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/>
  </bookViews>
  <sheets>
    <sheet name="COPYRIGHT" sheetId="9" r:id="rId1"/>
    <sheet name="Data" sheetId="2" r:id="rId2"/>
    <sheet name="Total" sheetId="4" r:id="rId3"/>
    <sheet name="S0" sheetId="10" r:id="rId4"/>
    <sheet name="S1" sheetId="11" r:id="rId5"/>
    <sheet name="S2" sheetId="12" r:id="rId6"/>
    <sheet name="S3" sheetId="13" r:id="rId7"/>
    <sheet name="ultimate uncertainty details" sheetId="14" r:id="rId8"/>
    <sheet name="solvency uncertainty detail" sheetId="15" r:id="rId9"/>
  </sheets>
  <externalReferences>
    <externalReference r:id="rId10"/>
  </externalReferences>
  <definedNames>
    <definedName name="ExcludedDiags" localSheetId="3">S0!$E$35</definedName>
    <definedName name="ExcludedDiags" localSheetId="4">'S1'!$E$35</definedName>
    <definedName name="ExcludedDiags" localSheetId="5">'S2'!$E$35</definedName>
    <definedName name="ExcludedDiags" localSheetId="6">'S3'!$E$35</definedName>
    <definedName name="LSRM_alpha">Total!$V$198:$V$228,Total!$W$198:$W$228,Total!$X$198:$X$228,Total!$Y$198:$Y$228</definedName>
    <definedName name="LSRM_CalcInfo">Total!$B$258:$D$372,Total!$L$7:$L$23,Total!$L$26:$L$28,Total!$H$4,LSRM_InputChanges</definedName>
    <definedName name="LSRM_ClaimProperty" localSheetId="3">S0!$E$33</definedName>
    <definedName name="LSRM_ClaimProperty" localSheetId="4">'S1'!$E$33</definedName>
    <definedName name="LSRM_ClaimProperty" localSheetId="5">'S2'!$E$33</definedName>
    <definedName name="LSRM_ClaimProperty" localSheetId="6">'S3'!$E$33</definedName>
    <definedName name="LSRM_f">S0!LSRM_fm,'S1'!LSRM_fm,'S2'!LSRM_fm,'S3'!LSRM_fm</definedName>
    <definedName name="LSRM_fm" localSheetId="3">S0!$B$248:$AE$248</definedName>
    <definedName name="LSRM_fm" localSheetId="4">'S1'!$B$248:$AE$248</definedName>
    <definedName name="LSRM_fm" localSheetId="5">'S2'!$B$248:$AE$248</definedName>
    <definedName name="LSRM_fm" localSheetId="6">'S3'!$B$248:$AE$248</definedName>
    <definedName name="LSRM_gamma1">Total!$R$4</definedName>
    <definedName name="LSRM_gamma2">Total!$W$4</definedName>
    <definedName name="LSRM_GammaByFormula">Total!$E$25</definedName>
    <definedName name="LSRM_Inflation">S0!LSRM_Inflationm,'S1'!LSRM_Inflationm,'S2'!LSRM_Inflationm,'S3'!LSRM_Inflationm</definedName>
    <definedName name="LSRM_Inflationm" localSheetId="3">S0!$B$73:$AF$103</definedName>
    <definedName name="LSRM_Inflationm" localSheetId="4">'S1'!$B$73:$AF$103</definedName>
    <definedName name="LSRM_Inflationm" localSheetId="5">'S2'!$B$73:$AF$103</definedName>
    <definedName name="LSRM_Inflationm" localSheetId="6">'S3'!$B$73:$AF$103</definedName>
    <definedName name="LSRM_Initalpha">Total!$E$15</definedName>
    <definedName name="LSRM_Initf">Total!$E$10</definedName>
    <definedName name="LSRM_Initgamma1">Total!$E$26</definedName>
    <definedName name="LSRM_Initgamma2">Total!$E$27</definedName>
    <definedName name="LSRM_InitInflation">Total!$E$29</definedName>
    <definedName name="LSRM_InitS">Total!$E$28</definedName>
    <definedName name="LSRM_Initsigma">Total!$E$12</definedName>
    <definedName name="LSRM_Initw">Total!$E$8</definedName>
    <definedName name="LSRM_InputChanges">Total!$P$5:$P$13</definedName>
    <definedName name="LSRM_K">Total!$E$5</definedName>
    <definedName name="LSRM_Name">Total!$B$4</definedName>
    <definedName name="LSRM_Overwrite">Total!$E$6</definedName>
    <definedName name="LSRM_PreventFutureExposureFromChangingSign">Total!$E$23</definedName>
    <definedName name="LSRM_PreventPastExposureFromChangingSign">Total!$E$22</definedName>
    <definedName name="LSRM_ReduceMemSize">Total!$E$7</definedName>
    <definedName name="LSRM_S">S0!LSRM_Sm,'S1'!LSRM_Sm,'S2'!LSRM_Sm,'S3'!LSRM_Sm</definedName>
    <definedName name="LSRM_sigma">Total!$C$56:$AF$56,Total!$C$57:$AF$57,Total!$C$58:$AF$58,Total!$C$59:$AF$59,Total!$C$60:$AF$60,Total!$C$61:$AF$61,Total!$C$62:$AF$62,Total!$C$63:$AF$63,Total!$C$64:$AF$64,Total!$C$65:$AF$65,Total!$C$66:$AF$66,Total!$C$67:$AF$67,Total!$C$68:$AF$68,Total!$C$69:$AF$69,Total!$C$70:$AF$70,Total!$C$71:$AF$71</definedName>
    <definedName name="LSRM_Sm" localSheetId="3">S0!$B$39:$AE$69</definedName>
    <definedName name="LSRM_Sm" localSheetId="4">'S1'!$B$39:$AE$69</definedName>
    <definedName name="LSRM_Sm" localSheetId="5">'S2'!$B$39:$AE$69</definedName>
    <definedName name="LSRM_Sm" localSheetId="6">'S3'!$B$39:$AE$69</definedName>
    <definedName name="LSRM_UseDefaultalpha">Total!$E$16</definedName>
    <definedName name="LSRM_UseDefaultf">Total!$E$11</definedName>
    <definedName name="LSRM_UseDefaultsigma">Total!$E$13</definedName>
    <definedName name="LSRM_UseDefaultw">Total!$E$9</definedName>
    <definedName name="LSRM_UseInflation">Total!$E$17</definedName>
    <definedName name="LSRM_UseMSEPifTailCDRisLarger">Total!$E$18</definedName>
    <definedName name="LSRM_UseWeightsForDefaultSigma">Total!$E$14</definedName>
    <definedName name="LSRM_VirtualParaErrDiversification">Total!$E$20</definedName>
    <definedName name="LSRM_VirtualProcVarDiversification">Total!$E$19</definedName>
    <definedName name="LSRM_VirtualTailDiversification">Total!$E$21</definedName>
    <definedName name="LSRM_w">S0!LSRM_wm,'S1'!LSRM_wm,'S2'!LSRM_wm,'S3'!LSRM_wm</definedName>
    <definedName name="LSRM_wm" localSheetId="3">S0!$B$209:$AE$239</definedName>
    <definedName name="LSRM_wm" localSheetId="4">'S1'!$B$209:$AE$239</definedName>
    <definedName name="LSRM_wm" localSheetId="5">'S2'!$B$209:$AE$239</definedName>
    <definedName name="LSRM_wm" localSheetId="6">'S3'!$B$209:$AE$239</definedName>
    <definedName name="Volume" localSheetId="3">S0!$E$34</definedName>
    <definedName name="Volume" localSheetId="4">'S1'!$E$34</definedName>
    <definedName name="Volume" localSheetId="5">'S2'!$E$34</definedName>
    <definedName name="Volume" localSheetId="6">'S3'!$E$34</definedName>
  </definedNames>
  <calcPr calcId="145621"/>
</workbook>
</file>

<file path=xl/calcChain.xml><?xml version="1.0" encoding="utf-8"?>
<calcChain xmlns="http://schemas.openxmlformats.org/spreadsheetml/2006/main">
  <c r="P13" i="4" l="1"/>
  <c r="P12" i="4"/>
  <c r="P11" i="4"/>
  <c r="P10" i="4"/>
  <c r="P9" i="4"/>
  <c r="P8" i="4"/>
  <c r="P7" i="4"/>
  <c r="P6" i="4"/>
  <c r="P5" i="4"/>
  <c r="H4" i="4"/>
  <c r="L28" i="4"/>
  <c r="L27" i="4"/>
  <c r="L26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D372" i="4"/>
  <c r="C372" i="4"/>
  <c r="B372" i="4"/>
  <c r="D371" i="4"/>
  <c r="C371" i="4"/>
  <c r="B371" i="4"/>
  <c r="D370" i="4"/>
  <c r="C370" i="4"/>
  <c r="B370" i="4"/>
  <c r="D369" i="4"/>
  <c r="C369" i="4"/>
  <c r="B369" i="4"/>
  <c r="D368" i="4"/>
  <c r="C368" i="4"/>
  <c r="B368" i="4"/>
  <c r="D367" i="4"/>
  <c r="C367" i="4"/>
  <c r="B367" i="4"/>
  <c r="D366" i="4"/>
  <c r="C366" i="4"/>
  <c r="B366" i="4"/>
  <c r="D365" i="4"/>
  <c r="C365" i="4"/>
  <c r="B365" i="4"/>
  <c r="D364" i="4"/>
  <c r="C364" i="4"/>
  <c r="B364" i="4"/>
  <c r="D363" i="4"/>
  <c r="C363" i="4"/>
  <c r="B363" i="4"/>
  <c r="D362" i="4"/>
  <c r="C362" i="4"/>
  <c r="B362" i="4"/>
  <c r="D361" i="4"/>
  <c r="C361" i="4"/>
  <c r="B361" i="4"/>
  <c r="D360" i="4"/>
  <c r="C360" i="4"/>
  <c r="B360" i="4"/>
  <c r="D359" i="4"/>
  <c r="C359" i="4"/>
  <c r="B359" i="4"/>
  <c r="D358" i="4"/>
  <c r="C358" i="4"/>
  <c r="B358" i="4"/>
  <c r="D357" i="4"/>
  <c r="C357" i="4"/>
  <c r="B357" i="4"/>
  <c r="D356" i="4"/>
  <c r="C356" i="4"/>
  <c r="B356" i="4"/>
  <c r="D355" i="4"/>
  <c r="C355" i="4"/>
  <c r="B355" i="4"/>
  <c r="D354" i="4"/>
  <c r="C354" i="4"/>
  <c r="B354" i="4"/>
  <c r="D353" i="4"/>
  <c r="C353" i="4"/>
  <c r="B353" i="4"/>
  <c r="D352" i="4"/>
  <c r="C352" i="4"/>
  <c r="B352" i="4"/>
  <c r="D351" i="4"/>
  <c r="C351" i="4"/>
  <c r="B351" i="4"/>
  <c r="D350" i="4"/>
  <c r="C350" i="4"/>
  <c r="B350" i="4"/>
  <c r="D349" i="4"/>
  <c r="C349" i="4"/>
  <c r="B349" i="4"/>
  <c r="D348" i="4"/>
  <c r="C348" i="4"/>
  <c r="B348" i="4"/>
  <c r="D347" i="4"/>
  <c r="C347" i="4"/>
  <c r="B347" i="4"/>
  <c r="D346" i="4"/>
  <c r="C346" i="4"/>
  <c r="B346" i="4"/>
  <c r="D345" i="4"/>
  <c r="C345" i="4"/>
  <c r="B345" i="4"/>
  <c r="D344" i="4"/>
  <c r="C344" i="4"/>
  <c r="B344" i="4"/>
  <c r="D343" i="4"/>
  <c r="C343" i="4"/>
  <c r="B343" i="4"/>
  <c r="D342" i="4"/>
  <c r="C342" i="4"/>
  <c r="B342" i="4"/>
  <c r="D341" i="4"/>
  <c r="C341" i="4"/>
  <c r="B341" i="4"/>
  <c r="D340" i="4"/>
  <c r="C340" i="4"/>
  <c r="B340" i="4"/>
  <c r="D339" i="4"/>
  <c r="C339" i="4"/>
  <c r="B339" i="4"/>
  <c r="D338" i="4"/>
  <c r="C338" i="4"/>
  <c r="B338" i="4"/>
  <c r="D337" i="4"/>
  <c r="C337" i="4"/>
  <c r="B337" i="4"/>
  <c r="D336" i="4"/>
  <c r="C336" i="4"/>
  <c r="B336" i="4"/>
  <c r="D335" i="4"/>
  <c r="C335" i="4"/>
  <c r="B335" i="4"/>
  <c r="D334" i="4"/>
  <c r="C334" i="4"/>
  <c r="B334" i="4"/>
  <c r="D333" i="4"/>
  <c r="C333" i="4"/>
  <c r="B333" i="4"/>
  <c r="D332" i="4"/>
  <c r="C332" i="4"/>
  <c r="B332" i="4"/>
  <c r="D331" i="4"/>
  <c r="C331" i="4"/>
  <c r="B331" i="4"/>
  <c r="D330" i="4"/>
  <c r="C330" i="4"/>
  <c r="B330" i="4"/>
  <c r="D329" i="4"/>
  <c r="C329" i="4"/>
  <c r="B329" i="4"/>
  <c r="D328" i="4"/>
  <c r="C328" i="4"/>
  <c r="B328" i="4"/>
  <c r="D327" i="4"/>
  <c r="C327" i="4"/>
  <c r="B327" i="4"/>
  <c r="D326" i="4"/>
  <c r="C326" i="4"/>
  <c r="B326" i="4"/>
  <c r="D325" i="4"/>
  <c r="C325" i="4"/>
  <c r="B325" i="4"/>
  <c r="D324" i="4"/>
  <c r="C324" i="4"/>
  <c r="B324" i="4"/>
  <c r="D323" i="4"/>
  <c r="C323" i="4"/>
  <c r="B323" i="4"/>
  <c r="D322" i="4"/>
  <c r="C322" i="4"/>
  <c r="B322" i="4"/>
  <c r="D321" i="4"/>
  <c r="C321" i="4"/>
  <c r="B321" i="4"/>
  <c r="D320" i="4"/>
  <c r="C320" i="4"/>
  <c r="B320" i="4"/>
  <c r="D319" i="4"/>
  <c r="C319" i="4"/>
  <c r="B319" i="4"/>
  <c r="D318" i="4"/>
  <c r="C318" i="4"/>
  <c r="B318" i="4"/>
  <c r="D317" i="4"/>
  <c r="C317" i="4"/>
  <c r="B317" i="4"/>
  <c r="D316" i="4"/>
  <c r="C316" i="4"/>
  <c r="B316" i="4"/>
  <c r="D315" i="4"/>
  <c r="C315" i="4"/>
  <c r="B315" i="4"/>
  <c r="D314" i="4"/>
  <c r="C314" i="4"/>
  <c r="B314" i="4"/>
  <c r="D313" i="4"/>
  <c r="C313" i="4"/>
  <c r="B313" i="4"/>
  <c r="D312" i="4"/>
  <c r="C312" i="4"/>
  <c r="B312" i="4"/>
  <c r="D311" i="4"/>
  <c r="C311" i="4"/>
  <c r="B311" i="4"/>
  <c r="D310" i="4"/>
  <c r="C310" i="4"/>
  <c r="B310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A251" i="4" l="1"/>
  <c r="A247" i="4"/>
  <c r="H253" i="4"/>
  <c r="O253" i="4"/>
  <c r="B253" i="4"/>
  <c r="N253" i="4"/>
  <c r="I253" i="4"/>
  <c r="C253" i="4"/>
  <c r="B247" i="4"/>
  <c r="C375" i="4" l="1"/>
  <c r="C374" i="4"/>
  <c r="C373" i="4"/>
  <c r="A248" i="4"/>
  <c r="M247" i="4"/>
  <c r="G247" i="4"/>
  <c r="M246" i="4"/>
  <c r="B248" i="4"/>
  <c r="A249" i="4" l="1"/>
  <c r="M248" i="4"/>
  <c r="G248" i="4"/>
  <c r="G246" i="4"/>
  <c r="B249" i="4"/>
  <c r="M249" i="4" l="1"/>
  <c r="G249" i="4"/>
  <c r="N245" i="4"/>
  <c r="H245" i="4"/>
  <c r="C245" i="4"/>
  <c r="I245" i="4" s="1"/>
  <c r="O241" i="4"/>
  <c r="H241" i="4"/>
  <c r="B241" i="4"/>
  <c r="N241" i="4"/>
  <c r="I241" i="4"/>
  <c r="C241" i="4"/>
  <c r="D245" i="4" l="1"/>
  <c r="O245" i="4"/>
  <c r="J245" i="4" l="1"/>
  <c r="E245" i="4"/>
  <c r="P245" i="4"/>
  <c r="K245" i="4" l="1"/>
  <c r="Q245" i="4"/>
  <c r="A235" i="4"/>
  <c r="B235" i="4"/>
  <c r="A236" i="4" l="1"/>
  <c r="M235" i="4"/>
  <c r="G235" i="4"/>
  <c r="M234" i="4"/>
  <c r="B236" i="4"/>
  <c r="A237" i="4" l="1"/>
  <c r="M236" i="4"/>
  <c r="G236" i="4"/>
  <c r="G234" i="4"/>
  <c r="B237" i="4"/>
  <c r="M237" i="4" l="1"/>
  <c r="G237" i="4"/>
  <c r="O233" i="4"/>
  <c r="N233" i="4"/>
  <c r="H233" i="4"/>
  <c r="C233" i="4"/>
  <c r="O237" i="4"/>
  <c r="O249" i="4"/>
  <c r="N236" i="4"/>
  <c r="N235" i="4"/>
  <c r="N249" i="4"/>
  <c r="N247" i="4"/>
  <c r="N248" i="4"/>
  <c r="N229" i="4"/>
  <c r="H249" i="4"/>
  <c r="K229" i="4"/>
  <c r="J229" i="4"/>
  <c r="C234" i="4"/>
  <c r="C249" i="4"/>
  <c r="C246" i="4"/>
  <c r="M229" i="4"/>
  <c r="L229" i="4"/>
  <c r="H248" i="4"/>
  <c r="C237" i="4"/>
  <c r="H236" i="4"/>
  <c r="H237" i="4"/>
  <c r="H247" i="4"/>
  <c r="N237" i="4"/>
  <c r="C236" i="4"/>
  <c r="H235" i="4"/>
  <c r="O236" i="4"/>
  <c r="O246" i="4"/>
  <c r="I229" i="4"/>
  <c r="C248" i="4"/>
  <c r="O234" i="4"/>
  <c r="O248" i="4"/>
  <c r="D233" i="4" l="1"/>
  <c r="I233" i="4"/>
  <c r="D246" i="4"/>
  <c r="I237" i="4"/>
  <c r="I234" i="4"/>
  <c r="I236" i="4"/>
  <c r="I248" i="4"/>
  <c r="I246" i="4"/>
  <c r="I249" i="4"/>
  <c r="D234" i="4"/>
  <c r="C229" i="4"/>
  <c r="D237" i="4"/>
  <c r="D235" i="4"/>
  <c r="D247" i="4"/>
  <c r="D249" i="4"/>
  <c r="E233" i="4" l="1"/>
  <c r="P233" i="4"/>
  <c r="J233" i="4"/>
  <c r="E248" i="4"/>
  <c r="J246" i="4"/>
  <c r="E246" i="4"/>
  <c r="J249" i="4"/>
  <c r="P237" i="4"/>
  <c r="P234" i="4"/>
  <c r="P235" i="4"/>
  <c r="P247" i="4"/>
  <c r="P246" i="4"/>
  <c r="P249" i="4"/>
  <c r="E234" i="4"/>
  <c r="J237" i="4"/>
  <c r="E236" i="4"/>
  <c r="J234" i="4"/>
  <c r="E235" i="4"/>
  <c r="J235" i="4"/>
  <c r="E247" i="4"/>
  <c r="J247" i="4"/>
  <c r="Q233" i="4" l="1"/>
  <c r="K233" i="4"/>
  <c r="H198" i="4"/>
  <c r="A198" i="4"/>
  <c r="H197" i="4"/>
  <c r="A163" i="4"/>
  <c r="B162" i="4"/>
  <c r="A162" i="4"/>
  <c r="Q248" i="4"/>
  <c r="M198" i="4"/>
  <c r="K234" i="4"/>
  <c r="N198" i="4"/>
  <c r="K236" i="4"/>
  <c r="K235" i="4"/>
  <c r="K247" i="4"/>
  <c r="K248" i="4"/>
  <c r="K246" i="4"/>
  <c r="Q236" i="4"/>
  <c r="C198" i="4"/>
  <c r="Q234" i="4"/>
  <c r="I198" i="4"/>
  <c r="Q235" i="4"/>
  <c r="J198" i="4"/>
  <c r="Q247" i="4"/>
  <c r="K198" i="4"/>
  <c r="Q246" i="4"/>
  <c r="L198" i="4"/>
  <c r="Q198" i="4" l="1"/>
  <c r="A129" i="4"/>
  <c r="B128" i="4"/>
  <c r="A128" i="4"/>
  <c r="A96" i="4"/>
  <c r="AB198" i="4"/>
  <c r="AC198" i="4"/>
  <c r="R198" i="4"/>
  <c r="S198" i="4"/>
  <c r="T198" i="4"/>
  <c r="U198" i="4"/>
  <c r="Z198" i="4"/>
  <c r="AA198" i="4"/>
  <c r="H199" i="4" l="1"/>
  <c r="A199" i="4"/>
  <c r="A164" i="4"/>
  <c r="A130" i="4"/>
  <c r="A97" i="4"/>
  <c r="B94" i="4"/>
  <c r="C199" i="4"/>
  <c r="B95" i="4"/>
  <c r="B129" i="4"/>
  <c r="M199" i="4"/>
  <c r="B130" i="4"/>
  <c r="L199" i="4"/>
  <c r="B97" i="4"/>
  <c r="K199" i="4"/>
  <c r="N199" i="4"/>
  <c r="B96" i="4"/>
  <c r="I199" i="4"/>
  <c r="J199" i="4"/>
  <c r="B164" i="4" l="1"/>
  <c r="B163" i="4"/>
  <c r="H200" i="4"/>
  <c r="A200" i="4"/>
  <c r="A165" i="4"/>
  <c r="A131" i="4"/>
  <c r="A98" i="4"/>
  <c r="Q199" i="4"/>
  <c r="B91" i="4"/>
  <c r="A91" i="4"/>
  <c r="I200" i="4"/>
  <c r="J200" i="4"/>
  <c r="K200" i="4"/>
  <c r="B98" i="4"/>
  <c r="L200" i="4"/>
  <c r="R199" i="4"/>
  <c r="M200" i="4"/>
  <c r="S199" i="4"/>
  <c r="N200" i="4"/>
  <c r="T199" i="4"/>
  <c r="C200" i="4"/>
  <c r="U199" i="4"/>
  <c r="B131" i="4"/>
  <c r="Z199" i="4"/>
  <c r="AA199" i="4"/>
  <c r="AB199" i="4"/>
  <c r="AC199" i="4"/>
  <c r="B165" i="4" l="1"/>
  <c r="Q200" i="4"/>
  <c r="H201" i="4"/>
  <c r="A201" i="4"/>
  <c r="A166" i="4"/>
  <c r="A132" i="4"/>
  <c r="A99" i="4"/>
  <c r="B90" i="4"/>
  <c r="A90" i="4"/>
  <c r="T200" i="4"/>
  <c r="Z200" i="4"/>
  <c r="AA200" i="4"/>
  <c r="AC200" i="4"/>
  <c r="J201" i="4"/>
  <c r="K201" i="4"/>
  <c r="B99" i="4"/>
  <c r="L201" i="4"/>
  <c r="R200" i="4"/>
  <c r="M201" i="4"/>
  <c r="S200" i="4"/>
  <c r="N201" i="4"/>
  <c r="C201" i="4"/>
  <c r="U200" i="4"/>
  <c r="B132" i="4"/>
  <c r="AB200" i="4"/>
  <c r="I201" i="4"/>
  <c r="B166" i="4" l="1"/>
  <c r="Q201" i="4"/>
  <c r="H202" i="4"/>
  <c r="A202" i="4"/>
  <c r="A167" i="4"/>
  <c r="A133" i="4"/>
  <c r="A100" i="4"/>
  <c r="B89" i="4"/>
  <c r="A89" i="4"/>
  <c r="AC201" i="4"/>
  <c r="I202" i="4"/>
  <c r="B133" i="4"/>
  <c r="J202" i="4"/>
  <c r="C202" i="4"/>
  <c r="K202" i="4"/>
  <c r="B100" i="4"/>
  <c r="L202" i="4"/>
  <c r="R201" i="4"/>
  <c r="M202" i="4"/>
  <c r="S201" i="4"/>
  <c r="N202" i="4"/>
  <c r="T201" i="4"/>
  <c r="U201" i="4"/>
  <c r="Z201" i="4"/>
  <c r="AA201" i="4"/>
  <c r="AB201" i="4"/>
  <c r="B167" i="4" l="1"/>
  <c r="H203" i="4"/>
  <c r="A203" i="4"/>
  <c r="A168" i="4"/>
  <c r="A134" i="4"/>
  <c r="A101" i="4"/>
  <c r="Q202" i="4"/>
  <c r="B88" i="4"/>
  <c r="A88" i="4"/>
  <c r="K203" i="4"/>
  <c r="L203" i="4"/>
  <c r="R202" i="4"/>
  <c r="M203" i="4"/>
  <c r="S202" i="4"/>
  <c r="N203" i="4"/>
  <c r="T202" i="4"/>
  <c r="C203" i="4"/>
  <c r="U202" i="4"/>
  <c r="B134" i="4"/>
  <c r="Z202" i="4"/>
  <c r="B101" i="4"/>
  <c r="AA202" i="4"/>
  <c r="AB202" i="4"/>
  <c r="AC202" i="4"/>
  <c r="I203" i="4"/>
  <c r="J203" i="4"/>
  <c r="B168" i="4" l="1"/>
  <c r="H204" i="4"/>
  <c r="A204" i="4"/>
  <c r="A169" i="4"/>
  <c r="A135" i="4"/>
  <c r="A102" i="4"/>
  <c r="Q203" i="4"/>
  <c r="B87" i="4"/>
  <c r="A87" i="4"/>
  <c r="K204" i="4"/>
  <c r="L204" i="4"/>
  <c r="R203" i="4"/>
  <c r="M204" i="4"/>
  <c r="S203" i="4"/>
  <c r="N204" i="4"/>
  <c r="T203" i="4"/>
  <c r="C204" i="4"/>
  <c r="U203" i="4"/>
  <c r="B135" i="4"/>
  <c r="Z203" i="4"/>
  <c r="B102" i="4"/>
  <c r="AA203" i="4"/>
  <c r="AB203" i="4"/>
  <c r="AC203" i="4"/>
  <c r="I204" i="4"/>
  <c r="J204" i="4"/>
  <c r="B169" i="4" l="1"/>
  <c r="H205" i="4"/>
  <c r="A205" i="4"/>
  <c r="A170" i="4"/>
  <c r="A136" i="4"/>
  <c r="A103" i="4"/>
  <c r="Q204" i="4"/>
  <c r="B86" i="4"/>
  <c r="A86" i="4"/>
  <c r="K205" i="4"/>
  <c r="L205" i="4"/>
  <c r="R204" i="4"/>
  <c r="M205" i="4"/>
  <c r="S204" i="4"/>
  <c r="N205" i="4"/>
  <c r="T204" i="4"/>
  <c r="C205" i="4"/>
  <c r="U204" i="4"/>
  <c r="B136" i="4"/>
  <c r="Z204" i="4"/>
  <c r="B103" i="4"/>
  <c r="AA204" i="4"/>
  <c r="AB204" i="4"/>
  <c r="AC204" i="4"/>
  <c r="I205" i="4"/>
  <c r="J205" i="4"/>
  <c r="B170" i="4" l="1"/>
  <c r="H206" i="4"/>
  <c r="A206" i="4"/>
  <c r="A171" i="4"/>
  <c r="A137" i="4"/>
  <c r="A104" i="4"/>
  <c r="Q205" i="4"/>
  <c r="B85" i="4"/>
  <c r="A85" i="4"/>
  <c r="K206" i="4"/>
  <c r="L206" i="4"/>
  <c r="R205" i="4"/>
  <c r="M206" i="4"/>
  <c r="S205" i="4"/>
  <c r="N206" i="4"/>
  <c r="T205" i="4"/>
  <c r="C206" i="4"/>
  <c r="U205" i="4"/>
  <c r="B137" i="4"/>
  <c r="Z205" i="4"/>
  <c r="B104" i="4"/>
  <c r="AA205" i="4"/>
  <c r="AB205" i="4"/>
  <c r="AC205" i="4"/>
  <c r="I206" i="4"/>
  <c r="J206" i="4"/>
  <c r="B171" i="4" l="1"/>
  <c r="H207" i="4"/>
  <c r="A207" i="4"/>
  <c r="A172" i="4"/>
  <c r="A138" i="4"/>
  <c r="A105" i="4"/>
  <c r="Q206" i="4"/>
  <c r="B84" i="4"/>
  <c r="A84" i="4"/>
  <c r="S206" i="4"/>
  <c r="T206" i="4"/>
  <c r="I207" i="4"/>
  <c r="U206" i="4"/>
  <c r="J207" i="4"/>
  <c r="Z206" i="4"/>
  <c r="K207" i="4"/>
  <c r="AA206" i="4"/>
  <c r="L207" i="4"/>
  <c r="AB206" i="4"/>
  <c r="M207" i="4"/>
  <c r="AC206" i="4"/>
  <c r="N207" i="4"/>
  <c r="C207" i="4"/>
  <c r="B138" i="4"/>
  <c r="B105" i="4"/>
  <c r="R206" i="4"/>
  <c r="B172" i="4" l="1"/>
  <c r="H208" i="4"/>
  <c r="A208" i="4"/>
  <c r="A173" i="4"/>
  <c r="A139" i="4"/>
  <c r="A106" i="4"/>
  <c r="Q207" i="4"/>
  <c r="B83" i="4"/>
  <c r="A83" i="4"/>
  <c r="S207" i="4"/>
  <c r="T207" i="4"/>
  <c r="I208" i="4"/>
  <c r="U207" i="4"/>
  <c r="J208" i="4"/>
  <c r="Z207" i="4"/>
  <c r="K208" i="4"/>
  <c r="AA207" i="4"/>
  <c r="L208" i="4"/>
  <c r="AB207" i="4"/>
  <c r="M208" i="4"/>
  <c r="AC207" i="4"/>
  <c r="N208" i="4"/>
  <c r="C208" i="4"/>
  <c r="B139" i="4"/>
  <c r="B106" i="4"/>
  <c r="R207" i="4"/>
  <c r="B173" i="4" l="1"/>
  <c r="H209" i="4"/>
  <c r="A209" i="4"/>
  <c r="A174" i="4"/>
  <c r="A140" i="4"/>
  <c r="A107" i="4"/>
  <c r="Q208" i="4"/>
  <c r="B82" i="4"/>
  <c r="A82" i="4"/>
  <c r="S208" i="4"/>
  <c r="T208" i="4"/>
  <c r="I209" i="4"/>
  <c r="U208" i="4"/>
  <c r="J209" i="4"/>
  <c r="Z208" i="4"/>
  <c r="K209" i="4"/>
  <c r="AA208" i="4"/>
  <c r="L209" i="4"/>
  <c r="AB208" i="4"/>
  <c r="M209" i="4"/>
  <c r="AC208" i="4"/>
  <c r="N209" i="4"/>
  <c r="C209" i="4"/>
  <c r="B140" i="4"/>
  <c r="B107" i="4"/>
  <c r="R208" i="4"/>
  <c r="B174" i="4" l="1"/>
  <c r="H210" i="4"/>
  <c r="A210" i="4"/>
  <c r="A175" i="4"/>
  <c r="A141" i="4"/>
  <c r="A108" i="4"/>
  <c r="Q209" i="4"/>
  <c r="B81" i="4"/>
  <c r="A81" i="4"/>
  <c r="S209" i="4"/>
  <c r="T209" i="4"/>
  <c r="I210" i="4"/>
  <c r="U209" i="4"/>
  <c r="J210" i="4"/>
  <c r="Z209" i="4"/>
  <c r="K210" i="4"/>
  <c r="AA209" i="4"/>
  <c r="L210" i="4"/>
  <c r="AB209" i="4"/>
  <c r="M210" i="4"/>
  <c r="AC209" i="4"/>
  <c r="N210" i="4"/>
  <c r="C210" i="4"/>
  <c r="B141" i="4"/>
  <c r="B108" i="4"/>
  <c r="R209" i="4"/>
  <c r="B175" i="4" l="1"/>
  <c r="H211" i="4"/>
  <c r="A211" i="4"/>
  <c r="A176" i="4"/>
  <c r="A142" i="4"/>
  <c r="A109" i="4"/>
  <c r="Q210" i="4"/>
  <c r="B80" i="4"/>
  <c r="A80" i="4"/>
  <c r="S210" i="4"/>
  <c r="T210" i="4"/>
  <c r="I211" i="4"/>
  <c r="U210" i="4"/>
  <c r="J211" i="4"/>
  <c r="Z210" i="4"/>
  <c r="K211" i="4"/>
  <c r="AA210" i="4"/>
  <c r="L211" i="4"/>
  <c r="AB210" i="4"/>
  <c r="M211" i="4"/>
  <c r="AC210" i="4"/>
  <c r="N211" i="4"/>
  <c r="C211" i="4"/>
  <c r="B142" i="4"/>
  <c r="B109" i="4"/>
  <c r="R210" i="4"/>
  <c r="B176" i="4" l="1"/>
  <c r="H212" i="4"/>
  <c r="A212" i="4"/>
  <c r="A177" i="4"/>
  <c r="A143" i="4"/>
  <c r="A110" i="4"/>
  <c r="Q211" i="4"/>
  <c r="B79" i="4"/>
  <c r="A79" i="4"/>
  <c r="S211" i="4"/>
  <c r="T211" i="4"/>
  <c r="I212" i="4"/>
  <c r="U211" i="4"/>
  <c r="J212" i="4"/>
  <c r="Z211" i="4"/>
  <c r="K212" i="4"/>
  <c r="AA211" i="4"/>
  <c r="L212" i="4"/>
  <c r="AB211" i="4"/>
  <c r="M212" i="4"/>
  <c r="AC211" i="4"/>
  <c r="N212" i="4"/>
  <c r="C212" i="4"/>
  <c r="B143" i="4"/>
  <c r="B110" i="4"/>
  <c r="R211" i="4"/>
  <c r="B177" i="4" l="1"/>
  <c r="H213" i="4"/>
  <c r="A213" i="4"/>
  <c r="A178" i="4"/>
  <c r="A144" i="4"/>
  <c r="A111" i="4"/>
  <c r="Q212" i="4"/>
  <c r="B78" i="4"/>
  <c r="A78" i="4"/>
  <c r="S212" i="4"/>
  <c r="T212" i="4"/>
  <c r="I213" i="4"/>
  <c r="U212" i="4"/>
  <c r="J213" i="4"/>
  <c r="Z212" i="4"/>
  <c r="K213" i="4"/>
  <c r="AA212" i="4"/>
  <c r="L213" i="4"/>
  <c r="AB212" i="4"/>
  <c r="M213" i="4"/>
  <c r="AC212" i="4"/>
  <c r="N213" i="4"/>
  <c r="C213" i="4"/>
  <c r="B144" i="4"/>
  <c r="B111" i="4"/>
  <c r="R212" i="4"/>
  <c r="B178" i="4" l="1"/>
  <c r="H214" i="4"/>
  <c r="A214" i="4"/>
  <c r="A179" i="4"/>
  <c r="A145" i="4"/>
  <c r="A112" i="4"/>
  <c r="Q213" i="4"/>
  <c r="B77" i="4"/>
  <c r="A77" i="4"/>
  <c r="S213" i="4"/>
  <c r="T213" i="4"/>
  <c r="I214" i="4"/>
  <c r="U213" i="4"/>
  <c r="J214" i="4"/>
  <c r="Z213" i="4"/>
  <c r="K214" i="4"/>
  <c r="AA213" i="4"/>
  <c r="L214" i="4"/>
  <c r="AB213" i="4"/>
  <c r="M214" i="4"/>
  <c r="AC213" i="4"/>
  <c r="N214" i="4"/>
  <c r="C214" i="4"/>
  <c r="B145" i="4"/>
  <c r="B112" i="4"/>
  <c r="R213" i="4"/>
  <c r="B179" i="4" l="1"/>
  <c r="H215" i="4"/>
  <c r="A215" i="4"/>
  <c r="A180" i="4"/>
  <c r="A146" i="4"/>
  <c r="A113" i="4"/>
  <c r="Q214" i="4"/>
  <c r="B76" i="4"/>
  <c r="A76" i="4"/>
  <c r="C75" i="4"/>
  <c r="B71" i="4"/>
  <c r="A71" i="4"/>
  <c r="B70" i="4"/>
  <c r="A70" i="4"/>
  <c r="B69" i="4"/>
  <c r="A69" i="4"/>
  <c r="B68" i="4"/>
  <c r="A68" i="4"/>
  <c r="B67" i="4"/>
  <c r="A67" i="4"/>
  <c r="B66" i="4"/>
  <c r="A66" i="4"/>
  <c r="B65" i="4"/>
  <c r="A65" i="4"/>
  <c r="B64" i="4"/>
  <c r="A64" i="4"/>
  <c r="B63" i="4"/>
  <c r="A63" i="4"/>
  <c r="B62" i="4"/>
  <c r="A62" i="4"/>
  <c r="B61" i="4"/>
  <c r="A61" i="4"/>
  <c r="B60" i="4"/>
  <c r="A60" i="4"/>
  <c r="B59" i="4"/>
  <c r="A59" i="4"/>
  <c r="B58" i="4"/>
  <c r="A58" i="4"/>
  <c r="B57" i="4"/>
  <c r="A57" i="4"/>
  <c r="B56" i="4"/>
  <c r="A56" i="4"/>
  <c r="C55" i="4"/>
  <c r="I215" i="4"/>
  <c r="Z214" i="4"/>
  <c r="C85" i="4"/>
  <c r="C48" i="4"/>
  <c r="C36" i="4"/>
  <c r="J215" i="4"/>
  <c r="AA214" i="4"/>
  <c r="C86" i="4"/>
  <c r="C47" i="4"/>
  <c r="K215" i="4"/>
  <c r="AB214" i="4"/>
  <c r="C87" i="4"/>
  <c r="C46" i="4"/>
  <c r="L215" i="4"/>
  <c r="AC214" i="4"/>
  <c r="C88" i="4"/>
  <c r="C45" i="4"/>
  <c r="M215" i="4"/>
  <c r="C77" i="4"/>
  <c r="C89" i="4"/>
  <c r="C44" i="4"/>
  <c r="N215" i="4"/>
  <c r="C78" i="4"/>
  <c r="C90" i="4"/>
  <c r="C43" i="4"/>
  <c r="C76" i="4"/>
  <c r="C79" i="4"/>
  <c r="C91" i="4"/>
  <c r="C42" i="4"/>
  <c r="B146" i="4"/>
  <c r="C80" i="4"/>
  <c r="B113" i="4"/>
  <c r="C41" i="4"/>
  <c r="R214" i="4"/>
  <c r="C81" i="4"/>
  <c r="C215" i="4"/>
  <c r="C40" i="4"/>
  <c r="S214" i="4"/>
  <c r="C82" i="4"/>
  <c r="C51" i="4"/>
  <c r="C39" i="4"/>
  <c r="T214" i="4"/>
  <c r="C83" i="4"/>
  <c r="C50" i="4"/>
  <c r="C38" i="4"/>
  <c r="U214" i="4"/>
  <c r="C84" i="4"/>
  <c r="C49" i="4"/>
  <c r="C37" i="4"/>
  <c r="C56" i="4" l="1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B180" i="4"/>
  <c r="Q215" i="4"/>
  <c r="H216" i="4"/>
  <c r="A216" i="4"/>
  <c r="A181" i="4"/>
  <c r="A147" i="4"/>
  <c r="A114" i="4"/>
  <c r="D35" i="4"/>
  <c r="N29" i="4"/>
  <c r="N28" i="4"/>
  <c r="D41" i="4"/>
  <c r="S215" i="4"/>
  <c r="N216" i="4"/>
  <c r="D42" i="4"/>
  <c r="T215" i="4"/>
  <c r="B114" i="4"/>
  <c r="D43" i="4"/>
  <c r="U215" i="4"/>
  <c r="C216" i="4"/>
  <c r="D44" i="4"/>
  <c r="Z215" i="4"/>
  <c r="B147" i="4"/>
  <c r="D45" i="4"/>
  <c r="AA215" i="4"/>
  <c r="D46" i="4"/>
  <c r="AB215" i="4"/>
  <c r="D47" i="4"/>
  <c r="AC215" i="4"/>
  <c r="D36" i="4"/>
  <c r="D48" i="4"/>
  <c r="I216" i="4"/>
  <c r="D37" i="4"/>
  <c r="D49" i="4"/>
  <c r="J216" i="4"/>
  <c r="D38" i="4"/>
  <c r="D50" i="4"/>
  <c r="K216" i="4"/>
  <c r="D39" i="4"/>
  <c r="D51" i="4"/>
  <c r="L216" i="4"/>
  <c r="D40" i="4"/>
  <c r="R215" i="4"/>
  <c r="M216" i="4"/>
  <c r="B181" i="4" l="1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Q216" i="4"/>
  <c r="H217" i="4"/>
  <c r="A217" i="4"/>
  <c r="A182" i="4"/>
  <c r="A148" i="4"/>
  <c r="A115" i="4"/>
  <c r="C162" i="4"/>
  <c r="C128" i="4"/>
  <c r="C94" i="4"/>
  <c r="D75" i="4"/>
  <c r="D55" i="4"/>
  <c r="E35" i="4"/>
  <c r="N27" i="4"/>
  <c r="S216" i="4"/>
  <c r="D85" i="4"/>
  <c r="E41" i="4"/>
  <c r="C114" i="4"/>
  <c r="C141" i="4"/>
  <c r="C135" i="4"/>
  <c r="C96" i="4"/>
  <c r="D86" i="4"/>
  <c r="E42" i="4"/>
  <c r="T216" i="4"/>
  <c r="C217" i="4"/>
  <c r="C113" i="4"/>
  <c r="C107" i="4"/>
  <c r="C101" i="4"/>
  <c r="C129" i="4"/>
  <c r="D87" i="4"/>
  <c r="E43" i="4"/>
  <c r="U216" i="4"/>
  <c r="B148" i="4"/>
  <c r="C146" i="4"/>
  <c r="C140" i="4"/>
  <c r="C134" i="4"/>
  <c r="D76" i="4"/>
  <c r="D88" i="4"/>
  <c r="E44" i="4"/>
  <c r="Z216" i="4"/>
  <c r="C148" i="4"/>
  <c r="C112" i="4"/>
  <c r="C106" i="4"/>
  <c r="C100" i="4"/>
  <c r="D77" i="4"/>
  <c r="D89" i="4"/>
  <c r="E45" i="4"/>
  <c r="AA216" i="4"/>
  <c r="B115" i="4"/>
  <c r="C145" i="4"/>
  <c r="C139" i="4"/>
  <c r="C133" i="4"/>
  <c r="D78" i="4"/>
  <c r="D90" i="4"/>
  <c r="E46" i="4"/>
  <c r="AB216" i="4"/>
  <c r="C115" i="4"/>
  <c r="C111" i="4"/>
  <c r="C105" i="4"/>
  <c r="C132" i="4"/>
  <c r="D79" i="4"/>
  <c r="D91" i="4"/>
  <c r="E47" i="4"/>
  <c r="AC216" i="4"/>
  <c r="C144" i="4"/>
  <c r="C138" i="4"/>
  <c r="C99" i="4"/>
  <c r="D80" i="4"/>
  <c r="E36" i="4"/>
  <c r="E48" i="4"/>
  <c r="I217" i="4"/>
  <c r="C110" i="4"/>
  <c r="C104" i="4"/>
  <c r="C131" i="4"/>
  <c r="D81" i="4"/>
  <c r="E37" i="4"/>
  <c r="E49" i="4"/>
  <c r="J217" i="4"/>
  <c r="C143" i="4"/>
  <c r="C137" i="4"/>
  <c r="C98" i="4"/>
  <c r="D82" i="4"/>
  <c r="E38" i="4"/>
  <c r="E50" i="4"/>
  <c r="K217" i="4"/>
  <c r="C109" i="4"/>
  <c r="C103" i="4"/>
  <c r="C97" i="4"/>
  <c r="D83" i="4"/>
  <c r="E39" i="4"/>
  <c r="E51" i="4"/>
  <c r="L217" i="4"/>
  <c r="C142" i="4"/>
  <c r="C136" i="4"/>
  <c r="C130" i="4"/>
  <c r="D84" i="4"/>
  <c r="E40" i="4"/>
  <c r="R216" i="4"/>
  <c r="M217" i="4"/>
  <c r="C147" i="4"/>
  <c r="C108" i="4"/>
  <c r="C102" i="4"/>
  <c r="C95" i="4"/>
  <c r="N217" i="4"/>
  <c r="B182" i="4" l="1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C164" i="4"/>
  <c r="C163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H218" i="4"/>
  <c r="A218" i="4"/>
  <c r="A183" i="4"/>
  <c r="A149" i="4"/>
  <c r="A116" i="4"/>
  <c r="Q217" i="4"/>
  <c r="D162" i="4"/>
  <c r="D128" i="4"/>
  <c r="D94" i="4"/>
  <c r="E75" i="4"/>
  <c r="E55" i="4"/>
  <c r="F35" i="4"/>
  <c r="AE137" i="13"/>
  <c r="AD137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M137" i="13"/>
  <c r="L137" i="13"/>
  <c r="K137" i="13"/>
  <c r="J137" i="13"/>
  <c r="I137" i="13"/>
  <c r="H137" i="13"/>
  <c r="G137" i="13"/>
  <c r="F137" i="13"/>
  <c r="E137" i="13"/>
  <c r="D137" i="13"/>
  <c r="C137" i="13"/>
  <c r="AE136" i="13"/>
  <c r="AD136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D136" i="13"/>
  <c r="AE135" i="13"/>
  <c r="AD135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E134" i="13"/>
  <c r="AD134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G134" i="13"/>
  <c r="F134" i="13"/>
  <c r="AE133" i="13"/>
  <c r="AD133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M133" i="13"/>
  <c r="L133" i="13"/>
  <c r="K133" i="13"/>
  <c r="J133" i="13"/>
  <c r="I133" i="13"/>
  <c r="H133" i="13"/>
  <c r="G133" i="13"/>
  <c r="AE132" i="13"/>
  <c r="AD132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AE131" i="13"/>
  <c r="AD131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M131" i="13"/>
  <c r="L131" i="13"/>
  <c r="K131" i="13"/>
  <c r="J131" i="13"/>
  <c r="I131" i="13"/>
  <c r="AE130" i="13"/>
  <c r="AD130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AE129" i="13"/>
  <c r="AD129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M129" i="13"/>
  <c r="L129" i="13"/>
  <c r="K129" i="13"/>
  <c r="AE128" i="13"/>
  <c r="AD128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AE127" i="13"/>
  <c r="AD127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M127" i="13"/>
  <c r="AE126" i="13"/>
  <c r="AD126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E125" i="13"/>
  <c r="AD125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AE124" i="13"/>
  <c r="AD124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AE123" i="13"/>
  <c r="AD123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AE122" i="13"/>
  <c r="AD122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AE121" i="13"/>
  <c r="AD121" i="13"/>
  <c r="AC121" i="13"/>
  <c r="AB121" i="13"/>
  <c r="AA121" i="13"/>
  <c r="Z121" i="13"/>
  <c r="Y121" i="13"/>
  <c r="X121" i="13"/>
  <c r="W121" i="13"/>
  <c r="V121" i="13"/>
  <c r="U121" i="13"/>
  <c r="T121" i="13"/>
  <c r="S121" i="13"/>
  <c r="AE120" i="13"/>
  <c r="AD120" i="13"/>
  <c r="AC120" i="13"/>
  <c r="AB120" i="13"/>
  <c r="AA120" i="13"/>
  <c r="Z120" i="13"/>
  <c r="Y120" i="13"/>
  <c r="X120" i="13"/>
  <c r="W120" i="13"/>
  <c r="V120" i="13"/>
  <c r="U120" i="13"/>
  <c r="T120" i="13"/>
  <c r="AE119" i="13"/>
  <c r="AD119" i="13"/>
  <c r="AC119" i="13"/>
  <c r="AB119" i="13"/>
  <c r="AA119" i="13"/>
  <c r="Z119" i="13"/>
  <c r="Y119" i="13"/>
  <c r="X119" i="13"/>
  <c r="W119" i="13"/>
  <c r="V119" i="13"/>
  <c r="U119" i="13"/>
  <c r="AE118" i="13"/>
  <c r="AD118" i="13"/>
  <c r="AC118" i="13"/>
  <c r="AB118" i="13"/>
  <c r="AA118" i="13"/>
  <c r="Z118" i="13"/>
  <c r="Y118" i="13"/>
  <c r="X118" i="13"/>
  <c r="W118" i="13"/>
  <c r="V118" i="13"/>
  <c r="AE117" i="13"/>
  <c r="AD117" i="13"/>
  <c r="AC117" i="13"/>
  <c r="AB117" i="13"/>
  <c r="AA117" i="13"/>
  <c r="Z117" i="13"/>
  <c r="Y117" i="13"/>
  <c r="X117" i="13"/>
  <c r="W117" i="13"/>
  <c r="AE116" i="13"/>
  <c r="AD116" i="13"/>
  <c r="AC116" i="13"/>
  <c r="AB116" i="13"/>
  <c r="AA116" i="13"/>
  <c r="Z116" i="13"/>
  <c r="Y116" i="13"/>
  <c r="X116" i="13"/>
  <c r="AE115" i="13"/>
  <c r="AD115" i="13"/>
  <c r="AC115" i="13"/>
  <c r="AB115" i="13"/>
  <c r="AA115" i="13"/>
  <c r="Z115" i="13"/>
  <c r="Y115" i="13"/>
  <c r="AE114" i="13"/>
  <c r="AD114" i="13"/>
  <c r="AC114" i="13"/>
  <c r="AB114" i="13"/>
  <c r="AA114" i="13"/>
  <c r="Z114" i="13"/>
  <c r="AE113" i="13"/>
  <c r="AD113" i="13"/>
  <c r="AC113" i="13"/>
  <c r="AB113" i="13"/>
  <c r="AA113" i="13"/>
  <c r="AE112" i="13"/>
  <c r="AD112" i="13"/>
  <c r="AC112" i="13"/>
  <c r="AB112" i="13"/>
  <c r="AE111" i="13"/>
  <c r="AD111" i="13"/>
  <c r="AC111" i="13"/>
  <c r="AE110" i="13"/>
  <c r="AD110" i="13"/>
  <c r="AE109" i="13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AE131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AE130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E129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AE128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AE127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AE124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AE123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AE122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AE121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AE119" i="12"/>
  <c r="AD119" i="12"/>
  <c r="AC119" i="12"/>
  <c r="AB119" i="12"/>
  <c r="AA119" i="12"/>
  <c r="Z119" i="12"/>
  <c r="Y119" i="12"/>
  <c r="X119" i="12"/>
  <c r="W119" i="12"/>
  <c r="V119" i="12"/>
  <c r="U119" i="12"/>
  <c r="AE118" i="12"/>
  <c r="AD118" i="12"/>
  <c r="AC118" i="12"/>
  <c r="AB118" i="12"/>
  <c r="AA118" i="12"/>
  <c r="Z118" i="12"/>
  <c r="Y118" i="12"/>
  <c r="X118" i="12"/>
  <c r="W118" i="12"/>
  <c r="V118" i="12"/>
  <c r="AE117" i="12"/>
  <c r="AD117" i="12"/>
  <c r="AC117" i="12"/>
  <c r="AB117" i="12"/>
  <c r="AA117" i="12"/>
  <c r="Z117" i="12"/>
  <c r="Y117" i="12"/>
  <c r="X117" i="12"/>
  <c r="W117" i="12"/>
  <c r="AE116" i="12"/>
  <c r="AD116" i="12"/>
  <c r="AC116" i="12"/>
  <c r="AB116" i="12"/>
  <c r="AA116" i="12"/>
  <c r="Z116" i="12"/>
  <c r="Y116" i="12"/>
  <c r="X116" i="12"/>
  <c r="AE115" i="12"/>
  <c r="AD115" i="12"/>
  <c r="AC115" i="12"/>
  <c r="AB115" i="12"/>
  <c r="AA115" i="12"/>
  <c r="Z115" i="12"/>
  <c r="Y115" i="12"/>
  <c r="AE114" i="12"/>
  <c r="AD114" i="12"/>
  <c r="AC114" i="12"/>
  <c r="AB114" i="12"/>
  <c r="AA114" i="12"/>
  <c r="Z114" i="12"/>
  <c r="AE113" i="12"/>
  <c r="AD113" i="12"/>
  <c r="AC113" i="12"/>
  <c r="AB113" i="12"/>
  <c r="AA113" i="12"/>
  <c r="AE112" i="12"/>
  <c r="AD112" i="12"/>
  <c r="AC112" i="12"/>
  <c r="AB112" i="12"/>
  <c r="AE111" i="12"/>
  <c r="AD111" i="12"/>
  <c r="AC111" i="12"/>
  <c r="AE110" i="12"/>
  <c r="AD110" i="12"/>
  <c r="AE109" i="12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M137" i="11"/>
  <c r="L137" i="11"/>
  <c r="K137" i="11"/>
  <c r="J137" i="11"/>
  <c r="I137" i="11"/>
  <c r="H137" i="11"/>
  <c r="G137" i="11"/>
  <c r="F137" i="11"/>
  <c r="E137" i="11"/>
  <c r="D137" i="11"/>
  <c r="C137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M136" i="11"/>
  <c r="L136" i="11"/>
  <c r="K136" i="11"/>
  <c r="J136" i="11"/>
  <c r="I136" i="11"/>
  <c r="H136" i="11"/>
  <c r="G136" i="11"/>
  <c r="F136" i="11"/>
  <c r="E136" i="11"/>
  <c r="D136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AE119" i="11"/>
  <c r="AD119" i="11"/>
  <c r="AC119" i="11"/>
  <c r="AB119" i="11"/>
  <c r="AA119" i="11"/>
  <c r="Z119" i="11"/>
  <c r="Y119" i="11"/>
  <c r="X119" i="11"/>
  <c r="W119" i="11"/>
  <c r="V119" i="11"/>
  <c r="U119" i="11"/>
  <c r="AE118" i="11"/>
  <c r="AD118" i="11"/>
  <c r="AC118" i="11"/>
  <c r="AB118" i="11"/>
  <c r="AA118" i="11"/>
  <c r="Z118" i="11"/>
  <c r="Y118" i="11"/>
  <c r="X118" i="11"/>
  <c r="W118" i="11"/>
  <c r="V118" i="11"/>
  <c r="AE117" i="11"/>
  <c r="AD117" i="11"/>
  <c r="AC117" i="11"/>
  <c r="AB117" i="11"/>
  <c r="AA117" i="11"/>
  <c r="Z117" i="11"/>
  <c r="Y117" i="11"/>
  <c r="X117" i="11"/>
  <c r="W117" i="11"/>
  <c r="AE116" i="11"/>
  <c r="AD116" i="11"/>
  <c r="AC116" i="11"/>
  <c r="AB116" i="11"/>
  <c r="AA116" i="11"/>
  <c r="Z116" i="11"/>
  <c r="Y116" i="11"/>
  <c r="X116" i="11"/>
  <c r="AE115" i="11"/>
  <c r="AD115" i="11"/>
  <c r="AC115" i="11"/>
  <c r="AB115" i="11"/>
  <c r="AA115" i="11"/>
  <c r="Z115" i="11"/>
  <c r="Y115" i="11"/>
  <c r="AE114" i="11"/>
  <c r="AD114" i="11"/>
  <c r="AC114" i="11"/>
  <c r="AB114" i="11"/>
  <c r="AA114" i="11"/>
  <c r="Z114" i="11"/>
  <c r="AE113" i="11"/>
  <c r="AD113" i="11"/>
  <c r="AC113" i="11"/>
  <c r="AB113" i="11"/>
  <c r="AA113" i="11"/>
  <c r="AE112" i="11"/>
  <c r="AD112" i="11"/>
  <c r="AC112" i="11"/>
  <c r="AB112" i="11"/>
  <c r="AE111" i="11"/>
  <c r="AD111" i="11"/>
  <c r="AC111" i="11"/>
  <c r="AE110" i="11"/>
  <c r="AD110" i="11"/>
  <c r="AE109" i="11"/>
  <c r="AE137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AE136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AE135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AE134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I134" i="10"/>
  <c r="H134" i="10"/>
  <c r="G134" i="10"/>
  <c r="F134" i="10"/>
  <c r="AE133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AE132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AE131" i="10"/>
  <c r="AD131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M131" i="10"/>
  <c r="L131" i="10"/>
  <c r="K131" i="10"/>
  <c r="J131" i="10"/>
  <c r="I131" i="10"/>
  <c r="AE130" i="10"/>
  <c r="AD130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AE129" i="10"/>
  <c r="AD129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AE128" i="10"/>
  <c r="AD128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AE124" i="10"/>
  <c r="AD124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AE119" i="10"/>
  <c r="AD119" i="10"/>
  <c r="AC119" i="10"/>
  <c r="AB119" i="10"/>
  <c r="AA119" i="10"/>
  <c r="Z119" i="10"/>
  <c r="Y119" i="10"/>
  <c r="X119" i="10"/>
  <c r="W119" i="10"/>
  <c r="V119" i="10"/>
  <c r="U119" i="10"/>
  <c r="AE118" i="10"/>
  <c r="AD118" i="10"/>
  <c r="AC118" i="10"/>
  <c r="AB118" i="10"/>
  <c r="AA118" i="10"/>
  <c r="Z118" i="10"/>
  <c r="Y118" i="10"/>
  <c r="X118" i="10"/>
  <c r="W118" i="10"/>
  <c r="V118" i="10"/>
  <c r="AE117" i="10"/>
  <c r="AD117" i="10"/>
  <c r="AC117" i="10"/>
  <c r="AB117" i="10"/>
  <c r="AA117" i="10"/>
  <c r="Z117" i="10"/>
  <c r="Y117" i="10"/>
  <c r="X117" i="10"/>
  <c r="W117" i="10"/>
  <c r="AE116" i="10"/>
  <c r="AD116" i="10"/>
  <c r="AC116" i="10"/>
  <c r="AB116" i="10"/>
  <c r="AA116" i="10"/>
  <c r="Z116" i="10"/>
  <c r="Y116" i="10"/>
  <c r="X116" i="10"/>
  <c r="AE115" i="10"/>
  <c r="AD115" i="10"/>
  <c r="AC115" i="10"/>
  <c r="AB115" i="10"/>
  <c r="AA115" i="10"/>
  <c r="Z115" i="10"/>
  <c r="Y115" i="10"/>
  <c r="AE114" i="10"/>
  <c r="AD114" i="10"/>
  <c r="AC114" i="10"/>
  <c r="AB114" i="10"/>
  <c r="AA114" i="10"/>
  <c r="Z114" i="10"/>
  <c r="AE113" i="10"/>
  <c r="AD113" i="10"/>
  <c r="AC113" i="10"/>
  <c r="AB113" i="10"/>
  <c r="AA113" i="10"/>
  <c r="AE112" i="10"/>
  <c r="AD112" i="10"/>
  <c r="AC112" i="10"/>
  <c r="AB112" i="10"/>
  <c r="AE111" i="10"/>
  <c r="AD111" i="10"/>
  <c r="AC111" i="10"/>
  <c r="AE110" i="10"/>
  <c r="AD110" i="10"/>
  <c r="AE109" i="10"/>
  <c r="D143" i="4"/>
  <c r="D137" i="4"/>
  <c r="D98" i="4"/>
  <c r="E79" i="4"/>
  <c r="E91" i="4"/>
  <c r="F46" i="4"/>
  <c r="L218" i="4"/>
  <c r="G304" i="13"/>
  <c r="F295" i="13"/>
  <c r="S266" i="13"/>
  <c r="B306" i="13"/>
  <c r="W266" i="13"/>
  <c r="B303" i="12"/>
  <c r="AE267" i="13"/>
  <c r="G258" i="12"/>
  <c r="N284" i="12"/>
  <c r="U262" i="13"/>
  <c r="G282" i="13"/>
  <c r="H274" i="13"/>
  <c r="B315" i="13"/>
  <c r="M265" i="13"/>
  <c r="H267" i="13"/>
  <c r="P257" i="12"/>
  <c r="K277" i="12"/>
  <c r="L116" i="13"/>
  <c r="D115" i="4"/>
  <c r="D109" i="4"/>
  <c r="D103" i="4"/>
  <c r="D97" i="4"/>
  <c r="E80" i="4"/>
  <c r="C218" i="4"/>
  <c r="F47" i="4"/>
  <c r="M218" i="4"/>
  <c r="K283" i="13"/>
  <c r="Z280" i="13"/>
  <c r="C262" i="13"/>
  <c r="E283" i="13"/>
  <c r="G262" i="13"/>
  <c r="AF282" i="12"/>
  <c r="AE258" i="13"/>
  <c r="U250" i="12"/>
  <c r="AD279" i="12"/>
  <c r="S250" i="13"/>
  <c r="K277" i="13"/>
  <c r="AB268" i="13"/>
  <c r="M284" i="13"/>
  <c r="Y259" i="13"/>
  <c r="P257" i="13"/>
  <c r="P249" i="12"/>
  <c r="O272" i="12"/>
  <c r="AD109" i="13"/>
  <c r="D148" i="4"/>
  <c r="D142" i="4"/>
  <c r="D136" i="4"/>
  <c r="D130" i="4"/>
  <c r="E81" i="4"/>
  <c r="F36" i="4"/>
  <c r="F48" i="4"/>
  <c r="N218" i="4"/>
  <c r="AA278" i="13"/>
  <c r="AC275" i="13"/>
  <c r="S257" i="13"/>
  <c r="H278" i="13"/>
  <c r="W257" i="13"/>
  <c r="P278" i="12"/>
  <c r="G127" i="13"/>
  <c r="I126" i="12"/>
  <c r="N275" i="12"/>
  <c r="Q121" i="13"/>
  <c r="F321" i="13"/>
  <c r="AF263" i="13"/>
  <c r="C279" i="13"/>
  <c r="E254" i="13"/>
  <c r="H129" i="13"/>
  <c r="D147" i="4"/>
  <c r="D108" i="4"/>
  <c r="D102" i="4"/>
  <c r="D95" i="4"/>
  <c r="E82" i="4"/>
  <c r="F37" i="4"/>
  <c r="F49" i="4"/>
  <c r="R217" i="4"/>
  <c r="K274" i="13"/>
  <c r="X270" i="13"/>
  <c r="AE249" i="13"/>
  <c r="AD272" i="13"/>
  <c r="E250" i="13"/>
  <c r="AF273" i="12"/>
  <c r="G117" i="13"/>
  <c r="I118" i="12"/>
  <c r="AD270" i="12"/>
  <c r="W114" i="13"/>
  <c r="E291" i="13"/>
  <c r="D259" i="13"/>
  <c r="Y273" i="13"/>
  <c r="D114" i="4"/>
  <c r="D141" i="4"/>
  <c r="D135" i="4"/>
  <c r="D96" i="4"/>
  <c r="E83" i="4"/>
  <c r="F38" i="4"/>
  <c r="F50" i="4"/>
  <c r="S217" i="4"/>
  <c r="E304" i="13"/>
  <c r="H266" i="13"/>
  <c r="F299" i="13"/>
  <c r="U267" i="13"/>
  <c r="D283" i="13"/>
  <c r="P269" i="12"/>
  <c r="Y110" i="13"/>
  <c r="B283" i="13"/>
  <c r="N266" i="12"/>
  <c r="E109" i="13"/>
  <c r="T279" i="13"/>
  <c r="H254" i="13"/>
  <c r="Z268" i="13"/>
  <c r="D282" i="13"/>
  <c r="H113" i="13"/>
  <c r="Q276" i="13"/>
  <c r="D112" i="4"/>
  <c r="D106" i="4"/>
  <c r="D100" i="4"/>
  <c r="C116" i="4"/>
  <c r="E86" i="4"/>
  <c r="F41" i="4"/>
  <c r="C149" i="4"/>
  <c r="Z217" i="4"/>
  <c r="U272" i="13"/>
  <c r="T249" i="13"/>
  <c r="F272" i="13"/>
  <c r="Q249" i="13"/>
  <c r="P254" i="13"/>
  <c r="AF255" i="12"/>
  <c r="W280" i="12"/>
  <c r="F255" i="13"/>
  <c r="Z249" i="12"/>
  <c r="Y278" i="12"/>
  <c r="I263" i="13"/>
  <c r="V276" i="13"/>
  <c r="X250" i="13"/>
  <c r="AE265" i="13"/>
  <c r="AB281" i="12"/>
  <c r="G123" i="13"/>
  <c r="G309" i="13"/>
  <c r="F264" i="12"/>
  <c r="E294" i="12"/>
  <c r="D129" i="13"/>
  <c r="Q271" i="13"/>
  <c r="W278" i="13"/>
  <c r="E312" i="13"/>
  <c r="K257" i="13"/>
  <c r="AF267" i="12"/>
  <c r="S282" i="12"/>
  <c r="C311" i="13"/>
  <c r="AB256" i="13"/>
  <c r="F266" i="13"/>
  <c r="D273" i="13"/>
  <c r="X283" i="12"/>
  <c r="S115" i="13"/>
  <c r="N269" i="13"/>
  <c r="B129" i="12"/>
  <c r="M263" i="12"/>
  <c r="AB282" i="12"/>
  <c r="G296" i="13"/>
  <c r="T272" i="13"/>
  <c r="Y282" i="13"/>
  <c r="B319" i="13"/>
  <c r="B116" i="13"/>
  <c r="AE270" i="13"/>
  <c r="C127" i="12"/>
  <c r="J265" i="12"/>
  <c r="M281" i="12"/>
  <c r="P113" i="13"/>
  <c r="G317" i="13"/>
  <c r="K278" i="13"/>
  <c r="C306" i="13"/>
  <c r="E257" i="13"/>
  <c r="H123" i="13"/>
  <c r="N281" i="13"/>
  <c r="O254" i="12"/>
  <c r="F270" i="12"/>
  <c r="E298" i="12"/>
  <c r="J120" i="13"/>
  <c r="R116" i="12"/>
  <c r="M255" i="13"/>
  <c r="S263" i="13"/>
  <c r="K273" i="13"/>
  <c r="H270" i="13"/>
  <c r="V250" i="12"/>
  <c r="K268" i="12"/>
  <c r="C302" i="13"/>
  <c r="C295" i="13"/>
  <c r="P284" i="12"/>
  <c r="C249" i="12"/>
  <c r="N119" i="12"/>
  <c r="E273" i="13"/>
  <c r="M283" i="13"/>
  <c r="R266" i="12"/>
  <c r="Z276" i="12"/>
  <c r="V260" i="11"/>
  <c r="P265" i="13"/>
  <c r="Y265" i="13"/>
  <c r="T264" i="12"/>
  <c r="V271" i="13"/>
  <c r="M260" i="13"/>
  <c r="P123" i="13"/>
  <c r="X260" i="13"/>
  <c r="F257" i="12"/>
  <c r="B258" i="12"/>
  <c r="D130" i="11"/>
  <c r="C291" i="13"/>
  <c r="Q282" i="13"/>
  <c r="D117" i="12"/>
  <c r="F119" i="13"/>
  <c r="E111" i="13"/>
  <c r="Q275" i="13"/>
  <c r="L273" i="13"/>
  <c r="B136" i="13"/>
  <c r="C278" i="12"/>
  <c r="N263" i="12"/>
  <c r="Q255" i="12"/>
  <c r="P258" i="12"/>
  <c r="AD278" i="12"/>
  <c r="I121" i="13"/>
  <c r="B273" i="11"/>
  <c r="T263" i="13"/>
  <c r="U261" i="13"/>
  <c r="D263" i="12"/>
  <c r="N266" i="13"/>
  <c r="AC255" i="13"/>
  <c r="D119" i="13"/>
  <c r="P258" i="13"/>
  <c r="B256" i="12"/>
  <c r="Z255" i="12"/>
  <c r="J127" i="11"/>
  <c r="E308" i="13"/>
  <c r="D298" i="13"/>
  <c r="D125" i="12"/>
  <c r="F127" i="13"/>
  <c r="K116" i="13"/>
  <c r="D109" i="13"/>
  <c r="D124" i="13"/>
  <c r="L124" i="12"/>
  <c r="P115" i="12"/>
  <c r="V115" i="11"/>
  <c r="B302" i="13"/>
  <c r="D107" i="4"/>
  <c r="D129" i="4"/>
  <c r="F39" i="4"/>
  <c r="T217" i="4"/>
  <c r="X261" i="13"/>
  <c r="Y262" i="13"/>
  <c r="AF264" i="12"/>
  <c r="H273" i="13"/>
  <c r="E308" i="12"/>
  <c r="C304" i="13"/>
  <c r="F302" i="13"/>
  <c r="H267" i="12"/>
  <c r="O257" i="12"/>
  <c r="J259" i="12"/>
  <c r="U274" i="12"/>
  <c r="J108" i="13"/>
  <c r="G297" i="13"/>
  <c r="F312" i="13"/>
  <c r="AC249" i="13"/>
  <c r="Z110" i="13"/>
  <c r="G131" i="13"/>
  <c r="G298" i="13"/>
  <c r="X267" i="13"/>
  <c r="N271" i="13"/>
  <c r="AA267" i="13"/>
  <c r="AB272" i="12"/>
  <c r="AA281" i="12"/>
  <c r="L108" i="13"/>
  <c r="E125" i="13"/>
  <c r="T262" i="13"/>
  <c r="F128" i="12"/>
  <c r="Y258" i="13"/>
  <c r="S260" i="13"/>
  <c r="AC263" i="13"/>
  <c r="B124" i="13"/>
  <c r="O260" i="13"/>
  <c r="Y279" i="13"/>
  <c r="B127" i="12"/>
  <c r="M257" i="12"/>
  <c r="P273" i="12"/>
  <c r="AD275" i="13"/>
  <c r="P277" i="13"/>
  <c r="Q281" i="13"/>
  <c r="AD274" i="13"/>
  <c r="J128" i="12"/>
  <c r="W259" i="12"/>
  <c r="AD264" i="12"/>
  <c r="I274" i="12"/>
  <c r="D298" i="12"/>
  <c r="C284" i="13"/>
  <c r="X264" i="13"/>
  <c r="N268" i="13"/>
  <c r="W269" i="13"/>
  <c r="D275" i="12"/>
  <c r="C284" i="12"/>
  <c r="Q268" i="13"/>
  <c r="F257" i="13"/>
  <c r="X274" i="12"/>
  <c r="N272" i="13"/>
  <c r="K126" i="13"/>
  <c r="D318" i="12"/>
  <c r="J115" i="13"/>
  <c r="X108" i="12"/>
  <c r="F283" i="11"/>
  <c r="E268" i="13"/>
  <c r="Z256" i="13"/>
  <c r="H282" i="12"/>
  <c r="C301" i="13"/>
  <c r="K122" i="13"/>
  <c r="D316" i="12"/>
  <c r="P114" i="13"/>
  <c r="L108" i="12"/>
  <c r="Z282" i="11"/>
  <c r="U266" i="13"/>
  <c r="N256" i="13"/>
  <c r="P281" i="12"/>
  <c r="F296" i="13"/>
  <c r="U259" i="13"/>
  <c r="B298" i="13"/>
  <c r="J264" i="13"/>
  <c r="B319" i="12"/>
  <c r="I130" i="12"/>
  <c r="F273" i="13"/>
  <c r="J122" i="13"/>
  <c r="D130" i="13"/>
  <c r="R119" i="12"/>
  <c r="J107" i="12"/>
  <c r="U254" i="13"/>
  <c r="AE283" i="13"/>
  <c r="AF270" i="12"/>
  <c r="Z249" i="13"/>
  <c r="K110" i="13"/>
  <c r="X281" i="12"/>
  <c r="D108" i="13"/>
  <c r="AC282" i="13"/>
  <c r="F277" i="11"/>
  <c r="U260" i="13"/>
  <c r="F314" i="13"/>
  <c r="H276" i="12"/>
  <c r="V275" i="13"/>
  <c r="E129" i="13"/>
  <c r="D292" i="12"/>
  <c r="AB110" i="13"/>
  <c r="F312" i="11"/>
  <c r="Z279" i="11"/>
  <c r="I281" i="12"/>
  <c r="Y283" i="13"/>
  <c r="F121" i="13"/>
  <c r="AB109" i="13"/>
  <c r="Z265" i="12"/>
  <c r="V275" i="11"/>
  <c r="G123" i="12"/>
  <c r="D281" i="13"/>
  <c r="O123" i="12"/>
  <c r="L266" i="13"/>
  <c r="Z280" i="12"/>
  <c r="G316" i="11"/>
  <c r="I266" i="12"/>
  <c r="I129" i="11"/>
  <c r="T277" i="13"/>
  <c r="R115" i="13"/>
  <c r="D107" i="13"/>
  <c r="J264" i="12"/>
  <c r="R274" i="11"/>
  <c r="O120" i="12"/>
  <c r="E303" i="13"/>
  <c r="G281" i="13"/>
  <c r="D104" i="4"/>
  <c r="E78" i="4"/>
  <c r="F45" i="4"/>
  <c r="B318" i="13"/>
  <c r="C271" i="13"/>
  <c r="G271" i="13"/>
  <c r="L277" i="13"/>
  <c r="F310" i="12"/>
  <c r="G300" i="13"/>
  <c r="C256" i="13"/>
  <c r="C310" i="13"/>
  <c r="W256" i="13"/>
  <c r="F258" i="13"/>
  <c r="AC270" i="13"/>
  <c r="M121" i="12"/>
  <c r="S276" i="13"/>
  <c r="T257" i="13"/>
  <c r="J261" i="13"/>
  <c r="AE262" i="13"/>
  <c r="X262" i="12"/>
  <c r="K271" i="12"/>
  <c r="E271" i="13"/>
  <c r="G272" i="13"/>
  <c r="T276" i="13"/>
  <c r="X265" i="13"/>
  <c r="D119" i="12"/>
  <c r="G255" i="12"/>
  <c r="V265" i="12"/>
  <c r="Y275" i="12"/>
  <c r="D302" i="12"/>
  <c r="C281" i="13"/>
  <c r="D262" i="13"/>
  <c r="Z265" i="13"/>
  <c r="O267" i="13"/>
  <c r="P272" i="12"/>
  <c r="O281" i="12"/>
  <c r="AD107" i="13"/>
  <c r="K124" i="13"/>
  <c r="AB261" i="13"/>
  <c r="L127" i="12"/>
  <c r="P284" i="13"/>
  <c r="L282" i="13"/>
  <c r="F284" i="13"/>
  <c r="B307" i="12"/>
  <c r="Y114" i="13"/>
  <c r="V256" i="13"/>
  <c r="AD278" i="13"/>
  <c r="M117" i="12"/>
  <c r="D264" i="12"/>
  <c r="O273" i="13"/>
  <c r="G274" i="13"/>
  <c r="O279" i="13"/>
  <c r="X259" i="13"/>
  <c r="B310" i="13"/>
  <c r="C135" i="12"/>
  <c r="E295" i="13"/>
  <c r="AD273" i="13"/>
  <c r="O257" i="13"/>
  <c r="R279" i="12"/>
  <c r="I265" i="12"/>
  <c r="X260" i="12"/>
  <c r="R275" i="12"/>
  <c r="B294" i="12"/>
  <c r="F256" i="11"/>
  <c r="D293" i="13"/>
  <c r="AE271" i="13"/>
  <c r="AE255" i="13"/>
  <c r="F279" i="12"/>
  <c r="AC264" i="12"/>
  <c r="H259" i="12"/>
  <c r="F275" i="12"/>
  <c r="B290" i="12"/>
  <c r="J260" i="11"/>
  <c r="L255" i="13"/>
  <c r="S271" i="13"/>
  <c r="G255" i="13"/>
  <c r="N278" i="12"/>
  <c r="Q264" i="12"/>
  <c r="L264" i="13"/>
  <c r="K250" i="13"/>
  <c r="V116" i="12"/>
  <c r="X108" i="13"/>
  <c r="E279" i="12"/>
  <c r="AB270" i="12"/>
  <c r="N283" i="12"/>
  <c r="T108" i="13"/>
  <c r="B264" i="11"/>
  <c r="AF272" i="13"/>
  <c r="K260" i="13"/>
  <c r="M112" i="13"/>
  <c r="Z269" i="12"/>
  <c r="E255" i="12"/>
  <c r="L249" i="12"/>
  <c r="R269" i="12"/>
  <c r="Z273" i="12"/>
  <c r="V254" i="11"/>
  <c r="D279" i="13"/>
  <c r="S265" i="13"/>
  <c r="M120" i="13"/>
  <c r="J274" i="12"/>
  <c r="U259" i="12"/>
  <c r="H256" i="12"/>
  <c r="F272" i="12"/>
  <c r="B279" i="12"/>
  <c r="J257" i="11"/>
  <c r="D304" i="13"/>
  <c r="X265" i="12"/>
  <c r="M263" i="13"/>
  <c r="D280" i="13"/>
  <c r="B258" i="13"/>
  <c r="D312" i="13"/>
  <c r="U263" i="13"/>
  <c r="N114" i="13"/>
  <c r="AD255" i="12"/>
  <c r="P261" i="12"/>
  <c r="F111" i="12"/>
  <c r="J249" i="11"/>
  <c r="G295" i="11"/>
  <c r="AF260" i="13"/>
  <c r="D260" i="12"/>
  <c r="M254" i="13"/>
  <c r="AA276" i="13"/>
  <c r="P250" i="13"/>
  <c r="B295" i="13"/>
  <c r="I275" i="11"/>
  <c r="P277" i="12"/>
  <c r="V261" i="13"/>
  <c r="S264" i="12"/>
  <c r="S116" i="12"/>
  <c r="D299" i="12"/>
  <c r="T114" i="12"/>
  <c r="Q277" i="12"/>
  <c r="I254" i="11"/>
  <c r="R114" i="12"/>
  <c r="N116" i="11"/>
  <c r="AE284" i="11"/>
  <c r="M280" i="13"/>
  <c r="T276" i="12"/>
  <c r="U284" i="13"/>
  <c r="L121" i="12"/>
  <c r="AF277" i="13"/>
  <c r="D116" i="11"/>
  <c r="Y279" i="11"/>
  <c r="AF284" i="12"/>
  <c r="D265" i="11"/>
  <c r="O262" i="12"/>
  <c r="AE249" i="11"/>
  <c r="B321" i="13"/>
  <c r="K256" i="12"/>
  <c r="B278" i="13"/>
  <c r="V282" i="12"/>
  <c r="O109" i="12"/>
  <c r="Q271" i="12"/>
  <c r="C136" i="11"/>
  <c r="S111" i="12"/>
  <c r="AF280" i="13"/>
  <c r="W282" i="11"/>
  <c r="C313" i="12"/>
  <c r="M256" i="13"/>
  <c r="D117" i="13"/>
  <c r="F280" i="11"/>
  <c r="C132" i="11"/>
  <c r="D134" i="4"/>
  <c r="E88" i="4"/>
  <c r="K218" i="4"/>
  <c r="F297" i="13"/>
  <c r="AF275" i="13"/>
  <c r="G290" i="12"/>
  <c r="H118" i="12"/>
  <c r="R279" i="13"/>
  <c r="AA270" i="13"/>
  <c r="O266" i="13"/>
  <c r="F308" i="12"/>
  <c r="K112" i="13"/>
  <c r="D113" i="13"/>
  <c r="AA273" i="13"/>
  <c r="R266" i="13"/>
  <c r="G278" i="13"/>
  <c r="AC283" i="13"/>
  <c r="B320" i="13"/>
  <c r="D317" i="13"/>
  <c r="X282" i="13"/>
  <c r="N124" i="13"/>
  <c r="G129" i="13"/>
  <c r="X114" i="13"/>
  <c r="W108" i="13"/>
  <c r="V108" i="13"/>
  <c r="B309" i="13"/>
  <c r="AC277" i="13"/>
  <c r="AC269" i="13"/>
  <c r="B309" i="12"/>
  <c r="G298" i="12"/>
  <c r="N281" i="12"/>
  <c r="M275" i="12"/>
  <c r="AF277" i="12"/>
  <c r="M264" i="13"/>
  <c r="AE254" i="13"/>
  <c r="K272" i="13"/>
  <c r="P266" i="12"/>
  <c r="AE264" i="12"/>
  <c r="B254" i="12"/>
  <c r="G130" i="12"/>
  <c r="D255" i="12"/>
  <c r="N282" i="13"/>
  <c r="F274" i="13"/>
  <c r="G259" i="13"/>
  <c r="P123" i="12"/>
  <c r="D292" i="13"/>
  <c r="D295" i="13"/>
  <c r="Z108" i="13"/>
  <c r="L120" i="13"/>
  <c r="Y272" i="12"/>
  <c r="R120" i="12"/>
  <c r="AD249" i="12"/>
  <c r="B304" i="11"/>
  <c r="B300" i="13"/>
  <c r="AD282" i="13"/>
  <c r="G308" i="12"/>
  <c r="B133" i="12"/>
  <c r="J112" i="13"/>
  <c r="D309" i="12"/>
  <c r="G110" i="13"/>
  <c r="D120" i="11"/>
  <c r="Z284" i="13"/>
  <c r="H107" i="13"/>
  <c r="N254" i="13"/>
  <c r="U271" i="12"/>
  <c r="Z282" i="13"/>
  <c r="W249" i="13"/>
  <c r="AE258" i="12"/>
  <c r="K120" i="13"/>
  <c r="P276" i="12"/>
  <c r="AD269" i="12"/>
  <c r="R256" i="12"/>
  <c r="AC265" i="13"/>
  <c r="F313" i="13"/>
  <c r="AA249" i="13"/>
  <c r="J256" i="12"/>
  <c r="D255" i="13"/>
  <c r="J113" i="13"/>
  <c r="C120" i="13"/>
  <c r="F259" i="11"/>
  <c r="C259" i="13"/>
  <c r="N122" i="13"/>
  <c r="O119" i="12"/>
  <c r="I283" i="12"/>
  <c r="AB261" i="12"/>
  <c r="F263" i="12"/>
  <c r="AB109" i="12"/>
  <c r="Y107" i="13"/>
  <c r="AA279" i="13"/>
  <c r="H120" i="12"/>
  <c r="D126" i="13"/>
  <c r="T117" i="12"/>
  <c r="Y255" i="12"/>
  <c r="C280" i="13"/>
  <c r="N269" i="12"/>
  <c r="U277" i="13"/>
  <c r="B273" i="12"/>
  <c r="Y279" i="12"/>
  <c r="Q284" i="13"/>
  <c r="T279" i="12"/>
  <c r="I277" i="12"/>
  <c r="D301" i="12"/>
  <c r="J281" i="11"/>
  <c r="G318" i="11"/>
  <c r="F297" i="12"/>
  <c r="E260" i="13"/>
  <c r="F113" i="13"/>
  <c r="H280" i="12"/>
  <c r="L122" i="12"/>
  <c r="J129" i="11"/>
  <c r="E280" i="11"/>
  <c r="X276" i="12"/>
  <c r="P256" i="11"/>
  <c r="U110" i="12"/>
  <c r="Y261" i="13"/>
  <c r="D113" i="4"/>
  <c r="D133" i="4"/>
  <c r="E89" i="4"/>
  <c r="U217" i="4"/>
  <c r="F281" i="13"/>
  <c r="P272" i="13"/>
  <c r="G276" i="12"/>
  <c r="F282" i="13"/>
  <c r="AF281" i="13"/>
  <c r="C261" i="13"/>
  <c r="M114" i="13"/>
  <c r="V283" i="12"/>
  <c r="E320" i="12"/>
  <c r="D304" i="12"/>
  <c r="D268" i="13"/>
  <c r="B256" i="13"/>
  <c r="P266" i="13"/>
  <c r="O272" i="13"/>
  <c r="O281" i="13"/>
  <c r="N284" i="13"/>
  <c r="I270" i="13"/>
  <c r="N116" i="13"/>
  <c r="Y108" i="13"/>
  <c r="F300" i="12"/>
  <c r="E302" i="12"/>
  <c r="L278" i="12"/>
  <c r="O282" i="13"/>
  <c r="AA271" i="13"/>
  <c r="AC257" i="13"/>
  <c r="L283" i="12"/>
  <c r="AA275" i="12"/>
  <c r="F276" i="12"/>
  <c r="U268" i="12"/>
  <c r="AF268" i="12"/>
  <c r="M258" i="13"/>
  <c r="H276" i="13"/>
  <c r="C267" i="13"/>
  <c r="H261" i="12"/>
  <c r="C125" i="12"/>
  <c r="H126" i="12"/>
  <c r="K281" i="13"/>
  <c r="F126" i="12"/>
  <c r="J276" i="13"/>
  <c r="Z262" i="13"/>
  <c r="AC250" i="13"/>
  <c r="W275" i="13"/>
  <c r="G314" i="13"/>
  <c r="M275" i="13"/>
  <c r="L265" i="12"/>
  <c r="X110" i="13"/>
  <c r="E258" i="12"/>
  <c r="P270" i="13"/>
  <c r="R121" i="12"/>
  <c r="V278" i="11"/>
  <c r="P275" i="13"/>
  <c r="W263" i="13"/>
  <c r="G279" i="12"/>
  <c r="D319" i="13"/>
  <c r="AF283" i="12"/>
  <c r="F284" i="12"/>
  <c r="B276" i="12"/>
  <c r="G308" i="13"/>
  <c r="S274" i="13"/>
  <c r="T273" i="12"/>
  <c r="F109" i="13"/>
  <c r="AC255" i="12"/>
  <c r="M273" i="13"/>
  <c r="AF270" i="13"/>
  <c r="V284" i="13"/>
  <c r="W110" i="13"/>
  <c r="H265" i="12"/>
  <c r="N265" i="12"/>
  <c r="D122" i="12"/>
  <c r="H283" i="13"/>
  <c r="P280" i="13"/>
  <c r="G292" i="12"/>
  <c r="B125" i="12"/>
  <c r="D111" i="13"/>
  <c r="D303" i="12"/>
  <c r="Z107" i="13"/>
  <c r="D118" i="11"/>
  <c r="B304" i="13"/>
  <c r="T111" i="13"/>
  <c r="AD261" i="13"/>
  <c r="E276" i="12"/>
  <c r="L123" i="12"/>
  <c r="V258" i="12"/>
  <c r="C310" i="11"/>
  <c r="I269" i="12"/>
  <c r="H121" i="13"/>
  <c r="E113" i="13"/>
  <c r="P112" i="13"/>
  <c r="B319" i="11"/>
  <c r="O112" i="12"/>
  <c r="AE259" i="13"/>
  <c r="B301" i="13"/>
  <c r="H262" i="13"/>
  <c r="R259" i="12"/>
  <c r="I254" i="12"/>
  <c r="AC262" i="13"/>
  <c r="B297" i="13"/>
  <c r="E261" i="12"/>
  <c r="N280" i="12"/>
  <c r="V266" i="11"/>
  <c r="G293" i="11"/>
  <c r="P268" i="12"/>
  <c r="G277" i="13"/>
  <c r="AD282" i="12"/>
  <c r="X269" i="12"/>
  <c r="L110" i="12"/>
  <c r="P116" i="11"/>
  <c r="AC274" i="11"/>
  <c r="X267" i="12"/>
  <c r="B136" i="11"/>
  <c r="B314" i="11"/>
  <c r="H260" i="13"/>
  <c r="W284" i="13"/>
  <c r="Q276" i="12"/>
  <c r="D146" i="4"/>
  <c r="D132" i="4"/>
  <c r="E90" i="4"/>
  <c r="AA217" i="4"/>
  <c r="I276" i="13"/>
  <c r="P263" i="13"/>
  <c r="W271" i="12"/>
  <c r="U271" i="13"/>
  <c r="W270" i="13"/>
  <c r="G256" i="13"/>
  <c r="AE107" i="13"/>
  <c r="Z278" i="12"/>
  <c r="I280" i="12"/>
  <c r="C318" i="13"/>
  <c r="AB262" i="13"/>
  <c r="R283" i="13"/>
  <c r="AF255" i="13"/>
  <c r="AE261" i="13"/>
  <c r="G276" i="13"/>
  <c r="J278" i="13"/>
  <c r="I264" i="13"/>
  <c r="N110" i="13"/>
  <c r="G302" i="12"/>
  <c r="Z281" i="12"/>
  <c r="Y281" i="12"/>
  <c r="AB273" i="12"/>
  <c r="K276" i="13"/>
  <c r="G266" i="13"/>
  <c r="S284" i="13"/>
  <c r="X277" i="12"/>
  <c r="S270" i="12"/>
  <c r="R270" i="12"/>
  <c r="U262" i="12"/>
  <c r="P264" i="12"/>
  <c r="E317" i="13"/>
  <c r="V270" i="13"/>
  <c r="O261" i="13"/>
  <c r="T255" i="12"/>
  <c r="E319" i="13"/>
  <c r="B117" i="12"/>
  <c r="AB270" i="13"/>
  <c r="AD280" i="13"/>
  <c r="AF269" i="13"/>
  <c r="R257" i="13"/>
  <c r="J282" i="13"/>
  <c r="AE264" i="13"/>
  <c r="AE279" i="13"/>
  <c r="AD266" i="13"/>
  <c r="H255" i="12"/>
  <c r="F302" i="12"/>
  <c r="M125" i="12"/>
  <c r="P261" i="13"/>
  <c r="L114" i="12"/>
  <c r="F274" i="11"/>
  <c r="X255" i="13"/>
  <c r="K254" i="13"/>
  <c r="O269" i="12"/>
  <c r="U275" i="13"/>
  <c r="H277" i="12"/>
  <c r="V279" i="12"/>
  <c r="B267" i="12"/>
  <c r="G279" i="13"/>
  <c r="V264" i="13"/>
  <c r="AB263" i="12"/>
  <c r="F292" i="12"/>
  <c r="M123" i="12"/>
  <c r="AE263" i="13"/>
  <c r="T117" i="13"/>
  <c r="F270" i="13"/>
  <c r="E304" i="12"/>
  <c r="X249" i="12"/>
  <c r="AD260" i="12"/>
  <c r="P112" i="12"/>
  <c r="AB271" i="13"/>
  <c r="C270" i="13"/>
  <c r="W277" i="12"/>
  <c r="D305" i="13"/>
  <c r="D310" i="12"/>
  <c r="B283" i="12"/>
  <c r="Z282" i="12"/>
  <c r="G320" i="13"/>
  <c r="V278" i="13"/>
  <c r="B295" i="12"/>
  <c r="L112" i="13"/>
  <c r="Y266" i="12"/>
  <c r="E298" i="13"/>
  <c r="F254" i="12"/>
  <c r="J284" i="11"/>
  <c r="G316" i="13"/>
  <c r="AB284" i="12"/>
  <c r="Q282" i="12"/>
  <c r="D313" i="12"/>
  <c r="R283" i="11"/>
  <c r="I107" i="12"/>
  <c r="X268" i="13"/>
  <c r="E255" i="13"/>
  <c r="J125" i="13"/>
  <c r="M116" i="12"/>
  <c r="C122" i="12"/>
  <c r="T281" i="13"/>
  <c r="M124" i="13"/>
  <c r="M119" i="12"/>
  <c r="R272" i="12"/>
  <c r="N258" i="11"/>
  <c r="Q280" i="11"/>
  <c r="P259" i="12"/>
  <c r="AA258" i="13"/>
  <c r="J268" i="12"/>
  <c r="AB258" i="12"/>
  <c r="U279" i="13"/>
  <c r="K284" i="13"/>
  <c r="U269" i="11"/>
  <c r="X258" i="12"/>
  <c r="H123" i="11"/>
  <c r="O280" i="11"/>
  <c r="Q279" i="13"/>
  <c r="G121" i="13"/>
  <c r="M260" i="12"/>
  <c r="D297" i="12"/>
  <c r="B308" i="11"/>
  <c r="E134" i="12"/>
  <c r="J284" i="13"/>
  <c r="T278" i="11"/>
  <c r="O280" i="12"/>
  <c r="S257" i="11"/>
  <c r="E269" i="13"/>
  <c r="F131" i="13"/>
  <c r="D144" i="4"/>
  <c r="B116" i="4"/>
  <c r="F43" i="4"/>
  <c r="AB282" i="13"/>
  <c r="V267" i="13"/>
  <c r="Z112" i="13"/>
  <c r="F264" i="13"/>
  <c r="I268" i="12"/>
  <c r="AD263" i="13"/>
  <c r="T107" i="13"/>
  <c r="S267" i="12"/>
  <c r="N254" i="12"/>
  <c r="Q258" i="12"/>
  <c r="D313" i="13"/>
  <c r="S272" i="13"/>
  <c r="U264" i="13"/>
  <c r="B313" i="12"/>
  <c r="G304" i="12"/>
  <c r="E265" i="13"/>
  <c r="W255" i="13"/>
  <c r="AF284" i="13"/>
  <c r="T267" i="12"/>
  <c r="W265" i="12"/>
  <c r="N260" i="12"/>
  <c r="M249" i="12"/>
  <c r="L260" i="12"/>
  <c r="U249" i="13"/>
  <c r="U276" i="13"/>
  <c r="AA261" i="13"/>
  <c r="L256" i="12"/>
  <c r="AA254" i="12"/>
  <c r="N117" i="12"/>
  <c r="E282" i="13"/>
  <c r="L117" i="12"/>
  <c r="L261" i="13"/>
  <c r="AD254" i="13"/>
  <c r="H264" i="13"/>
  <c r="W259" i="13"/>
  <c r="L122" i="13"/>
  <c r="E123" i="13"/>
  <c r="V112" i="13"/>
  <c r="O278" i="13"/>
  <c r="G299" i="13"/>
  <c r="AC266" i="13"/>
  <c r="N112" i="13"/>
  <c r="S111" i="13"/>
  <c r="AC256" i="13"/>
  <c r="I255" i="13"/>
  <c r="S117" i="13"/>
  <c r="F258" i="12"/>
  <c r="J124" i="13"/>
  <c r="V109" i="13"/>
  <c r="F132" i="13"/>
  <c r="D132" i="11"/>
  <c r="AA256" i="13"/>
  <c r="H119" i="13"/>
  <c r="AD255" i="13"/>
  <c r="AC279" i="12"/>
  <c r="R250" i="12"/>
  <c r="V261" i="12"/>
  <c r="F108" i="12"/>
  <c r="E256" i="13"/>
  <c r="E263" i="13"/>
  <c r="G113" i="13"/>
  <c r="B257" i="12"/>
  <c r="G306" i="13"/>
  <c r="R254" i="13"/>
  <c r="P263" i="12"/>
  <c r="F290" i="12"/>
  <c r="G122" i="12"/>
  <c r="H268" i="13"/>
  <c r="X112" i="12"/>
  <c r="R277" i="11"/>
  <c r="G263" i="13"/>
  <c r="B134" i="13"/>
  <c r="I124" i="12"/>
  <c r="E296" i="12"/>
  <c r="X263" i="12"/>
  <c r="B265" i="12"/>
  <c r="C112" i="12"/>
  <c r="H281" i="13"/>
  <c r="B279" i="13"/>
  <c r="T280" i="13"/>
  <c r="R267" i="12"/>
  <c r="T275" i="13"/>
  <c r="X254" i="13"/>
  <c r="X274" i="13"/>
  <c r="J266" i="11"/>
  <c r="T266" i="13"/>
  <c r="G316" i="12"/>
  <c r="AF273" i="13"/>
  <c r="J258" i="12"/>
  <c r="D250" i="11"/>
  <c r="AA282" i="13"/>
  <c r="D314" i="13"/>
  <c r="Q261" i="12"/>
  <c r="AD272" i="12"/>
  <c r="B267" i="11"/>
  <c r="AC280" i="11"/>
  <c r="D110" i="4"/>
  <c r="E85" i="4"/>
  <c r="R277" i="13"/>
  <c r="C296" i="13"/>
  <c r="F123" i="13"/>
  <c r="E321" i="13"/>
  <c r="B299" i="12"/>
  <c r="AD267" i="13"/>
  <c r="S250" i="12"/>
  <c r="O250" i="13"/>
  <c r="U258" i="13"/>
  <c r="D135" i="12"/>
  <c r="E259" i="13"/>
  <c r="V255" i="13"/>
  <c r="AF261" i="12"/>
  <c r="AD258" i="13"/>
  <c r="S118" i="12"/>
  <c r="G319" i="13"/>
  <c r="B271" i="13"/>
  <c r="V250" i="13"/>
  <c r="C117" i="12"/>
  <c r="K108" i="13"/>
  <c r="G294" i="13"/>
  <c r="O265" i="13"/>
  <c r="AB249" i="13"/>
  <c r="O275" i="12"/>
  <c r="K114" i="13"/>
  <c r="T268" i="12"/>
  <c r="L280" i="13"/>
  <c r="F275" i="13"/>
  <c r="G312" i="12"/>
  <c r="C265" i="13"/>
  <c r="G310" i="12"/>
  <c r="E312" i="12"/>
  <c r="D311" i="12"/>
  <c r="G114" i="12"/>
  <c r="B291" i="13"/>
  <c r="AC274" i="13"/>
  <c r="M272" i="12"/>
  <c r="J121" i="13"/>
  <c r="B302" i="11"/>
  <c r="K264" i="13"/>
  <c r="G306" i="12"/>
  <c r="E306" i="12"/>
  <c r="L284" i="13"/>
  <c r="G294" i="12"/>
  <c r="Z283" i="13"/>
  <c r="D305" i="12"/>
  <c r="R268" i="11"/>
  <c r="L250" i="13"/>
  <c r="AB283" i="13"/>
  <c r="Q280" i="13"/>
  <c r="R260" i="12"/>
  <c r="F268" i="11"/>
  <c r="M268" i="13"/>
  <c r="AA263" i="12"/>
  <c r="L263" i="13"/>
  <c r="V276" i="12"/>
  <c r="Z261" i="11"/>
  <c r="Q266" i="13"/>
  <c r="J126" i="13"/>
  <c r="J275" i="12"/>
  <c r="H263" i="13"/>
  <c r="F117" i="13"/>
  <c r="V264" i="12"/>
  <c r="C121" i="13"/>
  <c r="X280" i="13"/>
  <c r="V268" i="12"/>
  <c r="V111" i="13"/>
  <c r="L265" i="13"/>
  <c r="I119" i="11"/>
  <c r="I280" i="13"/>
  <c r="Y249" i="13"/>
  <c r="J279" i="12"/>
  <c r="B258" i="11"/>
  <c r="I127" i="11"/>
  <c r="P274" i="11"/>
  <c r="Q118" i="12"/>
  <c r="Z259" i="13"/>
  <c r="X112" i="13"/>
  <c r="X257" i="12"/>
  <c r="B298" i="12"/>
  <c r="G309" i="12"/>
  <c r="C126" i="11"/>
  <c r="D283" i="11"/>
  <c r="O271" i="12"/>
  <c r="K279" i="13"/>
  <c r="X284" i="13"/>
  <c r="B123" i="12"/>
  <c r="B303" i="13"/>
  <c r="O112" i="13"/>
  <c r="J250" i="13"/>
  <c r="E262" i="11"/>
  <c r="B122" i="12"/>
  <c r="J262" i="13"/>
  <c r="W273" i="11"/>
  <c r="M262" i="12"/>
  <c r="G119" i="13"/>
  <c r="D295" i="12"/>
  <c r="C130" i="12"/>
  <c r="E124" i="12"/>
  <c r="G112" i="13"/>
  <c r="G131" i="11"/>
  <c r="R284" i="11"/>
  <c r="C315" i="12"/>
  <c r="H262" i="11"/>
  <c r="J109" i="12"/>
  <c r="C255" i="13"/>
  <c r="AB276" i="12"/>
  <c r="J263" i="11"/>
  <c r="C116" i="11"/>
  <c r="T263" i="11"/>
  <c r="E303" i="11"/>
  <c r="U273" i="12"/>
  <c r="F257" i="11"/>
  <c r="E310" i="11"/>
  <c r="F303" i="10"/>
  <c r="D310" i="10"/>
  <c r="B249" i="13"/>
  <c r="Z268" i="12"/>
  <c r="K128" i="12"/>
  <c r="H257" i="12"/>
  <c r="H130" i="13"/>
  <c r="AA256" i="11"/>
  <c r="D307" i="11"/>
  <c r="K113" i="13"/>
  <c r="AF265" i="11"/>
  <c r="D140" i="4"/>
  <c r="E87" i="4"/>
  <c r="Y267" i="13"/>
  <c r="J281" i="13"/>
  <c r="F115" i="13"/>
  <c r="D291" i="13"/>
  <c r="AF276" i="12"/>
  <c r="L126" i="13"/>
  <c r="F300" i="13"/>
  <c r="AF279" i="13"/>
  <c r="G291" i="13"/>
  <c r="P119" i="12"/>
  <c r="C250" i="13"/>
  <c r="D310" i="13"/>
  <c r="X256" i="12"/>
  <c r="F125" i="13"/>
  <c r="AF282" i="13"/>
  <c r="AA275" i="13"/>
  <c r="R260" i="13"/>
  <c r="B110" i="13"/>
  <c r="V268" i="13"/>
  <c r="E300" i="12"/>
  <c r="W280" i="13"/>
  <c r="G260" i="13"/>
  <c r="T115" i="13"/>
  <c r="G270" i="12"/>
  <c r="AC107" i="13"/>
  <c r="T259" i="12"/>
  <c r="AA268" i="13"/>
  <c r="O264" i="13"/>
  <c r="AA278" i="12"/>
  <c r="G257" i="13"/>
  <c r="S279" i="12"/>
  <c r="E282" i="12"/>
  <c r="R284" i="12"/>
  <c r="S108" i="12"/>
  <c r="AF274" i="13"/>
  <c r="S113" i="13"/>
  <c r="I256" i="12"/>
  <c r="J109" i="13"/>
  <c r="J278" i="11"/>
  <c r="S254" i="13"/>
  <c r="O278" i="12"/>
  <c r="Q279" i="12"/>
  <c r="X273" i="13"/>
  <c r="W268" i="12"/>
  <c r="T268" i="13"/>
  <c r="N274" i="12"/>
  <c r="R259" i="11"/>
  <c r="Q272" i="13"/>
  <c r="R117" i="13"/>
  <c r="D267" i="13"/>
  <c r="F131" i="12"/>
  <c r="V263" i="11"/>
  <c r="Y256" i="13"/>
  <c r="C254" i="12"/>
  <c r="D127" i="13"/>
  <c r="V267" i="12"/>
  <c r="V249" i="11"/>
  <c r="AA264" i="13"/>
  <c r="L281" i="12"/>
  <c r="J260" i="12"/>
  <c r="S281" i="13"/>
  <c r="B284" i="12"/>
  <c r="AD257" i="12"/>
  <c r="G321" i="12"/>
  <c r="B262" i="13"/>
  <c r="R255" i="12"/>
  <c r="Z256" i="12"/>
  <c r="H118" i="13"/>
  <c r="AA266" i="13"/>
  <c r="X262" i="13"/>
  <c r="Q107" i="13"/>
  <c r="Z271" i="12"/>
  <c r="L262" i="13"/>
  <c r="O118" i="11"/>
  <c r="AF269" i="11"/>
  <c r="AE275" i="11"/>
  <c r="AB279" i="13"/>
  <c r="R282" i="12"/>
  <c r="M274" i="13"/>
  <c r="Z270" i="12"/>
  <c r="Y276" i="12"/>
  <c r="C118" i="11"/>
  <c r="D274" i="11"/>
  <c r="M250" i="12"/>
  <c r="D318" i="13"/>
  <c r="B128" i="13"/>
  <c r="M266" i="13"/>
  <c r="AF265" i="13"/>
  <c r="Z279" i="12"/>
  <c r="X111" i="13"/>
  <c r="AC256" i="11"/>
  <c r="E318" i="11"/>
  <c r="L123" i="13"/>
  <c r="G269" i="11"/>
  <c r="K250" i="12"/>
  <c r="O263" i="12"/>
  <c r="J270" i="12"/>
  <c r="J110" i="12"/>
  <c r="V110" i="12"/>
  <c r="G284" i="12"/>
  <c r="C303" i="13"/>
  <c r="B280" i="11"/>
  <c r="I279" i="12"/>
  <c r="X257" i="11"/>
  <c r="Y283" i="11"/>
  <c r="H109" i="13"/>
  <c r="AF256" i="12"/>
  <c r="J125" i="11"/>
  <c r="K268" i="13"/>
  <c r="T257" i="11"/>
  <c r="S281" i="11"/>
  <c r="AC263" i="12"/>
  <c r="R249" i="11"/>
  <c r="L284" i="11"/>
  <c r="V266" i="13"/>
  <c r="AE276" i="13"/>
  <c r="J277" i="12"/>
  <c r="X250" i="12"/>
  <c r="N109" i="12"/>
  <c r="N120" i="12"/>
  <c r="C110" i="13"/>
  <c r="M126" i="11"/>
  <c r="Z283" i="11"/>
  <c r="C307" i="12"/>
  <c r="P261" i="11"/>
  <c r="D139" i="4"/>
  <c r="F40" i="4"/>
  <c r="Q262" i="13"/>
  <c r="B126" i="13"/>
  <c r="R109" i="13"/>
  <c r="AA265" i="13"/>
  <c r="D272" i="12"/>
  <c r="AD273" i="12"/>
  <c r="H277" i="13"/>
  <c r="D321" i="13"/>
  <c r="V279" i="13"/>
  <c r="M116" i="13"/>
  <c r="E293" i="13"/>
  <c r="I258" i="13"/>
  <c r="D131" i="12"/>
  <c r="R276" i="12"/>
  <c r="L272" i="13"/>
  <c r="Y270" i="13"/>
  <c r="J255" i="13"/>
  <c r="AB266" i="12"/>
  <c r="N257" i="13"/>
  <c r="G132" i="12"/>
  <c r="O275" i="13"/>
  <c r="N265" i="13"/>
  <c r="T109" i="13"/>
  <c r="AE278" i="13"/>
  <c r="U280" i="12"/>
  <c r="E318" i="13"/>
  <c r="K258" i="13"/>
  <c r="H131" i="13"/>
  <c r="S273" i="12"/>
  <c r="AE274" i="13"/>
  <c r="AA269" i="12"/>
  <c r="D296" i="13"/>
  <c r="B280" i="12"/>
  <c r="V269" i="11"/>
  <c r="B265" i="13"/>
  <c r="G261" i="12"/>
  <c r="G124" i="12"/>
  <c r="V270" i="12"/>
  <c r="Z273" i="11"/>
  <c r="Y284" i="13"/>
  <c r="C269" i="12"/>
  <c r="T284" i="13"/>
  <c r="M262" i="13"/>
  <c r="T250" i="13"/>
  <c r="AB255" i="13"/>
  <c r="N256" i="12"/>
  <c r="G292" i="13"/>
  <c r="K249" i="13"/>
  <c r="F107" i="13"/>
  <c r="D276" i="12"/>
  <c r="F119" i="12"/>
  <c r="AE282" i="13"/>
  <c r="S275" i="13"/>
  <c r="F312" i="12"/>
  <c r="J116" i="13"/>
  <c r="R115" i="12"/>
  <c r="P122" i="11"/>
  <c r="D123" i="12"/>
  <c r="L272" i="12"/>
  <c r="N267" i="11"/>
  <c r="AA262" i="13"/>
  <c r="AC109" i="13"/>
  <c r="F125" i="12"/>
  <c r="B112" i="12"/>
  <c r="V280" i="13"/>
  <c r="E296" i="13"/>
  <c r="F123" i="12"/>
  <c r="G317" i="12"/>
  <c r="C131" i="13"/>
  <c r="T113" i="13"/>
  <c r="AC276" i="12"/>
  <c r="AD263" i="12"/>
  <c r="O116" i="13"/>
  <c r="F294" i="13"/>
  <c r="P265" i="11"/>
  <c r="O271" i="11"/>
  <c r="M259" i="13"/>
  <c r="AD267" i="12"/>
  <c r="AF256" i="13"/>
  <c r="J254" i="12"/>
  <c r="I263" i="12"/>
  <c r="AA263" i="13"/>
  <c r="T269" i="11"/>
  <c r="K117" i="12"/>
  <c r="W274" i="13"/>
  <c r="B301" i="12"/>
  <c r="E117" i="13"/>
  <c r="D132" i="13"/>
  <c r="J263" i="12"/>
  <c r="I284" i="12"/>
  <c r="O122" i="11"/>
  <c r="F293" i="11"/>
  <c r="AA110" i="13"/>
  <c r="W264" i="11"/>
  <c r="P118" i="12"/>
  <c r="F261" i="13"/>
  <c r="AD254" i="12"/>
  <c r="G297" i="11"/>
  <c r="F307" i="11"/>
  <c r="AE272" i="12"/>
  <c r="I265" i="13"/>
  <c r="R275" i="11"/>
  <c r="I267" i="12"/>
  <c r="F250" i="11"/>
  <c r="Y271" i="11"/>
  <c r="AB257" i="12"/>
  <c r="H271" i="13"/>
  <c r="Z277" i="13"/>
  <c r="M119" i="13"/>
  <c r="B132" i="11"/>
  <c r="G275" i="11"/>
  <c r="E254" i="12"/>
  <c r="F121" i="11"/>
  <c r="AB279" i="11"/>
  <c r="O120" i="13"/>
  <c r="I254" i="13"/>
  <c r="H124" i="12"/>
  <c r="F320" i="11"/>
  <c r="AC283" i="11"/>
  <c r="Z109" i="12"/>
  <c r="W282" i="12"/>
  <c r="H284" i="13"/>
  <c r="J279" i="11"/>
  <c r="Y277" i="12"/>
  <c r="D105" i="4"/>
  <c r="F42" i="4"/>
  <c r="I257" i="13"/>
  <c r="N118" i="13"/>
  <c r="AD261" i="12"/>
  <c r="AE260" i="13"/>
  <c r="L262" i="12"/>
  <c r="B269" i="12"/>
  <c r="AB267" i="13"/>
  <c r="AB284" i="13"/>
  <c r="Q273" i="13"/>
  <c r="G109" i="13"/>
  <c r="E279" i="13"/>
  <c r="E249" i="13"/>
  <c r="C283" i="13"/>
  <c r="J271" i="12"/>
  <c r="X249" i="13"/>
  <c r="Y264" i="13"/>
  <c r="C308" i="13"/>
  <c r="T261" i="12"/>
  <c r="L124" i="13"/>
  <c r="G118" i="12"/>
  <c r="F306" i="13"/>
  <c r="F260" i="13"/>
  <c r="T282" i="12"/>
  <c r="F267" i="13"/>
  <c r="AC267" i="12"/>
  <c r="G312" i="13"/>
  <c r="S249" i="13"/>
  <c r="B120" i="13"/>
  <c r="C263" i="12"/>
  <c r="E266" i="13"/>
  <c r="S261" i="12"/>
  <c r="D258" i="13"/>
  <c r="B271" i="12"/>
  <c r="F265" i="11"/>
  <c r="B293" i="13"/>
  <c r="C133" i="12"/>
  <c r="B292" i="13"/>
  <c r="F266" i="12"/>
  <c r="J269" i="11"/>
  <c r="E274" i="13"/>
  <c r="K259" i="12"/>
  <c r="L269" i="13"/>
  <c r="AC280" i="13"/>
  <c r="L118" i="13"/>
  <c r="P111" i="13"/>
  <c r="F133" i="12"/>
  <c r="W277" i="13"/>
  <c r="P269" i="13"/>
  <c r="Z284" i="12"/>
  <c r="P270" i="12"/>
  <c r="L112" i="12"/>
  <c r="S273" i="13"/>
  <c r="C258" i="13"/>
  <c r="F282" i="12"/>
  <c r="AB279" i="12"/>
  <c r="AD109" i="12"/>
  <c r="W282" i="13"/>
  <c r="G258" i="13"/>
  <c r="H262" i="12"/>
  <c r="AD259" i="11"/>
  <c r="E281" i="13"/>
  <c r="U277" i="12"/>
  <c r="B296" i="13"/>
  <c r="B321" i="11"/>
  <c r="Q260" i="13"/>
  <c r="Q109" i="13"/>
  <c r="X110" i="12"/>
  <c r="I278" i="12"/>
  <c r="W111" i="13"/>
  <c r="H279" i="12"/>
  <c r="Y260" i="12"/>
  <c r="V255" i="12"/>
  <c r="G313" i="12"/>
  <c r="K265" i="13"/>
  <c r="AF260" i="11"/>
  <c r="AE266" i="11"/>
  <c r="Z276" i="13"/>
  <c r="H250" i="12"/>
  <c r="P120" i="13"/>
  <c r="L113" i="12"/>
  <c r="S117" i="12"/>
  <c r="O124" i="13"/>
  <c r="T260" i="11"/>
  <c r="H110" i="12"/>
  <c r="B273" i="13"/>
  <c r="D269" i="12"/>
  <c r="Y284" i="12"/>
  <c r="D116" i="13"/>
  <c r="H123" i="12"/>
  <c r="D138" i="4"/>
  <c r="F44" i="4"/>
  <c r="I249" i="13"/>
  <c r="B108" i="13"/>
  <c r="N257" i="12"/>
  <c r="B259" i="13"/>
  <c r="J122" i="12"/>
  <c r="H128" i="12"/>
  <c r="AB258" i="13"/>
  <c r="K267" i="13"/>
  <c r="G268" i="13"/>
  <c r="AE276" i="12"/>
  <c r="N273" i="13"/>
  <c r="I279" i="13"/>
  <c r="W271" i="13"/>
  <c r="F255" i="12"/>
  <c r="P121" i="13"/>
  <c r="AC284" i="13"/>
  <c r="K282" i="13"/>
  <c r="D129" i="12"/>
  <c r="L114" i="13"/>
  <c r="T271" i="13"/>
  <c r="B282" i="13"/>
  <c r="G303" i="13"/>
  <c r="L277" i="12"/>
  <c r="R113" i="13"/>
  <c r="I262" i="12"/>
  <c r="G273" i="13"/>
  <c r="C293" i="13"/>
  <c r="B321" i="12"/>
  <c r="C257" i="12"/>
  <c r="L283" i="13"/>
  <c r="E305" i="13"/>
  <c r="V114" i="13"/>
  <c r="B262" i="12"/>
  <c r="P120" i="11"/>
  <c r="R274" i="13"/>
  <c r="R119" i="13"/>
  <c r="D270" i="13"/>
  <c r="R249" i="12"/>
  <c r="Z264" i="11"/>
  <c r="W250" i="13"/>
  <c r="C131" i="12"/>
  <c r="C278" i="13"/>
  <c r="O270" i="13"/>
  <c r="B278" i="12"/>
  <c r="D312" i="12"/>
  <c r="R107" i="12"/>
  <c r="G295" i="13"/>
  <c r="H115" i="13"/>
  <c r="V277" i="12"/>
  <c r="D258" i="12"/>
  <c r="F107" i="12"/>
  <c r="AC271" i="13"/>
  <c r="P281" i="13"/>
  <c r="Z260" i="12"/>
  <c r="H274" i="12"/>
  <c r="R256" i="13"/>
  <c r="AB263" i="13"/>
  <c r="C272" i="12"/>
  <c r="F130" i="12"/>
  <c r="P118" i="11"/>
  <c r="N262" i="13"/>
  <c r="G120" i="12"/>
  <c r="B255" i="13"/>
  <c r="U275" i="11"/>
  <c r="S259" i="13"/>
  <c r="T265" i="13"/>
  <c r="I281" i="13"/>
  <c r="Q265" i="12"/>
  <c r="H129" i="12"/>
  <c r="X259" i="12"/>
  <c r="AB264" i="13"/>
  <c r="I122" i="13"/>
  <c r="Y264" i="12"/>
  <c r="I130" i="13"/>
  <c r="J271" i="13"/>
  <c r="O262" i="11"/>
  <c r="O258" i="13"/>
  <c r="E133" i="13"/>
  <c r="P110" i="13"/>
  <c r="R280" i="11"/>
  <c r="W110" i="12"/>
  <c r="E110" i="13"/>
  <c r="D256" i="11"/>
  <c r="G311" i="11"/>
  <c r="D315" i="13"/>
  <c r="D127" i="12"/>
  <c r="Q267" i="12"/>
  <c r="D321" i="12"/>
  <c r="B290" i="11"/>
  <c r="M126" i="12"/>
  <c r="P274" i="13"/>
  <c r="X276" i="11"/>
  <c r="W276" i="12"/>
  <c r="W255" i="11"/>
  <c r="S282" i="13"/>
  <c r="B249" i="12"/>
  <c r="I118" i="13"/>
  <c r="E268" i="11"/>
  <c r="AF275" i="11"/>
  <c r="H125" i="12"/>
  <c r="U110" i="13"/>
  <c r="R266" i="11"/>
  <c r="D118" i="12"/>
  <c r="F114" i="11"/>
  <c r="E121" i="11"/>
  <c r="AE261" i="12"/>
  <c r="D291" i="12"/>
  <c r="Q274" i="12"/>
  <c r="AF272" i="12"/>
  <c r="C276" i="13"/>
  <c r="S263" i="11"/>
  <c r="X109" i="12"/>
  <c r="Q255" i="13"/>
  <c r="AB270" i="11"/>
  <c r="U269" i="12"/>
  <c r="M250" i="13"/>
  <c r="Q270" i="12"/>
  <c r="J266" i="12"/>
  <c r="U266" i="11"/>
  <c r="AB280" i="11"/>
  <c r="AE257" i="12"/>
  <c r="D131" i="4"/>
  <c r="D149" i="4"/>
  <c r="B277" i="13"/>
  <c r="D121" i="12"/>
  <c r="Q273" i="12"/>
  <c r="F276" i="13"/>
  <c r="G282" i="12"/>
  <c r="E261" i="13"/>
  <c r="AA281" i="13"/>
  <c r="S283" i="13"/>
  <c r="H117" i="13"/>
  <c r="S255" i="12"/>
  <c r="K261" i="13"/>
  <c r="E314" i="13"/>
  <c r="AE270" i="12"/>
  <c r="U268" i="13"/>
  <c r="AB264" i="12"/>
  <c r="P256" i="13"/>
  <c r="W272" i="13"/>
  <c r="M126" i="13"/>
  <c r="Z254" i="12"/>
  <c r="AB107" i="13"/>
  <c r="AF266" i="13"/>
  <c r="Q263" i="13"/>
  <c r="G270" i="13"/>
  <c r="B281" i="12"/>
  <c r="D133" i="13"/>
  <c r="M267" i="13"/>
  <c r="F290" i="13"/>
  <c r="AB269" i="12"/>
  <c r="Y278" i="13"/>
  <c r="D274" i="13"/>
  <c r="B266" i="12"/>
  <c r="AF271" i="12"/>
  <c r="B270" i="13"/>
  <c r="D302" i="13"/>
  <c r="X256" i="13"/>
  <c r="N272" i="12"/>
  <c r="AF265" i="12"/>
  <c r="F304" i="13"/>
  <c r="AE277" i="13"/>
  <c r="X271" i="13"/>
  <c r="Z263" i="12"/>
  <c r="U283" i="13"/>
  <c r="L271" i="12"/>
  <c r="H130" i="12"/>
  <c r="J279" i="13"/>
  <c r="R283" i="12"/>
  <c r="M282" i="13"/>
  <c r="J250" i="12"/>
  <c r="Q119" i="13"/>
  <c r="P267" i="13"/>
  <c r="P120" i="12"/>
  <c r="H269" i="13"/>
  <c r="T258" i="12"/>
  <c r="L281" i="13"/>
  <c r="X263" i="13"/>
  <c r="B270" i="12"/>
  <c r="I269" i="13"/>
  <c r="F304" i="12"/>
  <c r="J273" i="12"/>
  <c r="S108" i="13"/>
  <c r="AB260" i="12"/>
  <c r="AF280" i="12"/>
  <c r="AD274" i="11"/>
  <c r="I260" i="11"/>
  <c r="O284" i="12"/>
  <c r="D270" i="12"/>
  <c r="J257" i="12"/>
  <c r="M270" i="11"/>
  <c r="E262" i="13"/>
  <c r="W283" i="12"/>
  <c r="F122" i="12"/>
  <c r="B255" i="12"/>
  <c r="G111" i="12"/>
  <c r="E128" i="12"/>
  <c r="E317" i="12"/>
  <c r="G121" i="11"/>
  <c r="L259" i="12"/>
  <c r="D264" i="13"/>
  <c r="R263" i="12"/>
  <c r="V257" i="11"/>
  <c r="Q274" i="11"/>
  <c r="AF257" i="12"/>
  <c r="B312" i="13"/>
  <c r="S275" i="11"/>
  <c r="S269" i="13"/>
  <c r="K274" i="12"/>
  <c r="AB111" i="13"/>
  <c r="Z259" i="12"/>
  <c r="F262" i="11"/>
  <c r="G303" i="11"/>
  <c r="F317" i="12"/>
  <c r="H263" i="11"/>
  <c r="E84" i="4"/>
  <c r="Q257" i="13"/>
  <c r="U257" i="13"/>
  <c r="E278" i="13"/>
  <c r="Q259" i="13"/>
  <c r="D257" i="12"/>
  <c r="AD260" i="13"/>
  <c r="S280" i="13"/>
  <c r="AF271" i="13"/>
  <c r="AF264" i="13"/>
  <c r="E115" i="13"/>
  <c r="O271" i="13"/>
  <c r="C281" i="12"/>
  <c r="D273" i="12"/>
  <c r="W281" i="13"/>
  <c r="N275" i="13"/>
  <c r="W112" i="13"/>
  <c r="K125" i="12"/>
  <c r="J120" i="12"/>
  <c r="D134" i="13"/>
  <c r="Z273" i="13"/>
  <c r="E121" i="13"/>
  <c r="Y112" i="13"/>
  <c r="P108" i="13"/>
  <c r="R263" i="13"/>
  <c r="S120" i="12"/>
  <c r="V272" i="11"/>
  <c r="G273" i="12"/>
  <c r="F281" i="12"/>
  <c r="D297" i="13"/>
  <c r="B318" i="12"/>
  <c r="V265" i="13"/>
  <c r="AB266" i="13"/>
  <c r="J283" i="12"/>
  <c r="J117" i="11"/>
  <c r="J280" i="13"/>
  <c r="J111" i="13"/>
  <c r="Q259" i="11"/>
  <c r="G254" i="12"/>
  <c r="V262" i="13"/>
  <c r="O119" i="13"/>
  <c r="AA250" i="11"/>
  <c r="E313" i="12"/>
  <c r="S268" i="13"/>
  <c r="L254" i="12"/>
  <c r="AC272" i="13"/>
  <c r="H272" i="12"/>
  <c r="W258" i="12"/>
  <c r="M280" i="12"/>
  <c r="AC273" i="12"/>
  <c r="O114" i="13"/>
  <c r="AF263" i="11"/>
  <c r="AE263" i="11"/>
  <c r="R257" i="11"/>
  <c r="H271" i="11"/>
  <c r="K280" i="13"/>
  <c r="C305" i="13"/>
  <c r="AA109" i="12"/>
  <c r="T275" i="11"/>
  <c r="G129" i="11"/>
  <c r="F266" i="11"/>
  <c r="AB261" i="11"/>
  <c r="P119" i="11"/>
  <c r="P115" i="13"/>
  <c r="B113" i="13"/>
  <c r="AB268" i="11"/>
  <c r="AA268" i="11"/>
  <c r="J270" i="11"/>
  <c r="D308" i="11"/>
  <c r="I117" i="13"/>
  <c r="B250" i="13"/>
  <c r="Q117" i="13"/>
  <c r="C113" i="13"/>
  <c r="E274" i="11"/>
  <c r="F297" i="11"/>
  <c r="G269" i="12"/>
  <c r="Y260" i="13"/>
  <c r="N274" i="11"/>
  <c r="I264" i="12"/>
  <c r="F132" i="11"/>
  <c r="AE273" i="13"/>
  <c r="V274" i="12"/>
  <c r="F129" i="12"/>
  <c r="E108" i="12"/>
  <c r="Q117" i="12"/>
  <c r="Q108" i="13"/>
  <c r="M124" i="11"/>
  <c r="B283" i="11"/>
  <c r="C299" i="12"/>
  <c r="X260" i="11"/>
  <c r="D320" i="13"/>
  <c r="F318" i="12"/>
  <c r="F260" i="12"/>
  <c r="S114" i="12"/>
  <c r="B130" i="12"/>
  <c r="U117" i="13"/>
  <c r="Y250" i="11"/>
  <c r="D293" i="11"/>
  <c r="C108" i="13"/>
  <c r="L263" i="11"/>
  <c r="S112" i="12"/>
  <c r="D263" i="10"/>
  <c r="G265" i="13"/>
  <c r="Z267" i="11"/>
  <c r="L264" i="11"/>
  <c r="E275" i="12"/>
  <c r="B315" i="11"/>
  <c r="C112" i="11"/>
  <c r="F311" i="12"/>
  <c r="G279" i="10"/>
  <c r="C118" i="12"/>
  <c r="F270" i="10"/>
  <c r="F282" i="11"/>
  <c r="I250" i="12"/>
  <c r="Q268" i="12"/>
  <c r="Z266" i="13"/>
  <c r="B108" i="12"/>
  <c r="L269" i="11"/>
  <c r="AF282" i="10"/>
  <c r="E118" i="12"/>
  <c r="AA269" i="10"/>
  <c r="O281" i="11"/>
  <c r="Z260" i="10"/>
  <c r="N263" i="11"/>
  <c r="Z279" i="13"/>
  <c r="L259" i="13"/>
  <c r="B126" i="11"/>
  <c r="F51" i="4"/>
  <c r="P260" i="12"/>
  <c r="F301" i="13"/>
  <c r="B119" i="12"/>
  <c r="W261" i="13"/>
  <c r="C266" i="12"/>
  <c r="S262" i="13"/>
  <c r="T118" i="12"/>
  <c r="X278" i="13"/>
  <c r="J118" i="12"/>
  <c r="D135" i="13"/>
  <c r="L275" i="13"/>
  <c r="R107" i="13"/>
  <c r="F293" i="13"/>
  <c r="B293" i="12"/>
  <c r="C264" i="13"/>
  <c r="L284" i="12"/>
  <c r="G310" i="13"/>
  <c r="L110" i="13"/>
  <c r="F121" i="12"/>
  <c r="K263" i="13"/>
  <c r="I266" i="13"/>
  <c r="V271" i="12"/>
  <c r="R284" i="13"/>
  <c r="B317" i="12"/>
  <c r="F116" i="12"/>
  <c r="B311" i="13"/>
  <c r="N249" i="12"/>
  <c r="Q114" i="13"/>
  <c r="AA249" i="12"/>
  <c r="L268" i="13"/>
  <c r="D125" i="13"/>
  <c r="Y270" i="11"/>
  <c r="D123" i="13"/>
  <c r="O250" i="12"/>
  <c r="E292" i="13"/>
  <c r="B302" i="12"/>
  <c r="AC110" i="13"/>
  <c r="AE257" i="11"/>
  <c r="E107" i="13"/>
  <c r="J272" i="11"/>
  <c r="AF275" i="12"/>
  <c r="S284" i="11"/>
  <c r="W265" i="13"/>
  <c r="AD275" i="12"/>
  <c r="Y258" i="12"/>
  <c r="H263" i="12"/>
  <c r="I127" i="12"/>
  <c r="M271" i="12"/>
  <c r="E309" i="13"/>
  <c r="I275" i="12"/>
  <c r="AF257" i="11"/>
  <c r="K258" i="11"/>
  <c r="AD249" i="11"/>
  <c r="X266" i="11"/>
  <c r="AC259" i="13"/>
  <c r="V116" i="13"/>
  <c r="I284" i="11"/>
  <c r="H269" i="11"/>
  <c r="D294" i="13"/>
  <c r="V261" i="11"/>
  <c r="L257" i="11"/>
  <c r="AC109" i="11"/>
  <c r="X275" i="12"/>
  <c r="Y273" i="12"/>
  <c r="AB262" i="11"/>
  <c r="G263" i="11"/>
  <c r="Z265" i="11"/>
  <c r="AF283" i="11"/>
  <c r="G295" i="12"/>
  <c r="G249" i="13"/>
  <c r="E270" i="12"/>
  <c r="B264" i="12"/>
  <c r="I266" i="11"/>
  <c r="P280" i="11"/>
  <c r="G257" i="12"/>
  <c r="R120" i="13"/>
  <c r="AD269" i="11"/>
  <c r="AC249" i="12"/>
  <c r="L119" i="11"/>
  <c r="C313" i="13"/>
  <c r="H122" i="12"/>
  <c r="F314" i="11"/>
  <c r="E283" i="11"/>
  <c r="D108" i="12"/>
  <c r="W279" i="12"/>
  <c r="AE280" i="13"/>
  <c r="R278" i="11"/>
  <c r="Q275" i="12"/>
  <c r="H256" i="11"/>
  <c r="AB273" i="13"/>
  <c r="J262" i="12"/>
  <c r="L116" i="12"/>
  <c r="G305" i="11"/>
  <c r="AA112" i="12"/>
  <c r="E301" i="12"/>
  <c r="M118" i="11"/>
  <c r="F281" i="11"/>
  <c r="I282" i="12"/>
  <c r="AB258" i="11"/>
  <c r="C295" i="11"/>
  <c r="T258" i="10"/>
  <c r="D266" i="12"/>
  <c r="D112" i="11"/>
  <c r="T249" i="11"/>
  <c r="U255" i="12"/>
  <c r="T280" i="11"/>
  <c r="C308" i="10"/>
  <c r="T269" i="12"/>
  <c r="W274" i="10"/>
  <c r="O107" i="12"/>
  <c r="V265" i="10"/>
  <c r="F273" i="11"/>
  <c r="R273" i="12"/>
  <c r="V107" i="12"/>
  <c r="W107" i="13"/>
  <c r="V282" i="11"/>
  <c r="L260" i="11"/>
  <c r="D278" i="10"/>
  <c r="B320" i="11"/>
  <c r="K265" i="10"/>
  <c r="O272" i="11"/>
  <c r="J256" i="10"/>
  <c r="N254" i="11"/>
  <c r="C119" i="12"/>
  <c r="Q262" i="12"/>
  <c r="J265" i="13"/>
  <c r="S107" i="12"/>
  <c r="AF268" i="11"/>
  <c r="T282" i="10"/>
  <c r="B149" i="4"/>
  <c r="D133" i="12"/>
  <c r="AD281" i="13"/>
  <c r="AA283" i="13"/>
  <c r="O256" i="13"/>
  <c r="AA260" i="12"/>
  <c r="AE256" i="13"/>
  <c r="R280" i="13"/>
  <c r="L267" i="13"/>
  <c r="I282" i="13"/>
  <c r="D121" i="13"/>
  <c r="Q269" i="13"/>
  <c r="F296" i="12"/>
  <c r="F279" i="13"/>
  <c r="L280" i="12"/>
  <c r="W254" i="13"/>
  <c r="X278" i="12"/>
  <c r="S279" i="13"/>
  <c r="F294" i="12"/>
  <c r="R113" i="12"/>
  <c r="Q250" i="13"/>
  <c r="Y255" i="13"/>
  <c r="V256" i="12"/>
  <c r="R265" i="13"/>
  <c r="X280" i="12"/>
  <c r="P278" i="13"/>
  <c r="AD277" i="13"/>
  <c r="N121" i="12"/>
  <c r="B306" i="12"/>
  <c r="B274" i="13"/>
  <c r="H122" i="13"/>
  <c r="P109" i="13"/>
  <c r="Q265" i="11"/>
  <c r="T280" i="12"/>
  <c r="T111" i="12"/>
  <c r="M122" i="13"/>
  <c r="R271" i="12"/>
  <c r="F293" i="12"/>
  <c r="M250" i="11"/>
  <c r="C319" i="13"/>
  <c r="R265" i="11"/>
  <c r="AF266" i="12"/>
  <c r="C280" i="11"/>
  <c r="S109" i="13"/>
  <c r="B268" i="12"/>
  <c r="F114" i="12"/>
  <c r="H254" i="12"/>
  <c r="V113" i="12"/>
  <c r="T110" i="12"/>
  <c r="D279" i="12"/>
  <c r="E277" i="11"/>
  <c r="H249" i="11"/>
  <c r="H124" i="13"/>
  <c r="R121" i="11"/>
  <c r="L121" i="11"/>
  <c r="L258" i="13"/>
  <c r="D118" i="13"/>
  <c r="Y276" i="11"/>
  <c r="B120" i="11"/>
  <c r="Y263" i="13"/>
  <c r="N283" i="13"/>
  <c r="X249" i="11"/>
  <c r="N250" i="13"/>
  <c r="T256" i="12"/>
  <c r="M276" i="11"/>
  <c r="H257" i="11"/>
  <c r="I262" i="13"/>
  <c r="J261" i="11"/>
  <c r="P279" i="11"/>
  <c r="E268" i="12"/>
  <c r="R249" i="13"/>
  <c r="AC278" i="13"/>
  <c r="K110" i="12"/>
  <c r="I257" i="11"/>
  <c r="AB274" i="11"/>
  <c r="G119" i="12"/>
  <c r="U107" i="13"/>
  <c r="N265" i="11"/>
  <c r="S115" i="12"/>
  <c r="R112" i="11"/>
  <c r="F310" i="13"/>
  <c r="W116" i="13"/>
  <c r="N109" i="13"/>
  <c r="Y273" i="11"/>
  <c r="F295" i="11"/>
  <c r="O268" i="12"/>
  <c r="I259" i="13"/>
  <c r="B274" i="11"/>
  <c r="Q263" i="12"/>
  <c r="F130" i="11"/>
  <c r="D271" i="13"/>
  <c r="M269" i="13"/>
  <c r="B267" i="13"/>
  <c r="U278" i="11"/>
  <c r="C314" i="11"/>
  <c r="G275" i="12"/>
  <c r="Y269" i="13"/>
  <c r="V276" i="11"/>
  <c r="I270" i="12"/>
  <c r="L254" i="11"/>
  <c r="Y274" i="11"/>
  <c r="D254" i="10"/>
  <c r="AA272" i="12"/>
  <c r="Y282" i="12"/>
  <c r="L279" i="13"/>
  <c r="C111" i="12"/>
  <c r="T271" i="11"/>
  <c r="L283" i="10"/>
  <c r="I121" i="12"/>
  <c r="G270" i="10"/>
  <c r="G282" i="11"/>
  <c r="F261" i="10"/>
  <c r="F264" i="11"/>
  <c r="Q113" i="13"/>
  <c r="M273" i="11"/>
  <c r="AE266" i="12"/>
  <c r="V273" i="11"/>
  <c r="F128" i="11"/>
  <c r="H273" i="10"/>
  <c r="P281" i="11"/>
  <c r="AA260" i="10"/>
  <c r="O263" i="11"/>
  <c r="B137" i="10"/>
  <c r="M119" i="11"/>
  <c r="F267" i="12"/>
  <c r="C312" i="11"/>
  <c r="E321" i="12"/>
  <c r="J282" i="11"/>
  <c r="AF259" i="11"/>
  <c r="X277" i="10"/>
  <c r="F315" i="11"/>
  <c r="AE264" i="10"/>
  <c r="W271" i="11"/>
  <c r="AD255" i="10"/>
  <c r="T250" i="11"/>
  <c r="T259" i="13"/>
  <c r="O250" i="11"/>
  <c r="D114" i="12"/>
  <c r="AD263" i="11"/>
  <c r="R110" i="11"/>
  <c r="H267" i="10"/>
  <c r="AF270" i="11"/>
  <c r="S255" i="10"/>
  <c r="AA249" i="11"/>
  <c r="H122" i="10"/>
  <c r="K270" i="13"/>
  <c r="J281" i="12"/>
  <c r="H284" i="11"/>
  <c r="G130" i="13"/>
  <c r="Y259" i="12"/>
  <c r="I267" i="11"/>
  <c r="J266" i="13"/>
  <c r="C299" i="10"/>
  <c r="S278" i="12"/>
  <c r="V277" i="10"/>
  <c r="U114" i="12"/>
  <c r="AE279" i="12"/>
  <c r="G301" i="12"/>
  <c r="D303" i="13"/>
  <c r="H113" i="12"/>
  <c r="D273" i="11"/>
  <c r="P284" i="10"/>
  <c r="I218" i="4"/>
  <c r="D301" i="13"/>
  <c r="U270" i="13"/>
  <c r="E131" i="13"/>
  <c r="AB277" i="13"/>
  <c r="C129" i="12"/>
  <c r="R276" i="13"/>
  <c r="E258" i="13"/>
  <c r="C315" i="13"/>
  <c r="G115" i="13"/>
  <c r="D300" i="12"/>
  <c r="G315" i="13"/>
  <c r="Z275" i="12"/>
  <c r="M261" i="13"/>
  <c r="H264" i="12"/>
  <c r="H258" i="13"/>
  <c r="L266" i="12"/>
  <c r="L278" i="13"/>
  <c r="R264" i="12"/>
  <c r="R268" i="13"/>
  <c r="D249" i="13"/>
  <c r="U274" i="13"/>
  <c r="F309" i="13"/>
  <c r="R274" i="12"/>
  <c r="F319" i="13"/>
  <c r="J129" i="13"/>
  <c r="AB259" i="13"/>
  <c r="AC264" i="13"/>
  <c r="B261" i="12"/>
  <c r="F273" i="12"/>
  <c r="Q280" i="12"/>
  <c r="H271" i="12"/>
  <c r="M255" i="11"/>
  <c r="D261" i="12"/>
  <c r="E265" i="11"/>
  <c r="O121" i="12"/>
  <c r="D312" i="11"/>
  <c r="AD108" i="12"/>
  <c r="W283" i="13"/>
  <c r="P117" i="13"/>
  <c r="D128" i="11"/>
  <c r="J127" i="12"/>
  <c r="C271" i="11"/>
  <c r="J277" i="13"/>
  <c r="F249" i="12"/>
  <c r="R108" i="12"/>
  <c r="H281" i="11"/>
  <c r="C108" i="12"/>
  <c r="I260" i="13"/>
  <c r="L257" i="12"/>
  <c r="Y258" i="11"/>
  <c r="N120" i="11"/>
  <c r="E284" i="12"/>
  <c r="B290" i="13"/>
  <c r="R108" i="11"/>
  <c r="AE257" i="13"/>
  <c r="F269" i="12"/>
  <c r="Y267" i="11"/>
  <c r="B131" i="13"/>
  <c r="K123" i="13"/>
  <c r="S114" i="13"/>
  <c r="R120" i="11"/>
  <c r="AD249" i="13"/>
  <c r="AF268" i="13"/>
  <c r="U257" i="11"/>
  <c r="H131" i="11"/>
  <c r="E122" i="13"/>
  <c r="Z256" i="11"/>
  <c r="AF274" i="11"/>
  <c r="E127" i="12"/>
  <c r="D309" i="13"/>
  <c r="D115" i="13"/>
  <c r="AD277" i="11"/>
  <c r="O124" i="11"/>
  <c r="P268" i="11"/>
  <c r="AC108" i="12"/>
  <c r="AC281" i="12"/>
  <c r="AD260" i="11"/>
  <c r="D109" i="12"/>
  <c r="L107" i="11"/>
  <c r="C317" i="13"/>
  <c r="E267" i="12"/>
  <c r="R262" i="12"/>
  <c r="AC265" i="11"/>
  <c r="D280" i="11"/>
  <c r="O256" i="12"/>
  <c r="K119" i="13"/>
  <c r="R269" i="11"/>
  <c r="E249" i="12"/>
  <c r="R118" i="11"/>
  <c r="AE269" i="13"/>
  <c r="E290" i="12"/>
  <c r="R280" i="12"/>
  <c r="E271" i="11"/>
  <c r="AB283" i="11"/>
  <c r="AE263" i="12"/>
  <c r="I128" i="13"/>
  <c r="F272" i="11"/>
  <c r="I258" i="12"/>
  <c r="F124" i="11"/>
  <c r="Y262" i="11"/>
  <c r="J126" i="10"/>
  <c r="F306" i="12"/>
  <c r="K113" i="12"/>
  <c r="X113" i="13"/>
  <c r="J218" i="4"/>
  <c r="G314" i="12"/>
  <c r="M276" i="13"/>
  <c r="E119" i="13"/>
  <c r="Z271" i="13"/>
  <c r="U118" i="12"/>
  <c r="H255" i="13"/>
  <c r="Q115" i="13"/>
  <c r="T283" i="13"/>
  <c r="M108" i="13"/>
  <c r="P282" i="12"/>
  <c r="N278" i="13"/>
  <c r="V259" i="12"/>
  <c r="E306" i="13"/>
  <c r="AF258" i="12"/>
  <c r="N120" i="13"/>
  <c r="AD250" i="12"/>
  <c r="Q256" i="13"/>
  <c r="Z257" i="12"/>
  <c r="O123" i="13"/>
  <c r="B118" i="13"/>
  <c r="AF254" i="13"/>
  <c r="AC258" i="13"/>
  <c r="R265" i="12"/>
  <c r="O269" i="13"/>
  <c r="J119" i="13"/>
  <c r="O268" i="13"/>
  <c r="E318" i="12"/>
  <c r="E131" i="12"/>
  <c r="R258" i="12"/>
  <c r="Y267" i="12"/>
  <c r="L125" i="12"/>
  <c r="AA284" i="13"/>
  <c r="F124" i="12"/>
  <c r="AC259" i="11"/>
  <c r="N263" i="13"/>
  <c r="AD280" i="11"/>
  <c r="F305" i="11"/>
  <c r="U281" i="13"/>
  <c r="D314" i="12"/>
  <c r="B281" i="13"/>
  <c r="E114" i="12"/>
  <c r="S266" i="11"/>
  <c r="F316" i="12"/>
  <c r="F115" i="12"/>
  <c r="Y282" i="11"/>
  <c r="H272" i="11"/>
  <c r="E301" i="11"/>
  <c r="X258" i="13"/>
  <c r="X272" i="13"/>
  <c r="O116" i="11"/>
  <c r="X277" i="13"/>
  <c r="M274" i="12"/>
  <c r="Q258" i="13"/>
  <c r="F305" i="10"/>
  <c r="AD257" i="13"/>
  <c r="R254" i="12"/>
  <c r="M258" i="11"/>
  <c r="U111" i="13"/>
  <c r="I109" i="13"/>
  <c r="C311" i="12"/>
  <c r="X113" i="11"/>
  <c r="E311" i="13"/>
  <c r="V117" i="13"/>
  <c r="I125" i="11"/>
  <c r="H119" i="11"/>
  <c r="O108" i="13"/>
  <c r="F249" i="11"/>
  <c r="P270" i="11"/>
  <c r="Q107" i="12"/>
  <c r="F292" i="13"/>
  <c r="L275" i="12"/>
  <c r="R262" i="11"/>
  <c r="O114" i="11"/>
  <c r="P262" i="11"/>
  <c r="E297" i="11"/>
  <c r="E272" i="12"/>
  <c r="N256" i="11"/>
  <c r="D306" i="11"/>
  <c r="F299" i="10"/>
  <c r="B317" i="13"/>
  <c r="N276" i="13"/>
  <c r="B109" i="12"/>
  <c r="Q256" i="11"/>
  <c r="X273" i="11"/>
  <c r="I116" i="12"/>
  <c r="C321" i="12"/>
  <c r="B265" i="11"/>
  <c r="E115" i="12"/>
  <c r="F112" i="11"/>
  <c r="J270" i="13"/>
  <c r="M254" i="12"/>
  <c r="J129" i="12"/>
  <c r="Y261" i="11"/>
  <c r="P277" i="11"/>
  <c r="G129" i="12"/>
  <c r="W113" i="13"/>
  <c r="V267" i="11"/>
  <c r="K122" i="12"/>
  <c r="X115" i="11"/>
  <c r="G132" i="11"/>
  <c r="C309" i="13"/>
  <c r="E264" i="13"/>
  <c r="AC277" i="11"/>
  <c r="W273" i="12"/>
  <c r="AD275" i="11"/>
  <c r="R250" i="11"/>
  <c r="T273" i="10"/>
  <c r="H282" i="11"/>
  <c r="G261" i="10"/>
  <c r="G264" i="11"/>
  <c r="B249" i="10"/>
  <c r="B121" i="11"/>
  <c r="X272" i="12"/>
  <c r="C312" i="13"/>
  <c r="E293" i="11"/>
  <c r="V255" i="11"/>
  <c r="F295" i="10"/>
  <c r="P263" i="10"/>
  <c r="P263" i="11"/>
  <c r="C135" i="10"/>
  <c r="Q117" i="11"/>
  <c r="G307" i="13"/>
  <c r="B312" i="10"/>
  <c r="L260" i="13"/>
  <c r="Y255" i="11"/>
  <c r="Q114" i="12"/>
  <c r="J264" i="11"/>
  <c r="L111" i="11"/>
  <c r="AF267" i="10"/>
  <c r="X271" i="11"/>
  <c r="AE255" i="10"/>
  <c r="U250" i="11"/>
  <c r="B123" i="10"/>
  <c r="Z109" i="11"/>
  <c r="P255" i="13"/>
  <c r="R108" i="13"/>
  <c r="S272" i="11"/>
  <c r="F117" i="11"/>
  <c r="Q112" i="13"/>
  <c r="P257" i="10"/>
  <c r="AB249" i="11"/>
  <c r="C121" i="10"/>
  <c r="D108" i="11"/>
  <c r="L115" i="13"/>
  <c r="B132" i="13"/>
  <c r="N255" i="11"/>
  <c r="AB259" i="11"/>
  <c r="U267" i="12"/>
  <c r="D296" i="11"/>
  <c r="T108" i="11"/>
  <c r="D283" i="12"/>
  <c r="D101" i="4"/>
  <c r="H257" i="13"/>
  <c r="N125" i="12"/>
  <c r="F305" i="13"/>
  <c r="P119" i="13"/>
  <c r="F320" i="13"/>
  <c r="P262" i="13"/>
  <c r="G261" i="13"/>
  <c r="J114" i="13"/>
  <c r="Y275" i="13"/>
  <c r="F298" i="12"/>
  <c r="M270" i="13"/>
  <c r="X271" i="12"/>
  <c r="U256" i="12"/>
  <c r="AC279" i="13"/>
  <c r="C121" i="12"/>
  <c r="V259" i="13"/>
  <c r="R257" i="12"/>
  <c r="Q254" i="13"/>
  <c r="L257" i="13"/>
  <c r="Z255" i="11"/>
  <c r="AD270" i="13"/>
  <c r="W260" i="13"/>
  <c r="H283" i="12"/>
  <c r="D275" i="13"/>
  <c r="B263" i="12"/>
  <c r="B264" i="13"/>
  <c r="H261" i="13"/>
  <c r="P267" i="12"/>
  <c r="N119" i="13"/>
  <c r="AF262" i="13"/>
  <c r="I261" i="13"/>
  <c r="B314" i="12"/>
  <c r="AF267" i="13"/>
  <c r="B310" i="12"/>
  <c r="O284" i="13"/>
  <c r="J118" i="13"/>
  <c r="U249" i="12"/>
  <c r="H250" i="13"/>
  <c r="AF261" i="13"/>
  <c r="F278" i="12"/>
  <c r="D314" i="11"/>
  <c r="B134" i="11"/>
  <c r="L270" i="13"/>
  <c r="AE250" i="12"/>
  <c r="Z276" i="11"/>
  <c r="M267" i="11"/>
  <c r="H254" i="11"/>
  <c r="G127" i="11"/>
  <c r="O255" i="13"/>
  <c r="J269" i="12"/>
  <c r="F305" i="12"/>
  <c r="D111" i="12"/>
  <c r="E119" i="12"/>
  <c r="AA110" i="12"/>
  <c r="G311" i="12"/>
  <c r="N260" i="13"/>
  <c r="R268" i="12"/>
  <c r="H260" i="12"/>
  <c r="O259" i="12"/>
  <c r="E309" i="11"/>
  <c r="Q254" i="12"/>
  <c r="B136" i="12"/>
  <c r="AB249" i="12"/>
  <c r="Y110" i="12"/>
  <c r="I116" i="13"/>
  <c r="M120" i="12"/>
  <c r="E263" i="12"/>
  <c r="AE250" i="13"/>
  <c r="F120" i="11"/>
  <c r="Q257" i="11"/>
  <c r="M110" i="13"/>
  <c r="J117" i="13"/>
  <c r="I112" i="13"/>
  <c r="P283" i="12"/>
  <c r="N118" i="11"/>
  <c r="O268" i="11"/>
  <c r="L115" i="12"/>
  <c r="E280" i="13"/>
  <c r="T274" i="11"/>
  <c r="U284" i="12"/>
  <c r="B297" i="12"/>
  <c r="F250" i="12"/>
  <c r="J121" i="11"/>
  <c r="K259" i="13"/>
  <c r="X255" i="11"/>
  <c r="W279" i="11"/>
  <c r="AC260" i="12"/>
  <c r="F131" i="11"/>
  <c r="H283" i="11"/>
  <c r="V257" i="13"/>
  <c r="B130" i="13"/>
  <c r="T265" i="12"/>
  <c r="B255" i="11"/>
  <c r="D276" i="13"/>
  <c r="P259" i="11"/>
  <c r="O283" i="11"/>
  <c r="AC266" i="12"/>
  <c r="F254" i="11"/>
  <c r="D294" i="11"/>
  <c r="H279" i="13"/>
  <c r="B293" i="10"/>
  <c r="T278" i="12"/>
  <c r="G284" i="13"/>
  <c r="G122" i="13"/>
  <c r="W276" i="11"/>
  <c r="L122" i="11"/>
  <c r="E126" i="13"/>
  <c r="AF258" i="10"/>
  <c r="H255" i="11"/>
  <c r="C123" i="10"/>
  <c r="N109" i="11"/>
  <c r="C254" i="13"/>
  <c r="AA272" i="13"/>
  <c r="F127" i="12"/>
  <c r="J116" i="12"/>
  <c r="G123" i="11"/>
  <c r="C295" i="12"/>
  <c r="G315" i="11"/>
  <c r="P123" i="10"/>
  <c r="B109" i="11"/>
  <c r="E116" i="13"/>
  <c r="J283" i="10"/>
  <c r="K266" i="12"/>
  <c r="AC273" i="10"/>
  <c r="Z277" i="12"/>
  <c r="H266" i="12"/>
  <c r="AE260" i="11"/>
  <c r="Q122" i="13"/>
  <c r="E262" i="12"/>
  <c r="AB249" i="10"/>
  <c r="M115" i="11"/>
  <c r="K275" i="13"/>
  <c r="D303" i="10"/>
  <c r="AA282" i="12"/>
  <c r="AB275" i="13"/>
  <c r="B282" i="12"/>
  <c r="T284" i="11"/>
  <c r="Y254" i="13"/>
  <c r="Q260" i="12"/>
  <c r="Y268" i="11"/>
  <c r="J269" i="13"/>
  <c r="D301" i="10"/>
  <c r="C280" i="12"/>
  <c r="B278" i="10"/>
  <c r="I115" i="12"/>
  <c r="V262" i="12"/>
  <c r="G307" i="11"/>
  <c r="E305" i="12"/>
  <c r="R281" i="11"/>
  <c r="H259" i="11"/>
  <c r="AF276" i="10"/>
  <c r="B307" i="11"/>
  <c r="G264" i="10"/>
  <c r="G270" i="11"/>
  <c r="F255" i="10"/>
  <c r="B249" i="11"/>
  <c r="B316" i="13"/>
  <c r="I250" i="13"/>
  <c r="S278" i="11"/>
  <c r="L126" i="11"/>
  <c r="E130" i="13"/>
  <c r="D260" i="10"/>
  <c r="P257" i="11"/>
  <c r="C125" i="10"/>
  <c r="W110" i="11"/>
  <c r="C263" i="13"/>
  <c r="P276" i="13"/>
  <c r="Z257" i="13"/>
  <c r="P267" i="11"/>
  <c r="Y114" i="12"/>
  <c r="O278" i="11"/>
  <c r="N260" i="11"/>
  <c r="C114" i="13"/>
  <c r="D145" i="4"/>
  <c r="G267" i="12"/>
  <c r="M269" i="12"/>
  <c r="I283" i="13"/>
  <c r="Y269" i="12"/>
  <c r="K265" i="12"/>
  <c r="AA255" i="13"/>
  <c r="P259" i="13"/>
  <c r="P121" i="12"/>
  <c r="T274" i="13"/>
  <c r="M124" i="12"/>
  <c r="G254" i="13"/>
  <c r="B298" i="11"/>
  <c r="R278" i="12"/>
  <c r="Y249" i="12"/>
  <c r="U265" i="12"/>
  <c r="D112" i="13"/>
  <c r="AF259" i="13"/>
  <c r="T250" i="12"/>
  <c r="P283" i="11"/>
  <c r="P279" i="12"/>
  <c r="Q108" i="12"/>
  <c r="B275" i="12"/>
  <c r="Q277" i="11"/>
  <c r="G278" i="11"/>
  <c r="P118" i="13"/>
  <c r="Z254" i="13"/>
  <c r="K115" i="13"/>
  <c r="U255" i="13"/>
  <c r="C130" i="11"/>
  <c r="M283" i="12"/>
  <c r="F108" i="11"/>
  <c r="AD284" i="12"/>
  <c r="O274" i="13"/>
  <c r="L120" i="11"/>
  <c r="Q281" i="11"/>
  <c r="X254" i="12"/>
  <c r="AA260" i="13"/>
  <c r="AA280" i="11"/>
  <c r="F133" i="11"/>
  <c r="V260" i="13"/>
  <c r="V110" i="13"/>
  <c r="C124" i="11"/>
  <c r="P108" i="12"/>
  <c r="R260" i="11"/>
  <c r="F321" i="10"/>
  <c r="L254" i="13"/>
  <c r="U249" i="11"/>
  <c r="Z112" i="12"/>
  <c r="F263" i="11"/>
  <c r="X109" i="11"/>
  <c r="G132" i="13"/>
  <c r="U260" i="11"/>
  <c r="AD284" i="11"/>
  <c r="Q275" i="11"/>
  <c r="I118" i="11"/>
  <c r="G255" i="11"/>
  <c r="N107" i="12"/>
  <c r="W107" i="12"/>
  <c r="K261" i="11"/>
  <c r="X111" i="11"/>
  <c r="F303" i="12"/>
  <c r="C283" i="12"/>
  <c r="G120" i="13"/>
  <c r="P260" i="13"/>
  <c r="AF284" i="11"/>
  <c r="J255" i="11"/>
  <c r="W250" i="11"/>
  <c r="X280" i="11"/>
  <c r="M115" i="13"/>
  <c r="N269" i="10"/>
  <c r="G118" i="11"/>
  <c r="B300" i="11"/>
  <c r="Z263" i="13"/>
  <c r="AD254" i="11"/>
  <c r="AC249" i="11"/>
  <c r="W116" i="12"/>
  <c r="C131" i="10"/>
  <c r="R273" i="10"/>
  <c r="AD261" i="11"/>
  <c r="B294" i="11"/>
  <c r="W264" i="12"/>
  <c r="L116" i="11"/>
  <c r="E249" i="11"/>
  <c r="H279" i="11"/>
  <c r="I130" i="10"/>
  <c r="B299" i="10"/>
  <c r="F306" i="11"/>
  <c r="AC258" i="12"/>
  <c r="X279" i="12"/>
  <c r="N274" i="13"/>
  <c r="L107" i="12"/>
  <c r="T279" i="10"/>
  <c r="P284" i="11"/>
  <c r="AA257" i="10"/>
  <c r="H122" i="11"/>
  <c r="C318" i="12"/>
  <c r="AF262" i="12"/>
  <c r="C259" i="11"/>
  <c r="Q266" i="11"/>
  <c r="K277" i="10"/>
  <c r="J259" i="10"/>
  <c r="M263" i="10"/>
  <c r="E129" i="11"/>
  <c r="L119" i="10"/>
  <c r="B315" i="10"/>
  <c r="F299" i="12"/>
  <c r="T116" i="13"/>
  <c r="D300" i="13"/>
  <c r="F107" i="10"/>
  <c r="O112" i="10"/>
  <c r="AE254" i="10"/>
  <c r="AA262" i="10"/>
  <c r="AD107" i="11"/>
  <c r="C306" i="12"/>
  <c r="Z272" i="11"/>
  <c r="E257" i="10"/>
  <c r="P250" i="11"/>
  <c r="M265" i="12"/>
  <c r="W107" i="11"/>
  <c r="AE276" i="10"/>
  <c r="AD267" i="10"/>
  <c r="E273" i="10"/>
  <c r="AC276" i="11"/>
  <c r="X260" i="10"/>
  <c r="I259" i="11"/>
  <c r="R121" i="10"/>
  <c r="E122" i="10"/>
  <c r="D111" i="4"/>
  <c r="W262" i="12"/>
  <c r="Y263" i="12"/>
  <c r="X276" i="13"/>
  <c r="Y257" i="12"/>
  <c r="C260" i="12"/>
  <c r="E301" i="13"/>
  <c r="Z250" i="13"/>
  <c r="F278" i="13"/>
  <c r="W264" i="13"/>
  <c r="Y113" i="12"/>
  <c r="AF283" i="13"/>
  <c r="B282" i="11"/>
  <c r="B274" i="12"/>
  <c r="G313" i="13"/>
  <c r="G126" i="12"/>
  <c r="D307" i="12"/>
  <c r="J123" i="13"/>
  <c r="C292" i="13"/>
  <c r="AF278" i="11"/>
  <c r="H268" i="12"/>
  <c r="F303" i="11"/>
  <c r="R261" i="12"/>
  <c r="I272" i="11"/>
  <c r="G260" i="11"/>
  <c r="F109" i="12"/>
  <c r="G260" i="12"/>
  <c r="I255" i="12"/>
  <c r="M118" i="13"/>
  <c r="F301" i="12"/>
  <c r="J117" i="12"/>
  <c r="G303" i="12"/>
  <c r="C115" i="13"/>
  <c r="AE269" i="12"/>
  <c r="Y281" i="13"/>
  <c r="Q269" i="11"/>
  <c r="X266" i="13"/>
  <c r="I114" i="13"/>
  <c r="O274" i="11"/>
  <c r="R119" i="11"/>
  <c r="R116" i="13"/>
  <c r="T274" i="12"/>
  <c r="C114" i="11"/>
  <c r="E295" i="11"/>
  <c r="B256" i="11"/>
  <c r="F297" i="10"/>
  <c r="D294" i="12"/>
  <c r="C120" i="11"/>
  <c r="C316" i="11"/>
  <c r="V258" i="11"/>
  <c r="F311" i="10"/>
  <c r="M113" i="13"/>
  <c r="I117" i="11"/>
  <c r="AD266" i="11"/>
  <c r="I255" i="11"/>
  <c r="O109" i="11"/>
  <c r="H118" i="11"/>
  <c r="F255" i="11"/>
  <c r="B261" i="11"/>
  <c r="Y257" i="13"/>
  <c r="T114" i="13"/>
  <c r="D268" i="12"/>
  <c r="C265" i="12"/>
  <c r="K284" i="12"/>
  <c r="E316" i="12"/>
  <c r="AF272" i="11"/>
  <c r="R117" i="11"/>
  <c r="Y110" i="11"/>
  <c r="X262" i="11"/>
  <c r="S281" i="12"/>
  <c r="AD264" i="10"/>
  <c r="G309" i="10"/>
  <c r="R256" i="11"/>
  <c r="E309" i="12"/>
  <c r="L121" i="13"/>
  <c r="C109" i="11"/>
  <c r="D311" i="11"/>
  <c r="D272" i="13"/>
  <c r="B269" i="10"/>
  <c r="Z249" i="11"/>
  <c r="L256" i="13"/>
  <c r="I113" i="12"/>
  <c r="F120" i="13"/>
  <c r="D299" i="10"/>
  <c r="H270" i="11"/>
  <c r="I120" i="10"/>
  <c r="F282" i="10"/>
  <c r="F279" i="11"/>
  <c r="D306" i="12"/>
  <c r="T249" i="12"/>
  <c r="W115" i="13"/>
  <c r="D282" i="11"/>
  <c r="X274" i="10"/>
  <c r="P275" i="11"/>
  <c r="I250" i="10"/>
  <c r="D314" i="10"/>
  <c r="K272" i="12"/>
  <c r="Z274" i="12"/>
  <c r="I126" i="13"/>
  <c r="G108" i="11"/>
  <c r="K268" i="10"/>
  <c r="H130" i="10"/>
  <c r="E258" i="10"/>
  <c r="G115" i="11"/>
  <c r="F280" i="13"/>
  <c r="AD284" i="10"/>
  <c r="N122" i="12"/>
  <c r="AA262" i="12"/>
  <c r="S283" i="12"/>
  <c r="B312" i="12"/>
  <c r="Q107" i="10"/>
  <c r="G119" i="10"/>
  <c r="Y250" i="10"/>
  <c r="H112" i="11"/>
  <c r="F110" i="12"/>
  <c r="C123" i="11"/>
  <c r="J112" i="10"/>
  <c r="Q256" i="12"/>
  <c r="G313" i="11"/>
  <c r="X280" i="10"/>
  <c r="AE267" i="10"/>
  <c r="AD258" i="10"/>
  <c r="AC267" i="10"/>
  <c r="AC267" i="11"/>
  <c r="H256" i="10"/>
  <c r="G120" i="11"/>
  <c r="D99" i="4"/>
  <c r="U283" i="12"/>
  <c r="G302" i="13"/>
  <c r="AE266" i="13"/>
  <c r="L269" i="12"/>
  <c r="B260" i="12"/>
  <c r="P117" i="12"/>
  <c r="F249" i="13"/>
  <c r="Z272" i="12"/>
  <c r="J273" i="13"/>
  <c r="C300" i="13"/>
  <c r="D281" i="12"/>
  <c r="T254" i="13"/>
  <c r="Z264" i="12"/>
  <c r="R273" i="13"/>
  <c r="R281" i="12"/>
  <c r="N282" i="11"/>
  <c r="J272" i="12"/>
  <c r="D320" i="12"/>
  <c r="H116" i="13"/>
  <c r="N271" i="12"/>
  <c r="N122" i="11"/>
  <c r="R250" i="13"/>
  <c r="U115" i="11"/>
  <c r="G117" i="11"/>
  <c r="U111" i="12"/>
  <c r="E305" i="11"/>
  <c r="G312" i="11"/>
  <c r="J280" i="12"/>
  <c r="E123" i="12"/>
  <c r="F284" i="11"/>
  <c r="N108" i="12"/>
  <c r="B279" i="11"/>
  <c r="L109" i="12"/>
  <c r="Y265" i="12"/>
  <c r="J118" i="11"/>
  <c r="Z283" i="12"/>
  <c r="X270" i="12"/>
  <c r="AA262" i="11"/>
  <c r="M249" i="13"/>
  <c r="U266" i="12"/>
  <c r="H265" i="13"/>
  <c r="Y113" i="13"/>
  <c r="C274" i="11"/>
  <c r="F119" i="11"/>
  <c r="O115" i="13"/>
  <c r="D307" i="13"/>
  <c r="C132" i="13"/>
  <c r="O277" i="11"/>
  <c r="L124" i="11"/>
  <c r="F128" i="13"/>
  <c r="T260" i="12"/>
  <c r="P274" i="12"/>
  <c r="AD257" i="11"/>
  <c r="P278" i="10"/>
  <c r="B308" i="10"/>
  <c r="G307" i="10"/>
  <c r="V110" i="11"/>
  <c r="AB269" i="13"/>
  <c r="C317" i="12"/>
  <c r="U263" i="12"/>
  <c r="P272" i="11"/>
  <c r="H117" i="12"/>
  <c r="G117" i="12"/>
  <c r="AB267" i="12"/>
  <c r="L261" i="11"/>
  <c r="C291" i="12"/>
  <c r="G303" i="10"/>
  <c r="V250" i="11"/>
  <c r="S263" i="12"/>
  <c r="N260" i="10"/>
  <c r="N280" i="13"/>
  <c r="AB257" i="13"/>
  <c r="O265" i="12"/>
  <c r="Q284" i="12"/>
  <c r="E301" i="10"/>
  <c r="AF279" i="11"/>
  <c r="F114" i="13"/>
  <c r="R264" i="10"/>
  <c r="V274" i="13"/>
  <c r="I260" i="12"/>
  <c r="AA283" i="11"/>
  <c r="Y283" i="12"/>
  <c r="AB281" i="10"/>
  <c r="H261" i="11"/>
  <c r="D269" i="13"/>
  <c r="F273" i="10"/>
  <c r="F270" i="11"/>
  <c r="AB108" i="13"/>
  <c r="G320" i="11"/>
  <c r="E278" i="12"/>
  <c r="D264" i="11"/>
  <c r="AB269" i="10"/>
  <c r="P266" i="11"/>
  <c r="O117" i="10"/>
  <c r="Z284" i="10"/>
  <c r="K254" i="12"/>
  <c r="J278" i="12"/>
  <c r="E266" i="12"/>
  <c r="P281" i="10"/>
  <c r="K259" i="10"/>
  <c r="J275" i="13"/>
  <c r="G250" i="10"/>
  <c r="K109" i="11"/>
  <c r="L127" i="13"/>
  <c r="N280" i="10"/>
  <c r="W278" i="11"/>
  <c r="C302" i="11"/>
  <c r="T113" i="12"/>
  <c r="D250" i="12"/>
  <c r="K117" i="13"/>
  <c r="S111" i="10"/>
  <c r="W115" i="10"/>
  <c r="E307" i="12"/>
  <c r="AB257" i="11"/>
  <c r="Q272" i="10"/>
  <c r="B120" i="12"/>
  <c r="Q268" i="11"/>
  <c r="N271" i="11"/>
  <c r="AF270" i="10"/>
  <c r="AE258" i="10"/>
  <c r="B129" i="10"/>
  <c r="U262" i="10"/>
  <c r="AC258" i="11"/>
  <c r="F130" i="10"/>
  <c r="AA110" i="11"/>
  <c r="AD262" i="13"/>
  <c r="B108" i="10"/>
  <c r="D116" i="4"/>
  <c r="G321" i="13"/>
  <c r="V283" i="13"/>
  <c r="E310" i="13"/>
  <c r="AB255" i="12"/>
  <c r="X279" i="13"/>
  <c r="G125" i="13"/>
  <c r="AC260" i="13"/>
  <c r="B135" i="12"/>
  <c r="N108" i="13"/>
  <c r="B284" i="13"/>
  <c r="D254" i="12"/>
  <c r="Y250" i="13"/>
  <c r="C321" i="11"/>
  <c r="P116" i="13"/>
  <c r="L126" i="12"/>
  <c r="Z258" i="11"/>
  <c r="C115" i="12"/>
  <c r="G275" i="13"/>
  <c r="G281" i="12"/>
  <c r="J255" i="12"/>
  <c r="Z269" i="13"/>
  <c r="D290" i="12"/>
  <c r="K256" i="13"/>
  <c r="I271" i="13"/>
  <c r="N264" i="11"/>
  <c r="AE281" i="11"/>
  <c r="X284" i="11"/>
  <c r="B137" i="12"/>
  <c r="I110" i="12"/>
  <c r="V279" i="11"/>
  <c r="I282" i="11"/>
  <c r="AD262" i="11"/>
  <c r="E299" i="11"/>
  <c r="W250" i="12"/>
  <c r="P109" i="11"/>
  <c r="N268" i="12"/>
  <c r="P256" i="12"/>
  <c r="O256" i="11"/>
  <c r="R112" i="13"/>
  <c r="K123" i="12"/>
  <c r="V115" i="13"/>
  <c r="X282" i="12"/>
  <c r="C268" i="11"/>
  <c r="Q278" i="13"/>
  <c r="E283" i="12"/>
  <c r="F250" i="13"/>
  <c r="F321" i="12"/>
  <c r="AA271" i="11"/>
  <c r="C316" i="13"/>
  <c r="Y109" i="13"/>
  <c r="G318" i="13"/>
  <c r="I125" i="12"/>
  <c r="Q261" i="13"/>
  <c r="X268" i="10"/>
  <c r="W283" i="10"/>
  <c r="V283" i="10"/>
  <c r="C314" i="10"/>
  <c r="E256" i="11"/>
  <c r="AC269" i="12"/>
  <c r="I273" i="11"/>
  <c r="P254" i="11"/>
  <c r="G319" i="11"/>
  <c r="F319" i="11"/>
  <c r="H256" i="13"/>
  <c r="G266" i="12"/>
  <c r="I261" i="12"/>
  <c r="AB272" i="10"/>
  <c r="S108" i="11"/>
  <c r="U116" i="12"/>
  <c r="B135" i="10"/>
  <c r="AA277" i="13"/>
  <c r="Y261" i="12"/>
  <c r="G284" i="11"/>
  <c r="N113" i="12"/>
  <c r="H282" i="10"/>
  <c r="AF261" i="11"/>
  <c r="C262" i="12"/>
  <c r="B260" i="10"/>
  <c r="E272" i="13"/>
  <c r="Q271" i="11"/>
  <c r="G272" i="11"/>
  <c r="R112" i="12"/>
  <c r="X271" i="10"/>
  <c r="D249" i="11"/>
  <c r="L113" i="13"/>
  <c r="V268" i="10"/>
  <c r="F261" i="11"/>
  <c r="N262" i="12"/>
  <c r="H278" i="11"/>
  <c r="U258" i="12"/>
  <c r="D255" i="11"/>
  <c r="AF264" i="10"/>
  <c r="I122" i="11"/>
  <c r="D254" i="13"/>
  <c r="J280" i="10"/>
  <c r="B110" i="12"/>
  <c r="AB250" i="11"/>
  <c r="B316" i="11"/>
  <c r="L271" i="10"/>
  <c r="C129" i="10"/>
  <c r="K278" i="12"/>
  <c r="S120" i="10"/>
  <c r="D307" i="10"/>
  <c r="C320" i="12"/>
  <c r="AD275" i="10"/>
  <c r="W260" i="11"/>
  <c r="K269" i="11"/>
  <c r="U279" i="11"/>
  <c r="D284" i="11"/>
  <c r="N267" i="12"/>
  <c r="E316" i="13"/>
  <c r="V109" i="10"/>
  <c r="D107" i="12"/>
  <c r="C313" i="10"/>
  <c r="H116" i="10"/>
  <c r="I112" i="10"/>
  <c r="K271" i="13"/>
  <c r="L250" i="11"/>
  <c r="H261" i="10"/>
  <c r="I128" i="10"/>
  <c r="C272" i="13"/>
  <c r="Y257" i="10"/>
  <c r="K128" i="11"/>
  <c r="R118" i="10"/>
  <c r="G312" i="10"/>
  <c r="AB283" i="12"/>
  <c r="E76" i="4"/>
  <c r="I274" i="13"/>
  <c r="E277" i="13"/>
  <c r="F283" i="13"/>
  <c r="F118" i="12"/>
  <c r="AC267" i="13"/>
  <c r="S107" i="13"/>
  <c r="AC254" i="13"/>
  <c r="O276" i="13"/>
  <c r="L274" i="12"/>
  <c r="B275" i="13"/>
  <c r="I273" i="13"/>
  <c r="R281" i="13"/>
  <c r="B296" i="11"/>
  <c r="D317" i="12"/>
  <c r="R111" i="12"/>
  <c r="V117" i="11"/>
  <c r="E314" i="11"/>
  <c r="X257" i="13"/>
  <c r="G272" i="12"/>
  <c r="L120" i="12"/>
  <c r="B135" i="13"/>
  <c r="AF274" i="12"/>
  <c r="G118" i="13"/>
  <c r="G250" i="13"/>
  <c r="D126" i="11"/>
  <c r="K276" i="11"/>
  <c r="H280" i="11"/>
  <c r="E127" i="13"/>
  <c r="F301" i="11"/>
  <c r="F275" i="11"/>
  <c r="I270" i="11"/>
  <c r="D124" i="11"/>
  <c r="G281" i="11"/>
  <c r="O116" i="12"/>
  <c r="C275" i="13"/>
  <c r="L250" i="12"/>
  <c r="H119" i="12"/>
  <c r="G125" i="11"/>
  <c r="C303" i="12"/>
  <c r="C320" i="11"/>
  <c r="J282" i="12"/>
  <c r="AF269" i="12"/>
  <c r="W261" i="11"/>
  <c r="C136" i="13"/>
  <c r="E265" i="12"/>
  <c r="J107" i="13"/>
  <c r="H278" i="12"/>
  <c r="O265" i="11"/>
  <c r="Q267" i="13"/>
  <c r="U275" i="12"/>
  <c r="P268" i="13"/>
  <c r="G309" i="11"/>
  <c r="C319" i="12"/>
  <c r="AB263" i="10"/>
  <c r="W265" i="10"/>
  <c r="F279" i="10"/>
  <c r="D306" i="13"/>
  <c r="H112" i="13"/>
  <c r="C128" i="12"/>
  <c r="Q254" i="11"/>
  <c r="Q116" i="11"/>
  <c r="O254" i="11"/>
  <c r="N281" i="11"/>
  <c r="L118" i="12"/>
  <c r="E291" i="11"/>
  <c r="I114" i="12"/>
  <c r="X262" i="10"/>
  <c r="E303" i="10"/>
  <c r="E315" i="11"/>
  <c r="D290" i="13"/>
  <c r="AF258" i="13"/>
  <c r="B310" i="11"/>
  <c r="S260" i="11"/>
  <c r="D298" i="11"/>
  <c r="L277" i="10"/>
  <c r="M114" i="11"/>
  <c r="J115" i="12"/>
  <c r="R255" i="10"/>
  <c r="W268" i="13"/>
  <c r="C250" i="11"/>
  <c r="AA259" i="11"/>
  <c r="H277" i="11"/>
  <c r="AB266" i="10"/>
  <c r="N113" i="11"/>
  <c r="S260" i="12"/>
  <c r="F264" i="10"/>
  <c r="K116" i="11"/>
  <c r="C273" i="13"/>
  <c r="T266" i="11"/>
  <c r="D297" i="11"/>
  <c r="R116" i="11"/>
  <c r="H255" i="10"/>
  <c r="X110" i="11"/>
  <c r="E311" i="12"/>
  <c r="Z275" i="10"/>
  <c r="N284" i="11"/>
  <c r="I257" i="12"/>
  <c r="Z271" i="11"/>
  <c r="T261" i="10"/>
  <c r="D266" i="13"/>
  <c r="B113" i="12"/>
  <c r="B272" i="13"/>
  <c r="T283" i="10"/>
  <c r="W272" i="12"/>
  <c r="N271" i="10"/>
  <c r="V112" i="11"/>
  <c r="K125" i="11"/>
  <c r="U261" i="11"/>
  <c r="D266" i="11"/>
  <c r="Q113" i="12"/>
  <c r="B109" i="13"/>
  <c r="F307" i="12"/>
  <c r="AC254" i="11"/>
  <c r="D271" i="10"/>
  <c r="C300" i="11"/>
  <c r="R110" i="10"/>
  <c r="X261" i="12"/>
  <c r="S116" i="13"/>
  <c r="D133" i="10"/>
  <c r="D263" i="13"/>
  <c r="AA276" i="12"/>
  <c r="Y249" i="10"/>
  <c r="Y114" i="11"/>
  <c r="AC276" i="13"/>
  <c r="R284" i="10"/>
  <c r="W112" i="12"/>
  <c r="AA259" i="12"/>
  <c r="AC217" i="4"/>
  <c r="T119" i="13"/>
  <c r="M271" i="13"/>
  <c r="D278" i="12"/>
  <c r="D308" i="13"/>
  <c r="P255" i="12"/>
  <c r="U256" i="13"/>
  <c r="S119" i="13"/>
  <c r="D122" i="13"/>
  <c r="E310" i="12"/>
  <c r="C274" i="13"/>
  <c r="E264" i="12"/>
  <c r="S258" i="12"/>
  <c r="N259" i="13"/>
  <c r="Z270" i="11"/>
  <c r="AD284" i="13"/>
  <c r="O262" i="13"/>
  <c r="C128" i="11"/>
  <c r="AD265" i="11"/>
  <c r="P279" i="13"/>
  <c r="B115" i="13"/>
  <c r="M120" i="11"/>
  <c r="R262" i="13"/>
  <c r="X258" i="11"/>
  <c r="J258" i="13"/>
  <c r="B121" i="13"/>
  <c r="AC254" i="12"/>
  <c r="C123" i="13"/>
  <c r="Q116" i="13"/>
  <c r="W270" i="12"/>
  <c r="Q266" i="12"/>
  <c r="B315" i="12"/>
  <c r="K262" i="13"/>
  <c r="AC272" i="12"/>
  <c r="L249" i="11"/>
  <c r="D249" i="12"/>
  <c r="Q274" i="13"/>
  <c r="B130" i="11"/>
  <c r="B134" i="12"/>
  <c r="D279" i="11"/>
  <c r="AD283" i="13"/>
  <c r="N261" i="11"/>
  <c r="D262" i="11"/>
  <c r="U270" i="12"/>
  <c r="D304" i="11"/>
  <c r="AE268" i="13"/>
  <c r="N270" i="11"/>
  <c r="AB265" i="11"/>
  <c r="U276" i="12"/>
  <c r="D319" i="11"/>
  <c r="B319" i="10"/>
  <c r="T283" i="12"/>
  <c r="E307" i="11"/>
  <c r="T262" i="11"/>
  <c r="Z278" i="13"/>
  <c r="AC281" i="13"/>
  <c r="H124" i="10"/>
  <c r="J124" i="12"/>
  <c r="L273" i="11"/>
  <c r="B133" i="13"/>
  <c r="L268" i="10"/>
  <c r="AA278" i="10"/>
  <c r="Z278" i="10"/>
  <c r="M284" i="10"/>
  <c r="AD256" i="11"/>
  <c r="I256" i="13"/>
  <c r="L127" i="11"/>
  <c r="J272" i="13"/>
  <c r="AE273" i="10"/>
  <c r="M116" i="11"/>
  <c r="T116" i="12"/>
  <c r="Z266" i="12"/>
  <c r="P265" i="12"/>
  <c r="M268" i="12"/>
  <c r="T259" i="11"/>
  <c r="P249" i="10"/>
  <c r="C278" i="10"/>
  <c r="AE270" i="11"/>
  <c r="K281" i="12"/>
  <c r="T256" i="13"/>
  <c r="X264" i="12"/>
  <c r="G125" i="12"/>
  <c r="F110" i="11"/>
  <c r="D249" i="10"/>
  <c r="W277" i="10"/>
  <c r="G279" i="11"/>
  <c r="N121" i="10"/>
  <c r="Z275" i="13"/>
  <c r="P114" i="11"/>
  <c r="O277" i="12"/>
  <c r="N259" i="11"/>
  <c r="Q115" i="12"/>
  <c r="C130" i="13"/>
  <c r="K280" i="10"/>
  <c r="C110" i="12"/>
  <c r="J262" i="10"/>
  <c r="N257" i="11"/>
  <c r="P262" i="12"/>
  <c r="Q257" i="12"/>
  <c r="T281" i="12"/>
  <c r="O260" i="11"/>
  <c r="G107" i="11"/>
  <c r="Z113" i="12"/>
  <c r="D270" i="10"/>
  <c r="Y284" i="11"/>
  <c r="AD257" i="10"/>
  <c r="AA267" i="10"/>
  <c r="B273" i="10"/>
  <c r="Q277" i="10"/>
  <c r="AF281" i="10"/>
  <c r="K121" i="11"/>
  <c r="K265" i="11"/>
  <c r="G304" i="10"/>
  <c r="N122" i="10"/>
  <c r="O276" i="10"/>
  <c r="M267" i="10"/>
  <c r="AB274" i="13"/>
  <c r="J256" i="13"/>
  <c r="D267" i="11"/>
  <c r="D113" i="12"/>
  <c r="W277" i="11"/>
  <c r="V259" i="11"/>
  <c r="S110" i="13"/>
  <c r="H283" i="10"/>
  <c r="G271" i="12"/>
  <c r="B271" i="10"/>
  <c r="AA111" i="11"/>
  <c r="P121" i="11"/>
  <c r="E260" i="11"/>
  <c r="T264" i="11"/>
  <c r="F112" i="12"/>
  <c r="B316" i="12"/>
  <c r="L282" i="12"/>
  <c r="D129" i="11"/>
  <c r="T269" i="10"/>
  <c r="AE277" i="11"/>
  <c r="AB250" i="13"/>
  <c r="G274" i="10"/>
  <c r="AF254" i="12"/>
  <c r="C111" i="13"/>
  <c r="D131" i="10"/>
  <c r="F254" i="13"/>
  <c r="H273" i="12"/>
  <c r="X275" i="13"/>
  <c r="T277" i="12"/>
  <c r="Z258" i="12"/>
  <c r="AA274" i="13"/>
  <c r="AC261" i="12"/>
  <c r="J267" i="13"/>
  <c r="AD264" i="13"/>
  <c r="Y264" i="11"/>
  <c r="E259" i="11"/>
  <c r="J113" i="11"/>
  <c r="K128" i="13"/>
  <c r="B262" i="11"/>
  <c r="I129" i="12"/>
  <c r="L266" i="11"/>
  <c r="H275" i="11"/>
  <c r="V263" i="13"/>
  <c r="Q283" i="11"/>
  <c r="AD278" i="11"/>
  <c r="F129" i="13"/>
  <c r="I124" i="13"/>
  <c r="H265" i="11"/>
  <c r="Q259" i="12"/>
  <c r="C318" i="11"/>
  <c r="T267" i="10"/>
  <c r="O111" i="13"/>
  <c r="H264" i="11"/>
  <c r="G121" i="12"/>
  <c r="K273" i="11"/>
  <c r="C126" i="13"/>
  <c r="N123" i="10"/>
  <c r="N115" i="12"/>
  <c r="Q272" i="11"/>
  <c r="O121" i="10"/>
  <c r="V262" i="11"/>
  <c r="H125" i="11"/>
  <c r="C307" i="11"/>
  <c r="C260" i="10"/>
  <c r="AD270" i="11"/>
  <c r="Z260" i="13"/>
  <c r="C303" i="11"/>
  <c r="G255" i="10"/>
  <c r="AA261" i="12"/>
  <c r="I121" i="11"/>
  <c r="O124" i="12"/>
  <c r="D110" i="12"/>
  <c r="O257" i="11"/>
  <c r="M284" i="12"/>
  <c r="E256" i="12"/>
  <c r="J268" i="10"/>
  <c r="U259" i="11"/>
  <c r="I111" i="11"/>
  <c r="N108" i="10"/>
  <c r="C112" i="10"/>
  <c r="AE263" i="10"/>
  <c r="O270" i="10"/>
  <c r="V263" i="12"/>
  <c r="R277" i="12"/>
  <c r="Y265" i="11"/>
  <c r="AD276" i="10"/>
  <c r="E294" i="11"/>
  <c r="I271" i="11"/>
  <c r="C267" i="10"/>
  <c r="V111" i="10"/>
  <c r="D299" i="13"/>
  <c r="E107" i="10"/>
  <c r="E111" i="10"/>
  <c r="J109" i="10"/>
  <c r="U281" i="10"/>
  <c r="C110" i="10"/>
  <c r="AC262" i="10"/>
  <c r="H116" i="11"/>
  <c r="F132" i="12"/>
  <c r="K255" i="11"/>
  <c r="I264" i="11"/>
  <c r="S276" i="10"/>
  <c r="R267" i="10"/>
  <c r="Y272" i="10"/>
  <c r="E276" i="11"/>
  <c r="L260" i="10"/>
  <c r="Q258" i="11"/>
  <c r="F121" i="10"/>
  <c r="Q120" i="10"/>
  <c r="P250" i="10"/>
  <c r="E134" i="10"/>
  <c r="P262" i="10"/>
  <c r="O280" i="10"/>
  <c r="F308" i="10"/>
  <c r="H131" i="10"/>
  <c r="F291" i="12"/>
  <c r="K250" i="11"/>
  <c r="B269" i="11"/>
  <c r="I278" i="13"/>
  <c r="L279" i="11"/>
  <c r="H131" i="12"/>
  <c r="J254" i="13"/>
  <c r="S272" i="12"/>
  <c r="AB110" i="12"/>
  <c r="S118" i="10"/>
  <c r="B108" i="11"/>
  <c r="K121" i="13"/>
  <c r="J279" i="10"/>
  <c r="G274" i="11"/>
  <c r="AA282" i="11"/>
  <c r="W109" i="12"/>
  <c r="S113" i="12"/>
  <c r="R110" i="13"/>
  <c r="J110" i="10"/>
  <c r="P113" i="10"/>
  <c r="K270" i="12"/>
  <c r="G130" i="11"/>
  <c r="E320" i="13"/>
  <c r="D134" i="12"/>
  <c r="AA108" i="13"/>
  <c r="D127" i="10"/>
  <c r="C128" i="13"/>
  <c r="AA270" i="12"/>
  <c r="G130" i="10"/>
  <c r="I113" i="11"/>
  <c r="R267" i="13"/>
  <c r="N283" i="10"/>
  <c r="D321" i="11"/>
  <c r="C136" i="12"/>
  <c r="S271" i="12"/>
  <c r="F277" i="12"/>
  <c r="V273" i="13"/>
  <c r="P115" i="10"/>
  <c r="K123" i="10"/>
  <c r="M258" i="10"/>
  <c r="AB281" i="11"/>
  <c r="D321" i="10"/>
  <c r="D308" i="12"/>
  <c r="G107" i="12"/>
  <c r="F317" i="10"/>
  <c r="H267" i="11"/>
  <c r="M123" i="11"/>
  <c r="P108" i="11"/>
  <c r="O264" i="12"/>
  <c r="X275" i="10"/>
  <c r="M113" i="12"/>
  <c r="R263" i="10"/>
  <c r="C279" i="10"/>
  <c r="J284" i="10"/>
  <c r="P107" i="11"/>
  <c r="B110" i="11"/>
  <c r="S264" i="11"/>
  <c r="G304" i="11"/>
  <c r="C264" i="11"/>
  <c r="U269" i="10"/>
  <c r="D113" i="10"/>
  <c r="AD262" i="10"/>
  <c r="C122" i="13"/>
  <c r="I123" i="11"/>
  <c r="X265" i="10"/>
  <c r="N119" i="10"/>
  <c r="S250" i="11"/>
  <c r="M107" i="11"/>
  <c r="F262" i="13"/>
  <c r="X108" i="10"/>
  <c r="AE257" i="10"/>
  <c r="AB111" i="12"/>
  <c r="Z284" i="11"/>
  <c r="R282" i="11"/>
  <c r="L283" i="11"/>
  <c r="R113" i="11"/>
  <c r="Z277" i="10"/>
  <c r="D123" i="11"/>
  <c r="AB276" i="13"/>
  <c r="B276" i="10"/>
  <c r="B260" i="11"/>
  <c r="Y112" i="12"/>
  <c r="AE270" i="10"/>
  <c r="M269" i="10"/>
  <c r="L257" i="10"/>
  <c r="R115" i="10"/>
  <c r="D122" i="10"/>
  <c r="P256" i="10"/>
  <c r="K282" i="10"/>
  <c r="N282" i="10"/>
  <c r="F300" i="11"/>
  <c r="I249" i="12"/>
  <c r="AB262" i="10"/>
  <c r="Y268" i="10"/>
  <c r="G299" i="10"/>
  <c r="E281" i="10"/>
  <c r="B254" i="10"/>
  <c r="J127" i="10"/>
  <c r="U117" i="11"/>
  <c r="H264" i="10"/>
  <c r="N117" i="10"/>
  <c r="H130" i="11"/>
  <c r="C317" i="10"/>
  <c r="T118" i="13"/>
  <c r="R107" i="10"/>
  <c r="W255" i="10"/>
  <c r="Q250" i="11"/>
  <c r="Z275" i="11"/>
  <c r="R276" i="11"/>
  <c r="H126" i="11"/>
  <c r="AB275" i="10"/>
  <c r="T112" i="11"/>
  <c r="G283" i="10"/>
  <c r="C316" i="10"/>
  <c r="L111" i="10"/>
  <c r="H114" i="13"/>
  <c r="M108" i="12"/>
  <c r="AD255" i="11"/>
  <c r="X281" i="10"/>
  <c r="R269" i="10"/>
  <c r="W114" i="11"/>
  <c r="T258" i="11"/>
  <c r="AD277" i="12"/>
  <c r="O110" i="11"/>
  <c r="M273" i="12"/>
  <c r="M271" i="10"/>
  <c r="Y280" i="10"/>
  <c r="AF262" i="10"/>
  <c r="AE259" i="11"/>
  <c r="K119" i="11"/>
  <c r="AE271" i="10"/>
  <c r="W270" i="11"/>
  <c r="D135" i="11"/>
  <c r="C303" i="10"/>
  <c r="L272" i="10"/>
  <c r="F260" i="10"/>
  <c r="R277" i="10"/>
  <c r="B298" i="10"/>
  <c r="K274" i="11"/>
  <c r="E256" i="10"/>
  <c r="N270" i="10"/>
  <c r="H117" i="10"/>
  <c r="E112" i="11"/>
  <c r="C131" i="11"/>
  <c r="AD271" i="12"/>
  <c r="W267" i="11"/>
  <c r="AA274" i="12"/>
  <c r="X268" i="12"/>
  <c r="AF280" i="11"/>
  <c r="K108" i="12"/>
  <c r="B257" i="13"/>
  <c r="G283" i="12"/>
  <c r="E250" i="11"/>
  <c r="E272" i="11"/>
  <c r="J249" i="12"/>
  <c r="V107" i="10"/>
  <c r="AC268" i="13"/>
  <c r="O277" i="13"/>
  <c r="M257" i="13"/>
  <c r="B305" i="13"/>
  <c r="AB254" i="12"/>
  <c r="U250" i="13"/>
  <c r="V281" i="11"/>
  <c r="F308" i="11"/>
  <c r="D134" i="11"/>
  <c r="G263" i="12"/>
  <c r="X115" i="13"/>
  <c r="H281" i="12"/>
  <c r="N279" i="13"/>
  <c r="X275" i="11"/>
  <c r="T281" i="11"/>
  <c r="I258" i="11"/>
  <c r="AA274" i="11"/>
  <c r="AA250" i="13"/>
  <c r="M109" i="12"/>
  <c r="I276" i="12"/>
  <c r="J267" i="12"/>
  <c r="C256" i="11"/>
  <c r="J121" i="12"/>
  <c r="AF263" i="12"/>
  <c r="Q118" i="13"/>
  <c r="B268" i="13"/>
  <c r="Y268" i="12"/>
  <c r="W256" i="10"/>
  <c r="E299" i="13"/>
  <c r="V264" i="11"/>
  <c r="G305" i="10"/>
  <c r="N272" i="11"/>
  <c r="AE272" i="11"/>
  <c r="AB257" i="10"/>
  <c r="W280" i="11"/>
  <c r="AF278" i="13"/>
  <c r="S119" i="11"/>
  <c r="P272" i="10"/>
  <c r="C311" i="11"/>
  <c r="H282" i="13"/>
  <c r="G119" i="11"/>
  <c r="AF261" i="10"/>
  <c r="W114" i="12"/>
  <c r="AC108" i="11"/>
  <c r="T254" i="11"/>
  <c r="F315" i="10"/>
  <c r="E314" i="10"/>
  <c r="J271" i="10"/>
  <c r="AC268" i="11"/>
  <c r="D135" i="10"/>
  <c r="N278" i="11"/>
  <c r="D279" i="10"/>
  <c r="AD266" i="10"/>
  <c r="Q107" i="11"/>
  <c r="N121" i="11"/>
  <c r="AD256" i="12"/>
  <c r="E283" i="10"/>
  <c r="N267" i="13"/>
  <c r="L282" i="11"/>
  <c r="J260" i="13"/>
  <c r="I112" i="12"/>
  <c r="AB108" i="11"/>
  <c r="B280" i="10"/>
  <c r="C258" i="10"/>
  <c r="O280" i="13"/>
  <c r="B296" i="12"/>
  <c r="U114" i="13"/>
  <c r="P283" i="13"/>
  <c r="C306" i="11"/>
  <c r="U263" i="10"/>
  <c r="AE268" i="10"/>
  <c r="AC274" i="12"/>
  <c r="AC281" i="10"/>
  <c r="AD266" i="12"/>
  <c r="E118" i="13"/>
  <c r="J107" i="11"/>
  <c r="S267" i="10"/>
  <c r="R258" i="10"/>
  <c r="Q267" i="10"/>
  <c r="E267" i="11"/>
  <c r="AB255" i="10"/>
  <c r="Q118" i="11"/>
  <c r="R113" i="10"/>
  <c r="R112" i="10"/>
  <c r="T117" i="10"/>
  <c r="S117" i="10"/>
  <c r="N250" i="10"/>
  <c r="O271" i="10"/>
  <c r="K279" i="10"/>
  <c r="S108" i="10"/>
  <c r="AB250" i="10"/>
  <c r="L107" i="10"/>
  <c r="C319" i="10"/>
  <c r="AB275" i="12"/>
  <c r="AF254" i="11"/>
  <c r="P282" i="11"/>
  <c r="T275" i="12"/>
  <c r="AC110" i="12"/>
  <c r="F276" i="11"/>
  <c r="B263" i="13"/>
  <c r="G300" i="10"/>
  <c r="C296" i="12"/>
  <c r="Z274" i="10"/>
  <c r="G256" i="11"/>
  <c r="AA264" i="11"/>
  <c r="E275" i="11"/>
  <c r="T279" i="11"/>
  <c r="N258" i="12"/>
  <c r="S270" i="13"/>
  <c r="P108" i="10"/>
  <c r="AC281" i="11"/>
  <c r="T284" i="10"/>
  <c r="R272" i="13"/>
  <c r="AB277" i="11"/>
  <c r="J123" i="12"/>
  <c r="B129" i="13"/>
  <c r="S269" i="12"/>
  <c r="G109" i="12"/>
  <c r="G118" i="10"/>
  <c r="S107" i="11"/>
  <c r="C118" i="13"/>
  <c r="AD278" i="10"/>
  <c r="W272" i="11"/>
  <c r="K281" i="11"/>
  <c r="AE107" i="12"/>
  <c r="G112" i="12"/>
  <c r="N107" i="13"/>
  <c r="AB109" i="10"/>
  <c r="C113" i="10"/>
  <c r="K264" i="12"/>
  <c r="C129" i="11"/>
  <c r="Q260" i="10"/>
  <c r="D110" i="13"/>
  <c r="K267" i="11"/>
  <c r="E280" i="12"/>
  <c r="N123" i="11"/>
  <c r="E316" i="10"/>
  <c r="F296" i="10"/>
  <c r="Q116" i="12"/>
  <c r="H271" i="10"/>
  <c r="E300" i="11"/>
  <c r="B259" i="10"/>
  <c r="C270" i="10"/>
  <c r="J275" i="10"/>
  <c r="Q280" i="10"/>
  <c r="H284" i="10"/>
  <c r="I126" i="11"/>
  <c r="AA269" i="11"/>
  <c r="Z108" i="11"/>
  <c r="B136" i="10"/>
  <c r="U113" i="11"/>
  <c r="D300" i="10"/>
  <c r="F292" i="11"/>
  <c r="U107" i="12"/>
  <c r="P119" i="10"/>
  <c r="K257" i="12"/>
  <c r="C111" i="11"/>
  <c r="AD281" i="10"/>
  <c r="AC109" i="12"/>
  <c r="F265" i="12"/>
  <c r="W113" i="10"/>
  <c r="AD271" i="13"/>
  <c r="Q284" i="10"/>
  <c r="G114" i="11"/>
  <c r="O110" i="10"/>
  <c r="AD258" i="12"/>
  <c r="F111" i="10"/>
  <c r="Q254" i="10"/>
  <c r="P275" i="10"/>
  <c r="H114" i="10"/>
  <c r="G291" i="12"/>
  <c r="B259" i="11"/>
  <c r="AA249" i="10"/>
  <c r="AC258" i="10"/>
  <c r="R120" i="10"/>
  <c r="AD108" i="13"/>
  <c r="S107" i="10"/>
  <c r="X113" i="10"/>
  <c r="K264" i="10"/>
  <c r="F271" i="13"/>
  <c r="G301" i="10"/>
  <c r="O261" i="11"/>
  <c r="AB268" i="10"/>
  <c r="T110" i="11"/>
  <c r="F127" i="10"/>
  <c r="AC277" i="12"/>
  <c r="G298" i="10"/>
  <c r="AE266" i="10"/>
  <c r="B312" i="11"/>
  <c r="C282" i="13"/>
  <c r="B128" i="12"/>
  <c r="Y109" i="11"/>
  <c r="Z280" i="10"/>
  <c r="D310" i="11"/>
  <c r="F256" i="12"/>
  <c r="N112" i="10"/>
  <c r="H110" i="13"/>
  <c r="Q275" i="10"/>
  <c r="S110" i="11"/>
  <c r="V254" i="12"/>
  <c r="B299" i="11"/>
  <c r="Y282" i="10"/>
  <c r="D250" i="13"/>
  <c r="T112" i="13"/>
  <c r="E116" i="12"/>
  <c r="C277" i="11"/>
  <c r="AF255" i="11"/>
  <c r="D305" i="10"/>
  <c r="X272" i="10"/>
  <c r="R260" i="10"/>
  <c r="J278" i="10"/>
  <c r="D302" i="10"/>
  <c r="AA275" i="11"/>
  <c r="U257" i="10"/>
  <c r="AD277" i="10"/>
  <c r="K120" i="10"/>
  <c r="K107" i="10"/>
  <c r="E308" i="11"/>
  <c r="B263" i="11"/>
  <c r="E304" i="11"/>
  <c r="AC250" i="11"/>
  <c r="C293" i="12"/>
  <c r="AA281" i="10"/>
  <c r="Q276" i="10"/>
  <c r="L263" i="10"/>
  <c r="F129" i="10"/>
  <c r="R259" i="10"/>
  <c r="P268" i="10"/>
  <c r="H111" i="11"/>
  <c r="AE107" i="11"/>
  <c r="T270" i="13"/>
  <c r="B125" i="13"/>
  <c r="I107" i="10"/>
  <c r="Q120" i="12"/>
  <c r="M110" i="11"/>
  <c r="AB255" i="11"/>
  <c r="N117" i="13"/>
  <c r="G250" i="12"/>
  <c r="L115" i="11"/>
  <c r="AE255" i="11"/>
  <c r="O270" i="12"/>
  <c r="N118" i="12"/>
  <c r="C282" i="10"/>
  <c r="M277" i="13"/>
  <c r="B311" i="12"/>
  <c r="AF259" i="12"/>
  <c r="O254" i="13"/>
  <c r="Q111" i="13"/>
  <c r="I271" i="12"/>
  <c r="F269" i="13"/>
  <c r="G290" i="13"/>
  <c r="U254" i="11"/>
  <c r="O259" i="13"/>
  <c r="C262" i="11"/>
  <c r="X267" i="11"/>
  <c r="AA269" i="13"/>
  <c r="V269" i="13"/>
  <c r="O283" i="12"/>
  <c r="C297" i="13"/>
  <c r="U282" i="12"/>
  <c r="B305" i="12"/>
  <c r="AB256" i="11"/>
  <c r="T283" i="11"/>
  <c r="N276" i="11"/>
  <c r="E281" i="12"/>
  <c r="Y271" i="13"/>
  <c r="P271" i="11"/>
  <c r="E112" i="12"/>
  <c r="G128" i="12"/>
  <c r="Q119" i="12"/>
  <c r="C249" i="10"/>
  <c r="U280" i="13"/>
  <c r="L118" i="11"/>
  <c r="K283" i="10"/>
  <c r="I110" i="11"/>
  <c r="M122" i="11"/>
  <c r="D123" i="10"/>
  <c r="W262" i="11"/>
  <c r="C314" i="13"/>
  <c r="C305" i="12"/>
  <c r="L262" i="10"/>
  <c r="AE279" i="11"/>
  <c r="E292" i="12"/>
  <c r="C301" i="12"/>
  <c r="D257" i="10"/>
  <c r="G306" i="11"/>
  <c r="D277" i="13"/>
  <c r="L119" i="13"/>
  <c r="U278" i="12"/>
  <c r="AA284" i="10"/>
  <c r="Z266" i="10"/>
  <c r="AB272" i="13"/>
  <c r="J263" i="13"/>
  <c r="P117" i="11"/>
  <c r="T274" i="10"/>
  <c r="N262" i="10"/>
  <c r="B282" i="10"/>
  <c r="O107" i="11"/>
  <c r="K283" i="11"/>
  <c r="E265" i="10"/>
  <c r="N111" i="10"/>
  <c r="L258" i="11"/>
  <c r="D280" i="12"/>
  <c r="V277" i="11"/>
  <c r="C305" i="10"/>
  <c r="R275" i="10"/>
  <c r="N113" i="10"/>
  <c r="S280" i="12"/>
  <c r="N124" i="12"/>
  <c r="N264" i="12"/>
  <c r="AB250" i="12"/>
  <c r="I128" i="11"/>
  <c r="C120" i="10"/>
  <c r="C309" i="10"/>
  <c r="B272" i="11"/>
  <c r="AC263" i="10"/>
  <c r="Z261" i="12"/>
  <c r="E260" i="12"/>
  <c r="L280" i="10"/>
  <c r="S258" i="10"/>
  <c r="H128" i="10"/>
  <c r="I262" i="10"/>
  <c r="E258" i="11"/>
  <c r="F128" i="10"/>
  <c r="N110" i="11"/>
  <c r="AD256" i="13"/>
  <c r="T107" i="10"/>
  <c r="I111" i="10"/>
  <c r="H111" i="10"/>
  <c r="N120" i="10"/>
  <c r="O262" i="10"/>
  <c r="K270" i="10"/>
  <c r="O255" i="10"/>
  <c r="M273" i="10"/>
  <c r="E132" i="12"/>
  <c r="E272" i="10"/>
  <c r="R111" i="13"/>
  <c r="S120" i="13"/>
  <c r="P264" i="11"/>
  <c r="Z111" i="12"/>
  <c r="G276" i="11"/>
  <c r="F258" i="11"/>
  <c r="O107" i="13"/>
  <c r="P282" i="10"/>
  <c r="G268" i="12"/>
  <c r="J270" i="10"/>
  <c r="J109" i="11"/>
  <c r="U118" i="11"/>
  <c r="E257" i="11"/>
  <c r="T261" i="11"/>
  <c r="AB107" i="12"/>
  <c r="AD283" i="12"/>
  <c r="L270" i="12"/>
  <c r="C127" i="11"/>
  <c r="T266" i="10"/>
  <c r="T270" i="12"/>
  <c r="Z250" i="11"/>
  <c r="X281" i="11"/>
  <c r="T272" i="12"/>
  <c r="H109" i="12"/>
  <c r="V274" i="11"/>
  <c r="B260" i="13"/>
  <c r="F298" i="10"/>
  <c r="W284" i="12"/>
  <c r="N274" i="10"/>
  <c r="W254" i="11"/>
  <c r="K263" i="11"/>
  <c r="U273" i="11"/>
  <c r="D278" i="11"/>
  <c r="N255" i="12"/>
  <c r="S264" i="13"/>
  <c r="D108" i="10"/>
  <c r="AC278" i="11"/>
  <c r="D283" i="10"/>
  <c r="K112" i="10"/>
  <c r="L276" i="13"/>
  <c r="B276" i="13"/>
  <c r="I279" i="11"/>
  <c r="F316" i="10"/>
  <c r="V280" i="10"/>
  <c r="U280" i="10"/>
  <c r="G310" i="11"/>
  <c r="X266" i="10"/>
  <c r="Y275" i="11"/>
  <c r="R254" i="10"/>
  <c r="C261" i="10"/>
  <c r="J266" i="10"/>
  <c r="Q268" i="10"/>
  <c r="H275" i="10"/>
  <c r="Z110" i="11"/>
  <c r="H124" i="11"/>
  <c r="F274" i="10"/>
  <c r="L109" i="10"/>
  <c r="C298" i="11"/>
  <c r="E124" i="13"/>
  <c r="G126" i="11"/>
  <c r="T117" i="11"/>
  <c r="T257" i="12"/>
  <c r="AD267" i="11"/>
  <c r="D290" i="10"/>
  <c r="AD272" i="10"/>
  <c r="K257" i="11"/>
  <c r="D272" i="11"/>
  <c r="F124" i="13"/>
  <c r="AC266" i="11"/>
  <c r="U110" i="10"/>
  <c r="AC275" i="10"/>
  <c r="K111" i="10"/>
  <c r="F309" i="12"/>
  <c r="AA277" i="12"/>
  <c r="T258" i="13"/>
  <c r="B295" i="11"/>
  <c r="I257" i="10"/>
  <c r="P271" i="13"/>
  <c r="Y271" i="12"/>
  <c r="E303" i="12"/>
  <c r="G122" i="10"/>
  <c r="C134" i="13"/>
  <c r="W281" i="11"/>
  <c r="Q250" i="12"/>
  <c r="I123" i="13"/>
  <c r="V116" i="10"/>
  <c r="AB263" i="11"/>
  <c r="E263" i="10"/>
  <c r="G313" i="10"/>
  <c r="E299" i="10"/>
  <c r="G308" i="10"/>
  <c r="S271" i="10"/>
  <c r="B114" i="10"/>
  <c r="Y254" i="10"/>
  <c r="S109" i="11"/>
  <c r="U282" i="13"/>
  <c r="I123" i="12"/>
  <c r="AD264" i="11"/>
  <c r="AF283" i="10"/>
  <c r="Z271" i="10"/>
  <c r="W249" i="11"/>
  <c r="T267" i="11"/>
  <c r="N111" i="13"/>
  <c r="AC257" i="11"/>
  <c r="O108" i="10"/>
  <c r="AC272" i="10"/>
  <c r="V278" i="12"/>
  <c r="O263" i="10"/>
  <c r="K125" i="13"/>
  <c r="D117" i="11"/>
  <c r="N277" i="10"/>
  <c r="D259" i="10"/>
  <c r="F112" i="13"/>
  <c r="C284" i="10"/>
  <c r="AC276" i="10"/>
  <c r="X263" i="10"/>
  <c r="F131" i="10"/>
  <c r="J260" i="10"/>
  <c r="H269" i="10"/>
  <c r="X112" i="11"/>
  <c r="AE265" i="11"/>
  <c r="Q283" i="13"/>
  <c r="J249" i="13"/>
  <c r="K120" i="11"/>
  <c r="Q113" i="11"/>
  <c r="C109" i="12"/>
  <c r="N259" i="10"/>
  <c r="D133" i="11"/>
  <c r="Z280" i="11"/>
  <c r="AA263" i="10"/>
  <c r="U265" i="10"/>
  <c r="L254" i="10"/>
  <c r="R111" i="10"/>
  <c r="E115" i="10"/>
  <c r="H129" i="10"/>
  <c r="K276" i="10"/>
  <c r="AE108" i="10"/>
  <c r="B266" i="11"/>
  <c r="X107" i="12"/>
  <c r="F277" i="13"/>
  <c r="L115" i="10"/>
  <c r="F259" i="10"/>
  <c r="AF255" i="10"/>
  <c r="R118" i="13"/>
  <c r="N259" i="12"/>
  <c r="AA111" i="12"/>
  <c r="B284" i="10"/>
  <c r="I108" i="12"/>
  <c r="Q279" i="11"/>
  <c r="C264" i="10"/>
  <c r="I272" i="10"/>
  <c r="T114" i="11"/>
  <c r="F280" i="10"/>
  <c r="O111" i="10"/>
  <c r="G300" i="12"/>
  <c r="S276" i="12"/>
  <c r="H272" i="13"/>
  <c r="E315" i="13"/>
  <c r="T271" i="12"/>
  <c r="R118" i="12"/>
  <c r="L268" i="12"/>
  <c r="AF279" i="12"/>
  <c r="D284" i="13"/>
  <c r="B112" i="13"/>
  <c r="H249" i="13"/>
  <c r="B128" i="11"/>
  <c r="X273" i="12"/>
  <c r="E271" i="12"/>
  <c r="D124" i="12"/>
  <c r="G111" i="13"/>
  <c r="Q249" i="12"/>
  <c r="W256" i="12"/>
  <c r="Z272" i="13"/>
  <c r="D270" i="11"/>
  <c r="L271" i="13"/>
  <c r="E129" i="12"/>
  <c r="H270" i="12"/>
  <c r="N250" i="11"/>
  <c r="L281" i="11"/>
  <c r="D315" i="12"/>
  <c r="R114" i="11"/>
  <c r="H120" i="13"/>
  <c r="Z274" i="13"/>
  <c r="Y262" i="12"/>
  <c r="K274" i="10"/>
  <c r="E279" i="10"/>
  <c r="C309" i="12"/>
  <c r="B123" i="13"/>
  <c r="Q108" i="11"/>
  <c r="E314" i="12"/>
  <c r="D126" i="12"/>
  <c r="J122" i="10"/>
  <c r="AE261" i="11"/>
  <c r="X266" i="12"/>
  <c r="D320" i="11"/>
  <c r="P121" i="10"/>
  <c r="G261" i="11"/>
  <c r="L274" i="13"/>
  <c r="S249" i="12"/>
  <c r="Q278" i="11"/>
  <c r="AA275" i="10"/>
  <c r="Z257" i="10"/>
  <c r="X282" i="11"/>
  <c r="P278" i="11"/>
  <c r="E290" i="10"/>
  <c r="T265" i="10"/>
  <c r="L250" i="10"/>
  <c r="B264" i="10"/>
  <c r="AF272" i="10"/>
  <c r="Q119" i="11"/>
  <c r="J283" i="13"/>
  <c r="AC280" i="12"/>
  <c r="AE260" i="12"/>
  <c r="X277" i="11"/>
  <c r="H115" i="11"/>
  <c r="X278" i="10"/>
  <c r="R266" i="10"/>
  <c r="I111" i="13"/>
  <c r="T112" i="12"/>
  <c r="T282" i="11"/>
  <c r="S276" i="11"/>
  <c r="AA281" i="11"/>
  <c r="C296" i="10"/>
  <c r="M279" i="12"/>
  <c r="M271" i="11"/>
  <c r="H108" i="11"/>
  <c r="U116" i="10"/>
  <c r="J119" i="11"/>
  <c r="D301" i="11"/>
  <c r="T270" i="10"/>
  <c r="C127" i="10"/>
  <c r="C269" i="13"/>
  <c r="M257" i="10"/>
  <c r="K126" i="11"/>
  <c r="F118" i="10"/>
  <c r="F310" i="10"/>
  <c r="AB280" i="12"/>
  <c r="AC108" i="13"/>
  <c r="AC273" i="13"/>
  <c r="H280" i="13"/>
  <c r="T111" i="10"/>
  <c r="M250" i="10"/>
  <c r="K261" i="10"/>
  <c r="N279" i="10"/>
  <c r="C276" i="12"/>
  <c r="Z266" i="11"/>
  <c r="E254" i="10"/>
  <c r="I259" i="12"/>
  <c r="AE254" i="12"/>
  <c r="L117" i="11"/>
  <c r="H276" i="11"/>
  <c r="G258" i="11"/>
  <c r="Z113" i="11"/>
  <c r="O273" i="12"/>
  <c r="AF277" i="10"/>
  <c r="G131" i="12"/>
  <c r="Z265" i="10"/>
  <c r="S283" i="10"/>
  <c r="D311" i="10"/>
  <c r="L112" i="11"/>
  <c r="D115" i="11"/>
  <c r="S273" i="11"/>
  <c r="P122" i="12"/>
  <c r="C282" i="11"/>
  <c r="U278" i="10"/>
  <c r="K122" i="10"/>
  <c r="F320" i="12"/>
  <c r="F118" i="13"/>
  <c r="X263" i="11"/>
  <c r="I109" i="12"/>
  <c r="W274" i="11"/>
  <c r="V256" i="11"/>
  <c r="C316" i="12"/>
  <c r="D282" i="10"/>
  <c r="W266" i="12"/>
  <c r="AD269" i="10"/>
  <c r="N108" i="11"/>
  <c r="F115" i="11"/>
  <c r="U255" i="11"/>
  <c r="D260" i="11"/>
  <c r="F317" i="11"/>
  <c r="AD280" i="12"/>
  <c r="L264" i="12"/>
  <c r="O111" i="11"/>
  <c r="D265" i="10"/>
  <c r="W109" i="11"/>
  <c r="AD271" i="11"/>
  <c r="AC278" i="12"/>
  <c r="N115" i="11"/>
  <c r="W280" i="10"/>
  <c r="V271" i="10"/>
  <c r="M275" i="10"/>
  <c r="AC279" i="11"/>
  <c r="H262" i="10"/>
  <c r="Y263" i="11"/>
  <c r="F125" i="10"/>
  <c r="G131" i="10"/>
  <c r="J257" i="10"/>
  <c r="Q256" i="10"/>
  <c r="H266" i="10"/>
  <c r="G284" i="10"/>
  <c r="W108" i="11"/>
  <c r="F256" i="10"/>
  <c r="O264" i="10"/>
  <c r="Y109" i="10"/>
  <c r="B284" i="11"/>
  <c r="C306" i="10"/>
  <c r="T107" i="12"/>
  <c r="AF267" i="11"/>
  <c r="M109" i="11"/>
  <c r="D276" i="10"/>
  <c r="AD263" i="10"/>
  <c r="B290" i="10"/>
  <c r="AB110" i="11"/>
  <c r="D313" i="11"/>
  <c r="E271" i="10"/>
  <c r="S277" i="11"/>
  <c r="AC254" i="10"/>
  <c r="L255" i="10"/>
  <c r="N280" i="11"/>
  <c r="Z258" i="10"/>
  <c r="N258" i="13"/>
  <c r="U118" i="10"/>
  <c r="AF284" i="10"/>
  <c r="C275" i="12"/>
  <c r="X272" i="11"/>
  <c r="W283" i="11"/>
  <c r="I119" i="13"/>
  <c r="W275" i="12"/>
  <c r="X114" i="11"/>
  <c r="U264" i="11"/>
  <c r="X115" i="12"/>
  <c r="O121" i="13"/>
  <c r="D274" i="10"/>
  <c r="C109" i="10"/>
  <c r="W269" i="10"/>
  <c r="S277" i="13"/>
  <c r="I267" i="13"/>
  <c r="Z276" i="10"/>
  <c r="G117" i="10"/>
  <c r="U280" i="11"/>
  <c r="W112" i="11"/>
  <c r="F309" i="11"/>
  <c r="AF264" i="11"/>
  <c r="T107" i="11"/>
  <c r="AF274" i="10"/>
  <c r="Z262" i="10"/>
  <c r="Z282" i="10"/>
  <c r="K108" i="11"/>
  <c r="AA284" i="11"/>
  <c r="U266" i="10"/>
  <c r="AD283" i="10"/>
  <c r="Q122" i="10"/>
  <c r="D111" i="10"/>
  <c r="G320" i="10"/>
  <c r="E128" i="10"/>
  <c r="F291" i="10"/>
  <c r="AB262" i="12"/>
  <c r="B304" i="12"/>
  <c r="D291" i="11"/>
  <c r="C266" i="10"/>
  <c r="M266" i="10"/>
  <c r="X254" i="10"/>
  <c r="L112" i="10"/>
  <c r="T115" i="10"/>
  <c r="B130" i="10"/>
  <c r="C277" i="10"/>
  <c r="T113" i="10"/>
  <c r="B278" i="11"/>
  <c r="R110" i="12"/>
  <c r="C261" i="12"/>
  <c r="AB265" i="12"/>
  <c r="U115" i="13"/>
  <c r="E311" i="10"/>
  <c r="Q121" i="10"/>
  <c r="E307" i="13"/>
  <c r="O119" i="10"/>
  <c r="Q255" i="10"/>
  <c r="X115" i="10"/>
  <c r="AB268" i="12"/>
  <c r="L125" i="13"/>
  <c r="AC109" i="10"/>
  <c r="K258" i="10"/>
  <c r="E133" i="12"/>
  <c r="U282" i="10"/>
  <c r="K249" i="11"/>
  <c r="I117" i="10"/>
  <c r="Z259" i="10"/>
  <c r="G108" i="10"/>
  <c r="E131" i="11"/>
  <c r="C284" i="11"/>
  <c r="P112" i="11"/>
  <c r="E312" i="10"/>
  <c r="B266" i="10"/>
  <c r="AC273" i="11"/>
  <c r="Q255" i="11"/>
  <c r="U117" i="10"/>
  <c r="K128" i="10"/>
  <c r="G278" i="10"/>
  <c r="D120" i="10"/>
  <c r="E77" i="4"/>
  <c r="Q265" i="13"/>
  <c r="R282" i="13"/>
  <c r="G296" i="12"/>
  <c r="AC261" i="13"/>
  <c r="D265" i="13"/>
  <c r="AE272" i="13"/>
  <c r="D293" i="12"/>
  <c r="F303" i="13"/>
  <c r="P122" i="13"/>
  <c r="R109" i="12"/>
  <c r="L263" i="12"/>
  <c r="G116" i="13"/>
  <c r="AE269" i="11"/>
  <c r="E273" i="12"/>
  <c r="V270" i="11"/>
  <c r="E276" i="13"/>
  <c r="Q109" i="12"/>
  <c r="F318" i="11"/>
  <c r="T282" i="13"/>
  <c r="Y280" i="11"/>
  <c r="X255" i="12"/>
  <c r="AA111" i="13"/>
  <c r="J276" i="12"/>
  <c r="O259" i="11"/>
  <c r="U257" i="12"/>
  <c r="L276" i="11"/>
  <c r="V250" i="10"/>
  <c r="V274" i="10"/>
  <c r="H269" i="12"/>
  <c r="G111" i="11"/>
  <c r="AE108" i="11"/>
  <c r="J284" i="12"/>
  <c r="D300" i="11"/>
  <c r="AE282" i="10"/>
  <c r="C116" i="13"/>
  <c r="AC271" i="11"/>
  <c r="T277" i="11"/>
  <c r="E108" i="11"/>
  <c r="B133" i="10"/>
  <c r="Y277" i="13"/>
  <c r="H268" i="11"/>
  <c r="V107" i="11"/>
  <c r="V259" i="10"/>
  <c r="V249" i="12"/>
  <c r="N277" i="11"/>
  <c r="J128" i="10"/>
  <c r="C271" i="12"/>
  <c r="N275" i="11"/>
  <c r="X250" i="11"/>
  <c r="C277" i="12"/>
  <c r="AE277" i="12"/>
  <c r="W254" i="12"/>
  <c r="C294" i="10"/>
  <c r="E115" i="11"/>
  <c r="C278" i="11"/>
  <c r="K107" i="12"/>
  <c r="B250" i="10"/>
  <c r="C268" i="13"/>
  <c r="Y256" i="12"/>
  <c r="S275" i="12"/>
  <c r="G120" i="10"/>
  <c r="G126" i="13"/>
  <c r="L114" i="10"/>
  <c r="J281" i="10"/>
  <c r="Y276" i="10"/>
  <c r="H272" i="10"/>
  <c r="G281" i="10"/>
  <c r="C280" i="10"/>
  <c r="AE262" i="10"/>
  <c r="C282" i="12"/>
  <c r="Z112" i="11"/>
  <c r="AE280" i="11"/>
  <c r="AA108" i="11"/>
  <c r="X279" i="11"/>
  <c r="AB282" i="11"/>
  <c r="Q112" i="12"/>
  <c r="AE276" i="11"/>
  <c r="AD258" i="11"/>
  <c r="C109" i="13"/>
  <c r="AB282" i="10"/>
  <c r="W269" i="12"/>
  <c r="V270" i="10"/>
  <c r="E110" i="11"/>
  <c r="C119" i="11"/>
  <c r="U258" i="11"/>
  <c r="D263" i="11"/>
  <c r="U109" i="12"/>
  <c r="B300" i="12"/>
  <c r="L276" i="12"/>
  <c r="H128" i="11"/>
  <c r="D268" i="10"/>
  <c r="AE268" i="11"/>
  <c r="K279" i="12"/>
  <c r="J115" i="11"/>
  <c r="M259" i="12"/>
  <c r="C321" i="10"/>
  <c r="G276" i="10"/>
  <c r="F267" i="10"/>
  <c r="M272" i="10"/>
  <c r="M275" i="11"/>
  <c r="AF259" i="10"/>
  <c r="Y257" i="11"/>
  <c r="L120" i="10"/>
  <c r="K119" i="10"/>
  <c r="V249" i="10"/>
  <c r="C130" i="10"/>
  <c r="X261" i="10"/>
  <c r="W279" i="10"/>
  <c r="D304" i="10"/>
  <c r="C126" i="10"/>
  <c r="L273" i="12"/>
  <c r="V116" i="11"/>
  <c r="D130" i="12"/>
  <c r="G114" i="13"/>
  <c r="Q260" i="11"/>
  <c r="O284" i="10"/>
  <c r="N275" i="10"/>
  <c r="I277" i="10"/>
  <c r="U283" i="11"/>
  <c r="D264" i="10"/>
  <c r="I268" i="11"/>
  <c r="F133" i="10"/>
  <c r="AA255" i="10"/>
  <c r="B261" i="10"/>
  <c r="Y261" i="10"/>
  <c r="AF269" i="10"/>
  <c r="E306" i="10"/>
  <c r="H113" i="11"/>
  <c r="V263" i="10"/>
  <c r="AE283" i="11"/>
  <c r="N267" i="10"/>
  <c r="AC256" i="12"/>
  <c r="P280" i="12"/>
  <c r="H275" i="13"/>
  <c r="T255" i="10"/>
  <c r="I118" i="10"/>
  <c r="AA107" i="13"/>
  <c r="M254" i="10"/>
  <c r="E118" i="11"/>
  <c r="D316" i="13"/>
  <c r="D295" i="10"/>
  <c r="AB259" i="12"/>
  <c r="AA271" i="12"/>
  <c r="U108" i="13"/>
  <c r="M117" i="13"/>
  <c r="W108" i="10"/>
  <c r="H125" i="10"/>
  <c r="C256" i="10"/>
  <c r="N111" i="12"/>
  <c r="D116" i="12"/>
  <c r="E130" i="11"/>
  <c r="K115" i="10"/>
  <c r="F308" i="13"/>
  <c r="Y274" i="12"/>
  <c r="E108" i="13"/>
  <c r="G124" i="10"/>
  <c r="R255" i="13"/>
  <c r="W284" i="11"/>
  <c r="S259" i="12"/>
  <c r="G128" i="13"/>
  <c r="E118" i="10"/>
  <c r="AB269" i="11"/>
  <c r="U264" i="10"/>
  <c r="E107" i="11"/>
  <c r="H250" i="11"/>
  <c r="F298" i="11"/>
  <c r="E293" i="10"/>
  <c r="W263" i="10"/>
  <c r="R250" i="10"/>
  <c r="AA274" i="10"/>
  <c r="O120" i="11"/>
  <c r="T264" i="10"/>
  <c r="H118" i="10"/>
  <c r="B131" i="11"/>
  <c r="D319" i="10"/>
  <c r="B119" i="13"/>
  <c r="AD107" i="10"/>
  <c r="O256" i="10"/>
  <c r="S268" i="11"/>
  <c r="Z278" i="11"/>
  <c r="R279" i="11"/>
  <c r="L265" i="11"/>
  <c r="Z250" i="10"/>
  <c r="B301" i="10"/>
  <c r="S275" i="10"/>
  <c r="AF281" i="12"/>
  <c r="C113" i="11"/>
  <c r="T269" i="13"/>
  <c r="Q269" i="12"/>
  <c r="E295" i="12"/>
  <c r="M121" i="10"/>
  <c r="H128" i="13"/>
  <c r="G280" i="11"/>
  <c r="E122" i="12"/>
  <c r="O118" i="13"/>
  <c r="G116" i="10"/>
  <c r="AB260" i="11"/>
  <c r="E260" i="10"/>
  <c r="B305" i="10"/>
  <c r="AC108" i="10"/>
  <c r="AF271" i="10"/>
  <c r="T260" i="10"/>
  <c r="S116" i="11"/>
  <c r="O121" i="11"/>
  <c r="C294" i="13"/>
  <c r="I127" i="13"/>
  <c r="AA109" i="11"/>
  <c r="K249" i="12"/>
  <c r="D317" i="11"/>
  <c r="C273" i="10"/>
  <c r="I284" i="10"/>
  <c r="O249" i="11"/>
  <c r="B116" i="11"/>
  <c r="M107" i="13"/>
  <c r="N118" i="10"/>
  <c r="P122" i="10"/>
  <c r="E132" i="11"/>
  <c r="Q109" i="10"/>
  <c r="D114" i="13"/>
  <c r="E109" i="10"/>
  <c r="V284" i="11"/>
  <c r="O123" i="11"/>
  <c r="Z272" i="10"/>
  <c r="E282" i="11"/>
  <c r="Y266" i="11"/>
  <c r="K254" i="10"/>
  <c r="Q259" i="10"/>
  <c r="G297" i="10"/>
  <c r="V260" i="10"/>
  <c r="J249" i="10"/>
  <c r="M259" i="11"/>
  <c r="K273" i="12"/>
  <c r="F298" i="13"/>
  <c r="Y258" i="10"/>
  <c r="E127" i="11"/>
  <c r="U262" i="11"/>
  <c r="N111" i="11"/>
  <c r="D128" i="12"/>
  <c r="AF273" i="11"/>
  <c r="N112" i="11"/>
  <c r="H277" i="10"/>
  <c r="B265" i="10"/>
  <c r="F302" i="10"/>
  <c r="B113" i="11"/>
  <c r="O110" i="12"/>
  <c r="U275" i="10"/>
  <c r="AE256" i="10"/>
  <c r="M259" i="10"/>
  <c r="L282" i="10"/>
  <c r="X114" i="12"/>
  <c r="C299" i="11"/>
  <c r="Z281" i="10"/>
  <c r="M107" i="12"/>
  <c r="Y278" i="11"/>
  <c r="AB217" i="4"/>
  <c r="N277" i="13"/>
  <c r="K255" i="13"/>
  <c r="E267" i="13"/>
  <c r="L249" i="13"/>
  <c r="P254" i="12"/>
  <c r="AE267" i="12"/>
  <c r="J275" i="11"/>
  <c r="Y280" i="13"/>
  <c r="N273" i="11"/>
  <c r="AB260" i="13"/>
  <c r="F316" i="11"/>
  <c r="W258" i="13"/>
  <c r="U264" i="12"/>
  <c r="AD107" i="12"/>
  <c r="Q278" i="12"/>
  <c r="I115" i="11"/>
  <c r="AF256" i="11"/>
  <c r="J123" i="11"/>
  <c r="U261" i="12"/>
  <c r="E300" i="13"/>
  <c r="D268" i="11"/>
  <c r="U108" i="12"/>
  <c r="B292" i="11"/>
  <c r="C297" i="12"/>
  <c r="T111" i="11"/>
  <c r="E126" i="12"/>
  <c r="J124" i="10"/>
  <c r="V256" i="10"/>
  <c r="F291" i="11"/>
  <c r="B306" i="10"/>
  <c r="E305" i="10"/>
  <c r="B306" i="11"/>
  <c r="AF277" i="11"/>
  <c r="O278" i="10"/>
  <c r="AA264" i="12"/>
  <c r="M279" i="13"/>
  <c r="T268" i="11"/>
  <c r="S282" i="10"/>
  <c r="AB281" i="13"/>
  <c r="X107" i="13"/>
  <c r="L125" i="11"/>
  <c r="G282" i="10"/>
  <c r="B131" i="10"/>
  <c r="R271" i="11"/>
  <c r="N268" i="11"/>
  <c r="J118" i="10"/>
  <c r="AE249" i="12"/>
  <c r="N266" i="11"/>
  <c r="C117" i="13"/>
  <c r="C113" i="12"/>
  <c r="AE259" i="12"/>
  <c r="M110" i="12"/>
  <c r="AA276" i="10"/>
  <c r="C311" i="10"/>
  <c r="C260" i="11"/>
  <c r="C255" i="11"/>
  <c r="AB110" i="10"/>
  <c r="B122" i="13"/>
  <c r="D290" i="11"/>
  <c r="J112" i="12"/>
  <c r="B269" i="13"/>
  <c r="C312" i="12"/>
  <c r="G277" i="11"/>
  <c r="J272" i="10"/>
  <c r="Y264" i="10"/>
  <c r="H263" i="10"/>
  <c r="G272" i="10"/>
  <c r="C271" i="10"/>
  <c r="B292" i="10"/>
  <c r="C107" i="12"/>
  <c r="Q269" i="10"/>
  <c r="N107" i="10"/>
  <c r="G301" i="13"/>
  <c r="L255" i="11"/>
  <c r="AB264" i="11"/>
  <c r="AF276" i="11"/>
  <c r="AE258" i="11"/>
  <c r="K114" i="11"/>
  <c r="AE274" i="12"/>
  <c r="L278" i="10"/>
  <c r="C132" i="12"/>
  <c r="F266" i="10"/>
  <c r="K284" i="10"/>
  <c r="G315" i="10"/>
  <c r="D113" i="11"/>
  <c r="M117" i="11"/>
  <c r="C275" i="11"/>
  <c r="D132" i="12"/>
  <c r="C290" i="11"/>
  <c r="O260" i="12"/>
  <c r="W276" i="13"/>
  <c r="H259" i="13"/>
  <c r="C249" i="13"/>
  <c r="K283" i="12"/>
  <c r="T119" i="11"/>
  <c r="C250" i="12"/>
  <c r="AA257" i="12"/>
  <c r="F133" i="13"/>
  <c r="T265" i="11"/>
  <c r="P114" i="12"/>
  <c r="B124" i="11"/>
  <c r="B259" i="12"/>
  <c r="S284" i="12"/>
  <c r="V114" i="12"/>
  <c r="AA280" i="13"/>
  <c r="F295" i="12"/>
  <c r="D267" i="12"/>
  <c r="I120" i="13"/>
  <c r="AD250" i="13"/>
  <c r="B117" i="13"/>
  <c r="P275" i="12"/>
  <c r="I261" i="11"/>
  <c r="H250" i="10"/>
  <c r="P260" i="11"/>
  <c r="D261" i="10"/>
  <c r="B255" i="10"/>
  <c r="D317" i="10"/>
  <c r="B275" i="11"/>
  <c r="X259" i="11"/>
  <c r="H274" i="10"/>
  <c r="C294" i="11"/>
  <c r="S118" i="11"/>
  <c r="AA263" i="11"/>
  <c r="B280" i="13"/>
  <c r="U273" i="10"/>
  <c r="K124" i="12"/>
  <c r="AB260" i="10"/>
  <c r="K275" i="12"/>
  <c r="J114" i="11"/>
  <c r="F284" i="10"/>
  <c r="AA256" i="12"/>
  <c r="F283" i="12"/>
  <c r="P117" i="10"/>
  <c r="M279" i="10"/>
  <c r="O261" i="10"/>
  <c r="K118" i="10"/>
  <c r="AE254" i="11"/>
  <c r="D129" i="10"/>
  <c r="B127" i="10"/>
  <c r="M284" i="11"/>
  <c r="Z107" i="12"/>
  <c r="AB277" i="12"/>
  <c r="Q116" i="10"/>
  <c r="X279" i="10"/>
  <c r="N116" i="10"/>
  <c r="C128" i="10"/>
  <c r="N273" i="10"/>
  <c r="C134" i="12"/>
  <c r="P269" i="10"/>
  <c r="N266" i="10"/>
  <c r="AC250" i="12"/>
  <c r="R116" i="10"/>
  <c r="X112" i="10"/>
  <c r="B270" i="10"/>
  <c r="U114" i="11"/>
  <c r="AE260" i="10"/>
  <c r="O122" i="10"/>
  <c r="W107" i="10"/>
  <c r="D278" i="13"/>
  <c r="Y107" i="12"/>
  <c r="U250" i="10"/>
  <c r="Y269" i="10"/>
  <c r="X284" i="10"/>
  <c r="R281" i="10"/>
  <c r="T109" i="10"/>
  <c r="B119" i="11"/>
  <c r="N276" i="12"/>
  <c r="C265" i="10"/>
  <c r="B318" i="10"/>
  <c r="U107" i="10"/>
  <c r="G318" i="12"/>
  <c r="C272" i="10"/>
  <c r="U271" i="11"/>
  <c r="AA279" i="10"/>
  <c r="T114" i="10"/>
  <c r="E110" i="10"/>
  <c r="K261" i="12"/>
  <c r="G113" i="12"/>
  <c r="F293" i="10"/>
  <c r="B121" i="12"/>
  <c r="D313" i="10"/>
  <c r="D284" i="10"/>
  <c r="AE262" i="12"/>
  <c r="F263" i="10"/>
  <c r="F259" i="12"/>
  <c r="V272" i="10"/>
  <c r="AC274" i="10"/>
  <c r="C108" i="10"/>
  <c r="C119" i="10"/>
  <c r="C279" i="12"/>
  <c r="I281" i="10"/>
  <c r="AF271" i="11"/>
  <c r="U268" i="10"/>
  <c r="Q122" i="11"/>
  <c r="E315" i="10"/>
  <c r="S263" i="10"/>
  <c r="J123" i="10"/>
  <c r="Z107" i="10"/>
  <c r="U113" i="13"/>
  <c r="AE278" i="12"/>
  <c r="K271" i="11"/>
  <c r="AB278" i="10"/>
  <c r="C308" i="12"/>
  <c r="AB271" i="12"/>
  <c r="T261" i="13"/>
  <c r="F262" i="10"/>
  <c r="U258" i="10"/>
  <c r="J283" i="11"/>
  <c r="Y111" i="10"/>
  <c r="G114" i="10"/>
  <c r="W111" i="12"/>
  <c r="F302" i="11"/>
  <c r="S114" i="11"/>
  <c r="Q249" i="11"/>
  <c r="AD274" i="12"/>
  <c r="Z254" i="11"/>
  <c r="E120" i="10"/>
  <c r="B316" i="10"/>
  <c r="B276" i="11"/>
  <c r="C292" i="10"/>
  <c r="D125" i="10"/>
  <c r="G128" i="10"/>
  <c r="F119" i="10"/>
  <c r="F274" i="12"/>
  <c r="C268" i="10"/>
  <c r="AC283" i="10"/>
  <c r="S110" i="12"/>
  <c r="E108" i="10"/>
  <c r="D131" i="13"/>
  <c r="C297" i="10"/>
  <c r="B121" i="10"/>
  <c r="M112" i="11"/>
  <c r="V273" i="10"/>
  <c r="K260" i="11"/>
  <c r="D275" i="11"/>
  <c r="O249" i="13"/>
  <c r="AC272" i="11"/>
  <c r="E279" i="11"/>
  <c r="O283" i="10"/>
  <c r="AC278" i="10"/>
  <c r="G298" i="11"/>
  <c r="N249" i="11"/>
  <c r="K125" i="10"/>
  <c r="R270" i="10"/>
  <c r="I254" i="10"/>
  <c r="K111" i="11"/>
  <c r="D276" i="11"/>
  <c r="O117" i="11"/>
  <c r="O118" i="10"/>
  <c r="U269" i="13"/>
  <c r="R258" i="13"/>
  <c r="S119" i="10"/>
  <c r="Q110" i="11"/>
  <c r="C267" i="12"/>
  <c r="AC275" i="12"/>
  <c r="U115" i="12"/>
  <c r="AA265" i="11"/>
  <c r="V258" i="10"/>
  <c r="B126" i="10"/>
  <c r="C255" i="12"/>
  <c r="M277" i="12"/>
  <c r="M120" i="10"/>
  <c r="J280" i="11"/>
  <c r="I275" i="13"/>
  <c r="N270" i="12"/>
  <c r="R258" i="11"/>
  <c r="B321" i="10"/>
  <c r="L124" i="10"/>
  <c r="W272" i="10"/>
  <c r="B277" i="11"/>
  <c r="V281" i="13"/>
  <c r="S259" i="11"/>
  <c r="Q109" i="11"/>
  <c r="AD282" i="11"/>
  <c r="B293" i="11"/>
  <c r="M255" i="12"/>
  <c r="F113" i="12"/>
  <c r="I277" i="11"/>
  <c r="F277" i="10"/>
  <c r="J273" i="10"/>
  <c r="B309" i="10"/>
  <c r="S262" i="10"/>
  <c r="T254" i="10"/>
  <c r="Z267" i="12"/>
  <c r="Z113" i="13"/>
  <c r="AA267" i="12"/>
  <c r="H260" i="11"/>
  <c r="W259" i="10"/>
  <c r="H127" i="13"/>
  <c r="F294" i="10"/>
  <c r="H127" i="10"/>
  <c r="R249" i="10"/>
  <c r="Z262" i="12"/>
  <c r="U277" i="10"/>
  <c r="E308" i="10"/>
  <c r="T119" i="12"/>
  <c r="U116" i="11"/>
  <c r="Z260" i="11"/>
  <c r="B307" i="13"/>
  <c r="G113" i="10"/>
  <c r="M108" i="10"/>
  <c r="G297" i="12"/>
  <c r="F109" i="11"/>
  <c r="S270" i="10"/>
  <c r="X107" i="10"/>
  <c r="F116" i="10"/>
  <c r="Y268" i="13"/>
  <c r="D320" i="10"/>
  <c r="Y259" i="10"/>
  <c r="K126" i="12"/>
  <c r="AC275" i="11"/>
  <c r="AC270" i="10"/>
  <c r="S265" i="12"/>
  <c r="Q270" i="13"/>
  <c r="AB254" i="10"/>
  <c r="O283" i="13"/>
  <c r="E114" i="11"/>
  <c r="B129" i="11"/>
  <c r="L113" i="10"/>
  <c r="C298" i="13"/>
  <c r="V113" i="10"/>
  <c r="T260" i="13"/>
  <c r="H116" i="12"/>
  <c r="AB276" i="11"/>
  <c r="E269" i="12"/>
  <c r="R272" i="11"/>
  <c r="K271" i="10"/>
  <c r="H108" i="10"/>
  <c r="F268" i="10"/>
  <c r="M249" i="10"/>
  <c r="M261" i="12"/>
  <c r="E267" i="10"/>
  <c r="Z283" i="10"/>
  <c r="S255" i="11"/>
  <c r="F125" i="11"/>
  <c r="C118" i="10"/>
  <c r="D119" i="10"/>
  <c r="J113" i="10"/>
  <c r="AA283" i="10"/>
  <c r="D316" i="11"/>
  <c r="K250" i="10"/>
  <c r="O249" i="10"/>
  <c r="AD274" i="10"/>
  <c r="AE280" i="10"/>
  <c r="I128" i="12"/>
  <c r="AB265" i="13"/>
  <c r="D120" i="13"/>
  <c r="AA284" i="12"/>
  <c r="G264" i="12"/>
  <c r="E293" i="12"/>
  <c r="Y259" i="11"/>
  <c r="K118" i="13"/>
  <c r="AD276" i="12"/>
  <c r="D261" i="11"/>
  <c r="O108" i="12"/>
  <c r="I284" i="13"/>
  <c r="R259" i="13"/>
  <c r="S266" i="12"/>
  <c r="D302" i="11"/>
  <c r="C277" i="13"/>
  <c r="T266" i="12"/>
  <c r="N277" i="12"/>
  <c r="T284" i="12"/>
  <c r="B277" i="12"/>
  <c r="T263" i="12"/>
  <c r="F111" i="13"/>
  <c r="N114" i="11"/>
  <c r="H126" i="10"/>
  <c r="Q112" i="11"/>
  <c r="T256" i="10"/>
  <c r="J119" i="10"/>
  <c r="AA280" i="10"/>
  <c r="AD109" i="11"/>
  <c r="B112" i="11"/>
  <c r="X269" i="10"/>
  <c r="AA267" i="11"/>
  <c r="G319" i="10"/>
  <c r="E116" i="11"/>
  <c r="N261" i="10"/>
  <c r="U255" i="10"/>
  <c r="U263" i="11"/>
  <c r="J257" i="13"/>
  <c r="X111" i="12"/>
  <c r="O108" i="11"/>
  <c r="V279" i="10"/>
  <c r="K284" i="11"/>
  <c r="P116" i="12"/>
  <c r="V110" i="10"/>
  <c r="K276" i="12"/>
  <c r="AD280" i="10"/>
  <c r="AC265" i="12"/>
  <c r="O117" i="13"/>
  <c r="H258" i="11"/>
  <c r="C266" i="13"/>
  <c r="M266" i="11"/>
  <c r="Y281" i="11"/>
  <c r="T108" i="12"/>
  <c r="Z110" i="10"/>
  <c r="X270" i="10"/>
  <c r="AA278" i="11"/>
  <c r="AD271" i="10"/>
  <c r="X283" i="13"/>
  <c r="AA277" i="11"/>
  <c r="X259" i="10"/>
  <c r="N257" i="10"/>
  <c r="E109" i="12"/>
  <c r="K119" i="12"/>
  <c r="K127" i="13"/>
  <c r="E131" i="10"/>
  <c r="F306" i="10"/>
  <c r="C134" i="10"/>
  <c r="M267" i="12"/>
  <c r="J115" i="10"/>
  <c r="G305" i="12"/>
  <c r="P273" i="11"/>
  <c r="E319" i="12"/>
  <c r="Q264" i="10"/>
  <c r="H280" i="10"/>
  <c r="B277" i="10"/>
  <c r="F256" i="13"/>
  <c r="K124" i="10"/>
  <c r="N116" i="12"/>
  <c r="E117" i="10"/>
  <c r="M268" i="11"/>
  <c r="K121" i="10"/>
  <c r="J110" i="13"/>
  <c r="C254" i="10"/>
  <c r="D267" i="10"/>
  <c r="AA261" i="10"/>
  <c r="K121" i="12"/>
  <c r="T113" i="11"/>
  <c r="AF276" i="13"/>
  <c r="J117" i="10"/>
  <c r="N282" i="12"/>
  <c r="F294" i="11"/>
  <c r="E120" i="12"/>
  <c r="F291" i="13"/>
  <c r="E306" i="11"/>
  <c r="F254" i="10"/>
  <c r="D269" i="11"/>
  <c r="U112" i="10"/>
  <c r="O267" i="10"/>
  <c r="Q113" i="10"/>
  <c r="M281" i="11"/>
  <c r="H249" i="10"/>
  <c r="D254" i="11"/>
  <c r="F309" i="10"/>
  <c r="Q258" i="10"/>
  <c r="X250" i="10"/>
  <c r="I266" i="10"/>
  <c r="O110" i="13"/>
  <c r="B281" i="11"/>
  <c r="I258" i="10"/>
  <c r="Z268" i="10"/>
  <c r="F278" i="11"/>
  <c r="M118" i="10"/>
  <c r="L259" i="10"/>
  <c r="AC282" i="11"/>
  <c r="G271" i="11"/>
  <c r="B111" i="12"/>
  <c r="P109" i="12"/>
  <c r="O107" i="10"/>
  <c r="G299" i="11"/>
  <c r="C107" i="11"/>
  <c r="AD268" i="12"/>
  <c r="P258" i="11"/>
  <c r="B135" i="11"/>
  <c r="B302" i="10"/>
  <c r="Q283" i="10"/>
  <c r="G112" i="10"/>
  <c r="Q257" i="10"/>
  <c r="E121" i="10"/>
  <c r="AA276" i="11"/>
  <c r="L267" i="11"/>
  <c r="E278" i="10"/>
  <c r="D271" i="12"/>
  <c r="AC255" i="11"/>
  <c r="C124" i="13"/>
  <c r="T276" i="11"/>
  <c r="M122" i="10"/>
  <c r="D115" i="12"/>
  <c r="G124" i="11"/>
  <c r="Y265" i="10"/>
  <c r="E132" i="13"/>
  <c r="P266" i="10"/>
  <c r="K260" i="12"/>
  <c r="D294" i="10"/>
  <c r="V264" i="10"/>
  <c r="D298" i="10"/>
  <c r="K112" i="11"/>
  <c r="Y108" i="12"/>
  <c r="E274" i="10"/>
  <c r="AB279" i="10"/>
  <c r="AD262" i="12"/>
  <c r="Q110" i="13"/>
  <c r="Z107" i="11"/>
  <c r="L264" i="10"/>
  <c r="S284" i="10"/>
  <c r="G122" i="11"/>
  <c r="D125" i="11"/>
  <c r="O279" i="10"/>
  <c r="G124" i="13"/>
  <c r="P265" i="10"/>
  <c r="F296" i="11"/>
  <c r="N123" i="13"/>
  <c r="AE250" i="11"/>
  <c r="K116" i="10"/>
  <c r="H113" i="10"/>
  <c r="X254" i="11"/>
  <c r="AE264" i="11"/>
  <c r="F268" i="12"/>
  <c r="E321" i="11"/>
  <c r="W263" i="11"/>
  <c r="D112" i="12"/>
  <c r="L262" i="11"/>
  <c r="W265" i="11"/>
  <c r="G299" i="12"/>
  <c r="G256" i="10"/>
  <c r="M260" i="11"/>
  <c r="W264" i="10"/>
  <c r="AC260" i="10"/>
  <c r="H120" i="10"/>
  <c r="D124" i="10"/>
  <c r="L279" i="10"/>
  <c r="E277" i="12"/>
  <c r="K269" i="10"/>
  <c r="T278" i="10"/>
  <c r="J262" i="11"/>
  <c r="Y263" i="10"/>
  <c r="E124" i="10"/>
  <c r="F316" i="13"/>
  <c r="H121" i="11"/>
  <c r="AC269" i="11"/>
  <c r="C291" i="11"/>
  <c r="G305" i="13"/>
  <c r="V280" i="12"/>
  <c r="AE255" i="12"/>
  <c r="Y266" i="13"/>
  <c r="L109" i="13"/>
  <c r="T254" i="12"/>
  <c r="O120" i="10"/>
  <c r="I115" i="10"/>
  <c r="AB264" i="10"/>
  <c r="J116" i="10"/>
  <c r="E112" i="10"/>
  <c r="I124" i="11"/>
  <c r="L265" i="10"/>
  <c r="C309" i="11"/>
  <c r="F126" i="13"/>
  <c r="M118" i="12"/>
  <c r="C121" i="11"/>
  <c r="S118" i="13"/>
  <c r="M283" i="11"/>
  <c r="X113" i="12"/>
  <c r="D109" i="11"/>
  <c r="D257" i="11"/>
  <c r="T271" i="10"/>
  <c r="AA261" i="11"/>
  <c r="AC262" i="12"/>
  <c r="I107" i="11"/>
  <c r="S261" i="13"/>
  <c r="Y256" i="10"/>
  <c r="S254" i="10"/>
  <c r="C295" i="10"/>
  <c r="R117" i="10"/>
  <c r="G321" i="10"/>
  <c r="U270" i="10"/>
  <c r="C265" i="11"/>
  <c r="AB274" i="10"/>
  <c r="H109" i="11"/>
  <c r="E313" i="10"/>
  <c r="F120" i="12"/>
  <c r="G267" i="13"/>
  <c r="P264" i="13"/>
  <c r="E107" i="12"/>
  <c r="Q279" i="10"/>
  <c r="F320" i="10"/>
  <c r="N264" i="13"/>
  <c r="M111" i="12"/>
  <c r="P250" i="12"/>
  <c r="H107" i="10"/>
  <c r="O266" i="10"/>
  <c r="W110" i="10"/>
  <c r="T250" i="10"/>
  <c r="L111" i="13"/>
  <c r="F260" i="11"/>
  <c r="E250" i="10"/>
  <c r="AD279" i="10"/>
  <c r="M112" i="10"/>
  <c r="S259" i="10"/>
  <c r="AA270" i="10"/>
  <c r="O117" i="12"/>
  <c r="AF257" i="13"/>
  <c r="V113" i="13"/>
  <c r="AA266" i="12"/>
  <c r="I120" i="12"/>
  <c r="W267" i="12"/>
  <c r="L110" i="11"/>
  <c r="W279" i="13"/>
  <c r="N123" i="12"/>
  <c r="T256" i="11"/>
  <c r="D303" i="11"/>
  <c r="J259" i="13"/>
  <c r="B118" i="12"/>
  <c r="G273" i="11"/>
  <c r="L278" i="11"/>
  <c r="U278" i="13"/>
  <c r="I117" i="12"/>
  <c r="R117" i="12"/>
  <c r="D265" i="12"/>
  <c r="F117" i="12"/>
  <c r="K115" i="12"/>
  <c r="I277" i="13"/>
  <c r="G316" i="10"/>
  <c r="T118" i="10"/>
  <c r="B297" i="10"/>
  <c r="F132" i="10"/>
  <c r="D112" i="10"/>
  <c r="AA271" i="10"/>
  <c r="E275" i="10"/>
  <c r="G294" i="10"/>
  <c r="H265" i="10"/>
  <c r="C320" i="10"/>
  <c r="H281" i="10"/>
  <c r="B313" i="10"/>
  <c r="AC277" i="10"/>
  <c r="P111" i="10"/>
  <c r="AA257" i="13"/>
  <c r="D277" i="12"/>
  <c r="AD276" i="11"/>
  <c r="B303" i="10"/>
  <c r="F275" i="10"/>
  <c r="K266" i="11"/>
  <c r="D281" i="11"/>
  <c r="AD276" i="13"/>
  <c r="AC284" i="11"/>
  <c r="M111" i="11"/>
  <c r="R270" i="11"/>
  <c r="D299" i="11"/>
  <c r="F111" i="11"/>
  <c r="AA273" i="12"/>
  <c r="M257" i="11"/>
  <c r="Y269" i="11"/>
  <c r="S274" i="10"/>
  <c r="Z267" i="13"/>
  <c r="T249" i="10"/>
  <c r="AA260" i="11"/>
  <c r="AC268" i="10"/>
  <c r="D120" i="12"/>
  <c r="G254" i="11"/>
  <c r="X274" i="11"/>
  <c r="N125" i="10"/>
  <c r="U274" i="11"/>
  <c r="F321" i="11"/>
  <c r="AB274" i="12"/>
  <c r="C116" i="10"/>
  <c r="AF278" i="10"/>
  <c r="O111" i="12"/>
  <c r="N114" i="10"/>
  <c r="G317" i="10"/>
  <c r="U281" i="11"/>
  <c r="P255" i="11"/>
  <c r="S254" i="12"/>
  <c r="I259" i="10"/>
  <c r="X257" i="10"/>
  <c r="R272" i="10"/>
  <c r="G108" i="12"/>
  <c r="Y113" i="10"/>
  <c r="S282" i="11"/>
  <c r="AC110" i="10"/>
  <c r="E284" i="13"/>
  <c r="B123" i="11"/>
  <c r="F310" i="11"/>
  <c r="G294" i="11"/>
  <c r="D258" i="10"/>
  <c r="D116" i="10"/>
  <c r="C266" i="11"/>
  <c r="F108" i="10"/>
  <c r="C107" i="10"/>
  <c r="O113" i="12"/>
  <c r="V108" i="10"/>
  <c r="AC264" i="10"/>
  <c r="AC249" i="10"/>
  <c r="B250" i="12"/>
  <c r="E270" i="11"/>
  <c r="K278" i="10"/>
  <c r="G109" i="11"/>
  <c r="M121" i="13"/>
  <c r="P113" i="12"/>
  <c r="I264" i="10"/>
  <c r="AF280" i="10"/>
  <c r="B294" i="13"/>
  <c r="C297" i="11"/>
  <c r="I276" i="11"/>
  <c r="I115" i="13"/>
  <c r="F115" i="10"/>
  <c r="C122" i="10"/>
  <c r="C258" i="11"/>
  <c r="C293" i="10"/>
  <c r="AB259" i="10"/>
  <c r="G268" i="11"/>
  <c r="C263" i="10"/>
  <c r="R269" i="13"/>
  <c r="E128" i="13"/>
  <c r="AC264" i="11"/>
  <c r="R107" i="11"/>
  <c r="K110" i="10"/>
  <c r="N258" i="10"/>
  <c r="M274" i="11"/>
  <c r="AE284" i="12"/>
  <c r="AE274" i="11"/>
  <c r="AA256" i="10"/>
  <c r="G108" i="13"/>
  <c r="S116" i="10"/>
  <c r="F278" i="10"/>
  <c r="D115" i="10"/>
  <c r="H249" i="12"/>
  <c r="B317" i="11"/>
  <c r="T109" i="11"/>
  <c r="V114" i="10"/>
  <c r="B272" i="10"/>
  <c r="S265" i="11"/>
  <c r="AB109" i="11"/>
  <c r="AA112" i="11"/>
  <c r="E312" i="11"/>
  <c r="H278" i="10"/>
  <c r="C276" i="11"/>
  <c r="F312" i="10"/>
  <c r="M280" i="10"/>
  <c r="I114" i="11"/>
  <c r="I249" i="11"/>
  <c r="D121" i="10"/>
  <c r="N269" i="11"/>
  <c r="AB276" i="10"/>
  <c r="V255" i="10"/>
  <c r="R268" i="10"/>
  <c r="P277" i="10"/>
  <c r="K256" i="11"/>
  <c r="S112" i="10"/>
  <c r="B299" i="13"/>
  <c r="K255" i="10"/>
  <c r="G116" i="11"/>
  <c r="B124" i="12"/>
  <c r="U265" i="13"/>
  <c r="D280" i="10"/>
  <c r="S250" i="10"/>
  <c r="AC107" i="10"/>
  <c r="M114" i="12"/>
  <c r="E269" i="11"/>
  <c r="J114" i="12"/>
  <c r="L271" i="11"/>
  <c r="Q111" i="12"/>
  <c r="J264" i="10"/>
  <c r="U272" i="10"/>
  <c r="C107" i="13"/>
  <c r="U274" i="10"/>
  <c r="G256" i="12"/>
  <c r="S267" i="11"/>
  <c r="L274" i="10"/>
  <c r="H109" i="10"/>
  <c r="AE283" i="10"/>
  <c r="E317" i="10"/>
  <c r="AB261" i="10"/>
  <c r="O279" i="11"/>
  <c r="I282" i="10"/>
  <c r="P270" i="10"/>
  <c r="AA266" i="11"/>
  <c r="M264" i="12"/>
  <c r="G280" i="12"/>
  <c r="G127" i="10"/>
  <c r="J128" i="13"/>
  <c r="F108" i="13"/>
  <c r="K272" i="11"/>
  <c r="M270" i="10"/>
  <c r="C300" i="10"/>
  <c r="O114" i="12"/>
  <c r="P123" i="11"/>
  <c r="AC284" i="10"/>
  <c r="N262" i="11"/>
  <c r="C119" i="13"/>
  <c r="V258" i="13"/>
  <c r="M264" i="11"/>
  <c r="AE108" i="12"/>
  <c r="C133" i="10"/>
  <c r="M121" i="11"/>
  <c r="B118" i="10"/>
  <c r="G292" i="10"/>
  <c r="R115" i="11"/>
  <c r="Q274" i="10"/>
  <c r="O275" i="10"/>
  <c r="Q117" i="10"/>
  <c r="E120" i="13"/>
  <c r="T275" i="10"/>
  <c r="B114" i="12"/>
  <c r="E130" i="12"/>
  <c r="M274" i="10"/>
  <c r="R114" i="13"/>
  <c r="AD283" i="11"/>
  <c r="AE273" i="11"/>
  <c r="G128" i="11"/>
  <c r="E264" i="11"/>
  <c r="L107" i="13"/>
  <c r="S267" i="13"/>
  <c r="V266" i="12"/>
  <c r="C304" i="11"/>
  <c r="G121" i="10"/>
  <c r="H108" i="13"/>
  <c r="X268" i="11"/>
  <c r="T118" i="11"/>
  <c r="O258" i="10"/>
  <c r="J258" i="10"/>
  <c r="AD250" i="11"/>
  <c r="B301" i="11"/>
  <c r="G259" i="10"/>
  <c r="Y108" i="10"/>
  <c r="K262" i="12"/>
  <c r="C321" i="13"/>
  <c r="N125" i="13"/>
  <c r="K256" i="10"/>
  <c r="C249" i="11"/>
  <c r="D259" i="11"/>
  <c r="K282" i="11"/>
  <c r="E278" i="11"/>
  <c r="F269" i="11"/>
  <c r="U273" i="13"/>
  <c r="G249" i="10"/>
  <c r="AD265" i="13"/>
  <c r="AF268" i="10"/>
  <c r="Q262" i="10"/>
  <c r="F311" i="13"/>
  <c r="AC282" i="10"/>
  <c r="E109" i="11"/>
  <c r="S262" i="11"/>
  <c r="O282" i="12"/>
  <c r="H123" i="10"/>
  <c r="AE259" i="10"/>
  <c r="U267" i="11"/>
  <c r="R261" i="11"/>
  <c r="K254" i="11"/>
  <c r="AC107" i="12"/>
  <c r="P249" i="13"/>
  <c r="B275" i="10"/>
  <c r="AE281" i="13"/>
  <c r="AB278" i="13"/>
  <c r="E313" i="13"/>
  <c r="M272" i="13"/>
  <c r="B114" i="13"/>
  <c r="U284" i="11"/>
  <c r="H111" i="13"/>
  <c r="H111" i="12"/>
  <c r="H284" i="12"/>
  <c r="I272" i="12"/>
  <c r="J126" i="12"/>
  <c r="X278" i="11"/>
  <c r="E257" i="12"/>
  <c r="K264" i="11"/>
  <c r="B117" i="10"/>
  <c r="H258" i="10"/>
  <c r="U272" i="11"/>
  <c r="O269" i="10"/>
  <c r="W113" i="12"/>
  <c r="S273" i="10"/>
  <c r="J113" i="12"/>
  <c r="G273" i="10"/>
  <c r="O115" i="12"/>
  <c r="X109" i="13"/>
  <c r="J124" i="11"/>
  <c r="M113" i="11"/>
  <c r="Y272" i="11"/>
  <c r="Q265" i="10"/>
  <c r="V269" i="10"/>
  <c r="AC282" i="12"/>
  <c r="W259" i="11"/>
  <c r="E250" i="12"/>
  <c r="J263" i="10"/>
  <c r="H254" i="10"/>
  <c r="C262" i="10"/>
  <c r="AB254" i="11"/>
  <c r="I249" i="10"/>
  <c r="F122" i="13"/>
  <c r="AF258" i="11"/>
  <c r="E318" i="10"/>
  <c r="AB273" i="10"/>
  <c r="V261" i="10"/>
  <c r="R280" i="10"/>
  <c r="D315" i="10"/>
  <c r="K280" i="11"/>
  <c r="E280" i="10"/>
  <c r="Q266" i="10"/>
  <c r="S115" i="11"/>
  <c r="Z268" i="11"/>
  <c r="G290" i="10"/>
  <c r="D316" i="10"/>
  <c r="M125" i="11"/>
  <c r="C117" i="11"/>
  <c r="S265" i="10"/>
  <c r="S274" i="12"/>
  <c r="H119" i="10"/>
  <c r="B114" i="11"/>
  <c r="U260" i="10"/>
  <c r="Z263" i="11"/>
  <c r="AC257" i="12"/>
  <c r="X256" i="11"/>
  <c r="C260" i="13"/>
  <c r="U265" i="11"/>
  <c r="I280" i="11"/>
  <c r="AA282" i="10"/>
  <c r="M110" i="10"/>
  <c r="AF260" i="10"/>
  <c r="K277" i="11"/>
  <c r="N264" i="10"/>
  <c r="Z270" i="13"/>
  <c r="C122" i="11"/>
  <c r="AB284" i="10"/>
  <c r="G290" i="11"/>
  <c r="M123" i="10"/>
  <c r="F250" i="10"/>
  <c r="B268" i="10"/>
  <c r="AA273" i="11"/>
  <c r="L108" i="10"/>
  <c r="G275" i="10"/>
  <c r="N261" i="13"/>
  <c r="AB266" i="11"/>
  <c r="U279" i="10"/>
  <c r="M109" i="13"/>
  <c r="K124" i="11"/>
  <c r="F122" i="10"/>
  <c r="B267" i="10"/>
  <c r="U111" i="11"/>
  <c r="D277" i="10"/>
  <c r="M258" i="12"/>
  <c r="L270" i="10"/>
  <c r="S257" i="10"/>
  <c r="E117" i="12"/>
  <c r="D296" i="12"/>
  <c r="X265" i="11"/>
  <c r="H110" i="11"/>
  <c r="K260" i="10"/>
  <c r="P274" i="10"/>
  <c r="AC260" i="11"/>
  <c r="T264" i="13"/>
  <c r="J256" i="11"/>
  <c r="AD250" i="10"/>
  <c r="U279" i="12"/>
  <c r="M114" i="10"/>
  <c r="X283" i="10"/>
  <c r="O261" i="12"/>
  <c r="F315" i="12"/>
  <c r="X273" i="10"/>
  <c r="F271" i="10"/>
  <c r="I108" i="10"/>
  <c r="W115" i="11"/>
  <c r="Q250" i="10"/>
  <c r="AE267" i="11"/>
  <c r="F314" i="12"/>
  <c r="O123" i="10"/>
  <c r="E123" i="11"/>
  <c r="C255" i="10"/>
  <c r="B308" i="12"/>
  <c r="K258" i="12"/>
  <c r="G315" i="12"/>
  <c r="J111" i="12"/>
  <c r="AB283" i="10"/>
  <c r="V257" i="10"/>
  <c r="H276" i="10"/>
  <c r="C300" i="12"/>
  <c r="F269" i="10"/>
  <c r="T255" i="13"/>
  <c r="B115" i="11"/>
  <c r="Q249" i="10"/>
  <c r="J265" i="11"/>
  <c r="T255" i="11"/>
  <c r="Y275" i="10"/>
  <c r="C320" i="13"/>
  <c r="C275" i="10"/>
  <c r="E296" i="10"/>
  <c r="AB280" i="13"/>
  <c r="H260" i="10"/>
  <c r="Z109" i="10"/>
  <c r="P118" i="10"/>
  <c r="H110" i="10"/>
  <c r="H114" i="11"/>
  <c r="N112" i="12"/>
  <c r="D262" i="12"/>
  <c r="Q111" i="11"/>
  <c r="AB267" i="10"/>
  <c r="L118" i="10"/>
  <c r="J129" i="10"/>
  <c r="P259" i="10"/>
  <c r="E291" i="10"/>
  <c r="F271" i="11"/>
  <c r="I262" i="11"/>
  <c r="V254" i="10"/>
  <c r="W254" i="10"/>
  <c r="E266" i="10"/>
  <c r="S279" i="10"/>
  <c r="O114" i="10"/>
  <c r="M278" i="11"/>
  <c r="W282" i="10"/>
  <c r="M277" i="10"/>
  <c r="W258" i="10"/>
  <c r="E119" i="10"/>
  <c r="E111" i="12"/>
  <c r="Y280" i="12"/>
  <c r="C296" i="11"/>
  <c r="G115" i="12"/>
  <c r="J271" i="11"/>
  <c r="W257" i="12"/>
  <c r="AA265" i="12"/>
  <c r="C270" i="11"/>
  <c r="D121" i="11"/>
  <c r="R274" i="10"/>
  <c r="E128" i="11"/>
  <c r="Y112" i="10"/>
  <c r="G302" i="10"/>
  <c r="J259" i="11"/>
  <c r="K266" i="13"/>
  <c r="I108" i="13"/>
  <c r="D110" i="10"/>
  <c r="G280" i="10"/>
  <c r="F268" i="13"/>
  <c r="O282" i="11"/>
  <c r="O272" i="10"/>
  <c r="AE261" i="10"/>
  <c r="M113" i="10"/>
  <c r="Q111" i="10"/>
  <c r="B126" i="12"/>
  <c r="E309" i="10"/>
  <c r="D107" i="10"/>
  <c r="O109" i="10"/>
  <c r="AC270" i="12"/>
  <c r="F299" i="11"/>
  <c r="K112" i="12"/>
  <c r="N124" i="11"/>
  <c r="F110" i="10"/>
  <c r="R273" i="11"/>
  <c r="M278" i="10"/>
  <c r="P271" i="10"/>
  <c r="I110" i="13"/>
  <c r="S269" i="10"/>
  <c r="B268" i="11"/>
  <c r="AA264" i="10"/>
  <c r="B300" i="10"/>
  <c r="E259" i="10"/>
  <c r="V262" i="10"/>
  <c r="D110" i="11"/>
  <c r="B263" i="10"/>
  <c r="I250" i="11"/>
  <c r="N115" i="13"/>
  <c r="C319" i="11"/>
  <c r="I255" i="10"/>
  <c r="M269" i="11"/>
  <c r="K113" i="10"/>
  <c r="AE283" i="12"/>
  <c r="C302" i="10"/>
  <c r="C114" i="10"/>
  <c r="H112" i="10"/>
  <c r="H259" i="10"/>
  <c r="O276" i="11"/>
  <c r="F124" i="10"/>
  <c r="I121" i="10"/>
  <c r="P254" i="10"/>
  <c r="Y281" i="10"/>
  <c r="Z249" i="10"/>
  <c r="C134" i="11"/>
  <c r="O124" i="10"/>
  <c r="D319" i="12"/>
  <c r="AE265" i="10"/>
  <c r="D256" i="13"/>
  <c r="AF260" i="12"/>
  <c r="F110" i="13"/>
  <c r="AD282" i="10"/>
  <c r="E320" i="11"/>
  <c r="L122" i="10"/>
  <c r="S258" i="11"/>
  <c r="D260" i="13"/>
  <c r="C299" i="13"/>
  <c r="I126" i="10"/>
  <c r="B128" i="10"/>
  <c r="G293" i="10"/>
  <c r="H117" i="11"/>
  <c r="T270" i="11"/>
  <c r="T257" i="10"/>
  <c r="M281" i="10"/>
  <c r="M264" i="10"/>
  <c r="W266" i="11"/>
  <c r="O274" i="10"/>
  <c r="C256" i="12"/>
  <c r="AF265" i="10"/>
  <c r="X270" i="11"/>
  <c r="M123" i="13"/>
  <c r="F263" i="13"/>
  <c r="S256" i="13"/>
  <c r="Y111" i="13"/>
  <c r="M278" i="12"/>
  <c r="O266" i="12"/>
  <c r="I269" i="11"/>
  <c r="H258" i="12"/>
  <c r="N279" i="11"/>
  <c r="P271" i="12"/>
  <c r="K127" i="12"/>
  <c r="G107" i="13"/>
  <c r="H274" i="11"/>
  <c r="C124" i="12"/>
  <c r="G249" i="11"/>
  <c r="C294" i="12"/>
  <c r="J250" i="10"/>
  <c r="V282" i="13"/>
  <c r="O260" i="10"/>
  <c r="T272" i="11"/>
  <c r="C269" i="10"/>
  <c r="AB271" i="11"/>
  <c r="W268" i="10"/>
  <c r="I281" i="11"/>
  <c r="D274" i="12"/>
  <c r="G269" i="13"/>
  <c r="G296" i="10"/>
  <c r="Y260" i="11"/>
  <c r="O250" i="10"/>
  <c r="C136" i="10"/>
  <c r="T262" i="12"/>
  <c r="O112" i="11"/>
  <c r="S109" i="12"/>
  <c r="J254" i="10"/>
  <c r="B122" i="10"/>
  <c r="AE249" i="10"/>
  <c r="E304" i="10"/>
  <c r="AC271" i="12"/>
  <c r="W255" i="12"/>
  <c r="S111" i="11"/>
  <c r="U283" i="10"/>
  <c r="L269" i="10"/>
  <c r="F257" i="10"/>
  <c r="R271" i="10"/>
  <c r="P280" i="10"/>
  <c r="K262" i="11"/>
  <c r="E262" i="10"/>
  <c r="P114" i="10"/>
  <c r="L119" i="12"/>
  <c r="F127" i="11"/>
  <c r="G267" i="10"/>
  <c r="I283" i="10"/>
  <c r="Y113" i="11"/>
  <c r="R109" i="11"/>
  <c r="S256" i="10"/>
  <c r="C298" i="10"/>
  <c r="G111" i="10"/>
  <c r="S278" i="10"/>
  <c r="O115" i="10"/>
  <c r="U108" i="11"/>
  <c r="D295" i="11"/>
  <c r="K110" i="11"/>
  <c r="K113" i="11"/>
  <c r="U256" i="11"/>
  <c r="I256" i="11"/>
  <c r="AA273" i="10"/>
  <c r="Z261" i="13"/>
  <c r="D134" i="10"/>
  <c r="K259" i="11"/>
  <c r="E277" i="10"/>
  <c r="B116" i="12"/>
  <c r="H107" i="12"/>
  <c r="D275" i="10"/>
  <c r="G267" i="11"/>
  <c r="Z281" i="13"/>
  <c r="L121" i="10"/>
  <c r="L116" i="10"/>
  <c r="AA255" i="11"/>
  <c r="F262" i="12"/>
  <c r="G266" i="10"/>
  <c r="V115" i="12"/>
  <c r="G110" i="11"/>
  <c r="U261" i="10"/>
  <c r="V277" i="13"/>
  <c r="B281" i="10"/>
  <c r="W278" i="12"/>
  <c r="M124" i="10"/>
  <c r="AE275" i="10"/>
  <c r="Q114" i="10"/>
  <c r="O267" i="11"/>
  <c r="G319" i="12"/>
  <c r="AE256" i="11"/>
  <c r="Q264" i="11"/>
  <c r="R271" i="13"/>
  <c r="D312" i="10"/>
  <c r="L284" i="10"/>
  <c r="G115" i="10"/>
  <c r="C263" i="11"/>
  <c r="E268" i="10"/>
  <c r="G113" i="11"/>
  <c r="L276" i="10"/>
  <c r="I265" i="11"/>
  <c r="U281" i="12"/>
  <c r="H126" i="13"/>
  <c r="C310" i="10"/>
  <c r="E302" i="11"/>
  <c r="F113" i="11"/>
  <c r="X255" i="10"/>
  <c r="AA111" i="10"/>
  <c r="K249" i="10"/>
  <c r="E129" i="10"/>
  <c r="I127" i="10"/>
  <c r="O109" i="13"/>
  <c r="J119" i="12"/>
  <c r="C268" i="12"/>
  <c r="F107" i="11"/>
  <c r="J111" i="10"/>
  <c r="B309" i="11"/>
  <c r="C258" i="12"/>
  <c r="R267" i="11"/>
  <c r="N254" i="10"/>
  <c r="Y262" i="10"/>
  <c r="Z111" i="13"/>
  <c r="X256" i="10"/>
  <c r="Q122" i="12"/>
  <c r="W269" i="11"/>
  <c r="V109" i="12"/>
  <c r="AE271" i="11"/>
  <c r="N270" i="13"/>
  <c r="W116" i="10"/>
  <c r="X267" i="10"/>
  <c r="C290" i="13"/>
  <c r="M261" i="11"/>
  <c r="C257" i="10"/>
  <c r="H268" i="10"/>
  <c r="M122" i="12"/>
  <c r="O116" i="10"/>
  <c r="S113" i="10"/>
  <c r="M277" i="11"/>
  <c r="M276" i="12"/>
  <c r="J250" i="11"/>
  <c r="B122" i="11"/>
  <c r="P269" i="11"/>
  <c r="E282" i="10"/>
  <c r="AB258" i="10"/>
  <c r="Q120" i="13"/>
  <c r="G109" i="10"/>
  <c r="Q115" i="10"/>
  <c r="K267" i="10"/>
  <c r="AE275" i="12"/>
  <c r="V267" i="10"/>
  <c r="B296" i="10"/>
  <c r="B317" i="10"/>
  <c r="G110" i="10"/>
  <c r="J116" i="11"/>
  <c r="G262" i="10"/>
  <c r="P279" i="10"/>
  <c r="AD259" i="12"/>
  <c r="G307" i="12"/>
  <c r="L267" i="12"/>
  <c r="AB256" i="10"/>
  <c r="D131" i="11"/>
  <c r="B295" i="10"/>
  <c r="T116" i="10"/>
  <c r="C318" i="10"/>
  <c r="D266" i="10"/>
  <c r="AA268" i="12"/>
  <c r="X264" i="10"/>
  <c r="M276" i="10"/>
  <c r="E125" i="12"/>
  <c r="U282" i="11"/>
  <c r="F313" i="11"/>
  <c r="F130" i="13"/>
  <c r="AA112" i="13"/>
  <c r="L274" i="11"/>
  <c r="I278" i="11"/>
  <c r="V111" i="11"/>
  <c r="AE277" i="10"/>
  <c r="B111" i="10"/>
  <c r="X276" i="10"/>
  <c r="L261" i="10"/>
  <c r="P111" i="11"/>
  <c r="C312" i="10"/>
  <c r="Y279" i="10"/>
  <c r="T109" i="12"/>
  <c r="I279" i="10"/>
  <c r="L249" i="10"/>
  <c r="S272" i="10"/>
  <c r="E126" i="11"/>
  <c r="D259" i="12"/>
  <c r="AA258" i="11"/>
  <c r="V269" i="12"/>
  <c r="I122" i="12"/>
  <c r="X269" i="11"/>
  <c r="R275" i="13"/>
  <c r="S264" i="10"/>
  <c r="AC262" i="11"/>
  <c r="J277" i="10"/>
  <c r="V273" i="12"/>
  <c r="I283" i="11"/>
  <c r="B112" i="10"/>
  <c r="K279" i="11"/>
  <c r="R262" i="10"/>
  <c r="G314" i="11"/>
  <c r="G258" i="10"/>
  <c r="P273" i="10"/>
  <c r="G280" i="13"/>
  <c r="Y254" i="12"/>
  <c r="E307" i="10"/>
  <c r="Y111" i="11"/>
  <c r="AF266" i="11"/>
  <c r="N249" i="13"/>
  <c r="G257" i="10"/>
  <c r="C114" i="12"/>
  <c r="G271" i="10"/>
  <c r="N268" i="10"/>
  <c r="L275" i="10"/>
  <c r="R108" i="10"/>
  <c r="AE273" i="12"/>
  <c r="S277" i="10"/>
  <c r="O122" i="12"/>
  <c r="AA283" i="12"/>
  <c r="E276" i="10"/>
  <c r="F116" i="13"/>
  <c r="G292" i="11"/>
  <c r="B127" i="13"/>
  <c r="M112" i="12"/>
  <c r="AB256" i="12"/>
  <c r="T115" i="11"/>
  <c r="B294" i="10"/>
  <c r="B117" i="11"/>
  <c r="AD108" i="11"/>
  <c r="V283" i="11"/>
  <c r="E292" i="11"/>
  <c r="O254" i="10"/>
  <c r="O263" i="13"/>
  <c r="Y109" i="12"/>
  <c r="F307" i="10"/>
  <c r="K115" i="11"/>
  <c r="AF263" i="10"/>
  <c r="B262" i="10"/>
  <c r="Q110" i="10"/>
  <c r="S277" i="12"/>
  <c r="C133" i="13"/>
  <c r="S260" i="10"/>
  <c r="T277" i="10"/>
  <c r="AA277" i="10"/>
  <c r="Y114" i="10"/>
  <c r="K111" i="13"/>
  <c r="D309" i="10"/>
  <c r="Q276" i="11"/>
  <c r="W268" i="11"/>
  <c r="L266" i="10"/>
  <c r="Y277" i="10"/>
  <c r="X284" i="12"/>
  <c r="N114" i="12"/>
  <c r="O249" i="12"/>
  <c r="B313" i="13"/>
  <c r="X281" i="13"/>
  <c r="G320" i="12"/>
  <c r="AD279" i="13"/>
  <c r="AD269" i="13"/>
  <c r="AF281" i="11"/>
  <c r="S269" i="11"/>
  <c r="K109" i="12"/>
  <c r="K109" i="13"/>
  <c r="Y270" i="12"/>
  <c r="W274" i="12"/>
  <c r="L272" i="11"/>
  <c r="U272" i="12"/>
  <c r="AD281" i="12"/>
  <c r="I122" i="10"/>
  <c r="H127" i="12"/>
  <c r="N278" i="10"/>
  <c r="AD281" i="11"/>
  <c r="C301" i="10"/>
  <c r="R263" i="11"/>
  <c r="L114" i="11"/>
  <c r="G266" i="11"/>
  <c r="AA266" i="10"/>
  <c r="W261" i="12"/>
  <c r="Q273" i="10"/>
  <c r="X114" i="10"/>
  <c r="AF254" i="10"/>
  <c r="AD268" i="10"/>
  <c r="W258" i="11"/>
  <c r="Y284" i="10"/>
  <c r="R257" i="10"/>
  <c r="V114" i="11"/>
  <c r="K118" i="11"/>
  <c r="B132" i="10"/>
  <c r="V257" i="12"/>
  <c r="W115" i="12"/>
  <c r="F129" i="11"/>
  <c r="C274" i="12"/>
  <c r="M119" i="10"/>
  <c r="C125" i="13"/>
  <c r="W275" i="11"/>
  <c r="K111" i="12"/>
  <c r="U112" i="13"/>
  <c r="K114" i="10"/>
  <c r="B305" i="11"/>
  <c r="M255" i="10"/>
  <c r="K116" i="12"/>
  <c r="U117" i="12"/>
  <c r="D257" i="13"/>
  <c r="AC261" i="10"/>
  <c r="P264" i="10"/>
  <c r="J261" i="10"/>
  <c r="E315" i="12"/>
  <c r="P116" i="10"/>
  <c r="W116" i="11"/>
  <c r="C132" i="10"/>
  <c r="AC265" i="10"/>
  <c r="J261" i="12"/>
  <c r="F116" i="11"/>
  <c r="O257" i="10"/>
  <c r="U271" i="10"/>
  <c r="D273" i="10"/>
  <c r="D306" i="10"/>
  <c r="W111" i="10"/>
  <c r="Y273" i="10"/>
  <c r="C272" i="11"/>
  <c r="AA268" i="10"/>
  <c r="S119" i="12"/>
  <c r="K255" i="12"/>
  <c r="G278" i="12"/>
  <c r="E112" i="13"/>
  <c r="B119" i="10"/>
  <c r="AC270" i="11"/>
  <c r="G277" i="12"/>
  <c r="G283" i="11"/>
  <c r="Z113" i="10"/>
  <c r="P249" i="11"/>
  <c r="AB107" i="10"/>
  <c r="S280" i="11"/>
  <c r="AC256" i="10"/>
  <c r="AD265" i="10"/>
  <c r="AB273" i="11"/>
  <c r="E270" i="10"/>
  <c r="G250" i="11"/>
  <c r="L108" i="11"/>
  <c r="AA265" i="10"/>
  <c r="M282" i="10"/>
  <c r="N109" i="10"/>
  <c r="I265" i="10"/>
  <c r="AC266" i="10"/>
  <c r="W249" i="10"/>
  <c r="E294" i="13"/>
  <c r="AD261" i="10"/>
  <c r="U112" i="12"/>
  <c r="R283" i="10"/>
  <c r="AA112" i="10"/>
  <c r="S274" i="11"/>
  <c r="F315" i="13"/>
  <c r="L268" i="11"/>
  <c r="J128" i="11"/>
  <c r="T280" i="10"/>
  <c r="B261" i="13"/>
  <c r="AE282" i="11"/>
  <c r="AF256" i="10"/>
  <c r="W114" i="10"/>
  <c r="S261" i="11"/>
  <c r="F259" i="13"/>
  <c r="Y276" i="13"/>
  <c r="AC284" i="12"/>
  <c r="V117" i="10"/>
  <c r="K275" i="11"/>
  <c r="D277" i="11"/>
  <c r="B257" i="10"/>
  <c r="G265" i="12"/>
  <c r="Z255" i="13"/>
  <c r="G129" i="10"/>
  <c r="AD259" i="10"/>
  <c r="D296" i="10"/>
  <c r="D318" i="10"/>
  <c r="C281" i="10"/>
  <c r="D128" i="13"/>
  <c r="C259" i="12"/>
  <c r="E320" i="10"/>
  <c r="AA110" i="10"/>
  <c r="G300" i="11"/>
  <c r="Y108" i="11"/>
  <c r="R264" i="11"/>
  <c r="J127" i="13"/>
  <c r="K107" i="13"/>
  <c r="E297" i="10"/>
  <c r="S249" i="11"/>
  <c r="K269" i="12"/>
  <c r="R264" i="13"/>
  <c r="D130" i="10"/>
  <c r="G260" i="10"/>
  <c r="S283" i="11"/>
  <c r="E269" i="10"/>
  <c r="G277" i="10"/>
  <c r="Z264" i="13"/>
  <c r="Q121" i="12"/>
  <c r="AA254" i="10"/>
  <c r="G126" i="10"/>
  <c r="W281" i="12"/>
  <c r="K281" i="10"/>
  <c r="C110" i="11"/>
  <c r="C269" i="11"/>
  <c r="C273" i="11"/>
  <c r="X283" i="11"/>
  <c r="I109" i="11"/>
  <c r="G321" i="11"/>
  <c r="F265" i="13"/>
  <c r="D293" i="10"/>
  <c r="J120" i="11"/>
  <c r="O274" i="12"/>
  <c r="J267" i="10"/>
  <c r="U284" i="10"/>
  <c r="W250" i="10"/>
  <c r="C292" i="11"/>
  <c r="P261" i="10"/>
  <c r="S271" i="11"/>
  <c r="N263" i="10"/>
  <c r="M126" i="10"/>
  <c r="U276" i="10"/>
  <c r="J255" i="10"/>
  <c r="M278" i="13"/>
  <c r="AC271" i="10"/>
  <c r="L267" i="10"/>
  <c r="R278" i="13"/>
  <c r="N273" i="12"/>
  <c r="G308" i="11"/>
  <c r="Q121" i="11"/>
  <c r="V260" i="12"/>
  <c r="J282" i="10"/>
  <c r="AF273" i="10"/>
  <c r="Z108" i="10"/>
  <c r="L279" i="12"/>
  <c r="AB280" i="10"/>
  <c r="S113" i="11"/>
  <c r="D291" i="10"/>
  <c r="C120" i="12"/>
  <c r="H115" i="12"/>
  <c r="C125" i="11"/>
  <c r="D297" i="10"/>
  <c r="J276" i="11"/>
  <c r="E275" i="13"/>
  <c r="M256" i="11"/>
  <c r="Y283" i="10"/>
  <c r="V268" i="11"/>
  <c r="T273" i="11"/>
  <c r="B125" i="11"/>
  <c r="C123" i="12"/>
  <c r="G283" i="13"/>
  <c r="X269" i="13"/>
  <c r="AE282" i="12"/>
  <c r="AA259" i="13"/>
  <c r="C307" i="13"/>
  <c r="L270" i="11"/>
  <c r="G257" i="11"/>
  <c r="Z274" i="11"/>
  <c r="AE281" i="12"/>
  <c r="J125" i="12"/>
  <c r="M281" i="13"/>
  <c r="AB267" i="11"/>
  <c r="E110" i="12"/>
  <c r="B107" i="13"/>
  <c r="T278" i="13"/>
  <c r="J273" i="11"/>
  <c r="AD273" i="10"/>
  <c r="AD272" i="11"/>
  <c r="R282" i="10"/>
  <c r="R254" i="11"/>
  <c r="U107" i="11"/>
  <c r="S254" i="11"/>
  <c r="K262" i="10"/>
  <c r="C283" i="11"/>
  <c r="I268" i="10"/>
  <c r="AD268" i="13"/>
  <c r="E123" i="10"/>
  <c r="G291" i="10"/>
  <c r="M125" i="13"/>
  <c r="Y278" i="10"/>
  <c r="AD249" i="10"/>
  <c r="G306" i="10"/>
  <c r="E319" i="10"/>
  <c r="M109" i="10"/>
  <c r="Z269" i="11"/>
  <c r="O264" i="11"/>
  <c r="B132" i="12"/>
  <c r="Y111" i="12"/>
  <c r="B266" i="13"/>
  <c r="C304" i="12"/>
  <c r="W257" i="11"/>
  <c r="U276" i="11"/>
  <c r="N261" i="12"/>
  <c r="AB108" i="10"/>
  <c r="E133" i="11"/>
  <c r="AC268" i="12"/>
  <c r="I263" i="11"/>
  <c r="Q263" i="11"/>
  <c r="E111" i="11"/>
  <c r="U256" i="10"/>
  <c r="P255" i="10"/>
  <c r="Z256" i="10"/>
  <c r="Y250" i="12"/>
  <c r="Y110" i="10"/>
  <c r="G310" i="10"/>
  <c r="H120" i="11"/>
  <c r="C270" i="12"/>
  <c r="D114" i="11"/>
  <c r="C129" i="13"/>
  <c r="I124" i="10"/>
  <c r="Y266" i="10"/>
  <c r="T268" i="10"/>
  <c r="N265" i="10"/>
  <c r="E302" i="13"/>
  <c r="I129" i="10"/>
  <c r="C254" i="11"/>
  <c r="AA259" i="10"/>
  <c r="J121" i="10"/>
  <c r="M111" i="10"/>
  <c r="U113" i="12"/>
  <c r="D256" i="12"/>
  <c r="AA255" i="12"/>
  <c r="AC261" i="11"/>
  <c r="G259" i="12"/>
  <c r="G265" i="11"/>
  <c r="AE107" i="10"/>
  <c r="H257" i="10"/>
  <c r="N121" i="13"/>
  <c r="AD259" i="13"/>
  <c r="V281" i="12"/>
  <c r="U109" i="11"/>
  <c r="F319" i="10"/>
  <c r="U259" i="10"/>
  <c r="AD254" i="10"/>
  <c r="I269" i="10"/>
  <c r="P273" i="13"/>
  <c r="E317" i="11"/>
  <c r="I276" i="10"/>
  <c r="F307" i="13"/>
  <c r="C308" i="11"/>
  <c r="N279" i="12"/>
  <c r="D318" i="11"/>
  <c r="W249" i="12"/>
  <c r="I274" i="11"/>
  <c r="R265" i="10"/>
  <c r="O113" i="13"/>
  <c r="B134" i="10"/>
  <c r="D132" i="10"/>
  <c r="V272" i="12"/>
  <c r="AB111" i="11"/>
  <c r="T262" i="10"/>
  <c r="Q283" i="12"/>
  <c r="N119" i="11"/>
  <c r="F120" i="10"/>
  <c r="Z264" i="10"/>
  <c r="J108" i="11"/>
  <c r="T272" i="10"/>
  <c r="K114" i="12"/>
  <c r="D258" i="11"/>
  <c r="N255" i="10"/>
  <c r="B258" i="10"/>
  <c r="F123" i="11"/>
  <c r="C257" i="13"/>
  <c r="Q267" i="11"/>
  <c r="B318" i="11"/>
  <c r="P109" i="10"/>
  <c r="Z258" i="13"/>
  <c r="W266" i="10"/>
  <c r="N110" i="10"/>
  <c r="F318" i="10"/>
  <c r="G301" i="11"/>
  <c r="O269" i="11"/>
  <c r="L281" i="10"/>
  <c r="AA280" i="12"/>
  <c r="E134" i="11"/>
  <c r="B127" i="11"/>
  <c r="K107" i="11"/>
  <c r="L256" i="10"/>
  <c r="B137" i="11"/>
  <c r="L126" i="10"/>
  <c r="M256" i="12"/>
  <c r="AD273" i="11"/>
  <c r="V108" i="11"/>
  <c r="S109" i="10"/>
  <c r="B115" i="10"/>
  <c r="AA250" i="10"/>
  <c r="E116" i="10"/>
  <c r="W257" i="10"/>
  <c r="D308" i="10"/>
  <c r="Z262" i="11"/>
  <c r="B272" i="12"/>
  <c r="G110" i="12"/>
  <c r="H129" i="11"/>
  <c r="X261" i="11"/>
  <c r="F126" i="11"/>
  <c r="T273" i="13"/>
  <c r="AA258" i="10"/>
  <c r="O276" i="12"/>
  <c r="AC107" i="11"/>
  <c r="R111" i="11"/>
  <c r="E302" i="10"/>
  <c r="T110" i="10"/>
  <c r="G132" i="10"/>
  <c r="W273" i="13"/>
  <c r="B115" i="12"/>
  <c r="T259" i="10"/>
  <c r="C115" i="11"/>
  <c r="Z277" i="11"/>
  <c r="M249" i="11"/>
  <c r="AD265" i="12"/>
  <c r="Q284" i="11"/>
  <c r="C267" i="11"/>
  <c r="AA108" i="10"/>
  <c r="C133" i="11"/>
  <c r="T108" i="10"/>
  <c r="I268" i="13"/>
  <c r="W273" i="10"/>
  <c r="E127" i="10"/>
  <c r="L117" i="13"/>
  <c r="T263" i="10"/>
  <c r="H108" i="12"/>
  <c r="E122" i="11"/>
  <c r="G249" i="12"/>
  <c r="W267" i="10"/>
  <c r="B125" i="10"/>
  <c r="S270" i="11"/>
  <c r="Q115" i="11"/>
  <c r="AA272" i="10"/>
  <c r="Y254" i="11"/>
  <c r="F271" i="12"/>
  <c r="B308" i="13"/>
  <c r="F300" i="10"/>
  <c r="B107" i="11"/>
  <c r="N124" i="10"/>
  <c r="Q120" i="11"/>
  <c r="B113" i="10"/>
  <c r="W276" i="10"/>
  <c r="M280" i="11"/>
  <c r="W109" i="10"/>
  <c r="O282" i="10"/>
  <c r="I270" i="10"/>
  <c r="N249" i="10"/>
  <c r="AB107" i="11"/>
  <c r="S279" i="11"/>
  <c r="V276" i="10"/>
  <c r="E274" i="12"/>
  <c r="AE274" i="10"/>
  <c r="Y270" i="10"/>
  <c r="AE272" i="10"/>
  <c r="R270" i="13"/>
  <c r="V281" i="10"/>
  <c r="C315" i="11"/>
  <c r="P110" i="11"/>
  <c r="E254" i="11"/>
  <c r="K278" i="11"/>
  <c r="B283" i="10"/>
  <c r="C117" i="10"/>
  <c r="N115" i="10"/>
  <c r="L111" i="12"/>
  <c r="B254" i="11"/>
  <c r="L113" i="11"/>
  <c r="V108" i="12"/>
  <c r="AC259" i="10"/>
  <c r="Y272" i="13"/>
  <c r="O258" i="11"/>
  <c r="E113" i="11"/>
  <c r="J274" i="13"/>
  <c r="Q264" i="13"/>
  <c r="M125" i="10"/>
  <c r="X282" i="10"/>
  <c r="AA270" i="11"/>
  <c r="P283" i="10"/>
  <c r="AF278" i="12"/>
  <c r="U108" i="10"/>
  <c r="S278" i="13"/>
  <c r="F118" i="11"/>
  <c r="Q277" i="13"/>
  <c r="S120" i="11"/>
  <c r="H107" i="11"/>
  <c r="I129" i="13"/>
  <c r="H115" i="10"/>
  <c r="V280" i="11"/>
  <c r="G254" i="10"/>
  <c r="C124" i="10"/>
  <c r="F114" i="10"/>
  <c r="G107" i="10"/>
  <c r="I107" i="13"/>
  <c r="AA107" i="11"/>
  <c r="O119" i="11"/>
  <c r="N283" i="11"/>
  <c r="U254" i="12"/>
  <c r="F258" i="10"/>
  <c r="T267" i="13"/>
  <c r="AA107" i="10"/>
  <c r="M117" i="10"/>
  <c r="L109" i="11"/>
  <c r="C273" i="12"/>
  <c r="P110" i="10"/>
  <c r="B131" i="12"/>
  <c r="F311" i="11"/>
  <c r="B118" i="11"/>
  <c r="H127" i="11"/>
  <c r="G293" i="13"/>
  <c r="U109" i="13"/>
  <c r="I123" i="10"/>
  <c r="O258" i="12"/>
  <c r="K282" i="12"/>
  <c r="F292" i="10"/>
  <c r="I275" i="10"/>
  <c r="AE262" i="11"/>
  <c r="O255" i="12"/>
  <c r="F280" i="12"/>
  <c r="Q262" i="11"/>
  <c r="D255" i="10"/>
  <c r="AE278" i="10"/>
  <c r="Z259" i="11"/>
  <c r="U112" i="11"/>
  <c r="C283" i="10"/>
  <c r="B291" i="10"/>
  <c r="V275" i="10"/>
  <c r="M111" i="13"/>
  <c r="F281" i="10"/>
  <c r="I267" i="10"/>
  <c r="P111" i="12"/>
  <c r="E120" i="11"/>
  <c r="G314" i="10"/>
  <c r="P115" i="11"/>
  <c r="Z257" i="11"/>
  <c r="I130" i="11"/>
  <c r="U116" i="13"/>
  <c r="D262" i="10"/>
  <c r="Q114" i="11"/>
  <c r="Q282" i="10"/>
  <c r="S258" i="13"/>
  <c r="AB111" i="10"/>
  <c r="C112" i="13"/>
  <c r="I108" i="11"/>
  <c r="C126" i="12"/>
  <c r="AD270" i="10"/>
  <c r="AA250" i="12"/>
  <c r="K120" i="12"/>
  <c r="M108" i="11"/>
  <c r="R255" i="11"/>
  <c r="W112" i="10"/>
  <c r="B107" i="12"/>
  <c r="AC280" i="10"/>
  <c r="K269" i="13"/>
  <c r="E300" i="10"/>
  <c r="H275" i="12"/>
  <c r="E292" i="10"/>
  <c r="U109" i="10"/>
  <c r="Q110" i="12"/>
  <c r="I125" i="10"/>
  <c r="F319" i="12"/>
  <c r="B257" i="11"/>
  <c r="C115" i="10"/>
  <c r="C315" i="10"/>
  <c r="F304" i="10"/>
  <c r="G125" i="10"/>
  <c r="F313" i="12"/>
  <c r="AB278" i="11"/>
  <c r="S114" i="10"/>
  <c r="M265" i="10"/>
  <c r="V112" i="10"/>
  <c r="S268" i="10"/>
  <c r="I119" i="12"/>
  <c r="U249" i="10"/>
  <c r="AF279" i="10"/>
  <c r="W256" i="11"/>
  <c r="Z281" i="11"/>
  <c r="U254" i="10"/>
  <c r="I260" i="10"/>
  <c r="W284" i="10"/>
  <c r="B274" i="10"/>
  <c r="B254" i="13"/>
  <c r="Y255" i="10"/>
  <c r="C302" i="12"/>
  <c r="I113" i="10"/>
  <c r="W278" i="10"/>
  <c r="I110" i="10"/>
  <c r="E264" i="10"/>
  <c r="AB108" i="12"/>
  <c r="F290" i="10"/>
  <c r="Y249" i="11"/>
  <c r="Q278" i="10"/>
  <c r="C259" i="10"/>
  <c r="O268" i="10"/>
  <c r="J267" i="11"/>
  <c r="Q271" i="10"/>
  <c r="C281" i="11"/>
  <c r="M265" i="11"/>
  <c r="Q270" i="10"/>
  <c r="C317" i="11"/>
  <c r="W260" i="10"/>
  <c r="I120" i="11"/>
  <c r="E114" i="13"/>
  <c r="Q108" i="10"/>
  <c r="G262" i="12"/>
  <c r="E255" i="10"/>
  <c r="U114" i="10"/>
  <c r="R261" i="13"/>
  <c r="Q261" i="11"/>
  <c r="W111" i="11"/>
  <c r="O279" i="12"/>
  <c r="D122" i="11"/>
  <c r="Z261" i="10"/>
  <c r="I125" i="13"/>
  <c r="M263" i="11"/>
  <c r="D269" i="10"/>
  <c r="C116" i="12"/>
  <c r="Z250" i="12"/>
  <c r="X258" i="10"/>
  <c r="AE108" i="13"/>
  <c r="L123" i="10"/>
  <c r="B314" i="13"/>
  <c r="B271" i="11"/>
  <c r="J268" i="13"/>
  <c r="M115" i="12"/>
  <c r="U260" i="12"/>
  <c r="Q272" i="12"/>
  <c r="I114" i="10"/>
  <c r="H112" i="12"/>
  <c r="C305" i="11"/>
  <c r="R276" i="10"/>
  <c r="I263" i="10"/>
  <c r="N255" i="13"/>
  <c r="Z110" i="12"/>
  <c r="B311" i="10"/>
  <c r="C135" i="13"/>
  <c r="F126" i="10"/>
  <c r="AE269" i="10"/>
  <c r="I273" i="12"/>
  <c r="E321" i="10"/>
  <c r="C274" i="10"/>
  <c r="G318" i="10"/>
  <c r="V115" i="10"/>
  <c r="B297" i="11"/>
  <c r="F272" i="10"/>
  <c r="B320" i="12"/>
  <c r="J258" i="11"/>
  <c r="S281" i="10"/>
  <c r="M282" i="11"/>
  <c r="C304" i="10"/>
  <c r="Q263" i="10"/>
  <c r="B110" i="10"/>
  <c r="W263" i="12"/>
  <c r="O118" i="12"/>
  <c r="C290" i="12"/>
  <c r="I271" i="10"/>
  <c r="AA257" i="11"/>
  <c r="I116" i="11"/>
  <c r="G302" i="11"/>
  <c r="V282" i="10"/>
  <c r="W113" i="11"/>
  <c r="K123" i="11"/>
  <c r="L277" i="11"/>
  <c r="AA258" i="12"/>
  <c r="C298" i="12"/>
  <c r="AB265" i="10"/>
  <c r="Y274" i="10"/>
  <c r="E291" i="12"/>
  <c r="M256" i="10"/>
  <c r="M279" i="11"/>
  <c r="M262" i="10"/>
  <c r="I274" i="10"/>
  <c r="G262" i="11"/>
  <c r="E249" i="10"/>
  <c r="Q119" i="10"/>
  <c r="P107" i="10"/>
  <c r="S261" i="10"/>
  <c r="C291" i="10"/>
  <c r="J112" i="11"/>
  <c r="K273" i="10"/>
  <c r="Y107" i="11"/>
  <c r="E297" i="13"/>
  <c r="J265" i="10"/>
  <c r="M107" i="10"/>
  <c r="R119" i="10"/>
  <c r="J122" i="11"/>
  <c r="M268" i="10"/>
  <c r="Y260" i="10"/>
  <c r="C314" i="12"/>
  <c r="AD268" i="11"/>
  <c r="D111" i="11"/>
  <c r="AB272" i="11"/>
  <c r="H114" i="12"/>
  <c r="H125" i="13"/>
  <c r="B291" i="12"/>
  <c r="F249" i="10"/>
  <c r="F290" i="11"/>
  <c r="I273" i="10"/>
  <c r="G274" i="12"/>
  <c r="E125" i="10"/>
  <c r="I272" i="13"/>
  <c r="Z108" i="12"/>
  <c r="M254" i="11"/>
  <c r="V107" i="13"/>
  <c r="L261" i="12"/>
  <c r="O270" i="11"/>
  <c r="D315" i="11"/>
  <c r="G263" i="10"/>
  <c r="G295" i="10"/>
  <c r="Q261" i="10"/>
  <c r="J125" i="10"/>
  <c r="J108" i="12"/>
  <c r="J111" i="11"/>
  <c r="S262" i="12"/>
  <c r="C310" i="12"/>
  <c r="D305" i="11"/>
  <c r="V272" i="13"/>
  <c r="F276" i="10"/>
  <c r="L110" i="10"/>
  <c r="C108" i="11"/>
  <c r="Z254" i="10"/>
  <c r="AC110" i="11"/>
  <c r="L259" i="11"/>
  <c r="Z111" i="10"/>
  <c r="D256" i="10"/>
  <c r="AA279" i="12"/>
  <c r="K257" i="10"/>
  <c r="AC250" i="10"/>
  <c r="K280" i="12"/>
  <c r="AF257" i="10"/>
  <c r="Z111" i="11"/>
  <c r="D109" i="10"/>
  <c r="O113" i="11"/>
  <c r="AC257" i="10"/>
  <c r="Z255" i="10"/>
  <c r="V275" i="12"/>
  <c r="F317" i="13"/>
  <c r="V117" i="12"/>
  <c r="V113" i="11"/>
  <c r="J274" i="10"/>
  <c r="K263" i="12"/>
  <c r="O284" i="11"/>
  <c r="N107" i="11"/>
  <c r="G259" i="11"/>
  <c r="M115" i="10"/>
  <c r="AE256" i="12"/>
  <c r="C257" i="11"/>
  <c r="AA254" i="13"/>
  <c r="L127" i="10"/>
  <c r="W270" i="10"/>
  <c r="E113" i="12"/>
  <c r="AD260" i="10"/>
  <c r="C279" i="11"/>
  <c r="B291" i="11"/>
  <c r="O115" i="11"/>
  <c r="T115" i="12"/>
  <c r="O122" i="13"/>
  <c r="E310" i="10"/>
  <c r="AE284" i="10"/>
  <c r="B320" i="10"/>
  <c r="O113" i="10"/>
  <c r="R279" i="10"/>
  <c r="X111" i="10"/>
  <c r="G317" i="11"/>
  <c r="R278" i="10"/>
  <c r="E284" i="10"/>
  <c r="C293" i="11"/>
  <c r="B313" i="11"/>
  <c r="S112" i="13"/>
  <c r="D118" i="10"/>
  <c r="E261" i="10"/>
  <c r="E295" i="10"/>
  <c r="V249" i="13"/>
  <c r="C135" i="11"/>
  <c r="E124" i="11"/>
  <c r="O277" i="10"/>
  <c r="AE250" i="10"/>
  <c r="L258" i="10"/>
  <c r="P258" i="10"/>
  <c r="D250" i="10"/>
  <c r="D114" i="10"/>
  <c r="L256" i="11"/>
  <c r="I112" i="11"/>
  <c r="W275" i="10"/>
  <c r="E294" i="10"/>
  <c r="M270" i="12"/>
  <c r="F123" i="10"/>
  <c r="Z273" i="10"/>
  <c r="W262" i="13"/>
  <c r="AE284" i="13"/>
  <c r="B310" i="10"/>
  <c r="E134" i="13"/>
  <c r="L275" i="11"/>
  <c r="O266" i="11"/>
  <c r="E290" i="11"/>
  <c r="S249" i="10"/>
  <c r="W262" i="10"/>
  <c r="O273" i="10"/>
  <c r="G123" i="10"/>
  <c r="B107" i="10"/>
  <c r="H121" i="10"/>
  <c r="AE279" i="10"/>
  <c r="AB270" i="10"/>
  <c r="P112" i="10"/>
  <c r="W108" i="12"/>
  <c r="D281" i="10"/>
  <c r="D292" i="11"/>
  <c r="D127" i="11"/>
  <c r="E299" i="12"/>
  <c r="F117" i="10"/>
  <c r="D271" i="11"/>
  <c r="T281" i="10"/>
  <c r="J107" i="10"/>
  <c r="M282" i="12"/>
  <c r="E114" i="10"/>
  <c r="AC259" i="12"/>
  <c r="O273" i="11"/>
  <c r="M260" i="10"/>
  <c r="D261" i="13"/>
  <c r="E298" i="11"/>
  <c r="K275" i="10"/>
  <c r="AB284" i="11"/>
  <c r="K126" i="10"/>
  <c r="T110" i="13"/>
  <c r="S268" i="12"/>
  <c r="E290" i="13"/>
  <c r="F109" i="10"/>
  <c r="P110" i="12"/>
  <c r="P107" i="13"/>
  <c r="Z270" i="10"/>
  <c r="E132" i="10"/>
  <c r="AC255" i="10"/>
  <c r="S257" i="12"/>
  <c r="N276" i="10"/>
  <c r="K127" i="10"/>
  <c r="K267" i="12"/>
  <c r="L273" i="10"/>
  <c r="X249" i="10"/>
  <c r="D282" i="12"/>
  <c r="U268" i="11"/>
  <c r="K109" i="10"/>
  <c r="E125" i="11"/>
  <c r="AA272" i="11"/>
  <c r="AD109" i="10"/>
  <c r="X108" i="11"/>
  <c r="H121" i="12"/>
  <c r="W267" i="13"/>
  <c r="N110" i="12"/>
  <c r="AB254" i="13"/>
  <c r="Z269" i="10"/>
  <c r="B311" i="11"/>
  <c r="O275" i="11"/>
  <c r="AE281" i="10"/>
  <c r="C290" i="10"/>
  <c r="L255" i="12"/>
  <c r="V111" i="12"/>
  <c r="K117" i="11"/>
  <c r="N250" i="12"/>
  <c r="L117" i="10"/>
  <c r="W261" i="10"/>
  <c r="F314" i="10"/>
  <c r="N256" i="10"/>
  <c r="E119" i="11"/>
  <c r="W271" i="10"/>
  <c r="C307" i="10"/>
  <c r="AC263" i="11"/>
  <c r="AE265" i="12"/>
  <c r="AA109" i="10"/>
  <c r="E126" i="10"/>
  <c r="Y267" i="10"/>
  <c r="K270" i="11"/>
  <c r="R261" i="10"/>
  <c r="S256" i="11"/>
  <c r="AF266" i="10"/>
  <c r="AA279" i="11"/>
  <c r="O255" i="11"/>
  <c r="F261" i="12"/>
  <c r="K272" i="10"/>
  <c r="AC283" i="12"/>
  <c r="R114" i="10"/>
  <c r="L125" i="10"/>
  <c r="E113" i="10"/>
  <c r="J274" i="11"/>
  <c r="Z263" i="10"/>
  <c r="K263" i="10"/>
  <c r="O259" i="10"/>
  <c r="E130" i="10"/>
  <c r="C313" i="11"/>
  <c r="S280" i="10"/>
  <c r="F112" i="10"/>
  <c r="E270" i="13"/>
  <c r="W109" i="13"/>
  <c r="AA107" i="12"/>
  <c r="E313" i="11"/>
  <c r="E261" i="11"/>
  <c r="W281" i="10"/>
  <c r="O267" i="12"/>
  <c r="E281" i="11"/>
  <c r="G311" i="13"/>
  <c r="J268" i="11"/>
  <c r="D107" i="11"/>
  <c r="J276" i="10"/>
  <c r="Z112" i="10"/>
  <c r="S266" i="10"/>
  <c r="G293" i="12"/>
  <c r="AD279" i="11"/>
  <c r="C276" i="10"/>
  <c r="AE278" i="11"/>
  <c r="H279" i="10"/>
  <c r="U115" i="10"/>
  <c r="AC279" i="10"/>
  <c r="K127" i="11"/>
  <c r="J108" i="10"/>
  <c r="L280" i="11"/>
  <c r="S110" i="10"/>
  <c r="T116" i="11"/>
  <c r="D311" i="13"/>
  <c r="P282" i="13"/>
  <c r="B111" i="11"/>
  <c r="F283" i="10"/>
  <c r="S256" i="12"/>
  <c r="G296" i="11"/>
  <c r="E121" i="12"/>
  <c r="G116" i="12"/>
  <c r="F304" i="11"/>
  <c r="AA109" i="13"/>
  <c r="X109" i="10"/>
  <c r="I278" i="10"/>
  <c r="B270" i="11"/>
  <c r="F122" i="11"/>
  <c r="B116" i="10"/>
  <c r="P120" i="10"/>
  <c r="E255" i="11"/>
  <c r="E133" i="10"/>
  <c r="M262" i="11"/>
  <c r="P107" i="12"/>
  <c r="K266" i="10"/>
  <c r="Y274" i="13"/>
  <c r="AF275" i="10"/>
  <c r="I109" i="10"/>
  <c r="T112" i="10"/>
  <c r="P276" i="11"/>
  <c r="U113" i="10"/>
  <c r="K268" i="11"/>
  <c r="P113" i="11"/>
  <c r="H273" i="11"/>
  <c r="K118" i="12"/>
  <c r="B314" i="10"/>
  <c r="V109" i="11"/>
  <c r="I113" i="13"/>
  <c r="R109" i="10"/>
  <c r="S255" i="13"/>
  <c r="AD256" i="10"/>
  <c r="X264" i="11"/>
  <c r="D284" i="12"/>
  <c r="E316" i="11"/>
  <c r="X107" i="11"/>
  <c r="T276" i="10"/>
  <c r="N113" i="13"/>
  <c r="B111" i="13"/>
  <c r="L123" i="11"/>
  <c r="AA108" i="12"/>
  <c r="I119" i="10"/>
  <c r="R121" i="13"/>
  <c r="Q282" i="11"/>
  <c r="V284" i="10"/>
  <c r="H270" i="10"/>
  <c r="F113" i="10"/>
  <c r="F265" i="10"/>
  <c r="J110" i="11"/>
  <c r="B307" i="10"/>
  <c r="C264" i="12"/>
  <c r="F267" i="11"/>
  <c r="E284" i="11"/>
  <c r="Q281" i="10"/>
  <c r="U118" i="13"/>
  <c r="AB271" i="10"/>
  <c r="F313" i="10"/>
  <c r="K122" i="11"/>
  <c r="G127" i="12"/>
  <c r="I111" i="12"/>
  <c r="G268" i="10"/>
  <c r="AF262" i="11"/>
  <c r="S115" i="10"/>
  <c r="E117" i="11"/>
  <c r="E297" i="12"/>
  <c r="D309" i="11"/>
  <c r="G265" i="10"/>
  <c r="C250" i="10"/>
  <c r="B256" i="10"/>
  <c r="T119" i="10"/>
  <c r="G264" i="13"/>
  <c r="AE268" i="12"/>
  <c r="V112" i="12"/>
  <c r="V278" i="10"/>
  <c r="J126" i="11"/>
  <c r="AE280" i="12"/>
  <c r="S112" i="11"/>
  <c r="B109" i="10"/>
  <c r="E298" i="10"/>
  <c r="M272" i="11"/>
  <c r="P267" i="10"/>
  <c r="V284" i="12"/>
  <c r="G112" i="11"/>
  <c r="AA254" i="11"/>
  <c r="M261" i="10"/>
  <c r="AB275" i="11"/>
  <c r="F318" i="13"/>
  <c r="H266" i="11"/>
  <c r="C111" i="10"/>
  <c r="Q112" i="10"/>
  <c r="N281" i="10"/>
  <c r="M283" i="10"/>
  <c r="AB278" i="12"/>
  <c r="G291" i="11"/>
  <c r="F301" i="10"/>
  <c r="D272" i="10"/>
  <c r="E311" i="11"/>
  <c r="E259" i="12"/>
  <c r="AE275" i="13"/>
  <c r="K117" i="10"/>
  <c r="U111" i="10"/>
  <c r="M266" i="12"/>
  <c r="Q270" i="11"/>
  <c r="V266" i="10"/>
  <c r="P260" i="10"/>
  <c r="B137" i="13"/>
  <c r="Y107" i="10"/>
  <c r="N284" i="10"/>
  <c r="B279" i="10"/>
  <c r="B120" i="10"/>
  <c r="N125" i="11"/>
  <c r="E266" i="11"/>
  <c r="B124" i="10"/>
  <c r="D119" i="11"/>
  <c r="AB277" i="10"/>
  <c r="Y277" i="11"/>
  <c r="C261" i="11"/>
  <c r="Z109" i="13"/>
  <c r="Q273" i="11"/>
  <c r="D126" i="10"/>
  <c r="Y256" i="11"/>
  <c r="G269" i="10"/>
  <c r="C292" i="12"/>
  <c r="B303" i="11"/>
  <c r="B292" i="12"/>
  <c r="I261" i="10"/>
  <c r="B250" i="11"/>
  <c r="J269" i="10"/>
  <c r="B133" i="11"/>
  <c r="S117" i="11"/>
  <c r="E273" i="11"/>
  <c r="U270" i="11"/>
  <c r="D117" i="10"/>
  <c r="K108" i="10"/>
  <c r="R256" i="10"/>
  <c r="AF282" i="11"/>
  <c r="M116" i="10"/>
  <c r="N117" i="11"/>
  <c r="P276" i="10"/>
  <c r="Z267" i="10"/>
  <c r="J120" i="10"/>
  <c r="B304" i="10"/>
  <c r="C127" i="13"/>
  <c r="Z279" i="10"/>
  <c r="AC269" i="10"/>
  <c r="V265" i="11"/>
  <c r="W260" i="12"/>
  <c r="C301" i="11"/>
  <c r="O281" i="10"/>
  <c r="Q281" i="12"/>
  <c r="I116" i="10"/>
  <c r="O265" i="10"/>
  <c r="G311" i="10"/>
  <c r="E319" i="11"/>
  <c r="J254" i="11"/>
  <c r="U277" i="11"/>
  <c r="V254" i="13"/>
  <c r="I256" i="10"/>
  <c r="U110" i="11"/>
  <c r="X110" i="10"/>
  <c r="D128" i="10"/>
  <c r="AD108" i="10"/>
  <c r="Y271" i="10"/>
  <c r="U267" i="10"/>
  <c r="D292" i="10"/>
  <c r="V271" i="11"/>
  <c r="Q118" i="10"/>
  <c r="AE271" i="12"/>
  <c r="I280" i="10"/>
  <c r="E263" i="11"/>
  <c r="L258" i="12"/>
  <c r="N272" i="10"/>
  <c r="J114" i="10"/>
  <c r="Y112" i="11"/>
  <c r="J277" i="11"/>
  <c r="E296" i="11"/>
  <c r="C183" i="4" l="1"/>
  <c r="B183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D164" i="4"/>
  <c r="D163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E162" i="4"/>
  <c r="E128" i="4"/>
  <c r="E94" i="4"/>
  <c r="F55" i="4"/>
  <c r="F75" i="4"/>
  <c r="G35" i="4"/>
  <c r="Q218" i="4"/>
  <c r="H219" i="4"/>
  <c r="A219" i="4"/>
  <c r="A184" i="4"/>
  <c r="A150" i="4"/>
  <c r="A117" i="4"/>
  <c r="L18" i="12"/>
  <c r="L18" i="13"/>
  <c r="L18" i="10"/>
  <c r="L18" i="11"/>
  <c r="T218" i="4"/>
  <c r="B150" i="4"/>
  <c r="E134" i="4"/>
  <c r="Z218" i="4"/>
  <c r="E100" i="4"/>
  <c r="AA218" i="4"/>
  <c r="F78" i="4"/>
  <c r="E138" i="4"/>
  <c r="G48" i="4"/>
  <c r="E101" i="4"/>
  <c r="G44" i="4"/>
  <c r="F77" i="4"/>
  <c r="D150" i="4"/>
  <c r="E150" i="4"/>
  <c r="AC218" i="4"/>
  <c r="E144" i="4"/>
  <c r="F80" i="4"/>
  <c r="E146" i="4"/>
  <c r="G46" i="4"/>
  <c r="E111" i="4"/>
  <c r="F79" i="4"/>
  <c r="E99" i="4"/>
  <c r="I219" i="4"/>
  <c r="E112" i="4"/>
  <c r="E106" i="4"/>
  <c r="G45" i="4"/>
  <c r="F91" i="4"/>
  <c r="E145" i="4"/>
  <c r="E139" i="4"/>
  <c r="E133" i="4"/>
  <c r="AB218" i="4"/>
  <c r="E105" i="4"/>
  <c r="G47" i="4"/>
  <c r="C117" i="4"/>
  <c r="E149" i="4"/>
  <c r="E110" i="4"/>
  <c r="E104" i="4"/>
  <c r="E131" i="4"/>
  <c r="F81" i="4"/>
  <c r="G37" i="4"/>
  <c r="G49" i="4"/>
  <c r="J219" i="4"/>
  <c r="D117" i="4"/>
  <c r="E116" i="4"/>
  <c r="E143" i="4"/>
  <c r="E137" i="4"/>
  <c r="E98" i="4"/>
  <c r="F82" i="4"/>
  <c r="G38" i="4"/>
  <c r="G50" i="4"/>
  <c r="K219" i="4"/>
  <c r="E117" i="4"/>
  <c r="E115" i="4"/>
  <c r="E109" i="4"/>
  <c r="E103" i="4"/>
  <c r="E97" i="4"/>
  <c r="F83" i="4"/>
  <c r="G39" i="4"/>
  <c r="G51" i="4"/>
  <c r="L219" i="4"/>
  <c r="E148" i="4"/>
  <c r="E142" i="4"/>
  <c r="E136" i="4"/>
  <c r="E130" i="4"/>
  <c r="F84" i="4"/>
  <c r="G40" i="4"/>
  <c r="R218" i="4"/>
  <c r="M219" i="4"/>
  <c r="E147" i="4"/>
  <c r="E108" i="4"/>
  <c r="E102" i="4"/>
  <c r="E95" i="4"/>
  <c r="F85" i="4"/>
  <c r="G41" i="4"/>
  <c r="S218" i="4"/>
  <c r="N219" i="4"/>
  <c r="E114" i="4"/>
  <c r="E141" i="4"/>
  <c r="E135" i="4"/>
  <c r="E96" i="4"/>
  <c r="F86" i="4"/>
  <c r="G42" i="4"/>
  <c r="C219" i="4"/>
  <c r="E113" i="4"/>
  <c r="E107" i="4"/>
  <c r="E129" i="4"/>
  <c r="F87" i="4"/>
  <c r="G43" i="4"/>
  <c r="U218" i="4"/>
  <c r="E140" i="4"/>
  <c r="F76" i="4"/>
  <c r="F88" i="4"/>
  <c r="C150" i="4"/>
  <c r="F89" i="4"/>
  <c r="F90" i="4"/>
  <c r="E132" i="4"/>
  <c r="B117" i="4"/>
  <c r="G36" i="4"/>
  <c r="D184" i="4" l="1"/>
  <c r="C184" i="4"/>
  <c r="B184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E164" i="4"/>
  <c r="E163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H220" i="4"/>
  <c r="A220" i="4"/>
  <c r="A185" i="4"/>
  <c r="A151" i="4"/>
  <c r="A118" i="4"/>
  <c r="Q219" i="4"/>
  <c r="F162" i="4"/>
  <c r="F128" i="4"/>
  <c r="F94" i="4"/>
  <c r="G55" i="4"/>
  <c r="G75" i="4"/>
  <c r="H35" i="4"/>
  <c r="L14" i="12"/>
  <c r="E14" i="12"/>
  <c r="L14" i="13"/>
  <c r="E14" i="13"/>
  <c r="L14" i="11"/>
  <c r="E14" i="11"/>
  <c r="L14" i="10"/>
  <c r="E14" i="10"/>
  <c r="F135" i="4"/>
  <c r="F129" i="4"/>
  <c r="H43" i="4"/>
  <c r="G76" i="4"/>
  <c r="N220" i="4"/>
  <c r="F145" i="4"/>
  <c r="H46" i="4"/>
  <c r="H41" i="4"/>
  <c r="F101" i="4"/>
  <c r="L220" i="4"/>
  <c r="F140" i="4"/>
  <c r="H44" i="4"/>
  <c r="AC219" i="4"/>
  <c r="G78" i="4"/>
  <c r="F114" i="4"/>
  <c r="AA219" i="4"/>
  <c r="F134" i="4"/>
  <c r="M220" i="4"/>
  <c r="AB219" i="4"/>
  <c r="F112" i="4"/>
  <c r="G77" i="4"/>
  <c r="F139" i="4"/>
  <c r="Z219" i="4"/>
  <c r="F151" i="4"/>
  <c r="C220" i="4"/>
  <c r="E151" i="4"/>
  <c r="F106" i="4"/>
  <c r="G89" i="4"/>
  <c r="F133" i="4"/>
  <c r="C118" i="4"/>
  <c r="F117" i="4"/>
  <c r="F111" i="4"/>
  <c r="F105" i="4"/>
  <c r="F132" i="4"/>
  <c r="G79" i="4"/>
  <c r="G91" i="4"/>
  <c r="H47" i="4"/>
  <c r="D118" i="4"/>
  <c r="F150" i="4"/>
  <c r="F144" i="4"/>
  <c r="F138" i="4"/>
  <c r="F99" i="4"/>
  <c r="G80" i="4"/>
  <c r="H36" i="4"/>
  <c r="H48" i="4"/>
  <c r="E118" i="4"/>
  <c r="F149" i="4"/>
  <c r="F110" i="4"/>
  <c r="F104" i="4"/>
  <c r="F131" i="4"/>
  <c r="G81" i="4"/>
  <c r="H37" i="4"/>
  <c r="H49" i="4"/>
  <c r="F118" i="4"/>
  <c r="F116" i="4"/>
  <c r="F143" i="4"/>
  <c r="F137" i="4"/>
  <c r="F98" i="4"/>
  <c r="G82" i="4"/>
  <c r="H38" i="4"/>
  <c r="H50" i="4"/>
  <c r="R219" i="4"/>
  <c r="F115" i="4"/>
  <c r="F109" i="4"/>
  <c r="F103" i="4"/>
  <c r="F97" i="4"/>
  <c r="G83" i="4"/>
  <c r="H39" i="4"/>
  <c r="H51" i="4"/>
  <c r="S219" i="4"/>
  <c r="F148" i="4"/>
  <c r="F142" i="4"/>
  <c r="F136" i="4"/>
  <c r="F130" i="4"/>
  <c r="G84" i="4"/>
  <c r="H40" i="4"/>
  <c r="I220" i="4"/>
  <c r="B151" i="4"/>
  <c r="T219" i="4"/>
  <c r="F147" i="4"/>
  <c r="F108" i="4"/>
  <c r="F102" i="4"/>
  <c r="F95" i="4"/>
  <c r="G85" i="4"/>
  <c r="J220" i="4"/>
  <c r="C151" i="4"/>
  <c r="U219" i="4"/>
  <c r="F141" i="4"/>
  <c r="F96" i="4"/>
  <c r="G86" i="4"/>
  <c r="H42" i="4"/>
  <c r="K220" i="4"/>
  <c r="D151" i="4"/>
  <c r="F113" i="4"/>
  <c r="F107" i="4"/>
  <c r="G87" i="4"/>
  <c r="F146" i="4"/>
  <c r="G88" i="4"/>
  <c r="F100" i="4"/>
  <c r="H45" i="4"/>
  <c r="B118" i="4"/>
  <c r="G90" i="4"/>
  <c r="H71" i="4" l="1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F164" i="4"/>
  <c r="F163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E185" i="4"/>
  <c r="D185" i="4"/>
  <c r="C185" i="4"/>
  <c r="B185" i="4"/>
  <c r="Q220" i="4"/>
  <c r="G162" i="4"/>
  <c r="G128" i="4"/>
  <c r="G94" i="4"/>
  <c r="H55" i="4"/>
  <c r="H75" i="4"/>
  <c r="I35" i="4"/>
  <c r="H221" i="4"/>
  <c r="A221" i="4"/>
  <c r="A186" i="4"/>
  <c r="A152" i="4"/>
  <c r="A119" i="4"/>
  <c r="A1" i="13"/>
  <c r="A1" i="12"/>
  <c r="A1" i="11"/>
  <c r="A1" i="10"/>
  <c r="P5" i="13"/>
  <c r="G142" i="4"/>
  <c r="G102" i="4"/>
  <c r="I221" i="4"/>
  <c r="G114" i="4"/>
  <c r="G96" i="4"/>
  <c r="G148" i="4"/>
  <c r="G108" i="4"/>
  <c r="H85" i="4"/>
  <c r="G141" i="4"/>
  <c r="H86" i="4"/>
  <c r="J221" i="4"/>
  <c r="B119" i="4"/>
  <c r="G129" i="4"/>
  <c r="G147" i="4"/>
  <c r="G101" i="4"/>
  <c r="AC220" i="4"/>
  <c r="H76" i="4"/>
  <c r="I39" i="4"/>
  <c r="G113" i="4"/>
  <c r="G146" i="4"/>
  <c r="H88" i="4"/>
  <c r="I40" i="4"/>
  <c r="AB220" i="4"/>
  <c r="K221" i="4"/>
  <c r="G140" i="4"/>
  <c r="I43" i="4"/>
  <c r="L221" i="4"/>
  <c r="D119" i="4"/>
  <c r="G118" i="4"/>
  <c r="G112" i="4"/>
  <c r="G106" i="4"/>
  <c r="G100" i="4"/>
  <c r="H77" i="4"/>
  <c r="H89" i="4"/>
  <c r="I44" i="4"/>
  <c r="M221" i="4"/>
  <c r="E119" i="4"/>
  <c r="G151" i="4"/>
  <c r="G145" i="4"/>
  <c r="G139" i="4"/>
  <c r="G133" i="4"/>
  <c r="H78" i="4"/>
  <c r="H90" i="4"/>
  <c r="I45" i="4"/>
  <c r="N221" i="4"/>
  <c r="F119" i="4"/>
  <c r="G117" i="4"/>
  <c r="G111" i="4"/>
  <c r="G105" i="4"/>
  <c r="G132" i="4"/>
  <c r="H79" i="4"/>
  <c r="H91" i="4"/>
  <c r="I46" i="4"/>
  <c r="C221" i="4"/>
  <c r="G119" i="4"/>
  <c r="G150" i="4"/>
  <c r="G144" i="4"/>
  <c r="G138" i="4"/>
  <c r="G99" i="4"/>
  <c r="H80" i="4"/>
  <c r="I47" i="4"/>
  <c r="B152" i="4"/>
  <c r="R220" i="4"/>
  <c r="G149" i="4"/>
  <c r="G110" i="4"/>
  <c r="G104" i="4"/>
  <c r="G131" i="4"/>
  <c r="H81" i="4"/>
  <c r="I36" i="4"/>
  <c r="I48" i="4"/>
  <c r="C152" i="4"/>
  <c r="S220" i="4"/>
  <c r="G116" i="4"/>
  <c r="G143" i="4"/>
  <c r="G137" i="4"/>
  <c r="G98" i="4"/>
  <c r="H82" i="4"/>
  <c r="I37" i="4"/>
  <c r="I49" i="4"/>
  <c r="D152" i="4"/>
  <c r="T220" i="4"/>
  <c r="G115" i="4"/>
  <c r="G109" i="4"/>
  <c r="G103" i="4"/>
  <c r="G97" i="4"/>
  <c r="H83" i="4"/>
  <c r="I38" i="4"/>
  <c r="I50" i="4"/>
  <c r="E152" i="4"/>
  <c r="U220" i="4"/>
  <c r="G136" i="4"/>
  <c r="G130" i="4"/>
  <c r="H84" i="4"/>
  <c r="I51" i="4"/>
  <c r="F152" i="4"/>
  <c r="Z220" i="4"/>
  <c r="G95" i="4"/>
  <c r="G152" i="4"/>
  <c r="AA220" i="4"/>
  <c r="G135" i="4"/>
  <c r="I41" i="4"/>
  <c r="G107" i="4"/>
  <c r="H87" i="4"/>
  <c r="I42" i="4"/>
  <c r="C119" i="4"/>
  <c r="G134" i="4"/>
  <c r="G164" i="4" l="1"/>
  <c r="G163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F186" i="4"/>
  <c r="E186" i="4"/>
  <c r="D186" i="4"/>
  <c r="C186" i="4"/>
  <c r="B186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H222" i="4"/>
  <c r="A222" i="4"/>
  <c r="A187" i="4"/>
  <c r="A153" i="4"/>
  <c r="A120" i="4"/>
  <c r="Q221" i="4"/>
  <c r="H162" i="4"/>
  <c r="H128" i="4"/>
  <c r="H94" i="4"/>
  <c r="I75" i="4"/>
  <c r="I55" i="4"/>
  <c r="J35" i="4"/>
  <c r="A290" i="13"/>
  <c r="T221" i="4"/>
  <c r="J49" i="4"/>
  <c r="I82" i="4"/>
  <c r="Z221" i="4"/>
  <c r="H109" i="4"/>
  <c r="J41" i="4"/>
  <c r="J36" i="4"/>
  <c r="H116" i="4"/>
  <c r="H98" i="4"/>
  <c r="J50" i="4"/>
  <c r="H103" i="4"/>
  <c r="I85" i="4"/>
  <c r="I81" i="4"/>
  <c r="J51" i="4"/>
  <c r="J40" i="4"/>
  <c r="AB221" i="4"/>
  <c r="H102" i="4"/>
  <c r="U221" i="4"/>
  <c r="I83" i="4"/>
  <c r="H148" i="4"/>
  <c r="H130" i="4"/>
  <c r="H108" i="4"/>
  <c r="H153" i="4"/>
  <c r="J39" i="4"/>
  <c r="H142" i="4"/>
  <c r="I222" i="4"/>
  <c r="H95" i="4"/>
  <c r="D120" i="4"/>
  <c r="AC221" i="4"/>
  <c r="H114" i="4"/>
  <c r="H141" i="4"/>
  <c r="H135" i="4"/>
  <c r="H96" i="4"/>
  <c r="I86" i="4"/>
  <c r="J42" i="4"/>
  <c r="K222" i="4"/>
  <c r="E120" i="4"/>
  <c r="H119" i="4"/>
  <c r="H113" i="4"/>
  <c r="H107" i="4"/>
  <c r="H101" i="4"/>
  <c r="H129" i="4"/>
  <c r="I87" i="4"/>
  <c r="J43" i="4"/>
  <c r="L222" i="4"/>
  <c r="F120" i="4"/>
  <c r="H152" i="4"/>
  <c r="H146" i="4"/>
  <c r="H140" i="4"/>
  <c r="H134" i="4"/>
  <c r="I76" i="4"/>
  <c r="I88" i="4"/>
  <c r="J44" i="4"/>
  <c r="M222" i="4"/>
  <c r="B153" i="4"/>
  <c r="G120" i="4"/>
  <c r="H118" i="4"/>
  <c r="H112" i="4"/>
  <c r="H106" i="4"/>
  <c r="H100" i="4"/>
  <c r="I77" i="4"/>
  <c r="I89" i="4"/>
  <c r="J45" i="4"/>
  <c r="N222" i="4"/>
  <c r="C153" i="4"/>
  <c r="H120" i="4"/>
  <c r="H151" i="4"/>
  <c r="H145" i="4"/>
  <c r="H139" i="4"/>
  <c r="H133" i="4"/>
  <c r="I78" i="4"/>
  <c r="I90" i="4"/>
  <c r="J46" i="4"/>
  <c r="C222" i="4"/>
  <c r="D153" i="4"/>
  <c r="R221" i="4"/>
  <c r="H117" i="4"/>
  <c r="H111" i="4"/>
  <c r="H105" i="4"/>
  <c r="H132" i="4"/>
  <c r="I79" i="4"/>
  <c r="I91" i="4"/>
  <c r="J47" i="4"/>
  <c r="E153" i="4"/>
  <c r="S221" i="4"/>
  <c r="H150" i="4"/>
  <c r="H144" i="4"/>
  <c r="H138" i="4"/>
  <c r="H99" i="4"/>
  <c r="I80" i="4"/>
  <c r="J48" i="4"/>
  <c r="F153" i="4"/>
  <c r="H149" i="4"/>
  <c r="H110" i="4"/>
  <c r="H104" i="4"/>
  <c r="H131" i="4"/>
  <c r="J37" i="4"/>
  <c r="G153" i="4"/>
  <c r="H143" i="4"/>
  <c r="H137" i="4"/>
  <c r="J38" i="4"/>
  <c r="H115" i="4"/>
  <c r="H97" i="4"/>
  <c r="B120" i="4"/>
  <c r="AA221" i="4"/>
  <c r="H136" i="4"/>
  <c r="I84" i="4"/>
  <c r="C120" i="4"/>
  <c r="H147" i="4"/>
  <c r="J222" i="4"/>
  <c r="J71" i="4" l="1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H164" i="4"/>
  <c r="H163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G187" i="4"/>
  <c r="F187" i="4"/>
  <c r="E187" i="4"/>
  <c r="D187" i="4"/>
  <c r="C187" i="4"/>
  <c r="B187" i="4"/>
  <c r="Q222" i="4"/>
  <c r="I162" i="4"/>
  <c r="I128" i="4"/>
  <c r="I94" i="4"/>
  <c r="J75" i="4"/>
  <c r="J55" i="4"/>
  <c r="K35" i="4"/>
  <c r="H223" i="4"/>
  <c r="A223" i="4"/>
  <c r="A188" i="4"/>
  <c r="A154" i="4"/>
  <c r="A121" i="4"/>
  <c r="A254" i="13"/>
  <c r="B253" i="13"/>
  <c r="I139" i="4"/>
  <c r="J79" i="4"/>
  <c r="I150" i="4"/>
  <c r="K36" i="4"/>
  <c r="I143" i="4"/>
  <c r="I121" i="4"/>
  <c r="N223" i="4"/>
  <c r="E121" i="4"/>
  <c r="I105" i="4"/>
  <c r="F121" i="4"/>
  <c r="J80" i="4"/>
  <c r="G121" i="4"/>
  <c r="I137" i="4"/>
  <c r="I145" i="4"/>
  <c r="B154" i="4"/>
  <c r="I99" i="4"/>
  <c r="C154" i="4"/>
  <c r="I116" i="4"/>
  <c r="K50" i="4"/>
  <c r="T222" i="4"/>
  <c r="J91" i="4"/>
  <c r="I149" i="4"/>
  <c r="I131" i="4"/>
  <c r="K49" i="4"/>
  <c r="K38" i="4"/>
  <c r="U222" i="4"/>
  <c r="I144" i="4"/>
  <c r="I104" i="4"/>
  <c r="K37" i="4"/>
  <c r="H121" i="4"/>
  <c r="J82" i="4"/>
  <c r="AB222" i="4"/>
  <c r="I115" i="4"/>
  <c r="I109" i="4"/>
  <c r="I103" i="4"/>
  <c r="I97" i="4"/>
  <c r="J83" i="4"/>
  <c r="K39" i="4"/>
  <c r="K51" i="4"/>
  <c r="F154" i="4"/>
  <c r="AC222" i="4"/>
  <c r="I148" i="4"/>
  <c r="I142" i="4"/>
  <c r="I136" i="4"/>
  <c r="I130" i="4"/>
  <c r="J84" i="4"/>
  <c r="K40" i="4"/>
  <c r="I223" i="4"/>
  <c r="G154" i="4"/>
  <c r="I120" i="4"/>
  <c r="I147" i="4"/>
  <c r="I108" i="4"/>
  <c r="I102" i="4"/>
  <c r="I95" i="4"/>
  <c r="J85" i="4"/>
  <c r="K41" i="4"/>
  <c r="J223" i="4"/>
  <c r="H154" i="4"/>
  <c r="I153" i="4"/>
  <c r="I114" i="4"/>
  <c r="I141" i="4"/>
  <c r="I135" i="4"/>
  <c r="I96" i="4"/>
  <c r="J86" i="4"/>
  <c r="K42" i="4"/>
  <c r="K223" i="4"/>
  <c r="I154" i="4"/>
  <c r="I119" i="4"/>
  <c r="I113" i="4"/>
  <c r="I107" i="4"/>
  <c r="I101" i="4"/>
  <c r="I129" i="4"/>
  <c r="J87" i="4"/>
  <c r="K43" i="4"/>
  <c r="L223" i="4"/>
  <c r="B121" i="4"/>
  <c r="I152" i="4"/>
  <c r="I146" i="4"/>
  <c r="I140" i="4"/>
  <c r="I134" i="4"/>
  <c r="J76" i="4"/>
  <c r="J88" i="4"/>
  <c r="K44" i="4"/>
  <c r="M223" i="4"/>
  <c r="C121" i="4"/>
  <c r="R222" i="4"/>
  <c r="I118" i="4"/>
  <c r="I112" i="4"/>
  <c r="I106" i="4"/>
  <c r="I100" i="4"/>
  <c r="J77" i="4"/>
  <c r="J89" i="4"/>
  <c r="K45" i="4"/>
  <c r="D121" i="4"/>
  <c r="S222" i="4"/>
  <c r="I151" i="4"/>
  <c r="I133" i="4"/>
  <c r="J78" i="4"/>
  <c r="J90" i="4"/>
  <c r="K46" i="4"/>
  <c r="C223" i="4"/>
  <c r="I117" i="4"/>
  <c r="I111" i="4"/>
  <c r="I132" i="4"/>
  <c r="K47" i="4"/>
  <c r="I138" i="4"/>
  <c r="K48" i="4"/>
  <c r="Z222" i="4"/>
  <c r="I110" i="4"/>
  <c r="J81" i="4"/>
  <c r="D154" i="4"/>
  <c r="AA222" i="4"/>
  <c r="I98" i="4"/>
  <c r="E154" i="4"/>
  <c r="H188" i="4" l="1"/>
  <c r="G188" i="4"/>
  <c r="F188" i="4"/>
  <c r="E188" i="4"/>
  <c r="D188" i="4"/>
  <c r="C188" i="4"/>
  <c r="B188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I164" i="4"/>
  <c r="I163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H224" i="4"/>
  <c r="A224" i="4"/>
  <c r="A189" i="4"/>
  <c r="A155" i="4"/>
  <c r="A122" i="4"/>
  <c r="Q223" i="4"/>
  <c r="J162" i="4"/>
  <c r="J128" i="4"/>
  <c r="J94" i="4"/>
  <c r="K75" i="4"/>
  <c r="K55" i="4"/>
  <c r="L35" i="4"/>
  <c r="AE248" i="13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D248" i="13"/>
  <c r="C248" i="13"/>
  <c r="B248" i="13"/>
  <c r="B242" i="13"/>
  <c r="K87" i="4"/>
  <c r="L40" i="4"/>
  <c r="AB223" i="4"/>
  <c r="J104" i="4"/>
  <c r="J143" i="4"/>
  <c r="K78" i="4"/>
  <c r="I224" i="4"/>
  <c r="J109" i="4"/>
  <c r="L43" i="4"/>
  <c r="J111" i="4"/>
  <c r="J144" i="4"/>
  <c r="J99" i="4"/>
  <c r="K88" i="4"/>
  <c r="J110" i="4"/>
  <c r="K77" i="4"/>
  <c r="J98" i="4"/>
  <c r="H122" i="4"/>
  <c r="K79" i="4"/>
  <c r="J224" i="4"/>
  <c r="J148" i="4"/>
  <c r="L44" i="4"/>
  <c r="E122" i="4"/>
  <c r="L41" i="4"/>
  <c r="K90" i="4"/>
  <c r="J97" i="4"/>
  <c r="J142" i="4"/>
  <c r="I155" i="4"/>
  <c r="J149" i="4"/>
  <c r="J103" i="4"/>
  <c r="I122" i="4"/>
  <c r="J136" i="4"/>
  <c r="J155" i="4"/>
  <c r="G122" i="4"/>
  <c r="AC223" i="4"/>
  <c r="J116" i="4"/>
  <c r="L42" i="4"/>
  <c r="J121" i="4"/>
  <c r="K91" i="4"/>
  <c r="J130" i="4"/>
  <c r="K224" i="4"/>
  <c r="J122" i="4"/>
  <c r="J120" i="4"/>
  <c r="J147" i="4"/>
  <c r="J108" i="4"/>
  <c r="J102" i="4"/>
  <c r="J95" i="4"/>
  <c r="L45" i="4"/>
  <c r="K81" i="4"/>
  <c r="B155" i="4"/>
  <c r="L224" i="4"/>
  <c r="C224" i="4"/>
  <c r="J153" i="4"/>
  <c r="J114" i="4"/>
  <c r="J141" i="4"/>
  <c r="J135" i="4"/>
  <c r="J96" i="4"/>
  <c r="L46" i="4"/>
  <c r="K82" i="4"/>
  <c r="C155" i="4"/>
  <c r="M224" i="4"/>
  <c r="R223" i="4"/>
  <c r="J119" i="4"/>
  <c r="J113" i="4"/>
  <c r="J107" i="4"/>
  <c r="J101" i="4"/>
  <c r="J129" i="4"/>
  <c r="L47" i="4"/>
  <c r="K83" i="4"/>
  <c r="D155" i="4"/>
  <c r="N224" i="4"/>
  <c r="S223" i="4"/>
  <c r="J152" i="4"/>
  <c r="J146" i="4"/>
  <c r="J140" i="4"/>
  <c r="J134" i="4"/>
  <c r="L36" i="4"/>
  <c r="L48" i="4"/>
  <c r="K84" i="4"/>
  <c r="E155" i="4"/>
  <c r="B122" i="4"/>
  <c r="T223" i="4"/>
  <c r="J118" i="4"/>
  <c r="J112" i="4"/>
  <c r="J106" i="4"/>
  <c r="J100" i="4"/>
  <c r="L37" i="4"/>
  <c r="L49" i="4"/>
  <c r="K85" i="4"/>
  <c r="F155" i="4"/>
  <c r="C122" i="4"/>
  <c r="U223" i="4"/>
  <c r="J151" i="4"/>
  <c r="J145" i="4"/>
  <c r="J139" i="4"/>
  <c r="J133" i="4"/>
  <c r="L38" i="4"/>
  <c r="L50" i="4"/>
  <c r="K86" i="4"/>
  <c r="G155" i="4"/>
  <c r="D122" i="4"/>
  <c r="Z223" i="4"/>
  <c r="J117" i="4"/>
  <c r="J105" i="4"/>
  <c r="J132" i="4"/>
  <c r="L39" i="4"/>
  <c r="L51" i="4"/>
  <c r="H155" i="4"/>
  <c r="AA223" i="4"/>
  <c r="J150" i="4"/>
  <c r="J138" i="4"/>
  <c r="K76" i="4"/>
  <c r="F122" i="4"/>
  <c r="J131" i="4"/>
  <c r="K89" i="4"/>
  <c r="J137" i="4"/>
  <c r="J115" i="4"/>
  <c r="J154" i="4"/>
  <c r="K80" i="4"/>
  <c r="L71" i="4" l="1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J164" i="4"/>
  <c r="J163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I189" i="4"/>
  <c r="H189" i="4"/>
  <c r="G189" i="4"/>
  <c r="F189" i="4"/>
  <c r="E189" i="4"/>
  <c r="D189" i="4"/>
  <c r="C189" i="4"/>
  <c r="B189" i="4"/>
  <c r="K162" i="4"/>
  <c r="K128" i="4"/>
  <c r="K94" i="4"/>
  <c r="L55" i="4"/>
  <c r="L75" i="4"/>
  <c r="M35" i="4"/>
  <c r="Q224" i="4"/>
  <c r="H225" i="4"/>
  <c r="A225" i="4"/>
  <c r="A190" i="4"/>
  <c r="A156" i="4"/>
  <c r="A123" i="4"/>
  <c r="A209" i="13"/>
  <c r="B208" i="13"/>
  <c r="B174" i="13"/>
  <c r="AE171" i="13"/>
  <c r="AD171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E171" i="13"/>
  <c r="D171" i="13"/>
  <c r="C171" i="13"/>
  <c r="B171" i="13"/>
  <c r="AE170" i="13"/>
  <c r="AD170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G170" i="13"/>
  <c r="F170" i="13"/>
  <c r="E170" i="13"/>
  <c r="D170" i="13"/>
  <c r="C170" i="13"/>
  <c r="AE169" i="13"/>
  <c r="AD169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E169" i="13"/>
  <c r="D169" i="13"/>
  <c r="AE168" i="13"/>
  <c r="AD168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G168" i="13"/>
  <c r="F168" i="13"/>
  <c r="E168" i="13"/>
  <c r="AE167" i="13"/>
  <c r="AD167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AE166" i="13"/>
  <c r="AD166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G166" i="13"/>
  <c r="AE165" i="13"/>
  <c r="AD165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AE164" i="13"/>
  <c r="AD164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AE163" i="13"/>
  <c r="AD163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M163" i="13"/>
  <c r="L163" i="13"/>
  <c r="K163" i="13"/>
  <c r="J163" i="13"/>
  <c r="AE162" i="13"/>
  <c r="AD162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M162" i="13"/>
  <c r="L162" i="13"/>
  <c r="K162" i="13"/>
  <c r="AE161" i="13"/>
  <c r="AD161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AE160" i="13"/>
  <c r="AD160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AE159" i="13"/>
  <c r="AD159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E158" i="13"/>
  <c r="AD158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AE157" i="13"/>
  <c r="AD157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AE156" i="13"/>
  <c r="AD156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AE155" i="13"/>
  <c r="AD155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AE154" i="13"/>
  <c r="AD154" i="13"/>
  <c r="AC154" i="13"/>
  <c r="AB154" i="13"/>
  <c r="AA154" i="13"/>
  <c r="Z154" i="13"/>
  <c r="Y154" i="13"/>
  <c r="X154" i="13"/>
  <c r="W154" i="13"/>
  <c r="V154" i="13"/>
  <c r="U154" i="13"/>
  <c r="T154" i="13"/>
  <c r="S154" i="13"/>
  <c r="AE153" i="13"/>
  <c r="AD153" i="13"/>
  <c r="AC153" i="13"/>
  <c r="AB153" i="13"/>
  <c r="AA153" i="13"/>
  <c r="Z153" i="13"/>
  <c r="Y153" i="13"/>
  <c r="X153" i="13"/>
  <c r="W153" i="13"/>
  <c r="V153" i="13"/>
  <c r="U153" i="13"/>
  <c r="T153" i="13"/>
  <c r="AE152" i="13"/>
  <c r="AD152" i="13"/>
  <c r="AC152" i="13"/>
  <c r="AB152" i="13"/>
  <c r="AA152" i="13"/>
  <c r="Z152" i="13"/>
  <c r="Y152" i="13"/>
  <c r="X152" i="13"/>
  <c r="W152" i="13"/>
  <c r="V152" i="13"/>
  <c r="U152" i="13"/>
  <c r="AE151" i="13"/>
  <c r="AD151" i="13"/>
  <c r="AC151" i="13"/>
  <c r="AB151" i="13"/>
  <c r="AA151" i="13"/>
  <c r="Z151" i="13"/>
  <c r="Y151" i="13"/>
  <c r="X151" i="13"/>
  <c r="W151" i="13"/>
  <c r="V151" i="13"/>
  <c r="AE150" i="13"/>
  <c r="AD150" i="13"/>
  <c r="AC150" i="13"/>
  <c r="AB150" i="13"/>
  <c r="AA150" i="13"/>
  <c r="Z150" i="13"/>
  <c r="Y150" i="13"/>
  <c r="X150" i="13"/>
  <c r="W150" i="13"/>
  <c r="AE149" i="13"/>
  <c r="AD149" i="13"/>
  <c r="AC149" i="13"/>
  <c r="AB149" i="13"/>
  <c r="AA149" i="13"/>
  <c r="Z149" i="13"/>
  <c r="Y149" i="13"/>
  <c r="X149" i="13"/>
  <c r="AE148" i="13"/>
  <c r="AD148" i="13"/>
  <c r="AC148" i="13"/>
  <c r="AB148" i="13"/>
  <c r="AA148" i="13"/>
  <c r="Z148" i="13"/>
  <c r="Y148" i="13"/>
  <c r="AE147" i="13"/>
  <c r="AD147" i="13"/>
  <c r="AC147" i="13"/>
  <c r="AB147" i="13"/>
  <c r="AA147" i="13"/>
  <c r="Z147" i="13"/>
  <c r="AE146" i="13"/>
  <c r="AD146" i="13"/>
  <c r="AC146" i="13"/>
  <c r="AB146" i="13"/>
  <c r="AA146" i="13"/>
  <c r="AE145" i="13"/>
  <c r="AD145" i="13"/>
  <c r="AC145" i="13"/>
  <c r="AB145" i="13"/>
  <c r="AE144" i="13"/>
  <c r="AD144" i="13"/>
  <c r="AC144" i="13"/>
  <c r="AE143" i="13"/>
  <c r="AD143" i="13"/>
  <c r="AE142" i="13"/>
  <c r="AE141" i="13"/>
  <c r="A141" i="13"/>
  <c r="B140" i="13"/>
  <c r="AE205" i="13"/>
  <c r="AE239" i="13" s="1"/>
  <c r="AD205" i="13"/>
  <c r="AD239" i="13" s="1"/>
  <c r="AC205" i="13"/>
  <c r="AC239" i="13" s="1"/>
  <c r="AB205" i="13"/>
  <c r="AB239" i="13" s="1"/>
  <c r="AA205" i="13"/>
  <c r="AA239" i="13" s="1"/>
  <c r="Z205" i="13"/>
  <c r="Z239" i="13" s="1"/>
  <c r="Y205" i="13"/>
  <c r="Y239" i="13" s="1"/>
  <c r="X205" i="13"/>
  <c r="X239" i="13" s="1"/>
  <c r="W205" i="13"/>
  <c r="W239" i="13" s="1"/>
  <c r="V205" i="13"/>
  <c r="V239" i="13" s="1"/>
  <c r="U205" i="13"/>
  <c r="U239" i="13" s="1"/>
  <c r="T205" i="13"/>
  <c r="T239" i="13" s="1"/>
  <c r="S205" i="13"/>
  <c r="S239" i="13" s="1"/>
  <c r="R205" i="13"/>
  <c r="R239" i="13" s="1"/>
  <c r="Q205" i="13"/>
  <c r="Q239" i="13" s="1"/>
  <c r="P205" i="13"/>
  <c r="P239" i="13" s="1"/>
  <c r="O205" i="13"/>
  <c r="O239" i="13" s="1"/>
  <c r="N205" i="13"/>
  <c r="N239" i="13" s="1"/>
  <c r="M205" i="13"/>
  <c r="M239" i="13" s="1"/>
  <c r="L205" i="13"/>
  <c r="L239" i="13" s="1"/>
  <c r="K205" i="13"/>
  <c r="K239" i="13" s="1"/>
  <c r="J205" i="13"/>
  <c r="J239" i="13" s="1"/>
  <c r="I205" i="13"/>
  <c r="I239" i="13" s="1"/>
  <c r="H205" i="13"/>
  <c r="H239" i="13" s="1"/>
  <c r="G205" i="13"/>
  <c r="G239" i="13" s="1"/>
  <c r="F205" i="13"/>
  <c r="F239" i="13" s="1"/>
  <c r="E205" i="13"/>
  <c r="E239" i="13" s="1"/>
  <c r="D205" i="13"/>
  <c r="D239" i="13" s="1"/>
  <c r="C205" i="13"/>
  <c r="C239" i="13" s="1"/>
  <c r="C123" i="4"/>
  <c r="L79" i="4"/>
  <c r="L91" i="4"/>
  <c r="K150" i="4"/>
  <c r="K144" i="4"/>
  <c r="K138" i="4"/>
  <c r="K99" i="4"/>
  <c r="F156" i="4"/>
  <c r="M42" i="4"/>
  <c r="T224" i="4"/>
  <c r="C225" i="4"/>
  <c r="H123" i="4"/>
  <c r="K147" i="4"/>
  <c r="K102" i="4"/>
  <c r="AC224" i="4"/>
  <c r="I123" i="4"/>
  <c r="K153" i="4"/>
  <c r="K135" i="4"/>
  <c r="L225" i="4"/>
  <c r="M225" i="4"/>
  <c r="L78" i="4"/>
  <c r="K105" i="4"/>
  <c r="N225" i="4"/>
  <c r="D123" i="4"/>
  <c r="L80" i="4"/>
  <c r="K122" i="4"/>
  <c r="K149" i="4"/>
  <c r="K110" i="4"/>
  <c r="K104" i="4"/>
  <c r="K131" i="4"/>
  <c r="G156" i="4"/>
  <c r="M43" i="4"/>
  <c r="U224" i="4"/>
  <c r="M36" i="4"/>
  <c r="L76" i="4"/>
  <c r="K112" i="4"/>
  <c r="C156" i="4"/>
  <c r="L77" i="4"/>
  <c r="K145" i="4"/>
  <c r="D156" i="4"/>
  <c r="K117" i="4"/>
  <c r="E156" i="4"/>
  <c r="E123" i="4"/>
  <c r="L81" i="4"/>
  <c r="K155" i="4"/>
  <c r="K116" i="4"/>
  <c r="K143" i="4"/>
  <c r="K137" i="4"/>
  <c r="K98" i="4"/>
  <c r="H156" i="4"/>
  <c r="M44" i="4"/>
  <c r="Z224" i="4"/>
  <c r="K156" i="4"/>
  <c r="M48" i="4"/>
  <c r="K118" i="4"/>
  <c r="K106" i="4"/>
  <c r="M51" i="4"/>
  <c r="M40" i="4"/>
  <c r="L90" i="4"/>
  <c r="K132" i="4"/>
  <c r="F123" i="4"/>
  <c r="L82" i="4"/>
  <c r="K121" i="4"/>
  <c r="K115" i="4"/>
  <c r="K109" i="4"/>
  <c r="K103" i="4"/>
  <c r="K97" i="4"/>
  <c r="I156" i="4"/>
  <c r="M45" i="4"/>
  <c r="AA224" i="4"/>
  <c r="K120" i="4"/>
  <c r="K95" i="4"/>
  <c r="K141" i="4"/>
  <c r="I225" i="4"/>
  <c r="L89" i="4"/>
  <c r="K139" i="4"/>
  <c r="R224" i="4"/>
  <c r="B123" i="4"/>
  <c r="K111" i="4"/>
  <c r="M41" i="4"/>
  <c r="G123" i="4"/>
  <c r="L83" i="4"/>
  <c r="K154" i="4"/>
  <c r="K148" i="4"/>
  <c r="K142" i="4"/>
  <c r="K136" i="4"/>
  <c r="K130" i="4"/>
  <c r="J156" i="4"/>
  <c r="M46" i="4"/>
  <c r="AB224" i="4"/>
  <c r="L84" i="4"/>
  <c r="K108" i="4"/>
  <c r="M47" i="4"/>
  <c r="L85" i="4"/>
  <c r="K114" i="4"/>
  <c r="K96" i="4"/>
  <c r="M39" i="4"/>
  <c r="J123" i="4"/>
  <c r="L86" i="4"/>
  <c r="K119" i="4"/>
  <c r="K113" i="4"/>
  <c r="K107" i="4"/>
  <c r="K101" i="4"/>
  <c r="K129" i="4"/>
  <c r="M37" i="4"/>
  <c r="M49" i="4"/>
  <c r="J225" i="4"/>
  <c r="K123" i="4"/>
  <c r="L87" i="4"/>
  <c r="K152" i="4"/>
  <c r="K146" i="4"/>
  <c r="K140" i="4"/>
  <c r="K134" i="4"/>
  <c r="B156" i="4"/>
  <c r="M38" i="4"/>
  <c r="M50" i="4"/>
  <c r="K225" i="4"/>
  <c r="L88" i="4"/>
  <c r="K100" i="4"/>
  <c r="K151" i="4"/>
  <c r="K133" i="4"/>
  <c r="S224" i="4"/>
  <c r="M71" i="4" l="1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J190" i="4"/>
  <c r="I190" i="4"/>
  <c r="H190" i="4"/>
  <c r="G190" i="4"/>
  <c r="F190" i="4"/>
  <c r="E190" i="4"/>
  <c r="D190" i="4"/>
  <c r="C190" i="4"/>
  <c r="B190" i="4"/>
  <c r="K164" i="4"/>
  <c r="K163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Q225" i="4"/>
  <c r="L162" i="4"/>
  <c r="L128" i="4"/>
  <c r="L94" i="4"/>
  <c r="M55" i="4"/>
  <c r="M75" i="4"/>
  <c r="N35" i="4"/>
  <c r="H226" i="4"/>
  <c r="A226" i="4"/>
  <c r="A191" i="4"/>
  <c r="A157" i="4"/>
  <c r="A124" i="4"/>
  <c r="AE243" i="13"/>
  <c r="AE244" i="13"/>
  <c r="AE204" i="13"/>
  <c r="AE238" i="13" s="1"/>
  <c r="AD204" i="13"/>
  <c r="AD238" i="13" s="1"/>
  <c r="AC204" i="13"/>
  <c r="AC238" i="13" s="1"/>
  <c r="AB204" i="13"/>
  <c r="AB238" i="13" s="1"/>
  <c r="AA204" i="13"/>
  <c r="AA238" i="13" s="1"/>
  <c r="Z204" i="13"/>
  <c r="Z238" i="13" s="1"/>
  <c r="Y204" i="13"/>
  <c r="Y238" i="13" s="1"/>
  <c r="X204" i="13"/>
  <c r="X238" i="13" s="1"/>
  <c r="W204" i="13"/>
  <c r="W238" i="13" s="1"/>
  <c r="V204" i="13"/>
  <c r="V238" i="13" s="1"/>
  <c r="U204" i="13"/>
  <c r="U238" i="13" s="1"/>
  <c r="T204" i="13"/>
  <c r="T238" i="13" s="1"/>
  <c r="S204" i="13"/>
  <c r="S238" i="13" s="1"/>
  <c r="R204" i="13"/>
  <c r="R238" i="13" s="1"/>
  <c r="Q204" i="13"/>
  <c r="Q238" i="13" s="1"/>
  <c r="P204" i="13"/>
  <c r="P238" i="13" s="1"/>
  <c r="O204" i="13"/>
  <c r="O238" i="13" s="1"/>
  <c r="N204" i="13"/>
  <c r="N238" i="13" s="1"/>
  <c r="M204" i="13"/>
  <c r="M238" i="13" s="1"/>
  <c r="L204" i="13"/>
  <c r="L238" i="13" s="1"/>
  <c r="K204" i="13"/>
  <c r="K238" i="13" s="1"/>
  <c r="J204" i="13"/>
  <c r="J238" i="13" s="1"/>
  <c r="I204" i="13"/>
  <c r="I238" i="13" s="1"/>
  <c r="H204" i="13"/>
  <c r="H238" i="13" s="1"/>
  <c r="G204" i="13"/>
  <c r="G238" i="13" s="1"/>
  <c r="F204" i="13"/>
  <c r="F238" i="13" s="1"/>
  <c r="E204" i="13"/>
  <c r="E238" i="13" s="1"/>
  <c r="D204" i="13"/>
  <c r="D238" i="13" s="1"/>
  <c r="AE203" i="13"/>
  <c r="AE237" i="13" s="1"/>
  <c r="AD203" i="13"/>
  <c r="AD237" i="13" s="1"/>
  <c r="AC203" i="13"/>
  <c r="AC237" i="13" s="1"/>
  <c r="AB203" i="13"/>
  <c r="AB237" i="13" s="1"/>
  <c r="AA203" i="13"/>
  <c r="AA237" i="13" s="1"/>
  <c r="Z203" i="13"/>
  <c r="Z237" i="13" s="1"/>
  <c r="Y203" i="13"/>
  <c r="Y237" i="13" s="1"/>
  <c r="X203" i="13"/>
  <c r="X237" i="13" s="1"/>
  <c r="W203" i="13"/>
  <c r="W237" i="13" s="1"/>
  <c r="V203" i="13"/>
  <c r="V237" i="13" s="1"/>
  <c r="U203" i="13"/>
  <c r="U237" i="13" s="1"/>
  <c r="T203" i="13"/>
  <c r="T237" i="13" s="1"/>
  <c r="S203" i="13"/>
  <c r="S237" i="13" s="1"/>
  <c r="R203" i="13"/>
  <c r="R237" i="13" s="1"/>
  <c r="Q203" i="13"/>
  <c r="Q237" i="13" s="1"/>
  <c r="P203" i="13"/>
  <c r="P237" i="13" s="1"/>
  <c r="O203" i="13"/>
  <c r="O237" i="13" s="1"/>
  <c r="N203" i="13"/>
  <c r="N237" i="13" s="1"/>
  <c r="M203" i="13"/>
  <c r="M237" i="13" s="1"/>
  <c r="L203" i="13"/>
  <c r="L237" i="13" s="1"/>
  <c r="K203" i="13"/>
  <c r="K237" i="13" s="1"/>
  <c r="J203" i="13"/>
  <c r="J237" i="13" s="1"/>
  <c r="I203" i="13"/>
  <c r="I237" i="13" s="1"/>
  <c r="H203" i="13"/>
  <c r="H237" i="13" s="1"/>
  <c r="G203" i="13"/>
  <c r="G237" i="13" s="1"/>
  <c r="F203" i="13"/>
  <c r="F237" i="13" s="1"/>
  <c r="E203" i="13"/>
  <c r="E237" i="13" s="1"/>
  <c r="AE202" i="13"/>
  <c r="AE236" i="13" s="1"/>
  <c r="AD202" i="13"/>
  <c r="AD236" i="13" s="1"/>
  <c r="AC202" i="13"/>
  <c r="AC236" i="13" s="1"/>
  <c r="AB202" i="13"/>
  <c r="AB236" i="13" s="1"/>
  <c r="AA202" i="13"/>
  <c r="AA236" i="13" s="1"/>
  <c r="Z202" i="13"/>
  <c r="Z236" i="13" s="1"/>
  <c r="Y202" i="13"/>
  <c r="Y236" i="13" s="1"/>
  <c r="X202" i="13"/>
  <c r="X236" i="13" s="1"/>
  <c r="W202" i="13"/>
  <c r="W236" i="13" s="1"/>
  <c r="V202" i="13"/>
  <c r="V236" i="13" s="1"/>
  <c r="U202" i="13"/>
  <c r="U236" i="13" s="1"/>
  <c r="T202" i="13"/>
  <c r="T236" i="13" s="1"/>
  <c r="S202" i="13"/>
  <c r="S236" i="13" s="1"/>
  <c r="R202" i="13"/>
  <c r="R236" i="13" s="1"/>
  <c r="Q202" i="13"/>
  <c r="Q236" i="13" s="1"/>
  <c r="P202" i="13"/>
  <c r="P236" i="13" s="1"/>
  <c r="O202" i="13"/>
  <c r="O236" i="13" s="1"/>
  <c r="N202" i="13"/>
  <c r="N236" i="13" s="1"/>
  <c r="M202" i="13"/>
  <c r="M236" i="13" s="1"/>
  <c r="L202" i="13"/>
  <c r="L236" i="13" s="1"/>
  <c r="K202" i="13"/>
  <c r="K236" i="13" s="1"/>
  <c r="J202" i="13"/>
  <c r="J236" i="13" s="1"/>
  <c r="I202" i="13"/>
  <c r="I236" i="13" s="1"/>
  <c r="H202" i="13"/>
  <c r="H236" i="13" s="1"/>
  <c r="G202" i="13"/>
  <c r="G236" i="13" s="1"/>
  <c r="F202" i="13"/>
  <c r="F236" i="13" s="1"/>
  <c r="AE201" i="13"/>
  <c r="AE235" i="13" s="1"/>
  <c r="AD201" i="13"/>
  <c r="AD235" i="13" s="1"/>
  <c r="AC201" i="13"/>
  <c r="AC235" i="13" s="1"/>
  <c r="AB201" i="13"/>
  <c r="AB235" i="13" s="1"/>
  <c r="AA201" i="13"/>
  <c r="AA235" i="13" s="1"/>
  <c r="Z201" i="13"/>
  <c r="Z235" i="13" s="1"/>
  <c r="Y201" i="13"/>
  <c r="Y235" i="13" s="1"/>
  <c r="X201" i="13"/>
  <c r="X235" i="13" s="1"/>
  <c r="W201" i="13"/>
  <c r="W235" i="13" s="1"/>
  <c r="V201" i="13"/>
  <c r="V235" i="13" s="1"/>
  <c r="U201" i="13"/>
  <c r="U235" i="13" s="1"/>
  <c r="T201" i="13"/>
  <c r="T235" i="13" s="1"/>
  <c r="S201" i="13"/>
  <c r="S235" i="13" s="1"/>
  <c r="R201" i="13"/>
  <c r="R235" i="13" s="1"/>
  <c r="Q201" i="13"/>
  <c r="Q235" i="13" s="1"/>
  <c r="P201" i="13"/>
  <c r="P235" i="13" s="1"/>
  <c r="O201" i="13"/>
  <c r="O235" i="13" s="1"/>
  <c r="N201" i="13"/>
  <c r="N235" i="13" s="1"/>
  <c r="M201" i="13"/>
  <c r="M235" i="13" s="1"/>
  <c r="L201" i="13"/>
  <c r="L235" i="13" s="1"/>
  <c r="K201" i="13"/>
  <c r="K235" i="13" s="1"/>
  <c r="J201" i="13"/>
  <c r="J235" i="13" s="1"/>
  <c r="I201" i="13"/>
  <c r="I235" i="13" s="1"/>
  <c r="H201" i="13"/>
  <c r="H235" i="13" s="1"/>
  <c r="G201" i="13"/>
  <c r="G235" i="13" s="1"/>
  <c r="AE200" i="13"/>
  <c r="AE234" i="13" s="1"/>
  <c r="AD200" i="13"/>
  <c r="AD234" i="13" s="1"/>
  <c r="AC200" i="13"/>
  <c r="AC234" i="13" s="1"/>
  <c r="AB200" i="13"/>
  <c r="AB234" i="13" s="1"/>
  <c r="AA200" i="13"/>
  <c r="AA234" i="13" s="1"/>
  <c r="Z200" i="13"/>
  <c r="Z234" i="13" s="1"/>
  <c r="Y200" i="13"/>
  <c r="Y234" i="13" s="1"/>
  <c r="X200" i="13"/>
  <c r="X234" i="13" s="1"/>
  <c r="W200" i="13"/>
  <c r="W234" i="13" s="1"/>
  <c r="V200" i="13"/>
  <c r="V234" i="13" s="1"/>
  <c r="U200" i="13"/>
  <c r="U234" i="13" s="1"/>
  <c r="T200" i="13"/>
  <c r="T234" i="13" s="1"/>
  <c r="S200" i="13"/>
  <c r="S234" i="13" s="1"/>
  <c r="R200" i="13"/>
  <c r="R234" i="13" s="1"/>
  <c r="Q200" i="13"/>
  <c r="Q234" i="13" s="1"/>
  <c r="P200" i="13"/>
  <c r="P234" i="13" s="1"/>
  <c r="O200" i="13"/>
  <c r="O234" i="13" s="1"/>
  <c r="N200" i="13"/>
  <c r="N234" i="13" s="1"/>
  <c r="M200" i="13"/>
  <c r="M234" i="13" s="1"/>
  <c r="L200" i="13"/>
  <c r="L234" i="13" s="1"/>
  <c r="K200" i="13"/>
  <c r="K234" i="13" s="1"/>
  <c r="J200" i="13"/>
  <c r="J234" i="13" s="1"/>
  <c r="I200" i="13"/>
  <c r="I234" i="13" s="1"/>
  <c r="H200" i="13"/>
  <c r="H234" i="13" s="1"/>
  <c r="AE199" i="13"/>
  <c r="AE233" i="13" s="1"/>
  <c r="AD199" i="13"/>
  <c r="AD233" i="13" s="1"/>
  <c r="AC199" i="13"/>
  <c r="AC233" i="13" s="1"/>
  <c r="AB199" i="13"/>
  <c r="AB233" i="13" s="1"/>
  <c r="AA199" i="13"/>
  <c r="AA233" i="13" s="1"/>
  <c r="Z199" i="13"/>
  <c r="Z233" i="13" s="1"/>
  <c r="Y199" i="13"/>
  <c r="Y233" i="13" s="1"/>
  <c r="X199" i="13"/>
  <c r="X233" i="13" s="1"/>
  <c r="W199" i="13"/>
  <c r="W233" i="13" s="1"/>
  <c r="V199" i="13"/>
  <c r="V233" i="13" s="1"/>
  <c r="U199" i="13"/>
  <c r="U233" i="13" s="1"/>
  <c r="T199" i="13"/>
  <c r="T233" i="13" s="1"/>
  <c r="S199" i="13"/>
  <c r="S233" i="13" s="1"/>
  <c r="R199" i="13"/>
  <c r="R233" i="13" s="1"/>
  <c r="Q199" i="13"/>
  <c r="Q233" i="13" s="1"/>
  <c r="P199" i="13"/>
  <c r="P233" i="13" s="1"/>
  <c r="O199" i="13"/>
  <c r="O233" i="13" s="1"/>
  <c r="N199" i="13"/>
  <c r="N233" i="13" s="1"/>
  <c r="M199" i="13"/>
  <c r="M233" i="13" s="1"/>
  <c r="L199" i="13"/>
  <c r="L233" i="13" s="1"/>
  <c r="K199" i="13"/>
  <c r="K233" i="13" s="1"/>
  <c r="J199" i="13"/>
  <c r="J233" i="13" s="1"/>
  <c r="I199" i="13"/>
  <c r="I233" i="13" s="1"/>
  <c r="AE198" i="13"/>
  <c r="AE232" i="13" s="1"/>
  <c r="AD198" i="13"/>
  <c r="AD232" i="13" s="1"/>
  <c r="AC198" i="13"/>
  <c r="AC232" i="13" s="1"/>
  <c r="AB198" i="13"/>
  <c r="AB232" i="13" s="1"/>
  <c r="AA198" i="13"/>
  <c r="AA232" i="13" s="1"/>
  <c r="Z198" i="13"/>
  <c r="Z232" i="13" s="1"/>
  <c r="Y198" i="13"/>
  <c r="Y232" i="13" s="1"/>
  <c r="X198" i="13"/>
  <c r="X232" i="13" s="1"/>
  <c r="W198" i="13"/>
  <c r="W232" i="13" s="1"/>
  <c r="V198" i="13"/>
  <c r="V232" i="13" s="1"/>
  <c r="U198" i="13"/>
  <c r="U232" i="13" s="1"/>
  <c r="T198" i="13"/>
  <c r="T232" i="13" s="1"/>
  <c r="S198" i="13"/>
  <c r="S232" i="13" s="1"/>
  <c r="R198" i="13"/>
  <c r="R232" i="13" s="1"/>
  <c r="Q198" i="13"/>
  <c r="Q232" i="13" s="1"/>
  <c r="P198" i="13"/>
  <c r="P232" i="13" s="1"/>
  <c r="O198" i="13"/>
  <c r="O232" i="13" s="1"/>
  <c r="N198" i="13"/>
  <c r="N232" i="13" s="1"/>
  <c r="M198" i="13"/>
  <c r="M232" i="13" s="1"/>
  <c r="L198" i="13"/>
  <c r="L232" i="13" s="1"/>
  <c r="K198" i="13"/>
  <c r="K232" i="13" s="1"/>
  <c r="J198" i="13"/>
  <c r="J232" i="13" s="1"/>
  <c r="AE197" i="13"/>
  <c r="AE231" i="13" s="1"/>
  <c r="AD197" i="13"/>
  <c r="AD231" i="13" s="1"/>
  <c r="AC197" i="13"/>
  <c r="AC231" i="13" s="1"/>
  <c r="AB197" i="13"/>
  <c r="AB231" i="13" s="1"/>
  <c r="AA197" i="13"/>
  <c r="AA231" i="13" s="1"/>
  <c r="Z197" i="13"/>
  <c r="Z231" i="13" s="1"/>
  <c r="Y197" i="13"/>
  <c r="Y231" i="13" s="1"/>
  <c r="X197" i="13"/>
  <c r="X231" i="13" s="1"/>
  <c r="W197" i="13"/>
  <c r="W231" i="13" s="1"/>
  <c r="V197" i="13"/>
  <c r="V231" i="13" s="1"/>
  <c r="U197" i="13"/>
  <c r="U231" i="13" s="1"/>
  <c r="T197" i="13"/>
  <c r="T231" i="13" s="1"/>
  <c r="S197" i="13"/>
  <c r="S231" i="13" s="1"/>
  <c r="R197" i="13"/>
  <c r="R231" i="13" s="1"/>
  <c r="Q197" i="13"/>
  <c r="Q231" i="13" s="1"/>
  <c r="P197" i="13"/>
  <c r="P231" i="13" s="1"/>
  <c r="O197" i="13"/>
  <c r="O231" i="13" s="1"/>
  <c r="N197" i="13"/>
  <c r="N231" i="13" s="1"/>
  <c r="M197" i="13"/>
  <c r="M231" i="13" s="1"/>
  <c r="L197" i="13"/>
  <c r="L231" i="13" s="1"/>
  <c r="K197" i="13"/>
  <c r="K231" i="13" s="1"/>
  <c r="AE196" i="13"/>
  <c r="AE230" i="13" s="1"/>
  <c r="AD196" i="13"/>
  <c r="AD230" i="13" s="1"/>
  <c r="AC196" i="13"/>
  <c r="AC230" i="13" s="1"/>
  <c r="AB196" i="13"/>
  <c r="AB230" i="13" s="1"/>
  <c r="AA196" i="13"/>
  <c r="AA230" i="13" s="1"/>
  <c r="Z196" i="13"/>
  <c r="Z230" i="13" s="1"/>
  <c r="Y196" i="13"/>
  <c r="Y230" i="13" s="1"/>
  <c r="X196" i="13"/>
  <c r="X230" i="13" s="1"/>
  <c r="W196" i="13"/>
  <c r="W230" i="13" s="1"/>
  <c r="V196" i="13"/>
  <c r="V230" i="13" s="1"/>
  <c r="U196" i="13"/>
  <c r="U230" i="13" s="1"/>
  <c r="T196" i="13"/>
  <c r="T230" i="13" s="1"/>
  <c r="S196" i="13"/>
  <c r="S230" i="13" s="1"/>
  <c r="R196" i="13"/>
  <c r="R230" i="13" s="1"/>
  <c r="Q196" i="13"/>
  <c r="Q230" i="13" s="1"/>
  <c r="P196" i="13"/>
  <c r="P230" i="13" s="1"/>
  <c r="O196" i="13"/>
  <c r="O230" i="13" s="1"/>
  <c r="N196" i="13"/>
  <c r="N230" i="13" s="1"/>
  <c r="M196" i="13"/>
  <c r="M230" i="13" s="1"/>
  <c r="L196" i="13"/>
  <c r="L230" i="13" s="1"/>
  <c r="AE195" i="13"/>
  <c r="AE229" i="13" s="1"/>
  <c r="AD195" i="13"/>
  <c r="AD229" i="13" s="1"/>
  <c r="AC195" i="13"/>
  <c r="AC229" i="13" s="1"/>
  <c r="AB195" i="13"/>
  <c r="AB229" i="13" s="1"/>
  <c r="AA195" i="13"/>
  <c r="AA229" i="13" s="1"/>
  <c r="Z195" i="13"/>
  <c r="Z229" i="13" s="1"/>
  <c r="Y195" i="13"/>
  <c r="Y229" i="13" s="1"/>
  <c r="X195" i="13"/>
  <c r="X229" i="13" s="1"/>
  <c r="W195" i="13"/>
  <c r="W229" i="13" s="1"/>
  <c r="V195" i="13"/>
  <c r="V229" i="13" s="1"/>
  <c r="U195" i="13"/>
  <c r="U229" i="13" s="1"/>
  <c r="T195" i="13"/>
  <c r="T229" i="13" s="1"/>
  <c r="S195" i="13"/>
  <c r="S229" i="13" s="1"/>
  <c r="R195" i="13"/>
  <c r="R229" i="13" s="1"/>
  <c r="Q195" i="13"/>
  <c r="Q229" i="13" s="1"/>
  <c r="P195" i="13"/>
  <c r="P229" i="13" s="1"/>
  <c r="O195" i="13"/>
  <c r="O229" i="13" s="1"/>
  <c r="N195" i="13"/>
  <c r="N229" i="13" s="1"/>
  <c r="M195" i="13"/>
  <c r="M229" i="13" s="1"/>
  <c r="AE194" i="13"/>
  <c r="AE228" i="13" s="1"/>
  <c r="AD194" i="13"/>
  <c r="AD228" i="13" s="1"/>
  <c r="AC194" i="13"/>
  <c r="AC228" i="13" s="1"/>
  <c r="AB194" i="13"/>
  <c r="AB228" i="13" s="1"/>
  <c r="AA194" i="13"/>
  <c r="AA228" i="13" s="1"/>
  <c r="Z194" i="13"/>
  <c r="Z228" i="13" s="1"/>
  <c r="Y194" i="13"/>
  <c r="Y228" i="13" s="1"/>
  <c r="X194" i="13"/>
  <c r="X228" i="13" s="1"/>
  <c r="W194" i="13"/>
  <c r="W228" i="13" s="1"/>
  <c r="V194" i="13"/>
  <c r="V228" i="13" s="1"/>
  <c r="U194" i="13"/>
  <c r="U228" i="13" s="1"/>
  <c r="T194" i="13"/>
  <c r="T228" i="13" s="1"/>
  <c r="S194" i="13"/>
  <c r="S228" i="13" s="1"/>
  <c r="R194" i="13"/>
  <c r="R228" i="13" s="1"/>
  <c r="Q194" i="13"/>
  <c r="Q228" i="13" s="1"/>
  <c r="P194" i="13"/>
  <c r="P228" i="13" s="1"/>
  <c r="O194" i="13"/>
  <c r="O228" i="13" s="1"/>
  <c r="N194" i="13"/>
  <c r="N228" i="13" s="1"/>
  <c r="AE193" i="13"/>
  <c r="AE227" i="13" s="1"/>
  <c r="AD193" i="13"/>
  <c r="AD227" i="13" s="1"/>
  <c r="AC193" i="13"/>
  <c r="AC227" i="13" s="1"/>
  <c r="AB193" i="13"/>
  <c r="AB227" i="13" s="1"/>
  <c r="AA193" i="13"/>
  <c r="AA227" i="13" s="1"/>
  <c r="Z193" i="13"/>
  <c r="Z227" i="13" s="1"/>
  <c r="Y193" i="13"/>
  <c r="Y227" i="13" s="1"/>
  <c r="X193" i="13"/>
  <c r="X227" i="13" s="1"/>
  <c r="W193" i="13"/>
  <c r="W227" i="13" s="1"/>
  <c r="V193" i="13"/>
  <c r="V227" i="13" s="1"/>
  <c r="U193" i="13"/>
  <c r="U227" i="13" s="1"/>
  <c r="T193" i="13"/>
  <c r="T227" i="13" s="1"/>
  <c r="S193" i="13"/>
  <c r="S227" i="13" s="1"/>
  <c r="R193" i="13"/>
  <c r="R227" i="13" s="1"/>
  <c r="Q193" i="13"/>
  <c r="Q227" i="13" s="1"/>
  <c r="P193" i="13"/>
  <c r="P227" i="13" s="1"/>
  <c r="O193" i="13"/>
  <c r="O227" i="13" s="1"/>
  <c r="AE192" i="13"/>
  <c r="AE226" i="13" s="1"/>
  <c r="AD192" i="13"/>
  <c r="AD226" i="13" s="1"/>
  <c r="AC192" i="13"/>
  <c r="AC226" i="13" s="1"/>
  <c r="AB192" i="13"/>
  <c r="AB226" i="13" s="1"/>
  <c r="AA192" i="13"/>
  <c r="AA226" i="13" s="1"/>
  <c r="Z192" i="13"/>
  <c r="Z226" i="13" s="1"/>
  <c r="Y192" i="13"/>
  <c r="Y226" i="13" s="1"/>
  <c r="X192" i="13"/>
  <c r="X226" i="13" s="1"/>
  <c r="W192" i="13"/>
  <c r="W226" i="13" s="1"/>
  <c r="V192" i="13"/>
  <c r="V226" i="13" s="1"/>
  <c r="U192" i="13"/>
  <c r="U226" i="13" s="1"/>
  <c r="T192" i="13"/>
  <c r="T226" i="13" s="1"/>
  <c r="S192" i="13"/>
  <c r="S226" i="13" s="1"/>
  <c r="R192" i="13"/>
  <c r="R226" i="13" s="1"/>
  <c r="Q192" i="13"/>
  <c r="Q226" i="13" s="1"/>
  <c r="P192" i="13"/>
  <c r="P226" i="13" s="1"/>
  <c r="AE191" i="13"/>
  <c r="AE225" i="13" s="1"/>
  <c r="AD191" i="13"/>
  <c r="AD225" i="13" s="1"/>
  <c r="AC191" i="13"/>
  <c r="AC225" i="13" s="1"/>
  <c r="AB191" i="13"/>
  <c r="AB225" i="13" s="1"/>
  <c r="AA191" i="13"/>
  <c r="AA225" i="13" s="1"/>
  <c r="Z191" i="13"/>
  <c r="Z225" i="13" s="1"/>
  <c r="Y191" i="13"/>
  <c r="Y225" i="13" s="1"/>
  <c r="X191" i="13"/>
  <c r="X225" i="13" s="1"/>
  <c r="W191" i="13"/>
  <c r="W225" i="13" s="1"/>
  <c r="V191" i="13"/>
  <c r="V225" i="13" s="1"/>
  <c r="U191" i="13"/>
  <c r="U225" i="13" s="1"/>
  <c r="T191" i="13"/>
  <c r="T225" i="13" s="1"/>
  <c r="S191" i="13"/>
  <c r="S225" i="13" s="1"/>
  <c r="R191" i="13"/>
  <c r="R225" i="13" s="1"/>
  <c r="Q191" i="13"/>
  <c r="Q225" i="13" s="1"/>
  <c r="AE190" i="13"/>
  <c r="AE224" i="13" s="1"/>
  <c r="AD190" i="13"/>
  <c r="AD224" i="13" s="1"/>
  <c r="AC190" i="13"/>
  <c r="AC224" i="13" s="1"/>
  <c r="AB190" i="13"/>
  <c r="AB224" i="13" s="1"/>
  <c r="AA190" i="13"/>
  <c r="AA224" i="13" s="1"/>
  <c r="Z190" i="13"/>
  <c r="Z224" i="13" s="1"/>
  <c r="Y190" i="13"/>
  <c r="Y224" i="13" s="1"/>
  <c r="X190" i="13"/>
  <c r="X224" i="13" s="1"/>
  <c r="W190" i="13"/>
  <c r="W224" i="13" s="1"/>
  <c r="V190" i="13"/>
  <c r="V224" i="13" s="1"/>
  <c r="U190" i="13"/>
  <c r="U224" i="13" s="1"/>
  <c r="T190" i="13"/>
  <c r="T224" i="13" s="1"/>
  <c r="S190" i="13"/>
  <c r="S224" i="13" s="1"/>
  <c r="R190" i="13"/>
  <c r="R224" i="13" s="1"/>
  <c r="AE189" i="13"/>
  <c r="AE223" i="13" s="1"/>
  <c r="AD189" i="13"/>
  <c r="AD223" i="13" s="1"/>
  <c r="AC189" i="13"/>
  <c r="AC223" i="13" s="1"/>
  <c r="AB189" i="13"/>
  <c r="AB223" i="13" s="1"/>
  <c r="AA189" i="13"/>
  <c r="AA223" i="13" s="1"/>
  <c r="Z189" i="13"/>
  <c r="Z223" i="13" s="1"/>
  <c r="Y189" i="13"/>
  <c r="Y223" i="13" s="1"/>
  <c r="X189" i="13"/>
  <c r="X223" i="13" s="1"/>
  <c r="W189" i="13"/>
  <c r="W223" i="13" s="1"/>
  <c r="V189" i="13"/>
  <c r="V223" i="13" s="1"/>
  <c r="U189" i="13"/>
  <c r="U223" i="13" s="1"/>
  <c r="T189" i="13"/>
  <c r="T223" i="13" s="1"/>
  <c r="S189" i="13"/>
  <c r="S223" i="13" s="1"/>
  <c r="AE188" i="13"/>
  <c r="AE222" i="13" s="1"/>
  <c r="AD188" i="13"/>
  <c r="AD222" i="13" s="1"/>
  <c r="AC188" i="13"/>
  <c r="AC222" i="13" s="1"/>
  <c r="AB188" i="13"/>
  <c r="AB222" i="13" s="1"/>
  <c r="AA188" i="13"/>
  <c r="AA222" i="13" s="1"/>
  <c r="Z188" i="13"/>
  <c r="Z222" i="13" s="1"/>
  <c r="Y188" i="13"/>
  <c r="Y222" i="13" s="1"/>
  <c r="X188" i="13"/>
  <c r="X222" i="13" s="1"/>
  <c r="W188" i="13"/>
  <c r="W222" i="13" s="1"/>
  <c r="V188" i="13"/>
  <c r="V222" i="13" s="1"/>
  <c r="U188" i="13"/>
  <c r="U222" i="13" s="1"/>
  <c r="T188" i="13"/>
  <c r="T222" i="13" s="1"/>
  <c r="AE187" i="13"/>
  <c r="AE221" i="13" s="1"/>
  <c r="AD187" i="13"/>
  <c r="AD221" i="13" s="1"/>
  <c r="AC187" i="13"/>
  <c r="AC221" i="13" s="1"/>
  <c r="AB187" i="13"/>
  <c r="AB221" i="13" s="1"/>
  <c r="AA187" i="13"/>
  <c r="AA221" i="13" s="1"/>
  <c r="Z187" i="13"/>
  <c r="Z221" i="13" s="1"/>
  <c r="Y187" i="13"/>
  <c r="Y221" i="13" s="1"/>
  <c r="X187" i="13"/>
  <c r="X221" i="13" s="1"/>
  <c r="W187" i="13"/>
  <c r="W221" i="13" s="1"/>
  <c r="V187" i="13"/>
  <c r="V221" i="13" s="1"/>
  <c r="U187" i="13"/>
  <c r="U221" i="13" s="1"/>
  <c r="AE186" i="13"/>
  <c r="AE220" i="13" s="1"/>
  <c r="AD186" i="13"/>
  <c r="AD220" i="13" s="1"/>
  <c r="AC186" i="13"/>
  <c r="AC220" i="13" s="1"/>
  <c r="AB186" i="13"/>
  <c r="AB220" i="13" s="1"/>
  <c r="AA186" i="13"/>
  <c r="AA220" i="13" s="1"/>
  <c r="Z186" i="13"/>
  <c r="Z220" i="13" s="1"/>
  <c r="Y186" i="13"/>
  <c r="Y220" i="13" s="1"/>
  <c r="X186" i="13"/>
  <c r="X220" i="13" s="1"/>
  <c r="W186" i="13"/>
  <c r="W220" i="13" s="1"/>
  <c r="V186" i="13"/>
  <c r="V220" i="13" s="1"/>
  <c r="AE185" i="13"/>
  <c r="AE219" i="13" s="1"/>
  <c r="AD185" i="13"/>
  <c r="AD219" i="13" s="1"/>
  <c r="AC185" i="13"/>
  <c r="AC219" i="13" s="1"/>
  <c r="AB185" i="13"/>
  <c r="AB219" i="13" s="1"/>
  <c r="AA185" i="13"/>
  <c r="AA219" i="13" s="1"/>
  <c r="Z185" i="13"/>
  <c r="Z219" i="13" s="1"/>
  <c r="Y185" i="13"/>
  <c r="Y219" i="13" s="1"/>
  <c r="X185" i="13"/>
  <c r="X219" i="13" s="1"/>
  <c r="W185" i="13"/>
  <c r="W219" i="13" s="1"/>
  <c r="AE184" i="13"/>
  <c r="AE218" i="13" s="1"/>
  <c r="AD184" i="13"/>
  <c r="AD218" i="13" s="1"/>
  <c r="AC184" i="13"/>
  <c r="AC218" i="13" s="1"/>
  <c r="AB184" i="13"/>
  <c r="AB218" i="13" s="1"/>
  <c r="AA184" i="13"/>
  <c r="AA218" i="13" s="1"/>
  <c r="Z184" i="13"/>
  <c r="Z218" i="13" s="1"/>
  <c r="Y184" i="13"/>
  <c r="Y218" i="13" s="1"/>
  <c r="X184" i="13"/>
  <c r="X218" i="13" s="1"/>
  <c r="AE183" i="13"/>
  <c r="AE217" i="13" s="1"/>
  <c r="AD183" i="13"/>
  <c r="AD217" i="13" s="1"/>
  <c r="AC183" i="13"/>
  <c r="AC217" i="13" s="1"/>
  <c r="AB183" i="13"/>
  <c r="AB217" i="13" s="1"/>
  <c r="AA183" i="13"/>
  <c r="AA217" i="13" s="1"/>
  <c r="Z183" i="13"/>
  <c r="Z217" i="13" s="1"/>
  <c r="Y183" i="13"/>
  <c r="Y217" i="13" s="1"/>
  <c r="AE182" i="13"/>
  <c r="AE216" i="13" s="1"/>
  <c r="AD182" i="13"/>
  <c r="AD216" i="13" s="1"/>
  <c r="AC182" i="13"/>
  <c r="AC216" i="13" s="1"/>
  <c r="AB182" i="13"/>
  <c r="AB216" i="13" s="1"/>
  <c r="AA182" i="13"/>
  <c r="AA216" i="13" s="1"/>
  <c r="Z182" i="13"/>
  <c r="Z216" i="13" s="1"/>
  <c r="AE181" i="13"/>
  <c r="AE215" i="13" s="1"/>
  <c r="AD181" i="13"/>
  <c r="AD215" i="13" s="1"/>
  <c r="AC181" i="13"/>
  <c r="AC215" i="13" s="1"/>
  <c r="AB181" i="13"/>
  <c r="AB215" i="13" s="1"/>
  <c r="AA181" i="13"/>
  <c r="AA215" i="13" s="1"/>
  <c r="AE180" i="13"/>
  <c r="AE214" i="13" s="1"/>
  <c r="AD180" i="13"/>
  <c r="AD214" i="13" s="1"/>
  <c r="AC180" i="13"/>
  <c r="AC214" i="13" s="1"/>
  <c r="AB180" i="13"/>
  <c r="AB214" i="13" s="1"/>
  <c r="AE179" i="13"/>
  <c r="AE213" i="13" s="1"/>
  <c r="AD179" i="13"/>
  <c r="AD213" i="13" s="1"/>
  <c r="AC179" i="13"/>
  <c r="AC213" i="13" s="1"/>
  <c r="AE178" i="13"/>
  <c r="AE212" i="13" s="1"/>
  <c r="AD178" i="13"/>
  <c r="AD212" i="13" s="1"/>
  <c r="AE177" i="13"/>
  <c r="AE211" i="13" s="1"/>
  <c r="A107" i="13"/>
  <c r="B106" i="13"/>
  <c r="A73" i="13"/>
  <c r="B72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AF46" i="13"/>
  <c r="AE46" i="13"/>
  <c r="AD46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AF43" i="13"/>
  <c r="AE43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A41" i="13"/>
  <c r="A75" i="13" s="1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A40" i="13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C38" i="13"/>
  <c r="C106" i="13" s="1"/>
  <c r="E29" i="13"/>
  <c r="E28" i="13"/>
  <c r="E27" i="13"/>
  <c r="E26" i="13"/>
  <c r="E25" i="13"/>
  <c r="E24" i="13"/>
  <c r="E23" i="13"/>
  <c r="E22" i="13"/>
  <c r="E21" i="13"/>
  <c r="E20" i="13"/>
  <c r="E19" i="13"/>
  <c r="E17" i="13"/>
  <c r="E16" i="13"/>
  <c r="E15" i="13"/>
  <c r="P13" i="13"/>
  <c r="E13" i="13"/>
  <c r="E12" i="13"/>
  <c r="E11" i="13"/>
  <c r="P10" i="13"/>
  <c r="E10" i="13"/>
  <c r="AB9" i="13"/>
  <c r="AA9" i="13"/>
  <c r="Z9" i="13"/>
  <c r="Y9" i="13"/>
  <c r="X9" i="13"/>
  <c r="W9" i="13"/>
  <c r="U9" i="13"/>
  <c r="T9" i="13"/>
  <c r="S9" i="13"/>
  <c r="R9" i="13"/>
  <c r="E9" i="13"/>
  <c r="AB8" i="13"/>
  <c r="AA8" i="13"/>
  <c r="Z8" i="13"/>
  <c r="Y8" i="13"/>
  <c r="X8" i="13"/>
  <c r="W8" i="13"/>
  <c r="U8" i="13"/>
  <c r="T8" i="13"/>
  <c r="S8" i="13"/>
  <c r="R8" i="13"/>
  <c r="E8" i="13"/>
  <c r="AB7" i="13"/>
  <c r="AA7" i="13"/>
  <c r="Z7" i="13"/>
  <c r="Y7" i="13"/>
  <c r="X7" i="13"/>
  <c r="W7" i="13"/>
  <c r="U7" i="13"/>
  <c r="T7" i="13"/>
  <c r="S7" i="13"/>
  <c r="R7" i="13"/>
  <c r="E7" i="13"/>
  <c r="AB6" i="13"/>
  <c r="AA6" i="13"/>
  <c r="Z6" i="13"/>
  <c r="Y6" i="13"/>
  <c r="X6" i="13"/>
  <c r="W6" i="13"/>
  <c r="U6" i="13"/>
  <c r="T6" i="13"/>
  <c r="S6" i="13"/>
  <c r="R6" i="13"/>
  <c r="P6" i="13"/>
  <c r="E6" i="13"/>
  <c r="AB5" i="13"/>
  <c r="AA5" i="13"/>
  <c r="Z5" i="13"/>
  <c r="Y5" i="13"/>
  <c r="X5" i="13"/>
  <c r="W5" i="13"/>
  <c r="U5" i="13"/>
  <c r="T5" i="13"/>
  <c r="S5" i="13"/>
  <c r="R5" i="13"/>
  <c r="E5" i="13"/>
  <c r="AB4" i="13"/>
  <c r="AA4" i="13"/>
  <c r="Z4" i="13"/>
  <c r="Y4" i="13"/>
  <c r="X4" i="13"/>
  <c r="W4" i="13"/>
  <c r="U4" i="13"/>
  <c r="T4" i="13"/>
  <c r="S4" i="13"/>
  <c r="R4" i="13"/>
  <c r="B4" i="13"/>
  <c r="I157" i="4"/>
  <c r="M84" i="4"/>
  <c r="N40" i="4"/>
  <c r="I226" i="4"/>
  <c r="H124" i="4"/>
  <c r="AC225" i="4"/>
  <c r="L151" i="4"/>
  <c r="L145" i="4"/>
  <c r="L139" i="4"/>
  <c r="L133" i="4"/>
  <c r="R225" i="4"/>
  <c r="L97" i="4"/>
  <c r="M78" i="4"/>
  <c r="L154" i="4"/>
  <c r="L130" i="4"/>
  <c r="G157" i="4"/>
  <c r="F124" i="4"/>
  <c r="H157" i="4"/>
  <c r="AB225" i="4"/>
  <c r="L100" i="4"/>
  <c r="J157" i="4"/>
  <c r="M85" i="4"/>
  <c r="N41" i="4"/>
  <c r="J226" i="4"/>
  <c r="I124" i="4"/>
  <c r="L156" i="4"/>
  <c r="L117" i="4"/>
  <c r="L111" i="4"/>
  <c r="L105" i="4"/>
  <c r="L132" i="4"/>
  <c r="B157" i="4"/>
  <c r="M89" i="4"/>
  <c r="N226" i="4"/>
  <c r="L115" i="4"/>
  <c r="N46" i="4"/>
  <c r="L148" i="4"/>
  <c r="M81" i="4"/>
  <c r="L119" i="4"/>
  <c r="L129" i="4"/>
  <c r="L146" i="4"/>
  <c r="M83" i="4"/>
  <c r="G124" i="4"/>
  <c r="L106" i="4"/>
  <c r="K157" i="4"/>
  <c r="M86" i="4"/>
  <c r="N42" i="4"/>
  <c r="K226" i="4"/>
  <c r="J124" i="4"/>
  <c r="L123" i="4"/>
  <c r="L150" i="4"/>
  <c r="L144" i="4"/>
  <c r="L138" i="4"/>
  <c r="L99" i="4"/>
  <c r="N45" i="4"/>
  <c r="L103" i="4"/>
  <c r="M90" i="4"/>
  <c r="E124" i="4"/>
  <c r="L107" i="4"/>
  <c r="N38" i="4"/>
  <c r="L140" i="4"/>
  <c r="L118" i="4"/>
  <c r="L157" i="4"/>
  <c r="M87" i="4"/>
  <c r="N43" i="4"/>
  <c r="L226" i="4"/>
  <c r="K124" i="4"/>
  <c r="L122" i="4"/>
  <c r="L149" i="4"/>
  <c r="L110" i="4"/>
  <c r="L104" i="4"/>
  <c r="L131" i="4"/>
  <c r="L121" i="4"/>
  <c r="C157" i="4"/>
  <c r="S225" i="4"/>
  <c r="L142" i="4"/>
  <c r="F157" i="4"/>
  <c r="Z225" i="4"/>
  <c r="L101" i="4"/>
  <c r="N50" i="4"/>
  <c r="L134" i="4"/>
  <c r="L112" i="4"/>
  <c r="C226" i="4"/>
  <c r="M76" i="4"/>
  <c r="M88" i="4"/>
  <c r="N44" i="4"/>
  <c r="M226" i="4"/>
  <c r="L124" i="4"/>
  <c r="L155" i="4"/>
  <c r="L116" i="4"/>
  <c r="L143" i="4"/>
  <c r="L137" i="4"/>
  <c r="L98" i="4"/>
  <c r="M77" i="4"/>
  <c r="L109" i="4"/>
  <c r="B124" i="4"/>
  <c r="L136" i="4"/>
  <c r="N49" i="4"/>
  <c r="L113" i="4"/>
  <c r="L152" i="4"/>
  <c r="N39" i="4"/>
  <c r="D157" i="4"/>
  <c r="M79" i="4"/>
  <c r="M91" i="4"/>
  <c r="N47" i="4"/>
  <c r="C124" i="4"/>
  <c r="T225" i="4"/>
  <c r="L120" i="4"/>
  <c r="L147" i="4"/>
  <c r="L108" i="4"/>
  <c r="L102" i="4"/>
  <c r="L95" i="4"/>
  <c r="E157" i="4"/>
  <c r="M80" i="4"/>
  <c r="N36" i="4"/>
  <c r="N48" i="4"/>
  <c r="D124" i="4"/>
  <c r="U225" i="4"/>
  <c r="L153" i="4"/>
  <c r="L114" i="4"/>
  <c r="L141" i="4"/>
  <c r="L135" i="4"/>
  <c r="L96" i="4"/>
  <c r="N37" i="4"/>
  <c r="M82" i="4"/>
  <c r="AA225" i="4"/>
  <c r="N51" i="4"/>
  <c r="L164" i="4" l="1"/>
  <c r="L163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K191" i="4"/>
  <c r="J191" i="4"/>
  <c r="I191" i="4"/>
  <c r="H191" i="4"/>
  <c r="G191" i="4"/>
  <c r="F191" i="4"/>
  <c r="E191" i="4"/>
  <c r="D191" i="4"/>
  <c r="C191" i="4"/>
  <c r="B191" i="4"/>
  <c r="H227" i="4"/>
  <c r="A227" i="4"/>
  <c r="A192" i="4"/>
  <c r="A158" i="4"/>
  <c r="A125" i="4"/>
  <c r="M162" i="4"/>
  <c r="M128" i="4"/>
  <c r="M94" i="4"/>
  <c r="N55" i="4"/>
  <c r="N75" i="4"/>
  <c r="O35" i="4"/>
  <c r="Q226" i="4"/>
  <c r="C72" i="13"/>
  <c r="A42" i="13"/>
  <c r="A257" i="13" s="1"/>
  <c r="AG55" i="13"/>
  <c r="AG61" i="13"/>
  <c r="AG41" i="13"/>
  <c r="AG65" i="13"/>
  <c r="AG48" i="13"/>
  <c r="AG45" i="13"/>
  <c r="AG63" i="13"/>
  <c r="AG69" i="13"/>
  <c r="AG47" i="13"/>
  <c r="AG68" i="13"/>
  <c r="AG39" i="13"/>
  <c r="AG56" i="13"/>
  <c r="P7" i="13"/>
  <c r="P8" i="13"/>
  <c r="P9" i="13"/>
  <c r="P11" i="13"/>
  <c r="P12" i="13"/>
  <c r="C175" i="13"/>
  <c r="B175" i="13"/>
  <c r="B141" i="13"/>
  <c r="A293" i="13"/>
  <c r="A43" i="13"/>
  <c r="AG49" i="13"/>
  <c r="AG57" i="13"/>
  <c r="AG50" i="13"/>
  <c r="AG64" i="13"/>
  <c r="AG40" i="13"/>
  <c r="AG42" i="13"/>
  <c r="AG58" i="13"/>
  <c r="AG44" i="13"/>
  <c r="AG52" i="13"/>
  <c r="C141" i="13"/>
  <c r="AG66" i="13"/>
  <c r="AG53" i="13"/>
  <c r="AG60" i="13"/>
  <c r="AG43" i="13"/>
  <c r="AG46" i="13"/>
  <c r="AG51" i="13"/>
  <c r="AG54" i="13"/>
  <c r="AG59" i="13"/>
  <c r="AG62" i="13"/>
  <c r="AG67" i="13"/>
  <c r="D38" i="13"/>
  <c r="A292" i="13"/>
  <c r="A256" i="13"/>
  <c r="A211" i="13"/>
  <c r="A143" i="13"/>
  <c r="A109" i="13"/>
  <c r="A291" i="13"/>
  <c r="A255" i="13"/>
  <c r="A210" i="13"/>
  <c r="A142" i="13"/>
  <c r="A108" i="13"/>
  <c r="C253" i="13"/>
  <c r="C242" i="13"/>
  <c r="C174" i="13"/>
  <c r="C208" i="13"/>
  <c r="C140" i="13"/>
  <c r="A74" i="13"/>
  <c r="A175" i="13"/>
  <c r="P5" i="12"/>
  <c r="M117" i="4"/>
  <c r="B125" i="4"/>
  <c r="C158" i="4"/>
  <c r="AI273" i="13"/>
  <c r="D158" i="4"/>
  <c r="AI272" i="13"/>
  <c r="E158" i="4"/>
  <c r="AI271" i="13"/>
  <c r="AI260" i="13"/>
  <c r="M148" i="4"/>
  <c r="G158" i="4"/>
  <c r="M102" i="4"/>
  <c r="C209" i="13"/>
  <c r="M123" i="4"/>
  <c r="M150" i="4"/>
  <c r="M144" i="4"/>
  <c r="M138" i="4"/>
  <c r="M99" i="4"/>
  <c r="O36" i="4"/>
  <c r="C125" i="4"/>
  <c r="O37" i="4"/>
  <c r="T226" i="4"/>
  <c r="AI277" i="13"/>
  <c r="AI269" i="13"/>
  <c r="AI268" i="13"/>
  <c r="M142" i="4"/>
  <c r="I227" i="4"/>
  <c r="B209" i="13"/>
  <c r="M108" i="4"/>
  <c r="H158" i="4"/>
  <c r="M122" i="4"/>
  <c r="M149" i="4"/>
  <c r="M110" i="4"/>
  <c r="M104" i="4"/>
  <c r="M131" i="4"/>
  <c r="O49" i="4"/>
  <c r="U226" i="4"/>
  <c r="F158" i="4"/>
  <c r="AI281" i="13"/>
  <c r="M154" i="4"/>
  <c r="O40" i="4"/>
  <c r="G125" i="4"/>
  <c r="M95" i="4"/>
  <c r="AI276" i="13"/>
  <c r="M155" i="4"/>
  <c r="M116" i="4"/>
  <c r="M143" i="4"/>
  <c r="M137" i="4"/>
  <c r="M98" i="4"/>
  <c r="N82" i="4"/>
  <c r="O38" i="4"/>
  <c r="E125" i="4"/>
  <c r="N84" i="4"/>
  <c r="M120" i="4"/>
  <c r="O41" i="4"/>
  <c r="AB226" i="4"/>
  <c r="M121" i="4"/>
  <c r="M115" i="4"/>
  <c r="M109" i="4"/>
  <c r="M103" i="4"/>
  <c r="M97" i="4"/>
  <c r="N83" i="4"/>
  <c r="O39" i="4"/>
  <c r="O51" i="4"/>
  <c r="F125" i="4"/>
  <c r="M130" i="4"/>
  <c r="AI275" i="13"/>
  <c r="J227" i="4"/>
  <c r="M153" i="4"/>
  <c r="M114" i="4"/>
  <c r="M141" i="4"/>
  <c r="M135" i="4"/>
  <c r="M96" i="4"/>
  <c r="N86" i="4"/>
  <c r="O42" i="4"/>
  <c r="K227" i="4"/>
  <c r="I158" i="4"/>
  <c r="I125" i="4"/>
  <c r="AC226" i="4"/>
  <c r="AI280" i="13"/>
  <c r="AI284" i="13"/>
  <c r="M119" i="4"/>
  <c r="M113" i="4"/>
  <c r="M107" i="4"/>
  <c r="M101" i="4"/>
  <c r="M129" i="4"/>
  <c r="N87" i="4"/>
  <c r="O43" i="4"/>
  <c r="L227" i="4"/>
  <c r="J158" i="4"/>
  <c r="J125" i="4"/>
  <c r="AI256" i="13"/>
  <c r="AI270" i="13"/>
  <c r="AI265" i="13"/>
  <c r="M152" i="4"/>
  <c r="M146" i="4"/>
  <c r="M140" i="4"/>
  <c r="M134" i="4"/>
  <c r="N76" i="4"/>
  <c r="N88" i="4"/>
  <c r="O44" i="4"/>
  <c r="M227" i="4"/>
  <c r="K158" i="4"/>
  <c r="K125" i="4"/>
  <c r="AI258" i="13"/>
  <c r="AI264" i="13"/>
  <c r="AI279" i="13"/>
  <c r="M124" i="4"/>
  <c r="M118" i="4"/>
  <c r="M112" i="4"/>
  <c r="M106" i="4"/>
  <c r="M100" i="4"/>
  <c r="N77" i="4"/>
  <c r="N89" i="4"/>
  <c r="O45" i="4"/>
  <c r="N227" i="4"/>
  <c r="L158" i="4"/>
  <c r="L125" i="4"/>
  <c r="AI257" i="13"/>
  <c r="AI282" i="13"/>
  <c r="AI262" i="13"/>
  <c r="M157" i="4"/>
  <c r="M151" i="4"/>
  <c r="M145" i="4"/>
  <c r="M139" i="4"/>
  <c r="M133" i="4"/>
  <c r="N78" i="4"/>
  <c r="N90" i="4"/>
  <c r="O46" i="4"/>
  <c r="C227" i="4"/>
  <c r="M158" i="4"/>
  <c r="M125" i="4"/>
  <c r="AI274" i="13"/>
  <c r="AI261" i="13"/>
  <c r="AI259" i="13"/>
  <c r="M156" i="4"/>
  <c r="M111" i="4"/>
  <c r="M105" i="4"/>
  <c r="M132" i="4"/>
  <c r="N79" i="4"/>
  <c r="N91" i="4"/>
  <c r="O47" i="4"/>
  <c r="B158" i="4"/>
  <c r="R226" i="4"/>
  <c r="AI263" i="13"/>
  <c r="AI283" i="13"/>
  <c r="AI266" i="13"/>
  <c r="N80" i="4"/>
  <c r="O48" i="4"/>
  <c r="S226" i="4"/>
  <c r="AI267" i="13"/>
  <c r="AI254" i="13"/>
  <c r="N81" i="4"/>
  <c r="D125" i="4"/>
  <c r="AI255" i="13"/>
  <c r="O50" i="4"/>
  <c r="AI278" i="13"/>
  <c r="Z226" i="4"/>
  <c r="M136" i="4"/>
  <c r="AA226" i="4"/>
  <c r="M147" i="4"/>
  <c r="N85" i="4"/>
  <c r="H125" i="4"/>
  <c r="L192" i="4" l="1"/>
  <c r="K192" i="4"/>
  <c r="J192" i="4"/>
  <c r="I192" i="4"/>
  <c r="H192" i="4"/>
  <c r="G192" i="4"/>
  <c r="F192" i="4"/>
  <c r="E192" i="4"/>
  <c r="D192" i="4"/>
  <c r="C192" i="4"/>
  <c r="B19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M164" i="4"/>
  <c r="M163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H228" i="4"/>
  <c r="A228" i="4"/>
  <c r="A193" i="4"/>
  <c r="A159" i="4"/>
  <c r="Q227" i="4"/>
  <c r="N162" i="4"/>
  <c r="N128" i="4"/>
  <c r="N94" i="4"/>
  <c r="O55" i="4"/>
  <c r="O75" i="4"/>
  <c r="P35" i="4"/>
  <c r="A76" i="13"/>
  <c r="A110" i="13"/>
  <c r="A144" i="13"/>
  <c r="A212" i="13"/>
  <c r="AG70" i="13"/>
  <c r="C176" i="13"/>
  <c r="C142" i="13"/>
  <c r="B176" i="13"/>
  <c r="B142" i="13"/>
  <c r="C177" i="13"/>
  <c r="C143" i="13"/>
  <c r="B177" i="13"/>
  <c r="B143" i="13"/>
  <c r="A176" i="13"/>
  <c r="D253" i="13"/>
  <c r="D242" i="13"/>
  <c r="D208" i="13"/>
  <c r="D174" i="13"/>
  <c r="D140" i="13"/>
  <c r="D72" i="13"/>
  <c r="E38" i="13"/>
  <c r="D106" i="13"/>
  <c r="A177" i="13"/>
  <c r="A294" i="13"/>
  <c r="A258" i="13"/>
  <c r="A213" i="13"/>
  <c r="A145" i="13"/>
  <c r="A111" i="13"/>
  <c r="A44" i="13"/>
  <c r="A77" i="13"/>
  <c r="A178" i="13"/>
  <c r="A290" i="12"/>
  <c r="O84" i="4"/>
  <c r="N109" i="4"/>
  <c r="J159" i="4"/>
  <c r="N148" i="4"/>
  <c r="N136" i="4"/>
  <c r="M228" i="4"/>
  <c r="N108" i="4"/>
  <c r="N95" i="4"/>
  <c r="O87" i="4"/>
  <c r="N135" i="4"/>
  <c r="N101" i="4"/>
  <c r="N158" i="4"/>
  <c r="C159" i="4"/>
  <c r="O90" i="4"/>
  <c r="N100" i="4"/>
  <c r="AA227" i="4"/>
  <c r="N130" i="4"/>
  <c r="N228" i="4"/>
  <c r="N114" i="4"/>
  <c r="P46" i="4"/>
  <c r="P47" i="4"/>
  <c r="N152" i="4"/>
  <c r="P36" i="4"/>
  <c r="O78" i="4"/>
  <c r="N106" i="4"/>
  <c r="C211" i="13"/>
  <c r="O86" i="4"/>
  <c r="AB227" i="4"/>
  <c r="N120" i="4"/>
  <c r="N147" i="4"/>
  <c r="P45" i="4"/>
  <c r="N141" i="4"/>
  <c r="C228" i="4"/>
  <c r="B159" i="4"/>
  <c r="O77" i="4"/>
  <c r="N140" i="4"/>
  <c r="P48" i="4"/>
  <c r="N112" i="4"/>
  <c r="AC227" i="4"/>
  <c r="N146" i="4"/>
  <c r="C210" i="13"/>
  <c r="N118" i="4"/>
  <c r="P49" i="4"/>
  <c r="O76" i="4"/>
  <c r="O88" i="4"/>
  <c r="N125" i="4"/>
  <c r="N119" i="4"/>
  <c r="N113" i="4"/>
  <c r="N107" i="4"/>
  <c r="N129" i="4"/>
  <c r="D159" i="4"/>
  <c r="O79" i="4"/>
  <c r="O91" i="4"/>
  <c r="N157" i="4"/>
  <c r="N151" i="4"/>
  <c r="N145" i="4"/>
  <c r="N139" i="4"/>
  <c r="N133" i="4"/>
  <c r="P38" i="4"/>
  <c r="P50" i="4"/>
  <c r="E159" i="4"/>
  <c r="O80" i="4"/>
  <c r="R227" i="4"/>
  <c r="N156" i="4"/>
  <c r="N117" i="4"/>
  <c r="N111" i="4"/>
  <c r="N105" i="4"/>
  <c r="N132" i="4"/>
  <c r="P39" i="4"/>
  <c r="P51" i="4"/>
  <c r="F159" i="4"/>
  <c r="B211" i="13"/>
  <c r="O81" i="4"/>
  <c r="S227" i="4"/>
  <c r="N123" i="4"/>
  <c r="N150" i="4"/>
  <c r="N144" i="4"/>
  <c r="N138" i="4"/>
  <c r="N99" i="4"/>
  <c r="P40" i="4"/>
  <c r="I228" i="4"/>
  <c r="G159" i="4"/>
  <c r="O82" i="4"/>
  <c r="T227" i="4"/>
  <c r="N122" i="4"/>
  <c r="N149" i="4"/>
  <c r="N110" i="4"/>
  <c r="N104" i="4"/>
  <c r="N131" i="4"/>
  <c r="P41" i="4"/>
  <c r="J228" i="4"/>
  <c r="H159" i="4"/>
  <c r="O83" i="4"/>
  <c r="U227" i="4"/>
  <c r="N155" i="4"/>
  <c r="N116" i="4"/>
  <c r="N143" i="4"/>
  <c r="N137" i="4"/>
  <c r="N98" i="4"/>
  <c r="P42" i="4"/>
  <c r="K228" i="4"/>
  <c r="I159" i="4"/>
  <c r="Z227" i="4"/>
  <c r="N121" i="4"/>
  <c r="N115" i="4"/>
  <c r="N103" i="4"/>
  <c r="N97" i="4"/>
  <c r="P43" i="4"/>
  <c r="L228" i="4"/>
  <c r="O85" i="4"/>
  <c r="N154" i="4"/>
  <c r="N142" i="4"/>
  <c r="P44" i="4"/>
  <c r="K159" i="4"/>
  <c r="N102" i="4"/>
  <c r="L159" i="4"/>
  <c r="N153" i="4"/>
  <c r="N96" i="4"/>
  <c r="M159" i="4"/>
  <c r="N159" i="4"/>
  <c r="O89" i="4"/>
  <c r="N134" i="4"/>
  <c r="N124" i="4"/>
  <c r="P37" i="4"/>
  <c r="B210" i="13"/>
  <c r="M193" i="4" l="1"/>
  <c r="L193" i="4"/>
  <c r="K193" i="4"/>
  <c r="J193" i="4"/>
  <c r="I193" i="4"/>
  <c r="H193" i="4"/>
  <c r="G193" i="4"/>
  <c r="F193" i="4"/>
  <c r="E193" i="4"/>
  <c r="D193" i="4"/>
  <c r="C193" i="4"/>
  <c r="B193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N164" i="4"/>
  <c r="N163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Q228" i="4"/>
  <c r="O162" i="4"/>
  <c r="O128" i="4"/>
  <c r="O94" i="4"/>
  <c r="P75" i="4"/>
  <c r="P55" i="4"/>
  <c r="Q35" i="4"/>
  <c r="C178" i="13"/>
  <c r="C144" i="13"/>
  <c r="B178" i="13"/>
  <c r="B144" i="13"/>
  <c r="D175" i="13"/>
  <c r="D141" i="13"/>
  <c r="D178" i="13"/>
  <c r="D144" i="13"/>
  <c r="D177" i="13"/>
  <c r="D143" i="13"/>
  <c r="D176" i="13"/>
  <c r="D142" i="13"/>
  <c r="D179" i="13"/>
  <c r="D145" i="13"/>
  <c r="C179" i="13"/>
  <c r="C145" i="13"/>
  <c r="B179" i="13"/>
  <c r="B145" i="13"/>
  <c r="E253" i="13"/>
  <c r="E242" i="13"/>
  <c r="E208" i="13"/>
  <c r="E174" i="13"/>
  <c r="E140" i="13"/>
  <c r="F38" i="13"/>
  <c r="E106" i="13"/>
  <c r="E72" i="13"/>
  <c r="A295" i="13"/>
  <c r="A259" i="13"/>
  <c r="A214" i="13"/>
  <c r="A146" i="13"/>
  <c r="A112" i="13"/>
  <c r="A45" i="13"/>
  <c r="A78" i="13"/>
  <c r="A179" i="13"/>
  <c r="A254" i="12"/>
  <c r="B253" i="12"/>
  <c r="AB228" i="4"/>
  <c r="O154" i="4"/>
  <c r="O148" i="4"/>
  <c r="O142" i="4"/>
  <c r="P84" i="4"/>
  <c r="O95" i="4"/>
  <c r="Q41" i="4"/>
  <c r="C213" i="13"/>
  <c r="O118" i="4"/>
  <c r="P89" i="4"/>
  <c r="O145" i="4"/>
  <c r="P90" i="4"/>
  <c r="AC228" i="4"/>
  <c r="O120" i="4"/>
  <c r="O147" i="4"/>
  <c r="O108" i="4"/>
  <c r="O102" i="4"/>
  <c r="P85" i="4"/>
  <c r="O124" i="4"/>
  <c r="O106" i="4"/>
  <c r="B212" i="13"/>
  <c r="R228" i="4"/>
  <c r="O139" i="4"/>
  <c r="Q46" i="4"/>
  <c r="O159" i="4"/>
  <c r="O153" i="4"/>
  <c r="O114" i="4"/>
  <c r="O141" i="4"/>
  <c r="O135" i="4"/>
  <c r="O96" i="4"/>
  <c r="P86" i="4"/>
  <c r="Q42" i="4"/>
  <c r="D210" i="13"/>
  <c r="O100" i="4"/>
  <c r="O157" i="4"/>
  <c r="P78" i="4"/>
  <c r="O125" i="4"/>
  <c r="O119" i="4"/>
  <c r="O113" i="4"/>
  <c r="O107" i="4"/>
  <c r="O101" i="4"/>
  <c r="O129" i="4"/>
  <c r="P87" i="4"/>
  <c r="Q43" i="4"/>
  <c r="D209" i="13"/>
  <c r="P77" i="4"/>
  <c r="O151" i="4"/>
  <c r="O133" i="4"/>
  <c r="O158" i="4"/>
  <c r="O152" i="4"/>
  <c r="O146" i="4"/>
  <c r="O140" i="4"/>
  <c r="O134" i="4"/>
  <c r="P76" i="4"/>
  <c r="P88" i="4"/>
  <c r="Q44" i="4"/>
  <c r="O112" i="4"/>
  <c r="Q45" i="4"/>
  <c r="S228" i="4"/>
  <c r="O156" i="4"/>
  <c r="O117" i="4"/>
  <c r="O111" i="4"/>
  <c r="O105" i="4"/>
  <c r="O132" i="4"/>
  <c r="P79" i="4"/>
  <c r="P91" i="4"/>
  <c r="Q47" i="4"/>
  <c r="T228" i="4"/>
  <c r="O123" i="4"/>
  <c r="O150" i="4"/>
  <c r="O144" i="4"/>
  <c r="O138" i="4"/>
  <c r="O99" i="4"/>
  <c r="P80" i="4"/>
  <c r="Q36" i="4"/>
  <c r="Q48" i="4"/>
  <c r="U228" i="4"/>
  <c r="O122" i="4"/>
  <c r="O149" i="4"/>
  <c r="O110" i="4"/>
  <c r="O104" i="4"/>
  <c r="O131" i="4"/>
  <c r="P81" i="4"/>
  <c r="Q37" i="4"/>
  <c r="Q49" i="4"/>
  <c r="Z228" i="4"/>
  <c r="O155" i="4"/>
  <c r="O116" i="4"/>
  <c r="O143" i="4"/>
  <c r="O137" i="4"/>
  <c r="O98" i="4"/>
  <c r="P82" i="4"/>
  <c r="Q38" i="4"/>
  <c r="Q50" i="4"/>
  <c r="AA228" i="4"/>
  <c r="O121" i="4"/>
  <c r="O115" i="4"/>
  <c r="O109" i="4"/>
  <c r="O103" i="4"/>
  <c r="O97" i="4"/>
  <c r="P83" i="4"/>
  <c r="Q39" i="4"/>
  <c r="Q51" i="4"/>
  <c r="O136" i="4"/>
  <c r="O130" i="4"/>
  <c r="Q40" i="4"/>
  <c r="D212" i="13"/>
  <c r="D211" i="13"/>
  <c r="C212" i="13"/>
  <c r="B213" i="13"/>
  <c r="D213" i="13"/>
  <c r="Q71" i="4" l="1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O164" i="4"/>
  <c r="O163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P162" i="4"/>
  <c r="P128" i="4"/>
  <c r="P94" i="4"/>
  <c r="Q75" i="4"/>
  <c r="Q55" i="4"/>
  <c r="R35" i="4"/>
  <c r="E175" i="13"/>
  <c r="E141" i="13"/>
  <c r="E178" i="13"/>
  <c r="E144" i="13"/>
  <c r="E177" i="13"/>
  <c r="E143" i="13"/>
  <c r="E176" i="13"/>
  <c r="E142" i="13"/>
  <c r="E179" i="13"/>
  <c r="E145" i="13"/>
  <c r="E180" i="13"/>
  <c r="E146" i="13"/>
  <c r="D180" i="13"/>
  <c r="D146" i="13"/>
  <c r="C180" i="13"/>
  <c r="C146" i="13"/>
  <c r="B180" i="13"/>
  <c r="B146" i="13"/>
  <c r="F253" i="13"/>
  <c r="F242" i="13"/>
  <c r="F208" i="13"/>
  <c r="F174" i="13"/>
  <c r="F140" i="13"/>
  <c r="G38" i="13"/>
  <c r="F106" i="13"/>
  <c r="F72" i="13"/>
  <c r="A296" i="13"/>
  <c r="A260" i="13"/>
  <c r="A215" i="13"/>
  <c r="A147" i="13"/>
  <c r="A113" i="13"/>
  <c r="A46" i="13"/>
  <c r="A79" i="13"/>
  <c r="A180" i="13"/>
  <c r="AE248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D248" i="12"/>
  <c r="C248" i="12"/>
  <c r="B248" i="12"/>
  <c r="B242" i="12"/>
  <c r="Q90" i="4"/>
  <c r="P99" i="4"/>
  <c r="E214" i="13"/>
  <c r="R39" i="4"/>
  <c r="P108" i="4"/>
  <c r="Q84" i="4"/>
  <c r="P141" i="4"/>
  <c r="Q79" i="4"/>
  <c r="Q91" i="4"/>
  <c r="P122" i="4"/>
  <c r="P104" i="4"/>
  <c r="P98" i="4"/>
  <c r="P97" i="4"/>
  <c r="P147" i="4"/>
  <c r="P159" i="4"/>
  <c r="Q80" i="4"/>
  <c r="R36" i="4"/>
  <c r="R48" i="4"/>
  <c r="P155" i="4"/>
  <c r="P116" i="4"/>
  <c r="P137" i="4"/>
  <c r="E213" i="13"/>
  <c r="R40" i="4"/>
  <c r="P135" i="4"/>
  <c r="Q81" i="4"/>
  <c r="R37" i="4"/>
  <c r="R49" i="4"/>
  <c r="P121" i="4"/>
  <c r="P115" i="4"/>
  <c r="P109" i="4"/>
  <c r="P103" i="4"/>
  <c r="Q83" i="4"/>
  <c r="P120" i="4"/>
  <c r="P95" i="4"/>
  <c r="P153" i="4"/>
  <c r="P96" i="4"/>
  <c r="Q82" i="4"/>
  <c r="R38" i="4"/>
  <c r="R50" i="4"/>
  <c r="P154" i="4"/>
  <c r="P148" i="4"/>
  <c r="P142" i="4"/>
  <c r="P136" i="4"/>
  <c r="P130" i="4"/>
  <c r="E210" i="13"/>
  <c r="R51" i="4"/>
  <c r="P102" i="4"/>
  <c r="Q85" i="4"/>
  <c r="R41" i="4"/>
  <c r="P125" i="4"/>
  <c r="P119" i="4"/>
  <c r="P113" i="4"/>
  <c r="P107" i="4"/>
  <c r="P101" i="4"/>
  <c r="P129" i="4"/>
  <c r="Q86" i="4"/>
  <c r="R42" i="4"/>
  <c r="P158" i="4"/>
  <c r="P152" i="4"/>
  <c r="P146" i="4"/>
  <c r="P140" i="4"/>
  <c r="P134" i="4"/>
  <c r="Q87" i="4"/>
  <c r="R43" i="4"/>
  <c r="P124" i="4"/>
  <c r="P118" i="4"/>
  <c r="P112" i="4"/>
  <c r="P106" i="4"/>
  <c r="P100" i="4"/>
  <c r="E212" i="13"/>
  <c r="Q76" i="4"/>
  <c r="Q88" i="4"/>
  <c r="R44" i="4"/>
  <c r="P157" i="4"/>
  <c r="P151" i="4"/>
  <c r="P145" i="4"/>
  <c r="P139" i="4"/>
  <c r="P133" i="4"/>
  <c r="E211" i="13"/>
  <c r="Q77" i="4"/>
  <c r="Q89" i="4"/>
  <c r="R45" i="4"/>
  <c r="P156" i="4"/>
  <c r="P117" i="4"/>
  <c r="P111" i="4"/>
  <c r="P105" i="4"/>
  <c r="P132" i="4"/>
  <c r="Q78" i="4"/>
  <c r="R46" i="4"/>
  <c r="P123" i="4"/>
  <c r="P150" i="4"/>
  <c r="P144" i="4"/>
  <c r="P138" i="4"/>
  <c r="R47" i="4"/>
  <c r="P149" i="4"/>
  <c r="P110" i="4"/>
  <c r="P131" i="4"/>
  <c r="P143" i="4"/>
  <c r="C214" i="13"/>
  <c r="P114" i="4"/>
  <c r="D214" i="13"/>
  <c r="E209" i="13"/>
  <c r="B214" i="13"/>
  <c r="P164" i="4" l="1"/>
  <c r="P163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Q162" i="4"/>
  <c r="Q128" i="4"/>
  <c r="Q94" i="4"/>
  <c r="R75" i="4"/>
  <c r="R55" i="4"/>
  <c r="S35" i="4"/>
  <c r="F175" i="13"/>
  <c r="F141" i="13"/>
  <c r="F178" i="13"/>
  <c r="F144" i="13"/>
  <c r="F177" i="13"/>
  <c r="F143" i="13"/>
  <c r="F176" i="13"/>
  <c r="F142" i="13"/>
  <c r="F179" i="13"/>
  <c r="F145" i="13"/>
  <c r="F180" i="13"/>
  <c r="F146" i="13"/>
  <c r="F181" i="13"/>
  <c r="F147" i="13"/>
  <c r="E181" i="13"/>
  <c r="E147" i="13"/>
  <c r="D181" i="13"/>
  <c r="D147" i="13"/>
  <c r="C181" i="13"/>
  <c r="C147" i="13"/>
  <c r="B181" i="13"/>
  <c r="B147" i="13"/>
  <c r="G253" i="13"/>
  <c r="G242" i="13"/>
  <c r="G208" i="13"/>
  <c r="G174" i="13"/>
  <c r="G140" i="13"/>
  <c r="H38" i="13"/>
  <c r="G106" i="13"/>
  <c r="G72" i="13"/>
  <c r="A297" i="13"/>
  <c r="A261" i="13"/>
  <c r="A216" i="13"/>
  <c r="A148" i="13"/>
  <c r="A114" i="13"/>
  <c r="A47" i="13"/>
  <c r="A80" i="13"/>
  <c r="A181" i="13"/>
  <c r="A209" i="12"/>
  <c r="B208" i="12"/>
  <c r="B174" i="12"/>
  <c r="AE171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H171" i="12"/>
  <c r="G171" i="12"/>
  <c r="F171" i="12"/>
  <c r="E171" i="12"/>
  <c r="D171" i="12"/>
  <c r="C171" i="12"/>
  <c r="B171" i="12"/>
  <c r="AE170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I170" i="12"/>
  <c r="H170" i="12"/>
  <c r="G170" i="12"/>
  <c r="F170" i="12"/>
  <c r="E170" i="12"/>
  <c r="D170" i="12"/>
  <c r="C170" i="12"/>
  <c r="AE169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E169" i="12"/>
  <c r="D169" i="12"/>
  <c r="AE168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I168" i="12"/>
  <c r="H168" i="12"/>
  <c r="G168" i="12"/>
  <c r="F168" i="12"/>
  <c r="E168" i="12"/>
  <c r="AE167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AE166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AE165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I165" i="12"/>
  <c r="H165" i="12"/>
  <c r="AE164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I164" i="12"/>
  <c r="AE163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E162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AE161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AE160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AE159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E158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AE157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AE156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AE155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AE154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AE153" i="12"/>
  <c r="AD153" i="12"/>
  <c r="AC153" i="12"/>
  <c r="AB153" i="12"/>
  <c r="AA153" i="12"/>
  <c r="Z153" i="12"/>
  <c r="Y153" i="12"/>
  <c r="X153" i="12"/>
  <c r="W153" i="12"/>
  <c r="V153" i="12"/>
  <c r="U153" i="12"/>
  <c r="T153" i="12"/>
  <c r="AE152" i="12"/>
  <c r="AD152" i="12"/>
  <c r="AC152" i="12"/>
  <c r="AB152" i="12"/>
  <c r="AA152" i="12"/>
  <c r="Z152" i="12"/>
  <c r="Y152" i="12"/>
  <c r="X152" i="12"/>
  <c r="W152" i="12"/>
  <c r="V152" i="12"/>
  <c r="U152" i="12"/>
  <c r="AE151" i="12"/>
  <c r="AD151" i="12"/>
  <c r="AC151" i="12"/>
  <c r="AB151" i="12"/>
  <c r="AA151" i="12"/>
  <c r="Z151" i="12"/>
  <c r="Y151" i="12"/>
  <c r="X151" i="12"/>
  <c r="W151" i="12"/>
  <c r="V151" i="12"/>
  <c r="AE150" i="12"/>
  <c r="AD150" i="12"/>
  <c r="AC150" i="12"/>
  <c r="AB150" i="12"/>
  <c r="AA150" i="12"/>
  <c r="Z150" i="12"/>
  <c r="Y150" i="12"/>
  <c r="X150" i="12"/>
  <c r="W150" i="12"/>
  <c r="AE149" i="12"/>
  <c r="AD149" i="12"/>
  <c r="AC149" i="12"/>
  <c r="AB149" i="12"/>
  <c r="AA149" i="12"/>
  <c r="Z149" i="12"/>
  <c r="Y149" i="12"/>
  <c r="X149" i="12"/>
  <c r="AE148" i="12"/>
  <c r="AD148" i="12"/>
  <c r="AC148" i="12"/>
  <c r="AB148" i="12"/>
  <c r="AA148" i="12"/>
  <c r="Z148" i="12"/>
  <c r="Y148" i="12"/>
  <c r="AE147" i="12"/>
  <c r="AD147" i="12"/>
  <c r="AC147" i="12"/>
  <c r="AB147" i="12"/>
  <c r="AA147" i="12"/>
  <c r="Z147" i="12"/>
  <c r="AE146" i="12"/>
  <c r="AD146" i="12"/>
  <c r="AC146" i="12"/>
  <c r="AB146" i="12"/>
  <c r="AA146" i="12"/>
  <c r="AE145" i="12"/>
  <c r="AD145" i="12"/>
  <c r="AC145" i="12"/>
  <c r="AB145" i="12"/>
  <c r="AE144" i="12"/>
  <c r="AD144" i="12"/>
  <c r="AC144" i="12"/>
  <c r="AE143" i="12"/>
  <c r="AD143" i="12"/>
  <c r="AE142" i="12"/>
  <c r="AE141" i="12"/>
  <c r="A141" i="12"/>
  <c r="B140" i="12"/>
  <c r="AE205" i="12"/>
  <c r="AE239" i="12" s="1"/>
  <c r="AD205" i="12"/>
  <c r="AD239" i="12" s="1"/>
  <c r="AC205" i="12"/>
  <c r="AC239" i="12" s="1"/>
  <c r="AB205" i="12"/>
  <c r="AB239" i="12" s="1"/>
  <c r="AA205" i="12"/>
  <c r="AA239" i="12" s="1"/>
  <c r="Z205" i="12"/>
  <c r="Z239" i="12" s="1"/>
  <c r="Y205" i="12"/>
  <c r="Y239" i="12" s="1"/>
  <c r="X205" i="12"/>
  <c r="X239" i="12" s="1"/>
  <c r="W205" i="12"/>
  <c r="W239" i="12" s="1"/>
  <c r="V205" i="12"/>
  <c r="V239" i="12" s="1"/>
  <c r="U205" i="12"/>
  <c r="U239" i="12" s="1"/>
  <c r="T205" i="12"/>
  <c r="T239" i="12" s="1"/>
  <c r="S205" i="12"/>
  <c r="S239" i="12" s="1"/>
  <c r="R205" i="12"/>
  <c r="R239" i="12" s="1"/>
  <c r="Q205" i="12"/>
  <c r="Q239" i="12" s="1"/>
  <c r="P205" i="12"/>
  <c r="P239" i="12" s="1"/>
  <c r="O205" i="12"/>
  <c r="O239" i="12" s="1"/>
  <c r="N205" i="12"/>
  <c r="N239" i="12" s="1"/>
  <c r="M205" i="12"/>
  <c r="M239" i="12" s="1"/>
  <c r="L205" i="12"/>
  <c r="L239" i="12" s="1"/>
  <c r="K205" i="12"/>
  <c r="K239" i="12" s="1"/>
  <c r="J205" i="12"/>
  <c r="J239" i="12" s="1"/>
  <c r="I205" i="12"/>
  <c r="I239" i="12" s="1"/>
  <c r="H205" i="12"/>
  <c r="H239" i="12" s="1"/>
  <c r="G205" i="12"/>
  <c r="G239" i="12" s="1"/>
  <c r="F205" i="12"/>
  <c r="F239" i="12" s="1"/>
  <c r="E205" i="12"/>
  <c r="E239" i="12" s="1"/>
  <c r="D205" i="12"/>
  <c r="D239" i="12" s="1"/>
  <c r="C205" i="12"/>
  <c r="C239" i="12" s="1"/>
  <c r="Q121" i="4"/>
  <c r="Q115" i="4"/>
  <c r="Q109" i="4"/>
  <c r="Q103" i="4"/>
  <c r="Q97" i="4"/>
  <c r="R83" i="4"/>
  <c r="S39" i="4"/>
  <c r="S51" i="4"/>
  <c r="Q146" i="4"/>
  <c r="R76" i="4"/>
  <c r="Q123" i="4"/>
  <c r="Q99" i="4"/>
  <c r="S49" i="4"/>
  <c r="Q116" i="4"/>
  <c r="Q98" i="4"/>
  <c r="F212" i="13"/>
  <c r="Q154" i="4"/>
  <c r="Q148" i="4"/>
  <c r="Q142" i="4"/>
  <c r="Q136" i="4"/>
  <c r="Q130" i="4"/>
  <c r="R84" i="4"/>
  <c r="S40" i="4"/>
  <c r="Q152" i="4"/>
  <c r="Q134" i="4"/>
  <c r="Q124" i="4"/>
  <c r="Q106" i="4"/>
  <c r="R89" i="4"/>
  <c r="Q149" i="4"/>
  <c r="Q131" i="4"/>
  <c r="E215" i="13"/>
  <c r="Q155" i="4"/>
  <c r="Q137" i="4"/>
  <c r="S50" i="4"/>
  <c r="Q120" i="4"/>
  <c r="Q147" i="4"/>
  <c r="Q108" i="4"/>
  <c r="Q102" i="4"/>
  <c r="Q95" i="4"/>
  <c r="R85" i="4"/>
  <c r="S41" i="4"/>
  <c r="F214" i="13"/>
  <c r="S44" i="4"/>
  <c r="Q112" i="4"/>
  <c r="R77" i="4"/>
  <c r="F215" i="13"/>
  <c r="Q110" i="4"/>
  <c r="R81" i="4"/>
  <c r="Q159" i="4"/>
  <c r="Q153" i="4"/>
  <c r="Q114" i="4"/>
  <c r="Q141" i="4"/>
  <c r="Q135" i="4"/>
  <c r="Q96" i="4"/>
  <c r="R86" i="4"/>
  <c r="S42" i="4"/>
  <c r="F213" i="13"/>
  <c r="Q158" i="4"/>
  <c r="Q140" i="4"/>
  <c r="R88" i="4"/>
  <c r="Q150" i="4"/>
  <c r="S36" i="4"/>
  <c r="Q143" i="4"/>
  <c r="R82" i="4"/>
  <c r="Q125" i="4"/>
  <c r="Q119" i="4"/>
  <c r="Q113" i="4"/>
  <c r="Q107" i="4"/>
  <c r="Q101" i="4"/>
  <c r="Q129" i="4"/>
  <c r="R87" i="4"/>
  <c r="S43" i="4"/>
  <c r="B215" i="13"/>
  <c r="Q118" i="4"/>
  <c r="Q100" i="4"/>
  <c r="S45" i="4"/>
  <c r="Q144" i="4"/>
  <c r="R80" i="4"/>
  <c r="Q122" i="4"/>
  <c r="Q104" i="4"/>
  <c r="S37" i="4"/>
  <c r="S38" i="4"/>
  <c r="Q157" i="4"/>
  <c r="Q151" i="4"/>
  <c r="Q145" i="4"/>
  <c r="Q139" i="4"/>
  <c r="Q133" i="4"/>
  <c r="R78" i="4"/>
  <c r="R90" i="4"/>
  <c r="S46" i="4"/>
  <c r="Q156" i="4"/>
  <c r="Q117" i="4"/>
  <c r="Q111" i="4"/>
  <c r="Q105" i="4"/>
  <c r="Q132" i="4"/>
  <c r="R79" i="4"/>
  <c r="R91" i="4"/>
  <c r="S47" i="4"/>
  <c r="Q138" i="4"/>
  <c r="S48" i="4"/>
  <c r="D215" i="13"/>
  <c r="C215" i="13"/>
  <c r="F211" i="13"/>
  <c r="F209" i="13"/>
  <c r="F210" i="13"/>
  <c r="S71" i="4" l="1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Q164" i="4"/>
  <c r="Q163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R162" i="4"/>
  <c r="R128" i="4"/>
  <c r="R94" i="4"/>
  <c r="S55" i="4"/>
  <c r="S75" i="4"/>
  <c r="T35" i="4"/>
  <c r="G182" i="13"/>
  <c r="G148" i="13"/>
  <c r="F182" i="13"/>
  <c r="F148" i="13"/>
  <c r="E182" i="13"/>
  <c r="E148" i="13"/>
  <c r="D182" i="13"/>
  <c r="D148" i="13"/>
  <c r="C182" i="13"/>
  <c r="C148" i="13"/>
  <c r="B182" i="13"/>
  <c r="B148" i="13"/>
  <c r="G175" i="13"/>
  <c r="G141" i="13"/>
  <c r="G178" i="13"/>
  <c r="G144" i="13"/>
  <c r="G177" i="13"/>
  <c r="G143" i="13"/>
  <c r="G176" i="13"/>
  <c r="G142" i="13"/>
  <c r="G179" i="13"/>
  <c r="G145" i="13"/>
  <c r="G180" i="13"/>
  <c r="G146" i="13"/>
  <c r="G181" i="13"/>
  <c r="G147" i="13"/>
  <c r="H253" i="13"/>
  <c r="H242" i="13"/>
  <c r="H208" i="13"/>
  <c r="H174" i="13"/>
  <c r="H140" i="13"/>
  <c r="H106" i="13"/>
  <c r="H72" i="13"/>
  <c r="I38" i="13"/>
  <c r="A298" i="13"/>
  <c r="A262" i="13"/>
  <c r="A217" i="13"/>
  <c r="A149" i="13"/>
  <c r="A115" i="13"/>
  <c r="A48" i="13"/>
  <c r="A81" i="13"/>
  <c r="A182" i="13"/>
  <c r="AE243" i="12"/>
  <c r="AE244" i="12"/>
  <c r="AE204" i="12"/>
  <c r="AE238" i="12" s="1"/>
  <c r="AD204" i="12"/>
  <c r="AD238" i="12" s="1"/>
  <c r="AC204" i="12"/>
  <c r="AC238" i="12" s="1"/>
  <c r="AB204" i="12"/>
  <c r="AB238" i="12" s="1"/>
  <c r="AA204" i="12"/>
  <c r="AA238" i="12" s="1"/>
  <c r="Z204" i="12"/>
  <c r="Z238" i="12" s="1"/>
  <c r="Y204" i="12"/>
  <c r="Y238" i="12" s="1"/>
  <c r="X204" i="12"/>
  <c r="X238" i="12" s="1"/>
  <c r="W204" i="12"/>
  <c r="W238" i="12" s="1"/>
  <c r="V204" i="12"/>
  <c r="V238" i="12" s="1"/>
  <c r="U204" i="12"/>
  <c r="U238" i="12" s="1"/>
  <c r="T204" i="12"/>
  <c r="T238" i="12" s="1"/>
  <c r="S204" i="12"/>
  <c r="S238" i="12" s="1"/>
  <c r="R204" i="12"/>
  <c r="R238" i="12" s="1"/>
  <c r="Q204" i="12"/>
  <c r="Q238" i="12" s="1"/>
  <c r="P204" i="12"/>
  <c r="P238" i="12" s="1"/>
  <c r="O204" i="12"/>
  <c r="O238" i="12" s="1"/>
  <c r="N204" i="12"/>
  <c r="N238" i="12" s="1"/>
  <c r="M204" i="12"/>
  <c r="M238" i="12" s="1"/>
  <c r="L204" i="12"/>
  <c r="L238" i="12" s="1"/>
  <c r="K204" i="12"/>
  <c r="K238" i="12" s="1"/>
  <c r="J204" i="12"/>
  <c r="J238" i="12" s="1"/>
  <c r="I204" i="12"/>
  <c r="I238" i="12" s="1"/>
  <c r="H204" i="12"/>
  <c r="H238" i="12" s="1"/>
  <c r="G204" i="12"/>
  <c r="G238" i="12" s="1"/>
  <c r="F204" i="12"/>
  <c r="F238" i="12" s="1"/>
  <c r="E204" i="12"/>
  <c r="E238" i="12" s="1"/>
  <c r="D204" i="12"/>
  <c r="D238" i="12" s="1"/>
  <c r="AE203" i="12"/>
  <c r="AE237" i="12" s="1"/>
  <c r="AD203" i="12"/>
  <c r="AD237" i="12" s="1"/>
  <c r="AC203" i="12"/>
  <c r="AC237" i="12" s="1"/>
  <c r="AB203" i="12"/>
  <c r="AB237" i="12" s="1"/>
  <c r="AA203" i="12"/>
  <c r="AA237" i="12" s="1"/>
  <c r="Z203" i="12"/>
  <c r="Z237" i="12" s="1"/>
  <c r="Y203" i="12"/>
  <c r="Y237" i="12" s="1"/>
  <c r="X203" i="12"/>
  <c r="X237" i="12" s="1"/>
  <c r="W203" i="12"/>
  <c r="W237" i="12" s="1"/>
  <c r="V203" i="12"/>
  <c r="V237" i="12" s="1"/>
  <c r="U203" i="12"/>
  <c r="U237" i="12" s="1"/>
  <c r="T203" i="12"/>
  <c r="T237" i="12" s="1"/>
  <c r="S203" i="12"/>
  <c r="S237" i="12" s="1"/>
  <c r="R203" i="12"/>
  <c r="R237" i="12" s="1"/>
  <c r="Q203" i="12"/>
  <c r="Q237" i="12" s="1"/>
  <c r="P203" i="12"/>
  <c r="P237" i="12" s="1"/>
  <c r="O203" i="12"/>
  <c r="O237" i="12" s="1"/>
  <c r="N203" i="12"/>
  <c r="N237" i="12" s="1"/>
  <c r="M203" i="12"/>
  <c r="M237" i="12" s="1"/>
  <c r="L203" i="12"/>
  <c r="L237" i="12" s="1"/>
  <c r="K203" i="12"/>
  <c r="K237" i="12" s="1"/>
  <c r="J203" i="12"/>
  <c r="J237" i="12" s="1"/>
  <c r="I203" i="12"/>
  <c r="I237" i="12" s="1"/>
  <c r="H203" i="12"/>
  <c r="H237" i="12" s="1"/>
  <c r="G203" i="12"/>
  <c r="G237" i="12" s="1"/>
  <c r="F203" i="12"/>
  <c r="F237" i="12" s="1"/>
  <c r="E203" i="12"/>
  <c r="E237" i="12" s="1"/>
  <c r="AE202" i="12"/>
  <c r="AE236" i="12" s="1"/>
  <c r="AD202" i="12"/>
  <c r="AD236" i="12" s="1"/>
  <c r="AC202" i="12"/>
  <c r="AC236" i="12" s="1"/>
  <c r="AB202" i="12"/>
  <c r="AB236" i="12" s="1"/>
  <c r="AA202" i="12"/>
  <c r="AA236" i="12" s="1"/>
  <c r="Z202" i="12"/>
  <c r="Z236" i="12" s="1"/>
  <c r="Y202" i="12"/>
  <c r="Y236" i="12" s="1"/>
  <c r="X202" i="12"/>
  <c r="X236" i="12" s="1"/>
  <c r="W202" i="12"/>
  <c r="W236" i="12" s="1"/>
  <c r="V202" i="12"/>
  <c r="V236" i="12" s="1"/>
  <c r="U202" i="12"/>
  <c r="U236" i="12" s="1"/>
  <c r="T202" i="12"/>
  <c r="T236" i="12" s="1"/>
  <c r="S202" i="12"/>
  <c r="S236" i="12" s="1"/>
  <c r="R202" i="12"/>
  <c r="R236" i="12" s="1"/>
  <c r="Q202" i="12"/>
  <c r="Q236" i="12" s="1"/>
  <c r="P202" i="12"/>
  <c r="P236" i="12" s="1"/>
  <c r="O202" i="12"/>
  <c r="O236" i="12" s="1"/>
  <c r="N202" i="12"/>
  <c r="N236" i="12" s="1"/>
  <c r="M202" i="12"/>
  <c r="M236" i="12" s="1"/>
  <c r="L202" i="12"/>
  <c r="L236" i="12" s="1"/>
  <c r="K202" i="12"/>
  <c r="K236" i="12" s="1"/>
  <c r="J202" i="12"/>
  <c r="J236" i="12" s="1"/>
  <c r="I202" i="12"/>
  <c r="I236" i="12" s="1"/>
  <c r="H202" i="12"/>
  <c r="H236" i="12" s="1"/>
  <c r="G202" i="12"/>
  <c r="G236" i="12" s="1"/>
  <c r="F202" i="12"/>
  <c r="F236" i="12" s="1"/>
  <c r="AE201" i="12"/>
  <c r="AE235" i="12" s="1"/>
  <c r="AD201" i="12"/>
  <c r="AD235" i="12" s="1"/>
  <c r="AC201" i="12"/>
  <c r="AC235" i="12" s="1"/>
  <c r="AB201" i="12"/>
  <c r="AB235" i="12" s="1"/>
  <c r="AA201" i="12"/>
  <c r="AA235" i="12" s="1"/>
  <c r="Z201" i="12"/>
  <c r="Z235" i="12" s="1"/>
  <c r="Y201" i="12"/>
  <c r="Y235" i="12" s="1"/>
  <c r="X201" i="12"/>
  <c r="X235" i="12" s="1"/>
  <c r="W201" i="12"/>
  <c r="W235" i="12" s="1"/>
  <c r="V201" i="12"/>
  <c r="V235" i="12" s="1"/>
  <c r="U201" i="12"/>
  <c r="U235" i="12" s="1"/>
  <c r="T201" i="12"/>
  <c r="T235" i="12" s="1"/>
  <c r="S201" i="12"/>
  <c r="S235" i="12" s="1"/>
  <c r="R201" i="12"/>
  <c r="R235" i="12" s="1"/>
  <c r="Q201" i="12"/>
  <c r="Q235" i="12" s="1"/>
  <c r="P201" i="12"/>
  <c r="P235" i="12" s="1"/>
  <c r="O201" i="12"/>
  <c r="O235" i="12" s="1"/>
  <c r="N201" i="12"/>
  <c r="N235" i="12" s="1"/>
  <c r="M201" i="12"/>
  <c r="M235" i="12" s="1"/>
  <c r="L201" i="12"/>
  <c r="L235" i="12" s="1"/>
  <c r="K201" i="12"/>
  <c r="K235" i="12" s="1"/>
  <c r="J201" i="12"/>
  <c r="J235" i="12" s="1"/>
  <c r="I201" i="12"/>
  <c r="I235" i="12" s="1"/>
  <c r="H201" i="12"/>
  <c r="H235" i="12" s="1"/>
  <c r="G201" i="12"/>
  <c r="G235" i="12" s="1"/>
  <c r="AE200" i="12"/>
  <c r="AE234" i="12" s="1"/>
  <c r="AD200" i="12"/>
  <c r="AD234" i="12" s="1"/>
  <c r="AC200" i="12"/>
  <c r="AC234" i="12" s="1"/>
  <c r="AB200" i="12"/>
  <c r="AB234" i="12" s="1"/>
  <c r="AA200" i="12"/>
  <c r="AA234" i="12" s="1"/>
  <c r="Z200" i="12"/>
  <c r="Z234" i="12" s="1"/>
  <c r="Y200" i="12"/>
  <c r="Y234" i="12" s="1"/>
  <c r="X200" i="12"/>
  <c r="X234" i="12" s="1"/>
  <c r="W200" i="12"/>
  <c r="W234" i="12" s="1"/>
  <c r="V200" i="12"/>
  <c r="V234" i="12" s="1"/>
  <c r="U200" i="12"/>
  <c r="U234" i="12" s="1"/>
  <c r="T200" i="12"/>
  <c r="T234" i="12" s="1"/>
  <c r="S200" i="12"/>
  <c r="S234" i="12" s="1"/>
  <c r="R200" i="12"/>
  <c r="R234" i="12" s="1"/>
  <c r="Q200" i="12"/>
  <c r="Q234" i="12" s="1"/>
  <c r="P200" i="12"/>
  <c r="P234" i="12" s="1"/>
  <c r="O200" i="12"/>
  <c r="O234" i="12" s="1"/>
  <c r="N200" i="12"/>
  <c r="N234" i="12" s="1"/>
  <c r="M200" i="12"/>
  <c r="M234" i="12" s="1"/>
  <c r="L200" i="12"/>
  <c r="L234" i="12" s="1"/>
  <c r="K200" i="12"/>
  <c r="K234" i="12" s="1"/>
  <c r="J200" i="12"/>
  <c r="J234" i="12" s="1"/>
  <c r="I200" i="12"/>
  <c r="I234" i="12" s="1"/>
  <c r="H200" i="12"/>
  <c r="H234" i="12" s="1"/>
  <c r="AE199" i="12"/>
  <c r="AE233" i="12" s="1"/>
  <c r="AD199" i="12"/>
  <c r="AD233" i="12" s="1"/>
  <c r="AC199" i="12"/>
  <c r="AC233" i="12" s="1"/>
  <c r="AB199" i="12"/>
  <c r="AB233" i="12" s="1"/>
  <c r="AA199" i="12"/>
  <c r="AA233" i="12" s="1"/>
  <c r="Z199" i="12"/>
  <c r="Z233" i="12" s="1"/>
  <c r="Y199" i="12"/>
  <c r="Y233" i="12" s="1"/>
  <c r="X199" i="12"/>
  <c r="X233" i="12" s="1"/>
  <c r="W199" i="12"/>
  <c r="W233" i="12" s="1"/>
  <c r="V199" i="12"/>
  <c r="V233" i="12" s="1"/>
  <c r="U199" i="12"/>
  <c r="U233" i="12" s="1"/>
  <c r="T199" i="12"/>
  <c r="T233" i="12" s="1"/>
  <c r="S199" i="12"/>
  <c r="S233" i="12" s="1"/>
  <c r="R199" i="12"/>
  <c r="R233" i="12" s="1"/>
  <c r="Q199" i="12"/>
  <c r="Q233" i="12" s="1"/>
  <c r="P199" i="12"/>
  <c r="P233" i="12" s="1"/>
  <c r="O199" i="12"/>
  <c r="O233" i="12" s="1"/>
  <c r="N199" i="12"/>
  <c r="N233" i="12" s="1"/>
  <c r="M199" i="12"/>
  <c r="M233" i="12" s="1"/>
  <c r="L199" i="12"/>
  <c r="L233" i="12" s="1"/>
  <c r="K199" i="12"/>
  <c r="K233" i="12" s="1"/>
  <c r="J199" i="12"/>
  <c r="J233" i="12" s="1"/>
  <c r="I199" i="12"/>
  <c r="I233" i="12" s="1"/>
  <c r="AE198" i="12"/>
  <c r="AE232" i="12" s="1"/>
  <c r="AD198" i="12"/>
  <c r="AD232" i="12" s="1"/>
  <c r="AC198" i="12"/>
  <c r="AC232" i="12" s="1"/>
  <c r="AB198" i="12"/>
  <c r="AB232" i="12" s="1"/>
  <c r="AA198" i="12"/>
  <c r="AA232" i="12" s="1"/>
  <c r="Z198" i="12"/>
  <c r="Z232" i="12" s="1"/>
  <c r="Y198" i="12"/>
  <c r="Y232" i="12" s="1"/>
  <c r="X198" i="12"/>
  <c r="X232" i="12" s="1"/>
  <c r="W198" i="12"/>
  <c r="W232" i="12" s="1"/>
  <c r="V198" i="12"/>
  <c r="V232" i="12" s="1"/>
  <c r="U198" i="12"/>
  <c r="U232" i="12" s="1"/>
  <c r="T198" i="12"/>
  <c r="T232" i="12" s="1"/>
  <c r="S198" i="12"/>
  <c r="S232" i="12" s="1"/>
  <c r="R198" i="12"/>
  <c r="R232" i="12" s="1"/>
  <c r="Q198" i="12"/>
  <c r="Q232" i="12" s="1"/>
  <c r="P198" i="12"/>
  <c r="P232" i="12" s="1"/>
  <c r="O198" i="12"/>
  <c r="O232" i="12" s="1"/>
  <c r="N198" i="12"/>
  <c r="N232" i="12" s="1"/>
  <c r="M198" i="12"/>
  <c r="M232" i="12" s="1"/>
  <c r="L198" i="12"/>
  <c r="L232" i="12" s="1"/>
  <c r="K198" i="12"/>
  <c r="K232" i="12" s="1"/>
  <c r="J198" i="12"/>
  <c r="J232" i="12" s="1"/>
  <c r="AE197" i="12"/>
  <c r="AE231" i="12" s="1"/>
  <c r="AD197" i="12"/>
  <c r="AD231" i="12" s="1"/>
  <c r="AC197" i="12"/>
  <c r="AC231" i="12" s="1"/>
  <c r="AB197" i="12"/>
  <c r="AB231" i="12" s="1"/>
  <c r="AA197" i="12"/>
  <c r="AA231" i="12" s="1"/>
  <c r="Z197" i="12"/>
  <c r="Z231" i="12" s="1"/>
  <c r="Y197" i="12"/>
  <c r="Y231" i="12" s="1"/>
  <c r="X197" i="12"/>
  <c r="X231" i="12" s="1"/>
  <c r="W197" i="12"/>
  <c r="W231" i="12" s="1"/>
  <c r="V197" i="12"/>
  <c r="V231" i="12" s="1"/>
  <c r="U197" i="12"/>
  <c r="U231" i="12" s="1"/>
  <c r="T197" i="12"/>
  <c r="T231" i="12" s="1"/>
  <c r="S197" i="12"/>
  <c r="S231" i="12" s="1"/>
  <c r="R197" i="12"/>
  <c r="R231" i="12" s="1"/>
  <c r="Q197" i="12"/>
  <c r="Q231" i="12" s="1"/>
  <c r="P197" i="12"/>
  <c r="P231" i="12" s="1"/>
  <c r="O197" i="12"/>
  <c r="O231" i="12" s="1"/>
  <c r="N197" i="12"/>
  <c r="N231" i="12" s="1"/>
  <c r="M197" i="12"/>
  <c r="M231" i="12" s="1"/>
  <c r="L197" i="12"/>
  <c r="L231" i="12" s="1"/>
  <c r="K197" i="12"/>
  <c r="K231" i="12" s="1"/>
  <c r="AE196" i="12"/>
  <c r="AE230" i="12" s="1"/>
  <c r="AD196" i="12"/>
  <c r="AD230" i="12" s="1"/>
  <c r="AC196" i="12"/>
  <c r="AC230" i="12" s="1"/>
  <c r="AB196" i="12"/>
  <c r="AB230" i="12" s="1"/>
  <c r="AA196" i="12"/>
  <c r="AA230" i="12" s="1"/>
  <c r="Z196" i="12"/>
  <c r="Z230" i="12" s="1"/>
  <c r="Y196" i="12"/>
  <c r="Y230" i="12" s="1"/>
  <c r="X196" i="12"/>
  <c r="X230" i="12" s="1"/>
  <c r="W196" i="12"/>
  <c r="W230" i="12" s="1"/>
  <c r="V196" i="12"/>
  <c r="V230" i="12" s="1"/>
  <c r="U196" i="12"/>
  <c r="U230" i="12" s="1"/>
  <c r="T196" i="12"/>
  <c r="T230" i="12" s="1"/>
  <c r="S196" i="12"/>
  <c r="S230" i="12" s="1"/>
  <c r="R196" i="12"/>
  <c r="R230" i="12" s="1"/>
  <c r="Q196" i="12"/>
  <c r="Q230" i="12" s="1"/>
  <c r="P196" i="12"/>
  <c r="P230" i="12" s="1"/>
  <c r="O196" i="12"/>
  <c r="O230" i="12" s="1"/>
  <c r="N196" i="12"/>
  <c r="N230" i="12" s="1"/>
  <c r="M196" i="12"/>
  <c r="M230" i="12" s="1"/>
  <c r="L196" i="12"/>
  <c r="L230" i="12" s="1"/>
  <c r="AE195" i="12"/>
  <c r="AE229" i="12" s="1"/>
  <c r="AD195" i="12"/>
  <c r="AD229" i="12" s="1"/>
  <c r="AC195" i="12"/>
  <c r="AC229" i="12" s="1"/>
  <c r="AB195" i="12"/>
  <c r="AB229" i="12" s="1"/>
  <c r="AA195" i="12"/>
  <c r="AA229" i="12" s="1"/>
  <c r="Z195" i="12"/>
  <c r="Z229" i="12" s="1"/>
  <c r="Y195" i="12"/>
  <c r="Y229" i="12" s="1"/>
  <c r="X195" i="12"/>
  <c r="X229" i="12" s="1"/>
  <c r="W195" i="12"/>
  <c r="W229" i="12" s="1"/>
  <c r="V195" i="12"/>
  <c r="V229" i="12" s="1"/>
  <c r="U195" i="12"/>
  <c r="U229" i="12" s="1"/>
  <c r="T195" i="12"/>
  <c r="T229" i="12" s="1"/>
  <c r="S195" i="12"/>
  <c r="S229" i="12" s="1"/>
  <c r="R195" i="12"/>
  <c r="R229" i="12" s="1"/>
  <c r="Q195" i="12"/>
  <c r="Q229" i="12" s="1"/>
  <c r="P195" i="12"/>
  <c r="P229" i="12" s="1"/>
  <c r="O195" i="12"/>
  <c r="O229" i="12" s="1"/>
  <c r="N195" i="12"/>
  <c r="N229" i="12" s="1"/>
  <c r="M195" i="12"/>
  <c r="M229" i="12" s="1"/>
  <c r="AE194" i="12"/>
  <c r="AE228" i="12" s="1"/>
  <c r="AD194" i="12"/>
  <c r="AD228" i="12" s="1"/>
  <c r="AC194" i="12"/>
  <c r="AC228" i="12" s="1"/>
  <c r="AB194" i="12"/>
  <c r="AB228" i="12" s="1"/>
  <c r="AA194" i="12"/>
  <c r="AA228" i="12" s="1"/>
  <c r="Z194" i="12"/>
  <c r="Z228" i="12" s="1"/>
  <c r="Y194" i="12"/>
  <c r="Y228" i="12" s="1"/>
  <c r="X194" i="12"/>
  <c r="X228" i="12" s="1"/>
  <c r="W194" i="12"/>
  <c r="W228" i="12" s="1"/>
  <c r="V194" i="12"/>
  <c r="V228" i="12" s="1"/>
  <c r="U194" i="12"/>
  <c r="U228" i="12" s="1"/>
  <c r="T194" i="12"/>
  <c r="T228" i="12" s="1"/>
  <c r="S194" i="12"/>
  <c r="S228" i="12" s="1"/>
  <c r="R194" i="12"/>
  <c r="R228" i="12" s="1"/>
  <c r="Q194" i="12"/>
  <c r="Q228" i="12" s="1"/>
  <c r="P194" i="12"/>
  <c r="P228" i="12" s="1"/>
  <c r="O194" i="12"/>
  <c r="O228" i="12" s="1"/>
  <c r="N194" i="12"/>
  <c r="N228" i="12" s="1"/>
  <c r="AE193" i="12"/>
  <c r="AE227" i="12" s="1"/>
  <c r="AD193" i="12"/>
  <c r="AD227" i="12" s="1"/>
  <c r="AC193" i="12"/>
  <c r="AC227" i="12" s="1"/>
  <c r="AB193" i="12"/>
  <c r="AB227" i="12" s="1"/>
  <c r="AA193" i="12"/>
  <c r="AA227" i="12" s="1"/>
  <c r="Z193" i="12"/>
  <c r="Z227" i="12" s="1"/>
  <c r="Y193" i="12"/>
  <c r="Y227" i="12" s="1"/>
  <c r="X193" i="12"/>
  <c r="X227" i="12" s="1"/>
  <c r="W193" i="12"/>
  <c r="W227" i="12" s="1"/>
  <c r="V193" i="12"/>
  <c r="V227" i="12" s="1"/>
  <c r="U193" i="12"/>
  <c r="U227" i="12" s="1"/>
  <c r="T193" i="12"/>
  <c r="T227" i="12" s="1"/>
  <c r="S193" i="12"/>
  <c r="S227" i="12" s="1"/>
  <c r="R193" i="12"/>
  <c r="R227" i="12" s="1"/>
  <c r="Q193" i="12"/>
  <c r="Q227" i="12" s="1"/>
  <c r="P193" i="12"/>
  <c r="P227" i="12" s="1"/>
  <c r="O193" i="12"/>
  <c r="O227" i="12" s="1"/>
  <c r="AE192" i="12"/>
  <c r="AE226" i="12" s="1"/>
  <c r="AD192" i="12"/>
  <c r="AD226" i="12" s="1"/>
  <c r="AC192" i="12"/>
  <c r="AC226" i="12" s="1"/>
  <c r="AB192" i="12"/>
  <c r="AB226" i="12" s="1"/>
  <c r="AA192" i="12"/>
  <c r="AA226" i="12" s="1"/>
  <c r="Z192" i="12"/>
  <c r="Z226" i="12" s="1"/>
  <c r="Y192" i="12"/>
  <c r="Y226" i="12" s="1"/>
  <c r="X192" i="12"/>
  <c r="X226" i="12" s="1"/>
  <c r="W192" i="12"/>
  <c r="W226" i="12" s="1"/>
  <c r="V192" i="12"/>
  <c r="V226" i="12" s="1"/>
  <c r="U192" i="12"/>
  <c r="U226" i="12" s="1"/>
  <c r="T192" i="12"/>
  <c r="T226" i="12" s="1"/>
  <c r="S192" i="12"/>
  <c r="S226" i="12" s="1"/>
  <c r="R192" i="12"/>
  <c r="R226" i="12" s="1"/>
  <c r="Q192" i="12"/>
  <c r="Q226" i="12" s="1"/>
  <c r="P192" i="12"/>
  <c r="P226" i="12" s="1"/>
  <c r="AE191" i="12"/>
  <c r="AE225" i="12" s="1"/>
  <c r="AD191" i="12"/>
  <c r="AD225" i="12" s="1"/>
  <c r="AC191" i="12"/>
  <c r="AC225" i="12" s="1"/>
  <c r="AB191" i="12"/>
  <c r="AB225" i="12" s="1"/>
  <c r="AA191" i="12"/>
  <c r="AA225" i="12" s="1"/>
  <c r="Z191" i="12"/>
  <c r="Z225" i="12" s="1"/>
  <c r="Y191" i="12"/>
  <c r="Y225" i="12" s="1"/>
  <c r="X191" i="12"/>
  <c r="X225" i="12" s="1"/>
  <c r="W191" i="12"/>
  <c r="W225" i="12" s="1"/>
  <c r="V191" i="12"/>
  <c r="V225" i="12" s="1"/>
  <c r="U191" i="12"/>
  <c r="U225" i="12" s="1"/>
  <c r="T191" i="12"/>
  <c r="T225" i="12" s="1"/>
  <c r="S191" i="12"/>
  <c r="S225" i="12" s="1"/>
  <c r="R191" i="12"/>
  <c r="R225" i="12" s="1"/>
  <c r="Q191" i="12"/>
  <c r="Q225" i="12" s="1"/>
  <c r="AE190" i="12"/>
  <c r="AE224" i="12" s="1"/>
  <c r="AD190" i="12"/>
  <c r="AD224" i="12" s="1"/>
  <c r="AC190" i="12"/>
  <c r="AC224" i="12" s="1"/>
  <c r="AB190" i="12"/>
  <c r="AB224" i="12" s="1"/>
  <c r="AA190" i="12"/>
  <c r="AA224" i="12" s="1"/>
  <c r="Z190" i="12"/>
  <c r="Z224" i="12" s="1"/>
  <c r="Y190" i="12"/>
  <c r="Y224" i="12" s="1"/>
  <c r="X190" i="12"/>
  <c r="X224" i="12" s="1"/>
  <c r="W190" i="12"/>
  <c r="W224" i="12" s="1"/>
  <c r="V190" i="12"/>
  <c r="V224" i="12" s="1"/>
  <c r="U190" i="12"/>
  <c r="U224" i="12" s="1"/>
  <c r="T190" i="12"/>
  <c r="T224" i="12" s="1"/>
  <c r="S190" i="12"/>
  <c r="S224" i="12" s="1"/>
  <c r="R190" i="12"/>
  <c r="R224" i="12" s="1"/>
  <c r="AE189" i="12"/>
  <c r="AE223" i="12" s="1"/>
  <c r="AD189" i="12"/>
  <c r="AD223" i="12" s="1"/>
  <c r="AC189" i="12"/>
  <c r="AC223" i="12" s="1"/>
  <c r="AB189" i="12"/>
  <c r="AB223" i="12" s="1"/>
  <c r="AA189" i="12"/>
  <c r="AA223" i="12" s="1"/>
  <c r="Z189" i="12"/>
  <c r="Z223" i="12" s="1"/>
  <c r="Y189" i="12"/>
  <c r="Y223" i="12" s="1"/>
  <c r="X189" i="12"/>
  <c r="X223" i="12" s="1"/>
  <c r="W189" i="12"/>
  <c r="W223" i="12" s="1"/>
  <c r="V189" i="12"/>
  <c r="V223" i="12" s="1"/>
  <c r="U189" i="12"/>
  <c r="U223" i="12" s="1"/>
  <c r="T189" i="12"/>
  <c r="T223" i="12" s="1"/>
  <c r="S189" i="12"/>
  <c r="S223" i="12" s="1"/>
  <c r="AE188" i="12"/>
  <c r="AE222" i="12" s="1"/>
  <c r="AD188" i="12"/>
  <c r="AD222" i="12" s="1"/>
  <c r="AC188" i="12"/>
  <c r="AC222" i="12" s="1"/>
  <c r="AB188" i="12"/>
  <c r="AB222" i="12" s="1"/>
  <c r="AA188" i="12"/>
  <c r="AA222" i="12" s="1"/>
  <c r="Z188" i="12"/>
  <c r="Z222" i="12" s="1"/>
  <c r="Y188" i="12"/>
  <c r="Y222" i="12" s="1"/>
  <c r="X188" i="12"/>
  <c r="X222" i="12" s="1"/>
  <c r="W188" i="12"/>
  <c r="W222" i="12" s="1"/>
  <c r="V188" i="12"/>
  <c r="V222" i="12" s="1"/>
  <c r="U188" i="12"/>
  <c r="U222" i="12" s="1"/>
  <c r="T188" i="12"/>
  <c r="T222" i="12" s="1"/>
  <c r="AE187" i="12"/>
  <c r="AE221" i="12" s="1"/>
  <c r="AD187" i="12"/>
  <c r="AD221" i="12" s="1"/>
  <c r="AC187" i="12"/>
  <c r="AC221" i="12" s="1"/>
  <c r="AB187" i="12"/>
  <c r="AB221" i="12" s="1"/>
  <c r="AA187" i="12"/>
  <c r="AA221" i="12" s="1"/>
  <c r="Z187" i="12"/>
  <c r="Z221" i="12" s="1"/>
  <c r="Y187" i="12"/>
  <c r="Y221" i="12" s="1"/>
  <c r="X187" i="12"/>
  <c r="X221" i="12" s="1"/>
  <c r="W187" i="12"/>
  <c r="W221" i="12" s="1"/>
  <c r="V187" i="12"/>
  <c r="V221" i="12" s="1"/>
  <c r="U187" i="12"/>
  <c r="U221" i="12" s="1"/>
  <c r="AE186" i="12"/>
  <c r="AE220" i="12" s="1"/>
  <c r="AD186" i="12"/>
  <c r="AD220" i="12" s="1"/>
  <c r="AC186" i="12"/>
  <c r="AC220" i="12" s="1"/>
  <c r="AB186" i="12"/>
  <c r="AB220" i="12" s="1"/>
  <c r="AA186" i="12"/>
  <c r="AA220" i="12" s="1"/>
  <c r="Z186" i="12"/>
  <c r="Z220" i="12" s="1"/>
  <c r="Y186" i="12"/>
  <c r="Y220" i="12" s="1"/>
  <c r="X186" i="12"/>
  <c r="X220" i="12" s="1"/>
  <c r="W186" i="12"/>
  <c r="W220" i="12" s="1"/>
  <c r="V186" i="12"/>
  <c r="V220" i="12" s="1"/>
  <c r="AE185" i="12"/>
  <c r="AE219" i="12" s="1"/>
  <c r="AD185" i="12"/>
  <c r="AD219" i="12" s="1"/>
  <c r="AC185" i="12"/>
  <c r="AC219" i="12" s="1"/>
  <c r="AB185" i="12"/>
  <c r="AB219" i="12" s="1"/>
  <c r="AA185" i="12"/>
  <c r="AA219" i="12" s="1"/>
  <c r="Z185" i="12"/>
  <c r="Z219" i="12" s="1"/>
  <c r="Y185" i="12"/>
  <c r="Y219" i="12" s="1"/>
  <c r="X185" i="12"/>
  <c r="X219" i="12" s="1"/>
  <c r="W185" i="12"/>
  <c r="W219" i="12" s="1"/>
  <c r="AE184" i="12"/>
  <c r="AE218" i="12" s="1"/>
  <c r="AD184" i="12"/>
  <c r="AD218" i="12" s="1"/>
  <c r="AC184" i="12"/>
  <c r="AC218" i="12" s="1"/>
  <c r="AB184" i="12"/>
  <c r="AB218" i="12" s="1"/>
  <c r="AA184" i="12"/>
  <c r="AA218" i="12" s="1"/>
  <c r="Z184" i="12"/>
  <c r="Z218" i="12" s="1"/>
  <c r="Y184" i="12"/>
  <c r="Y218" i="12" s="1"/>
  <c r="X184" i="12"/>
  <c r="X218" i="12" s="1"/>
  <c r="AE183" i="12"/>
  <c r="AE217" i="12" s="1"/>
  <c r="AD183" i="12"/>
  <c r="AD217" i="12" s="1"/>
  <c r="AC183" i="12"/>
  <c r="AC217" i="12" s="1"/>
  <c r="AB183" i="12"/>
  <c r="AB217" i="12" s="1"/>
  <c r="AA183" i="12"/>
  <c r="AA217" i="12" s="1"/>
  <c r="Z183" i="12"/>
  <c r="Z217" i="12" s="1"/>
  <c r="Y183" i="12"/>
  <c r="Y217" i="12" s="1"/>
  <c r="AE182" i="12"/>
  <c r="AE216" i="12" s="1"/>
  <c r="AD182" i="12"/>
  <c r="AD216" i="12" s="1"/>
  <c r="AC182" i="12"/>
  <c r="AC216" i="12" s="1"/>
  <c r="AB182" i="12"/>
  <c r="AB216" i="12" s="1"/>
  <c r="AA182" i="12"/>
  <c r="AA216" i="12" s="1"/>
  <c r="Z182" i="12"/>
  <c r="Z216" i="12" s="1"/>
  <c r="AE181" i="12"/>
  <c r="AE215" i="12" s="1"/>
  <c r="AD181" i="12"/>
  <c r="AD215" i="12" s="1"/>
  <c r="AC181" i="12"/>
  <c r="AC215" i="12" s="1"/>
  <c r="AB181" i="12"/>
  <c r="AB215" i="12" s="1"/>
  <c r="AA181" i="12"/>
  <c r="AA215" i="12" s="1"/>
  <c r="AE180" i="12"/>
  <c r="AE214" i="12" s="1"/>
  <c r="AD180" i="12"/>
  <c r="AD214" i="12" s="1"/>
  <c r="AC180" i="12"/>
  <c r="AC214" i="12" s="1"/>
  <c r="AB180" i="12"/>
  <c r="AB214" i="12" s="1"/>
  <c r="AE179" i="12"/>
  <c r="AE213" i="12" s="1"/>
  <c r="AD179" i="12"/>
  <c r="AD213" i="12" s="1"/>
  <c r="AC179" i="12"/>
  <c r="AC213" i="12" s="1"/>
  <c r="AE178" i="12"/>
  <c r="AE212" i="12" s="1"/>
  <c r="AD178" i="12"/>
  <c r="AD212" i="12" s="1"/>
  <c r="AE177" i="12"/>
  <c r="AE211" i="12" s="1"/>
  <c r="A107" i="12"/>
  <c r="B106" i="12"/>
  <c r="A73" i="12"/>
  <c r="B72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C69" i="12"/>
  <c r="B69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C68" i="12"/>
  <c r="B68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B67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F46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A40" i="12"/>
  <c r="A41" i="12" s="1"/>
  <c r="A75" i="12" s="1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C38" i="12"/>
  <c r="C72" i="12" s="1"/>
  <c r="E29" i="12"/>
  <c r="E28" i="12"/>
  <c r="E27" i="12"/>
  <c r="E26" i="12"/>
  <c r="E25" i="12"/>
  <c r="E24" i="12"/>
  <c r="E23" i="12"/>
  <c r="E22" i="12"/>
  <c r="E21" i="12"/>
  <c r="E20" i="12"/>
  <c r="E19" i="12"/>
  <c r="E17" i="12"/>
  <c r="E16" i="12"/>
  <c r="E15" i="12"/>
  <c r="P13" i="12"/>
  <c r="E13" i="12"/>
  <c r="E12" i="12"/>
  <c r="E11" i="12"/>
  <c r="P10" i="12"/>
  <c r="E10" i="12"/>
  <c r="AB9" i="12"/>
  <c r="AA9" i="12"/>
  <c r="Z9" i="12"/>
  <c r="Y9" i="12"/>
  <c r="X9" i="12"/>
  <c r="W9" i="12"/>
  <c r="U9" i="12"/>
  <c r="T9" i="12"/>
  <c r="S9" i="12"/>
  <c r="R9" i="12"/>
  <c r="E9" i="12"/>
  <c r="AB8" i="12"/>
  <c r="AA8" i="12"/>
  <c r="Z8" i="12"/>
  <c r="Y8" i="12"/>
  <c r="X8" i="12"/>
  <c r="W8" i="12"/>
  <c r="U8" i="12"/>
  <c r="T8" i="12"/>
  <c r="S8" i="12"/>
  <c r="R8" i="12"/>
  <c r="E8" i="12"/>
  <c r="AB7" i="12"/>
  <c r="AA7" i="12"/>
  <c r="Z7" i="12"/>
  <c r="Y7" i="12"/>
  <c r="X7" i="12"/>
  <c r="W7" i="12"/>
  <c r="U7" i="12"/>
  <c r="T7" i="12"/>
  <c r="S7" i="12"/>
  <c r="R7" i="12"/>
  <c r="E7" i="12"/>
  <c r="AB6" i="12"/>
  <c r="AA6" i="12"/>
  <c r="Z6" i="12"/>
  <c r="Y6" i="12"/>
  <c r="X6" i="12"/>
  <c r="W6" i="12"/>
  <c r="U6" i="12"/>
  <c r="T6" i="12"/>
  <c r="S6" i="12"/>
  <c r="R6" i="12"/>
  <c r="P6" i="12"/>
  <c r="E6" i="12"/>
  <c r="AB5" i="12"/>
  <c r="AA5" i="12"/>
  <c r="Z5" i="12"/>
  <c r="Y5" i="12"/>
  <c r="X5" i="12"/>
  <c r="W5" i="12"/>
  <c r="U5" i="12"/>
  <c r="T5" i="12"/>
  <c r="S5" i="12"/>
  <c r="R5" i="12"/>
  <c r="E5" i="12"/>
  <c r="AB4" i="12"/>
  <c r="AA4" i="12"/>
  <c r="Z4" i="12"/>
  <c r="Y4" i="12"/>
  <c r="X4" i="12"/>
  <c r="W4" i="12"/>
  <c r="U4" i="12"/>
  <c r="T4" i="12"/>
  <c r="S4" i="12"/>
  <c r="R4" i="12"/>
  <c r="B4" i="12"/>
  <c r="R124" i="4"/>
  <c r="R118" i="4"/>
  <c r="R112" i="4"/>
  <c r="R106" i="4"/>
  <c r="R100" i="4"/>
  <c r="S77" i="4"/>
  <c r="S89" i="4"/>
  <c r="T45" i="4"/>
  <c r="C216" i="13"/>
  <c r="R116" i="4"/>
  <c r="T38" i="4"/>
  <c r="R97" i="4"/>
  <c r="G216" i="13"/>
  <c r="R153" i="4"/>
  <c r="T42" i="4"/>
  <c r="R101" i="4"/>
  <c r="R152" i="4"/>
  <c r="R157" i="4"/>
  <c r="R151" i="4"/>
  <c r="R145" i="4"/>
  <c r="R139" i="4"/>
  <c r="R133" i="4"/>
  <c r="S78" i="4"/>
  <c r="S90" i="4"/>
  <c r="T46" i="4"/>
  <c r="R155" i="4"/>
  <c r="S82" i="4"/>
  <c r="G212" i="13"/>
  <c r="R109" i="4"/>
  <c r="T51" i="4"/>
  <c r="R114" i="4"/>
  <c r="T43" i="4"/>
  <c r="R146" i="4"/>
  <c r="G209" i="13"/>
  <c r="R156" i="4"/>
  <c r="R117" i="4"/>
  <c r="R111" i="4"/>
  <c r="R105" i="4"/>
  <c r="R132" i="4"/>
  <c r="S79" i="4"/>
  <c r="S91" i="4"/>
  <c r="T47" i="4"/>
  <c r="R143" i="4"/>
  <c r="T50" i="4"/>
  <c r="R103" i="4"/>
  <c r="R141" i="4"/>
  <c r="R113" i="4"/>
  <c r="S76" i="4"/>
  <c r="R123" i="4"/>
  <c r="R150" i="4"/>
  <c r="R144" i="4"/>
  <c r="R138" i="4"/>
  <c r="R99" i="4"/>
  <c r="S80" i="4"/>
  <c r="T36" i="4"/>
  <c r="T48" i="4"/>
  <c r="G213" i="13"/>
  <c r="R137" i="4"/>
  <c r="R115" i="4"/>
  <c r="T39" i="4"/>
  <c r="R96" i="4"/>
  <c r="R107" i="4"/>
  <c r="R158" i="4"/>
  <c r="S88" i="4"/>
  <c r="R122" i="4"/>
  <c r="R149" i="4"/>
  <c r="R110" i="4"/>
  <c r="R104" i="4"/>
  <c r="R131" i="4"/>
  <c r="S81" i="4"/>
  <c r="T37" i="4"/>
  <c r="T49" i="4"/>
  <c r="R98" i="4"/>
  <c r="R121" i="4"/>
  <c r="S83" i="4"/>
  <c r="R159" i="4"/>
  <c r="S86" i="4"/>
  <c r="R119" i="4"/>
  <c r="S87" i="4"/>
  <c r="R134" i="4"/>
  <c r="R154" i="4"/>
  <c r="R148" i="4"/>
  <c r="R142" i="4"/>
  <c r="R136" i="4"/>
  <c r="R130" i="4"/>
  <c r="S84" i="4"/>
  <c r="T40" i="4"/>
  <c r="G214" i="13"/>
  <c r="F216" i="13"/>
  <c r="R120" i="4"/>
  <c r="R147" i="4"/>
  <c r="R108" i="4"/>
  <c r="R102" i="4"/>
  <c r="R95" i="4"/>
  <c r="S85" i="4"/>
  <c r="T41" i="4"/>
  <c r="R135" i="4"/>
  <c r="R125" i="4"/>
  <c r="R129" i="4"/>
  <c r="B216" i="13"/>
  <c r="R140" i="4"/>
  <c r="T44" i="4"/>
  <c r="G215" i="13"/>
  <c r="G211" i="13"/>
  <c r="G210" i="13"/>
  <c r="E216" i="13"/>
  <c r="D216" i="13"/>
  <c r="T71" i="4" l="1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R164" i="4"/>
  <c r="R163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S162" i="4"/>
  <c r="S128" i="4"/>
  <c r="S94" i="4"/>
  <c r="T75" i="4"/>
  <c r="T55" i="4"/>
  <c r="U35" i="4"/>
  <c r="AG40" i="12"/>
  <c r="AG49" i="12"/>
  <c r="AG64" i="12"/>
  <c r="AG51" i="12"/>
  <c r="AG67" i="12"/>
  <c r="AG52" i="12"/>
  <c r="AG62" i="12"/>
  <c r="AG68" i="12"/>
  <c r="AG41" i="12"/>
  <c r="AG59" i="12"/>
  <c r="H183" i="13"/>
  <c r="H149" i="13"/>
  <c r="G183" i="13"/>
  <c r="G149" i="13"/>
  <c r="F183" i="13"/>
  <c r="F149" i="13"/>
  <c r="E183" i="13"/>
  <c r="E149" i="13"/>
  <c r="D183" i="13"/>
  <c r="D149" i="13"/>
  <c r="C183" i="13"/>
  <c r="C149" i="13"/>
  <c r="B183" i="13"/>
  <c r="B149" i="13"/>
  <c r="H175" i="13"/>
  <c r="H141" i="13"/>
  <c r="H178" i="13"/>
  <c r="H144" i="13"/>
  <c r="H177" i="13"/>
  <c r="H143" i="13"/>
  <c r="H176" i="13"/>
  <c r="H142" i="13"/>
  <c r="H179" i="13"/>
  <c r="H145" i="13"/>
  <c r="H180" i="13"/>
  <c r="H146" i="13"/>
  <c r="H181" i="13"/>
  <c r="H147" i="13"/>
  <c r="H182" i="13"/>
  <c r="H148" i="13"/>
  <c r="A183" i="13"/>
  <c r="I253" i="13"/>
  <c r="I242" i="13"/>
  <c r="I208" i="13"/>
  <c r="I174" i="13"/>
  <c r="I140" i="13"/>
  <c r="I72" i="13"/>
  <c r="I106" i="13"/>
  <c r="J38" i="13"/>
  <c r="A299" i="13"/>
  <c r="A263" i="13"/>
  <c r="A218" i="13"/>
  <c r="A150" i="13"/>
  <c r="A116" i="13"/>
  <c r="A49" i="13"/>
  <c r="A82" i="13"/>
  <c r="P7" i="12"/>
  <c r="P8" i="12"/>
  <c r="P9" i="12"/>
  <c r="P11" i="12"/>
  <c r="P12" i="12"/>
  <c r="B175" i="12"/>
  <c r="AG56" i="12"/>
  <c r="AG45" i="12"/>
  <c r="AG43" i="12"/>
  <c r="AG46" i="12"/>
  <c r="AG57" i="12"/>
  <c r="AG65" i="12"/>
  <c r="B141" i="12"/>
  <c r="AG42" i="12"/>
  <c r="AG53" i="12"/>
  <c r="AG61" i="12"/>
  <c r="AG69" i="12"/>
  <c r="AG47" i="12"/>
  <c r="AG50" i="12"/>
  <c r="AG58" i="12"/>
  <c r="AG66" i="12"/>
  <c r="AG44" i="12"/>
  <c r="C253" i="12"/>
  <c r="C242" i="12"/>
  <c r="C208" i="12"/>
  <c r="C174" i="12"/>
  <c r="C140" i="12"/>
  <c r="C106" i="12"/>
  <c r="D38" i="12"/>
  <c r="AG55" i="12"/>
  <c r="AG63" i="12"/>
  <c r="AG54" i="12"/>
  <c r="AG39" i="12"/>
  <c r="AG60" i="12"/>
  <c r="A292" i="12"/>
  <c r="A256" i="12"/>
  <c r="A211" i="12"/>
  <c r="A143" i="12"/>
  <c r="A109" i="12"/>
  <c r="A42" i="12"/>
  <c r="AG48" i="12"/>
  <c r="A291" i="12"/>
  <c r="A255" i="12"/>
  <c r="A210" i="12"/>
  <c r="A142" i="12"/>
  <c r="A108" i="12"/>
  <c r="A74" i="12"/>
  <c r="A175" i="12"/>
  <c r="P5" i="10"/>
  <c r="S154" i="4"/>
  <c r="S148" i="4"/>
  <c r="S142" i="4"/>
  <c r="S136" i="4"/>
  <c r="S130" i="4"/>
  <c r="T84" i="4"/>
  <c r="U40" i="4"/>
  <c r="AI278" i="12"/>
  <c r="AI275" i="12"/>
  <c r="E217" i="13"/>
  <c r="AI254" i="12"/>
  <c r="S157" i="4"/>
  <c r="S133" i="4"/>
  <c r="U46" i="4"/>
  <c r="S120" i="4"/>
  <c r="S147" i="4"/>
  <c r="S108" i="4"/>
  <c r="S102" i="4"/>
  <c r="S95" i="4"/>
  <c r="T85" i="4"/>
  <c r="U41" i="4"/>
  <c r="AI266" i="12"/>
  <c r="AI282" i="12"/>
  <c r="AI263" i="12"/>
  <c r="C217" i="13"/>
  <c r="AI257" i="12"/>
  <c r="F217" i="13"/>
  <c r="S159" i="4"/>
  <c r="S153" i="4"/>
  <c r="S114" i="4"/>
  <c r="S141" i="4"/>
  <c r="S135" i="4"/>
  <c r="S96" i="4"/>
  <c r="T86" i="4"/>
  <c r="U42" i="4"/>
  <c r="AI273" i="12"/>
  <c r="AI264" i="12"/>
  <c r="AI283" i="12"/>
  <c r="AI259" i="12"/>
  <c r="H214" i="13"/>
  <c r="S118" i="4"/>
  <c r="S100" i="4"/>
  <c r="U45" i="4"/>
  <c r="S145" i="4"/>
  <c r="AI267" i="12"/>
  <c r="S125" i="4"/>
  <c r="S119" i="4"/>
  <c r="S113" i="4"/>
  <c r="S107" i="4"/>
  <c r="S101" i="4"/>
  <c r="S129" i="4"/>
  <c r="T87" i="4"/>
  <c r="U43" i="4"/>
  <c r="AI281" i="12"/>
  <c r="AI284" i="12"/>
  <c r="AI280" i="12"/>
  <c r="S139" i="4"/>
  <c r="AI279" i="12"/>
  <c r="S158" i="4"/>
  <c r="S152" i="4"/>
  <c r="S146" i="4"/>
  <c r="S140" i="4"/>
  <c r="S134" i="4"/>
  <c r="T76" i="4"/>
  <c r="T88" i="4"/>
  <c r="U44" i="4"/>
  <c r="AI258" i="12"/>
  <c r="H217" i="13"/>
  <c r="AI269" i="12"/>
  <c r="H212" i="13"/>
  <c r="S112" i="4"/>
  <c r="T89" i="4"/>
  <c r="H213" i="13"/>
  <c r="T78" i="4"/>
  <c r="S156" i="4"/>
  <c r="S117" i="4"/>
  <c r="S111" i="4"/>
  <c r="S105" i="4"/>
  <c r="S132" i="4"/>
  <c r="T79" i="4"/>
  <c r="T91" i="4"/>
  <c r="U47" i="4"/>
  <c r="AI260" i="12"/>
  <c r="AI262" i="12"/>
  <c r="AI256" i="12"/>
  <c r="H216" i="13"/>
  <c r="S123" i="4"/>
  <c r="S150" i="4"/>
  <c r="S144" i="4"/>
  <c r="S138" i="4"/>
  <c r="S99" i="4"/>
  <c r="T80" i="4"/>
  <c r="U36" i="4"/>
  <c r="U48" i="4"/>
  <c r="AI276" i="12"/>
  <c r="AI274" i="12"/>
  <c r="AI270" i="12"/>
  <c r="S122" i="4"/>
  <c r="S149" i="4"/>
  <c r="S110" i="4"/>
  <c r="S104" i="4"/>
  <c r="S131" i="4"/>
  <c r="T81" i="4"/>
  <c r="U37" i="4"/>
  <c r="U49" i="4"/>
  <c r="AI255" i="12"/>
  <c r="AI277" i="12"/>
  <c r="H211" i="13"/>
  <c r="S155" i="4"/>
  <c r="S116" i="4"/>
  <c r="S143" i="4"/>
  <c r="S137" i="4"/>
  <c r="S98" i="4"/>
  <c r="T82" i="4"/>
  <c r="U38" i="4"/>
  <c r="U50" i="4"/>
  <c r="AI261" i="12"/>
  <c r="AI271" i="12"/>
  <c r="AI268" i="12"/>
  <c r="S121" i="4"/>
  <c r="S115" i="4"/>
  <c r="S109" i="4"/>
  <c r="S103" i="4"/>
  <c r="S97" i="4"/>
  <c r="T83" i="4"/>
  <c r="U39" i="4"/>
  <c r="U51" i="4"/>
  <c r="H210" i="13"/>
  <c r="AI272" i="12"/>
  <c r="B217" i="13"/>
  <c r="S124" i="4"/>
  <c r="S106" i="4"/>
  <c r="T77" i="4"/>
  <c r="D217" i="13"/>
  <c r="S151" i="4"/>
  <c r="T90" i="4"/>
  <c r="AI265" i="12"/>
  <c r="B209" i="12"/>
  <c r="H209" i="13"/>
  <c r="G217" i="13"/>
  <c r="H215" i="13"/>
  <c r="U71" i="4" l="1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S164" i="4"/>
  <c r="S163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T162" i="4"/>
  <c r="T128" i="4"/>
  <c r="T94" i="4"/>
  <c r="U75" i="4"/>
  <c r="U55" i="4"/>
  <c r="V35" i="4"/>
  <c r="I184" i="13"/>
  <c r="I150" i="13"/>
  <c r="H184" i="13"/>
  <c r="H150" i="13"/>
  <c r="G184" i="13"/>
  <c r="G150" i="13"/>
  <c r="F184" i="13"/>
  <c r="F150" i="13"/>
  <c r="E184" i="13"/>
  <c r="E150" i="13"/>
  <c r="D184" i="13"/>
  <c r="D150" i="13"/>
  <c r="C184" i="13"/>
  <c r="C150" i="13"/>
  <c r="B184" i="13"/>
  <c r="B150" i="13"/>
  <c r="I175" i="13"/>
  <c r="I141" i="13"/>
  <c r="I178" i="13"/>
  <c r="I144" i="13"/>
  <c r="I177" i="13"/>
  <c r="I143" i="13"/>
  <c r="I176" i="13"/>
  <c r="I142" i="13"/>
  <c r="I179" i="13"/>
  <c r="I145" i="13"/>
  <c r="I180" i="13"/>
  <c r="I146" i="13"/>
  <c r="I181" i="13"/>
  <c r="I147" i="13"/>
  <c r="I182" i="13"/>
  <c r="I148" i="13"/>
  <c r="I183" i="13"/>
  <c r="I149" i="13"/>
  <c r="A184" i="13"/>
  <c r="J253" i="13"/>
  <c r="J242" i="13"/>
  <c r="J174" i="13"/>
  <c r="J208" i="13"/>
  <c r="J140" i="13"/>
  <c r="J72" i="13"/>
  <c r="K38" i="13"/>
  <c r="J106" i="13"/>
  <c r="A300" i="13"/>
  <c r="A264" i="13"/>
  <c r="A219" i="13"/>
  <c r="A151" i="13"/>
  <c r="A117" i="13"/>
  <c r="A83" i="13"/>
  <c r="A50" i="13"/>
  <c r="C177" i="12"/>
  <c r="C143" i="12"/>
  <c r="B177" i="12"/>
  <c r="B143" i="12"/>
  <c r="C176" i="12"/>
  <c r="C142" i="12"/>
  <c r="B176" i="12"/>
  <c r="B142" i="12"/>
  <c r="C175" i="12"/>
  <c r="C141" i="12"/>
  <c r="A177" i="12"/>
  <c r="A176" i="12"/>
  <c r="AG70" i="12"/>
  <c r="D253" i="12"/>
  <c r="D242" i="12"/>
  <c r="D208" i="12"/>
  <c r="D174" i="12"/>
  <c r="D140" i="12"/>
  <c r="E38" i="12"/>
  <c r="D106" i="12"/>
  <c r="D72" i="12"/>
  <c r="A293" i="12"/>
  <c r="A257" i="12"/>
  <c r="A212" i="12"/>
  <c r="A144" i="12"/>
  <c r="A110" i="12"/>
  <c r="A43" i="12"/>
  <c r="A76" i="12"/>
  <c r="A290" i="10"/>
  <c r="U76" i="4"/>
  <c r="U88" i="4"/>
  <c r="V44" i="4"/>
  <c r="T157" i="4"/>
  <c r="T151" i="4"/>
  <c r="T145" i="4"/>
  <c r="T139" i="4"/>
  <c r="T133" i="4"/>
  <c r="I216" i="13"/>
  <c r="B210" i="12"/>
  <c r="U81" i="4"/>
  <c r="T109" i="4"/>
  <c r="T154" i="4"/>
  <c r="U77" i="4"/>
  <c r="U89" i="4"/>
  <c r="V45" i="4"/>
  <c r="T156" i="4"/>
  <c r="T117" i="4"/>
  <c r="T111" i="4"/>
  <c r="T105" i="4"/>
  <c r="T132" i="4"/>
  <c r="C210" i="12"/>
  <c r="B218" i="13"/>
  <c r="V50" i="4"/>
  <c r="C209" i="12"/>
  <c r="U78" i="4"/>
  <c r="U90" i="4"/>
  <c r="V46" i="4"/>
  <c r="T123" i="4"/>
  <c r="T150" i="4"/>
  <c r="T144" i="4"/>
  <c r="T138" i="4"/>
  <c r="T99" i="4"/>
  <c r="I210" i="13"/>
  <c r="T103" i="4"/>
  <c r="V38" i="4"/>
  <c r="T136" i="4"/>
  <c r="U79" i="4"/>
  <c r="U91" i="4"/>
  <c r="V47" i="4"/>
  <c r="T122" i="4"/>
  <c r="T149" i="4"/>
  <c r="T110" i="4"/>
  <c r="T104" i="4"/>
  <c r="T131" i="4"/>
  <c r="I215" i="13"/>
  <c r="H218" i="13"/>
  <c r="V37" i="4"/>
  <c r="T115" i="4"/>
  <c r="I214" i="13"/>
  <c r="T130" i="4"/>
  <c r="U80" i="4"/>
  <c r="V36" i="4"/>
  <c r="V48" i="4"/>
  <c r="T155" i="4"/>
  <c r="T116" i="4"/>
  <c r="T143" i="4"/>
  <c r="T137" i="4"/>
  <c r="T98" i="4"/>
  <c r="F218" i="13"/>
  <c r="D218" i="13"/>
  <c r="C211" i="12"/>
  <c r="U82" i="4"/>
  <c r="T148" i="4"/>
  <c r="I218" i="13"/>
  <c r="U83" i="4"/>
  <c r="V39" i="4"/>
  <c r="V51" i="4"/>
  <c r="T120" i="4"/>
  <c r="T147" i="4"/>
  <c r="T108" i="4"/>
  <c r="T102" i="4"/>
  <c r="T95" i="4"/>
  <c r="U84" i="4"/>
  <c r="V40" i="4"/>
  <c r="T159" i="4"/>
  <c r="T153" i="4"/>
  <c r="T114" i="4"/>
  <c r="T141" i="4"/>
  <c r="T135" i="4"/>
  <c r="T96" i="4"/>
  <c r="U85" i="4"/>
  <c r="V41" i="4"/>
  <c r="T125" i="4"/>
  <c r="T119" i="4"/>
  <c r="T113" i="4"/>
  <c r="T107" i="4"/>
  <c r="T101" i="4"/>
  <c r="T129" i="4"/>
  <c r="U86" i="4"/>
  <c r="V42" i="4"/>
  <c r="T158" i="4"/>
  <c r="T152" i="4"/>
  <c r="T146" i="4"/>
  <c r="T140" i="4"/>
  <c r="T134" i="4"/>
  <c r="U87" i="4"/>
  <c r="V43" i="4"/>
  <c r="T124" i="4"/>
  <c r="T118" i="4"/>
  <c r="T112" i="4"/>
  <c r="T106" i="4"/>
  <c r="T100" i="4"/>
  <c r="B211" i="12"/>
  <c r="E218" i="13"/>
  <c r="V49" i="4"/>
  <c r="T121" i="4"/>
  <c r="T97" i="4"/>
  <c r="T142" i="4"/>
  <c r="I217" i="13"/>
  <c r="G218" i="13"/>
  <c r="I211" i="13"/>
  <c r="I212" i="13"/>
  <c r="C218" i="13"/>
  <c r="I213" i="13"/>
  <c r="I209" i="13"/>
  <c r="T164" i="4" l="1"/>
  <c r="T163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U162" i="4"/>
  <c r="U128" i="4"/>
  <c r="U94" i="4"/>
  <c r="V75" i="4"/>
  <c r="V55" i="4"/>
  <c r="W35" i="4"/>
  <c r="J185" i="13"/>
  <c r="J151" i="13"/>
  <c r="I185" i="13"/>
  <c r="I151" i="13"/>
  <c r="H185" i="13"/>
  <c r="H151" i="13"/>
  <c r="G185" i="13"/>
  <c r="G151" i="13"/>
  <c r="F185" i="13"/>
  <c r="F151" i="13"/>
  <c r="E185" i="13"/>
  <c r="E151" i="13"/>
  <c r="D185" i="13"/>
  <c r="D151" i="13"/>
  <c r="C185" i="13"/>
  <c r="C151" i="13"/>
  <c r="B185" i="13"/>
  <c r="B151" i="13"/>
  <c r="J175" i="13"/>
  <c r="J141" i="13"/>
  <c r="J178" i="13"/>
  <c r="J144" i="13"/>
  <c r="J177" i="13"/>
  <c r="J143" i="13"/>
  <c r="J176" i="13"/>
  <c r="J142" i="13"/>
  <c r="J179" i="13"/>
  <c r="J145" i="13"/>
  <c r="J180" i="13"/>
  <c r="J146" i="13"/>
  <c r="J181" i="13"/>
  <c r="J147" i="13"/>
  <c r="J182" i="13"/>
  <c r="J148" i="13"/>
  <c r="J183" i="13"/>
  <c r="J149" i="13"/>
  <c r="J184" i="13"/>
  <c r="J150" i="13"/>
  <c r="A301" i="13"/>
  <c r="A265" i="13"/>
  <c r="A220" i="13"/>
  <c r="A152" i="13"/>
  <c r="A118" i="13"/>
  <c r="A51" i="13"/>
  <c r="A84" i="13"/>
  <c r="A185" i="13"/>
  <c r="K253" i="13"/>
  <c r="K242" i="13"/>
  <c r="K174" i="13"/>
  <c r="K140" i="13"/>
  <c r="K208" i="13"/>
  <c r="L38" i="13"/>
  <c r="K106" i="13"/>
  <c r="K72" i="13"/>
  <c r="D175" i="12"/>
  <c r="D141" i="12"/>
  <c r="D176" i="12"/>
  <c r="D142" i="12"/>
  <c r="D177" i="12"/>
  <c r="D143" i="12"/>
  <c r="D178" i="12"/>
  <c r="D144" i="12"/>
  <c r="C178" i="12"/>
  <c r="C144" i="12"/>
  <c r="B178" i="12"/>
  <c r="B144" i="12"/>
  <c r="E253" i="12"/>
  <c r="E242" i="12"/>
  <c r="E208" i="12"/>
  <c r="E174" i="12"/>
  <c r="E140" i="12"/>
  <c r="F38" i="12"/>
  <c r="E106" i="12"/>
  <c r="E72" i="12"/>
  <c r="A294" i="12"/>
  <c r="A258" i="12"/>
  <c r="A213" i="12"/>
  <c r="A145" i="12"/>
  <c r="A111" i="12"/>
  <c r="A44" i="12"/>
  <c r="A77" i="12"/>
  <c r="A178" i="12"/>
  <c r="A254" i="10"/>
  <c r="B253" i="10"/>
  <c r="V83" i="4"/>
  <c r="W39" i="4"/>
  <c r="W51" i="4"/>
  <c r="U120" i="4"/>
  <c r="U147" i="4"/>
  <c r="U108" i="4"/>
  <c r="U102" i="4"/>
  <c r="U95" i="4"/>
  <c r="E219" i="13"/>
  <c r="D211" i="12"/>
  <c r="W44" i="4"/>
  <c r="U133" i="4"/>
  <c r="U156" i="4"/>
  <c r="D210" i="12"/>
  <c r="U110" i="4"/>
  <c r="U148" i="4"/>
  <c r="J219" i="13"/>
  <c r="V84" i="4"/>
  <c r="W40" i="4"/>
  <c r="U159" i="4"/>
  <c r="U153" i="4"/>
  <c r="U114" i="4"/>
  <c r="U141" i="4"/>
  <c r="U135" i="4"/>
  <c r="U96" i="4"/>
  <c r="H219" i="13"/>
  <c r="U139" i="4"/>
  <c r="U105" i="4"/>
  <c r="U150" i="4"/>
  <c r="V79" i="4"/>
  <c r="W47" i="4"/>
  <c r="U104" i="4"/>
  <c r="J211" i="13"/>
  <c r="D219" i="13"/>
  <c r="V85" i="4"/>
  <c r="W41" i="4"/>
  <c r="U125" i="4"/>
  <c r="U119" i="4"/>
  <c r="U113" i="4"/>
  <c r="U107" i="4"/>
  <c r="U101" i="4"/>
  <c r="U129" i="4"/>
  <c r="B219" i="13"/>
  <c r="V86" i="4"/>
  <c r="W42" i="4"/>
  <c r="U158" i="4"/>
  <c r="U146" i="4"/>
  <c r="U140" i="4"/>
  <c r="U134" i="4"/>
  <c r="J214" i="13"/>
  <c r="U124" i="4"/>
  <c r="U100" i="4"/>
  <c r="B212" i="12"/>
  <c r="U157" i="4"/>
  <c r="V77" i="4"/>
  <c r="U111" i="4"/>
  <c r="V78" i="4"/>
  <c r="V90" i="4"/>
  <c r="W46" i="4"/>
  <c r="U144" i="4"/>
  <c r="U99" i="4"/>
  <c r="U149" i="4"/>
  <c r="W38" i="4"/>
  <c r="U142" i="4"/>
  <c r="U152" i="4"/>
  <c r="U118" i="4"/>
  <c r="U106" i="4"/>
  <c r="U145" i="4"/>
  <c r="V89" i="4"/>
  <c r="U117" i="4"/>
  <c r="F219" i="13"/>
  <c r="U138" i="4"/>
  <c r="U122" i="4"/>
  <c r="J218" i="13"/>
  <c r="V87" i="4"/>
  <c r="W43" i="4"/>
  <c r="U112" i="4"/>
  <c r="V76" i="4"/>
  <c r="V88" i="4"/>
  <c r="U151" i="4"/>
  <c r="W45" i="4"/>
  <c r="U132" i="4"/>
  <c r="U123" i="4"/>
  <c r="V91" i="4"/>
  <c r="U131" i="4"/>
  <c r="U154" i="4"/>
  <c r="U130" i="4"/>
  <c r="V80" i="4"/>
  <c r="W36" i="4"/>
  <c r="W48" i="4"/>
  <c r="U155" i="4"/>
  <c r="U116" i="4"/>
  <c r="U143" i="4"/>
  <c r="U137" i="4"/>
  <c r="U98" i="4"/>
  <c r="J212" i="13"/>
  <c r="V81" i="4"/>
  <c r="W37" i="4"/>
  <c r="W49" i="4"/>
  <c r="U121" i="4"/>
  <c r="U115" i="4"/>
  <c r="U109" i="4"/>
  <c r="U103" i="4"/>
  <c r="U97" i="4"/>
  <c r="V82" i="4"/>
  <c r="W50" i="4"/>
  <c r="U136" i="4"/>
  <c r="J210" i="13"/>
  <c r="G219" i="13"/>
  <c r="J216" i="13"/>
  <c r="C219" i="13"/>
  <c r="C212" i="12"/>
  <c r="D209" i="12"/>
  <c r="J217" i="13"/>
  <c r="J213" i="13"/>
  <c r="D212" i="12"/>
  <c r="J209" i="13"/>
  <c r="I219" i="13"/>
  <c r="J215" i="13"/>
  <c r="U164" i="4" l="1"/>
  <c r="U163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V162" i="4"/>
  <c r="V128" i="4"/>
  <c r="V94" i="4"/>
  <c r="W75" i="4"/>
  <c r="W55" i="4"/>
  <c r="X35" i="4"/>
  <c r="K175" i="13"/>
  <c r="K141" i="13"/>
  <c r="K178" i="13"/>
  <c r="K144" i="13"/>
  <c r="K177" i="13"/>
  <c r="K143" i="13"/>
  <c r="K176" i="13"/>
  <c r="K142" i="13"/>
  <c r="K179" i="13"/>
  <c r="K145" i="13"/>
  <c r="K180" i="13"/>
  <c r="K146" i="13"/>
  <c r="K181" i="13"/>
  <c r="K147" i="13"/>
  <c r="K182" i="13"/>
  <c r="K148" i="13"/>
  <c r="K183" i="13"/>
  <c r="K149" i="13"/>
  <c r="K184" i="13"/>
  <c r="K150" i="13"/>
  <c r="K185" i="13"/>
  <c r="K151" i="13"/>
  <c r="K186" i="13"/>
  <c r="K152" i="13"/>
  <c r="J186" i="13"/>
  <c r="J152" i="13"/>
  <c r="I186" i="13"/>
  <c r="I152" i="13"/>
  <c r="H186" i="13"/>
  <c r="H152" i="13"/>
  <c r="G186" i="13"/>
  <c r="G152" i="13"/>
  <c r="F186" i="13"/>
  <c r="F152" i="13"/>
  <c r="E186" i="13"/>
  <c r="E152" i="13"/>
  <c r="D186" i="13"/>
  <c r="D152" i="13"/>
  <c r="C186" i="13"/>
  <c r="C152" i="13"/>
  <c r="B186" i="13"/>
  <c r="B152" i="13"/>
  <c r="L253" i="13"/>
  <c r="L242" i="13"/>
  <c r="L174" i="13"/>
  <c r="L140" i="13"/>
  <c r="L208" i="13"/>
  <c r="L106" i="13"/>
  <c r="L72" i="13"/>
  <c r="M38" i="13"/>
  <c r="A302" i="13"/>
  <c r="A266" i="13"/>
  <c r="A221" i="13"/>
  <c r="A153" i="13"/>
  <c r="A119" i="13"/>
  <c r="A85" i="13"/>
  <c r="A52" i="13"/>
  <c r="A186" i="13"/>
  <c r="E175" i="12"/>
  <c r="E141" i="12"/>
  <c r="E176" i="12"/>
  <c r="E142" i="12"/>
  <c r="E177" i="12"/>
  <c r="E143" i="12"/>
  <c r="E178" i="12"/>
  <c r="E144" i="12"/>
  <c r="E179" i="12"/>
  <c r="E145" i="12"/>
  <c r="D179" i="12"/>
  <c r="D145" i="12"/>
  <c r="C179" i="12"/>
  <c r="C145" i="12"/>
  <c r="B179" i="12"/>
  <c r="B145" i="12"/>
  <c r="F253" i="12"/>
  <c r="F242" i="12"/>
  <c r="F208" i="12"/>
  <c r="F174" i="12"/>
  <c r="F140" i="12"/>
  <c r="G38" i="12"/>
  <c r="F106" i="12"/>
  <c r="F72" i="12"/>
  <c r="A295" i="12"/>
  <c r="A259" i="12"/>
  <c r="A214" i="12"/>
  <c r="A146" i="12"/>
  <c r="A112" i="12"/>
  <c r="A45" i="12"/>
  <c r="A78" i="12"/>
  <c r="A179" i="12"/>
  <c r="AE248" i="10"/>
  <c r="AD248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M248" i="10"/>
  <c r="L248" i="10"/>
  <c r="K248" i="10"/>
  <c r="J248" i="10"/>
  <c r="I248" i="10"/>
  <c r="H248" i="10"/>
  <c r="G248" i="10"/>
  <c r="F248" i="10"/>
  <c r="E248" i="10"/>
  <c r="D248" i="10"/>
  <c r="C248" i="10"/>
  <c r="B248" i="10"/>
  <c r="B242" i="10"/>
  <c r="W82" i="4"/>
  <c r="X38" i="4"/>
  <c r="X50" i="4"/>
  <c r="V154" i="4"/>
  <c r="V148" i="4"/>
  <c r="V142" i="4"/>
  <c r="V136" i="4"/>
  <c r="V130" i="4"/>
  <c r="K220" i="13"/>
  <c r="D213" i="12"/>
  <c r="W87" i="4"/>
  <c r="V124" i="4"/>
  <c r="B220" i="13"/>
  <c r="X44" i="4"/>
  <c r="V133" i="4"/>
  <c r="V117" i="4"/>
  <c r="W78" i="4"/>
  <c r="V144" i="4"/>
  <c r="G220" i="13"/>
  <c r="W83" i="4"/>
  <c r="X39" i="4"/>
  <c r="X51" i="4"/>
  <c r="V120" i="4"/>
  <c r="V147" i="4"/>
  <c r="V108" i="4"/>
  <c r="V102" i="4"/>
  <c r="V95" i="4"/>
  <c r="H220" i="13"/>
  <c r="X43" i="4"/>
  <c r="V106" i="4"/>
  <c r="B213" i="12"/>
  <c r="V157" i="4"/>
  <c r="E212" i="12"/>
  <c r="V156" i="4"/>
  <c r="E210" i="12"/>
  <c r="X46" i="4"/>
  <c r="I220" i="13"/>
  <c r="W84" i="4"/>
  <c r="X40" i="4"/>
  <c r="V159" i="4"/>
  <c r="V153" i="4"/>
  <c r="V114" i="4"/>
  <c r="V141" i="4"/>
  <c r="V135" i="4"/>
  <c r="V96" i="4"/>
  <c r="W85" i="4"/>
  <c r="X41" i="4"/>
  <c r="V125" i="4"/>
  <c r="V113" i="4"/>
  <c r="V107" i="4"/>
  <c r="V101" i="4"/>
  <c r="V129" i="4"/>
  <c r="X42" i="4"/>
  <c r="V158" i="4"/>
  <c r="V152" i="4"/>
  <c r="V140" i="4"/>
  <c r="K219" i="13"/>
  <c r="V112" i="4"/>
  <c r="J220" i="13"/>
  <c r="V139" i="4"/>
  <c r="W77" i="4"/>
  <c r="V111" i="4"/>
  <c r="K216" i="13"/>
  <c r="V123" i="4"/>
  <c r="V99" i="4"/>
  <c r="V97" i="4"/>
  <c r="V119" i="4"/>
  <c r="K211" i="13"/>
  <c r="V134" i="4"/>
  <c r="K214" i="13"/>
  <c r="V118" i="4"/>
  <c r="W88" i="4"/>
  <c r="V145" i="4"/>
  <c r="W89" i="4"/>
  <c r="V132" i="4"/>
  <c r="W90" i="4"/>
  <c r="V138" i="4"/>
  <c r="V103" i="4"/>
  <c r="F220" i="13"/>
  <c r="W86" i="4"/>
  <c r="V146" i="4"/>
  <c r="V100" i="4"/>
  <c r="W76" i="4"/>
  <c r="V151" i="4"/>
  <c r="E209" i="12"/>
  <c r="X45" i="4"/>
  <c r="V105" i="4"/>
  <c r="C220" i="13"/>
  <c r="V150" i="4"/>
  <c r="K215" i="13"/>
  <c r="W79" i="4"/>
  <c r="W91" i="4"/>
  <c r="X47" i="4"/>
  <c r="V122" i="4"/>
  <c r="V149" i="4"/>
  <c r="V110" i="4"/>
  <c r="V104" i="4"/>
  <c r="V131" i="4"/>
  <c r="W80" i="4"/>
  <c r="X36" i="4"/>
  <c r="X48" i="4"/>
  <c r="V155" i="4"/>
  <c r="V116" i="4"/>
  <c r="V143" i="4"/>
  <c r="V137" i="4"/>
  <c r="V98" i="4"/>
  <c r="K217" i="13"/>
  <c r="C213" i="12"/>
  <c r="W81" i="4"/>
  <c r="X37" i="4"/>
  <c r="X49" i="4"/>
  <c r="V121" i="4"/>
  <c r="V115" i="4"/>
  <c r="V109" i="4"/>
  <c r="D220" i="13"/>
  <c r="E220" i="13"/>
  <c r="K218" i="13"/>
  <c r="K213" i="13"/>
  <c r="K210" i="13"/>
  <c r="K212" i="13"/>
  <c r="K209" i="13"/>
  <c r="E211" i="12"/>
  <c r="E213" i="12"/>
  <c r="V164" i="4" l="1"/>
  <c r="V163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X71" i="4"/>
  <c r="X70" i="4"/>
  <c r="X69" i="4"/>
  <c r="X68" i="4"/>
  <c r="X67" i="4"/>
  <c r="X66" i="4"/>
  <c r="X65" i="4"/>
  <c r="X64" i="4"/>
  <c r="X63" i="4"/>
  <c r="X62" i="4"/>
  <c r="X61" i="4"/>
  <c r="X60" i="4"/>
  <c r="X59" i="4"/>
  <c r="X58" i="4"/>
  <c r="X57" i="4"/>
  <c r="X56" i="4"/>
  <c r="W162" i="4"/>
  <c r="W128" i="4"/>
  <c r="W94" i="4"/>
  <c r="X55" i="4"/>
  <c r="X75" i="4"/>
  <c r="Y35" i="4"/>
  <c r="L175" i="13"/>
  <c r="L141" i="13"/>
  <c r="L178" i="13"/>
  <c r="L144" i="13"/>
  <c r="L177" i="13"/>
  <c r="L143" i="13"/>
  <c r="L176" i="13"/>
  <c r="L142" i="13"/>
  <c r="L179" i="13"/>
  <c r="L145" i="13"/>
  <c r="L180" i="13"/>
  <c r="L146" i="13"/>
  <c r="L181" i="13"/>
  <c r="L147" i="13"/>
  <c r="L182" i="13"/>
  <c r="L148" i="13"/>
  <c r="L183" i="13"/>
  <c r="L149" i="13"/>
  <c r="L184" i="13"/>
  <c r="L150" i="13"/>
  <c r="L185" i="13"/>
  <c r="L151" i="13"/>
  <c r="L186" i="13"/>
  <c r="L152" i="13"/>
  <c r="L187" i="13"/>
  <c r="L153" i="13"/>
  <c r="K187" i="13"/>
  <c r="K153" i="13"/>
  <c r="J187" i="13"/>
  <c r="J153" i="13"/>
  <c r="I187" i="13"/>
  <c r="I153" i="13"/>
  <c r="H187" i="13"/>
  <c r="H153" i="13"/>
  <c r="G187" i="13"/>
  <c r="G153" i="13"/>
  <c r="F187" i="13"/>
  <c r="F153" i="13"/>
  <c r="E187" i="13"/>
  <c r="E153" i="13"/>
  <c r="D187" i="13"/>
  <c r="D153" i="13"/>
  <c r="C187" i="13"/>
  <c r="C153" i="13"/>
  <c r="B187" i="13"/>
  <c r="B153" i="13"/>
  <c r="M253" i="13"/>
  <c r="M242" i="13"/>
  <c r="M140" i="13"/>
  <c r="M208" i="13"/>
  <c r="M174" i="13"/>
  <c r="N38" i="13"/>
  <c r="M72" i="13"/>
  <c r="M106" i="13"/>
  <c r="A187" i="13"/>
  <c r="A303" i="13"/>
  <c r="A267" i="13"/>
  <c r="A222" i="13"/>
  <c r="A154" i="13"/>
  <c r="A120" i="13"/>
  <c r="A86" i="13"/>
  <c r="A53" i="13"/>
  <c r="F180" i="12"/>
  <c r="F146" i="12"/>
  <c r="E180" i="12"/>
  <c r="E146" i="12"/>
  <c r="D180" i="12"/>
  <c r="D146" i="12"/>
  <c r="C180" i="12"/>
  <c r="C146" i="12"/>
  <c r="B180" i="12"/>
  <c r="B146" i="12"/>
  <c r="F175" i="12"/>
  <c r="F141" i="12"/>
  <c r="F176" i="12"/>
  <c r="F142" i="12"/>
  <c r="F177" i="12"/>
  <c r="F143" i="12"/>
  <c r="F178" i="12"/>
  <c r="F144" i="12"/>
  <c r="F179" i="12"/>
  <c r="F145" i="12"/>
  <c r="A180" i="12"/>
  <c r="G253" i="12"/>
  <c r="G242" i="12"/>
  <c r="G208" i="12"/>
  <c r="G174" i="12"/>
  <c r="G140" i="12"/>
  <c r="H38" i="12"/>
  <c r="G106" i="12"/>
  <c r="G72" i="12"/>
  <c r="A296" i="12"/>
  <c r="A260" i="12"/>
  <c r="A215" i="12"/>
  <c r="A147" i="12"/>
  <c r="A113" i="12"/>
  <c r="A46" i="12"/>
  <c r="A79" i="12"/>
  <c r="A209" i="10"/>
  <c r="B208" i="10"/>
  <c r="B174" i="10"/>
  <c r="AE171" i="10"/>
  <c r="AD171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E171" i="10"/>
  <c r="D171" i="10"/>
  <c r="C171" i="10"/>
  <c r="B171" i="10"/>
  <c r="AE170" i="10"/>
  <c r="AD170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E170" i="10"/>
  <c r="D170" i="10"/>
  <c r="C170" i="10"/>
  <c r="AE169" i="10"/>
  <c r="AD169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M169" i="10"/>
  <c r="L169" i="10"/>
  <c r="K169" i="10"/>
  <c r="J169" i="10"/>
  <c r="I169" i="10"/>
  <c r="H169" i="10"/>
  <c r="G169" i="10"/>
  <c r="F169" i="10"/>
  <c r="E169" i="10"/>
  <c r="D169" i="10"/>
  <c r="AE168" i="10"/>
  <c r="AD168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M168" i="10"/>
  <c r="L168" i="10"/>
  <c r="K168" i="10"/>
  <c r="J168" i="10"/>
  <c r="I168" i="10"/>
  <c r="H168" i="10"/>
  <c r="G168" i="10"/>
  <c r="F168" i="10"/>
  <c r="E168" i="10"/>
  <c r="AE167" i="10"/>
  <c r="AD167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AE166" i="10"/>
  <c r="AD166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AE165" i="10"/>
  <c r="AD165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M165" i="10"/>
  <c r="L165" i="10"/>
  <c r="K165" i="10"/>
  <c r="J165" i="10"/>
  <c r="I165" i="10"/>
  <c r="H165" i="10"/>
  <c r="AE164" i="10"/>
  <c r="AD164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M164" i="10"/>
  <c r="L164" i="10"/>
  <c r="K164" i="10"/>
  <c r="J164" i="10"/>
  <c r="I164" i="10"/>
  <c r="AE163" i="10"/>
  <c r="AD163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M163" i="10"/>
  <c r="L163" i="10"/>
  <c r="K163" i="10"/>
  <c r="J163" i="10"/>
  <c r="AE162" i="10"/>
  <c r="AD162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M162" i="10"/>
  <c r="L162" i="10"/>
  <c r="K162" i="10"/>
  <c r="AE161" i="10"/>
  <c r="AD161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M161" i="10"/>
  <c r="L161" i="10"/>
  <c r="AE160" i="10"/>
  <c r="AD160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AE159" i="10"/>
  <c r="AD159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E158" i="10"/>
  <c r="AD158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AE157" i="10"/>
  <c r="AD157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AE156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AE155" i="10"/>
  <c r="AD155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AE154" i="10"/>
  <c r="AD154" i="10"/>
  <c r="AC154" i="10"/>
  <c r="AB154" i="10"/>
  <c r="AA154" i="10"/>
  <c r="Z154" i="10"/>
  <c r="Y154" i="10"/>
  <c r="X154" i="10"/>
  <c r="W154" i="10"/>
  <c r="V154" i="10"/>
  <c r="U154" i="10"/>
  <c r="T154" i="10"/>
  <c r="S154" i="10"/>
  <c r="AE153" i="10"/>
  <c r="AD153" i="10"/>
  <c r="AC153" i="10"/>
  <c r="AB153" i="10"/>
  <c r="AA153" i="10"/>
  <c r="Z153" i="10"/>
  <c r="Y153" i="10"/>
  <c r="X153" i="10"/>
  <c r="W153" i="10"/>
  <c r="V153" i="10"/>
  <c r="U153" i="10"/>
  <c r="T153" i="10"/>
  <c r="AE152" i="10"/>
  <c r="AD152" i="10"/>
  <c r="AC152" i="10"/>
  <c r="AB152" i="10"/>
  <c r="AA152" i="10"/>
  <c r="Z152" i="10"/>
  <c r="Y152" i="10"/>
  <c r="X152" i="10"/>
  <c r="W152" i="10"/>
  <c r="V152" i="10"/>
  <c r="U152" i="10"/>
  <c r="AE151" i="10"/>
  <c r="AD151" i="10"/>
  <c r="AC151" i="10"/>
  <c r="AB151" i="10"/>
  <c r="AA151" i="10"/>
  <c r="Z151" i="10"/>
  <c r="Y151" i="10"/>
  <c r="X151" i="10"/>
  <c r="W151" i="10"/>
  <c r="V151" i="10"/>
  <c r="AE150" i="10"/>
  <c r="AD150" i="10"/>
  <c r="AC150" i="10"/>
  <c r="AB150" i="10"/>
  <c r="AA150" i="10"/>
  <c r="Z150" i="10"/>
  <c r="Y150" i="10"/>
  <c r="X150" i="10"/>
  <c r="W150" i="10"/>
  <c r="AE149" i="10"/>
  <c r="AD149" i="10"/>
  <c r="AC149" i="10"/>
  <c r="AB149" i="10"/>
  <c r="AA149" i="10"/>
  <c r="Z149" i="10"/>
  <c r="Y149" i="10"/>
  <c r="X149" i="10"/>
  <c r="AE148" i="10"/>
  <c r="AD148" i="10"/>
  <c r="AC148" i="10"/>
  <c r="AB148" i="10"/>
  <c r="AA148" i="10"/>
  <c r="Z148" i="10"/>
  <c r="Y148" i="10"/>
  <c r="AE147" i="10"/>
  <c r="AD147" i="10"/>
  <c r="AC147" i="10"/>
  <c r="AB147" i="10"/>
  <c r="AA147" i="10"/>
  <c r="Z147" i="10"/>
  <c r="AE146" i="10"/>
  <c r="AD146" i="10"/>
  <c r="AC146" i="10"/>
  <c r="AB146" i="10"/>
  <c r="AA146" i="10"/>
  <c r="AE145" i="10"/>
  <c r="AD145" i="10"/>
  <c r="AC145" i="10"/>
  <c r="AB145" i="10"/>
  <c r="AE144" i="10"/>
  <c r="AD144" i="10"/>
  <c r="AC144" i="10"/>
  <c r="AE143" i="10"/>
  <c r="AD143" i="10"/>
  <c r="AE142" i="10"/>
  <c r="AE141" i="10"/>
  <c r="A141" i="10"/>
  <c r="B140" i="10"/>
  <c r="AE205" i="10"/>
  <c r="AE239" i="10" s="1"/>
  <c r="AD205" i="10"/>
  <c r="AD239" i="10" s="1"/>
  <c r="AC205" i="10"/>
  <c r="AC239" i="10" s="1"/>
  <c r="AB205" i="10"/>
  <c r="AB239" i="10" s="1"/>
  <c r="AA205" i="10"/>
  <c r="AA239" i="10" s="1"/>
  <c r="Z205" i="10"/>
  <c r="Z239" i="10" s="1"/>
  <c r="Y205" i="10"/>
  <c r="Y239" i="10" s="1"/>
  <c r="X205" i="10"/>
  <c r="X239" i="10" s="1"/>
  <c r="W205" i="10"/>
  <c r="W239" i="10" s="1"/>
  <c r="V205" i="10"/>
  <c r="V239" i="10" s="1"/>
  <c r="U205" i="10"/>
  <c r="U239" i="10" s="1"/>
  <c r="T205" i="10"/>
  <c r="T239" i="10" s="1"/>
  <c r="S205" i="10"/>
  <c r="S239" i="10" s="1"/>
  <c r="R205" i="10"/>
  <c r="R239" i="10" s="1"/>
  <c r="Q205" i="10"/>
  <c r="Q239" i="10" s="1"/>
  <c r="P205" i="10"/>
  <c r="P239" i="10" s="1"/>
  <c r="O205" i="10"/>
  <c r="O239" i="10" s="1"/>
  <c r="N205" i="10"/>
  <c r="N239" i="10" s="1"/>
  <c r="M205" i="10"/>
  <c r="M239" i="10" s="1"/>
  <c r="L205" i="10"/>
  <c r="L239" i="10" s="1"/>
  <c r="K205" i="10"/>
  <c r="K239" i="10" s="1"/>
  <c r="J205" i="10"/>
  <c r="J239" i="10" s="1"/>
  <c r="I205" i="10"/>
  <c r="I239" i="10" s="1"/>
  <c r="H205" i="10"/>
  <c r="H239" i="10" s="1"/>
  <c r="G205" i="10"/>
  <c r="G239" i="10" s="1"/>
  <c r="F205" i="10"/>
  <c r="F239" i="10" s="1"/>
  <c r="E205" i="10"/>
  <c r="E239" i="10" s="1"/>
  <c r="D205" i="10"/>
  <c r="D239" i="10" s="1"/>
  <c r="C205" i="10"/>
  <c r="C239" i="10" s="1"/>
  <c r="W121" i="4"/>
  <c r="W115" i="4"/>
  <c r="W109" i="4"/>
  <c r="W103" i="4"/>
  <c r="W97" i="4"/>
  <c r="X83" i="4"/>
  <c r="Y39" i="4"/>
  <c r="Y51" i="4"/>
  <c r="D221" i="13"/>
  <c r="L209" i="13"/>
  <c r="J221" i="13"/>
  <c r="W158" i="4"/>
  <c r="W140" i="4"/>
  <c r="X88" i="4"/>
  <c r="L211" i="13"/>
  <c r="W112" i="4"/>
  <c r="X77" i="4"/>
  <c r="W151" i="4"/>
  <c r="W133" i="4"/>
  <c r="E214" i="12"/>
  <c r="W117" i="4"/>
  <c r="W132" i="4"/>
  <c r="L217" i="13"/>
  <c r="W155" i="4"/>
  <c r="W137" i="4"/>
  <c r="X82" i="4"/>
  <c r="F213" i="12"/>
  <c r="W154" i="4"/>
  <c r="W148" i="4"/>
  <c r="W142" i="4"/>
  <c r="W136" i="4"/>
  <c r="W130" i="4"/>
  <c r="X84" i="4"/>
  <c r="Y40" i="4"/>
  <c r="L220" i="13"/>
  <c r="F221" i="13"/>
  <c r="W118" i="4"/>
  <c r="W100" i="4"/>
  <c r="Y45" i="4"/>
  <c r="W145" i="4"/>
  <c r="X90" i="4"/>
  <c r="W156" i="4"/>
  <c r="W105" i="4"/>
  <c r="Y47" i="4"/>
  <c r="W143" i="4"/>
  <c r="Y38" i="4"/>
  <c r="W120" i="4"/>
  <c r="W147" i="4"/>
  <c r="W108" i="4"/>
  <c r="W102" i="4"/>
  <c r="W95" i="4"/>
  <c r="X85" i="4"/>
  <c r="Y41" i="4"/>
  <c r="L214" i="13"/>
  <c r="G221" i="13"/>
  <c r="W159" i="4"/>
  <c r="W153" i="4"/>
  <c r="W114" i="4"/>
  <c r="W141" i="4"/>
  <c r="W96" i="4"/>
  <c r="X86" i="4"/>
  <c r="Y42" i="4"/>
  <c r="L213" i="13"/>
  <c r="W119" i="4"/>
  <c r="W101" i="4"/>
  <c r="Y43" i="4"/>
  <c r="Y44" i="4"/>
  <c r="W124" i="4"/>
  <c r="W106" i="4"/>
  <c r="X89" i="4"/>
  <c r="Y46" i="4"/>
  <c r="X91" i="4"/>
  <c r="D214" i="12"/>
  <c r="W135" i="4"/>
  <c r="B221" i="13"/>
  <c r="W107" i="4"/>
  <c r="X87" i="4"/>
  <c r="W152" i="4"/>
  <c r="W134" i="4"/>
  <c r="L219" i="13"/>
  <c r="H221" i="13"/>
  <c r="B214" i="12"/>
  <c r="E221" i="13"/>
  <c r="W116" i="4"/>
  <c r="W98" i="4"/>
  <c r="Y50" i="4"/>
  <c r="W125" i="4"/>
  <c r="W113" i="4"/>
  <c r="W129" i="4"/>
  <c r="F211" i="12"/>
  <c r="W146" i="4"/>
  <c r="X76" i="4"/>
  <c r="W157" i="4"/>
  <c r="W139" i="4"/>
  <c r="X78" i="4"/>
  <c r="L215" i="13"/>
  <c r="W111" i="4"/>
  <c r="X79" i="4"/>
  <c r="C214" i="12"/>
  <c r="W123" i="4"/>
  <c r="W150" i="4"/>
  <c r="W144" i="4"/>
  <c r="W138" i="4"/>
  <c r="W99" i="4"/>
  <c r="X80" i="4"/>
  <c r="Y36" i="4"/>
  <c r="Y48" i="4"/>
  <c r="W122" i="4"/>
  <c r="W149" i="4"/>
  <c r="W110" i="4"/>
  <c r="W104" i="4"/>
  <c r="W131" i="4"/>
  <c r="X81" i="4"/>
  <c r="Y37" i="4"/>
  <c r="Y49" i="4"/>
  <c r="L210" i="13"/>
  <c r="C221" i="13"/>
  <c r="K221" i="13"/>
  <c r="L218" i="13"/>
  <c r="L221" i="13"/>
  <c r="F210" i="12"/>
  <c r="F212" i="12"/>
  <c r="F209" i="12"/>
  <c r="I221" i="13"/>
  <c r="L212" i="13"/>
  <c r="L216" i="13"/>
  <c r="F214" i="12"/>
  <c r="Y71" i="4" l="1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W164" i="4"/>
  <c r="W163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X162" i="4"/>
  <c r="X128" i="4"/>
  <c r="X94" i="4"/>
  <c r="Y75" i="4"/>
  <c r="Y55" i="4"/>
  <c r="Z35" i="4"/>
  <c r="M188" i="13"/>
  <c r="M154" i="13"/>
  <c r="L188" i="13"/>
  <c r="L154" i="13"/>
  <c r="K188" i="13"/>
  <c r="K154" i="13"/>
  <c r="J188" i="13"/>
  <c r="J154" i="13"/>
  <c r="I188" i="13"/>
  <c r="I154" i="13"/>
  <c r="H188" i="13"/>
  <c r="H154" i="13"/>
  <c r="G188" i="13"/>
  <c r="G154" i="13"/>
  <c r="F188" i="13"/>
  <c r="F154" i="13"/>
  <c r="E188" i="13"/>
  <c r="E154" i="13"/>
  <c r="D188" i="13"/>
  <c r="D154" i="13"/>
  <c r="C188" i="13"/>
  <c r="C154" i="13"/>
  <c r="B188" i="13"/>
  <c r="B154" i="13"/>
  <c r="M175" i="13"/>
  <c r="M141" i="13"/>
  <c r="M178" i="13"/>
  <c r="M144" i="13"/>
  <c r="M177" i="13"/>
  <c r="M143" i="13"/>
  <c r="M176" i="13"/>
  <c r="M142" i="13"/>
  <c r="M179" i="13"/>
  <c r="M145" i="13"/>
  <c r="M180" i="13"/>
  <c r="M146" i="13"/>
  <c r="M181" i="13"/>
  <c r="M147" i="13"/>
  <c r="M182" i="13"/>
  <c r="M148" i="13"/>
  <c r="M183" i="13"/>
  <c r="M149" i="13"/>
  <c r="M184" i="13"/>
  <c r="M150" i="13"/>
  <c r="M185" i="13"/>
  <c r="M151" i="13"/>
  <c r="M186" i="13"/>
  <c r="M152" i="13"/>
  <c r="M187" i="13"/>
  <c r="M153" i="13"/>
  <c r="A188" i="13"/>
  <c r="A304" i="13"/>
  <c r="A268" i="13"/>
  <c r="A223" i="13"/>
  <c r="A155" i="13"/>
  <c r="A121" i="13"/>
  <c r="A54" i="13"/>
  <c r="A87" i="13"/>
  <c r="N253" i="13"/>
  <c r="N242" i="13"/>
  <c r="N174" i="13"/>
  <c r="N140" i="13"/>
  <c r="N208" i="13"/>
  <c r="O38" i="13"/>
  <c r="N106" i="13"/>
  <c r="N72" i="13"/>
  <c r="G181" i="12"/>
  <c r="G147" i="12"/>
  <c r="F181" i="12"/>
  <c r="F147" i="12"/>
  <c r="E181" i="12"/>
  <c r="E147" i="12"/>
  <c r="D181" i="12"/>
  <c r="D147" i="12"/>
  <c r="C181" i="12"/>
  <c r="C147" i="12"/>
  <c r="B181" i="12"/>
  <c r="B147" i="12"/>
  <c r="G175" i="12"/>
  <c r="G141" i="12"/>
  <c r="G176" i="12"/>
  <c r="G142" i="12"/>
  <c r="G177" i="12"/>
  <c r="G143" i="12"/>
  <c r="G178" i="12"/>
  <c r="G144" i="12"/>
  <c r="G179" i="12"/>
  <c r="G145" i="12"/>
  <c r="G180" i="12"/>
  <c r="G146" i="12"/>
  <c r="A297" i="12"/>
  <c r="A261" i="12"/>
  <c r="A216" i="12"/>
  <c r="A148" i="12"/>
  <c r="A114" i="12"/>
  <c r="A47" i="12"/>
  <c r="A80" i="12"/>
  <c r="A181" i="12"/>
  <c r="H253" i="12"/>
  <c r="H242" i="12"/>
  <c r="H208" i="12"/>
  <c r="H174" i="12"/>
  <c r="H140" i="12"/>
  <c r="H106" i="12"/>
  <c r="H72" i="12"/>
  <c r="I38" i="12"/>
  <c r="AE243" i="10"/>
  <c r="AE244" i="10"/>
  <c r="AE204" i="10"/>
  <c r="AE238" i="10" s="1"/>
  <c r="AD204" i="10"/>
  <c r="AD238" i="10" s="1"/>
  <c r="AC204" i="10"/>
  <c r="AC238" i="10" s="1"/>
  <c r="AB204" i="10"/>
  <c r="AB238" i="10" s="1"/>
  <c r="AA204" i="10"/>
  <c r="AA238" i="10" s="1"/>
  <c r="Z204" i="10"/>
  <c r="Z238" i="10" s="1"/>
  <c r="Y204" i="10"/>
  <c r="Y238" i="10" s="1"/>
  <c r="X204" i="10"/>
  <c r="X238" i="10" s="1"/>
  <c r="W204" i="10"/>
  <c r="W238" i="10" s="1"/>
  <c r="V204" i="10"/>
  <c r="V238" i="10" s="1"/>
  <c r="U204" i="10"/>
  <c r="U238" i="10" s="1"/>
  <c r="T204" i="10"/>
  <c r="T238" i="10" s="1"/>
  <c r="S204" i="10"/>
  <c r="S238" i="10" s="1"/>
  <c r="R204" i="10"/>
  <c r="R238" i="10" s="1"/>
  <c r="Q204" i="10"/>
  <c r="Q238" i="10" s="1"/>
  <c r="P204" i="10"/>
  <c r="P238" i="10" s="1"/>
  <c r="O204" i="10"/>
  <c r="O238" i="10" s="1"/>
  <c r="N204" i="10"/>
  <c r="N238" i="10" s="1"/>
  <c r="M204" i="10"/>
  <c r="M238" i="10" s="1"/>
  <c r="L204" i="10"/>
  <c r="L238" i="10" s="1"/>
  <c r="K204" i="10"/>
  <c r="K238" i="10" s="1"/>
  <c r="J204" i="10"/>
  <c r="J238" i="10" s="1"/>
  <c r="I204" i="10"/>
  <c r="I238" i="10" s="1"/>
  <c r="H204" i="10"/>
  <c r="H238" i="10" s="1"/>
  <c r="G204" i="10"/>
  <c r="G238" i="10" s="1"/>
  <c r="F204" i="10"/>
  <c r="F238" i="10" s="1"/>
  <c r="E204" i="10"/>
  <c r="E238" i="10" s="1"/>
  <c r="D204" i="10"/>
  <c r="D238" i="10" s="1"/>
  <c r="AE203" i="10"/>
  <c r="AE237" i="10" s="1"/>
  <c r="AD203" i="10"/>
  <c r="AD237" i="10" s="1"/>
  <c r="AC203" i="10"/>
  <c r="AC237" i="10" s="1"/>
  <c r="AB203" i="10"/>
  <c r="AB237" i="10" s="1"/>
  <c r="AA203" i="10"/>
  <c r="AA237" i="10" s="1"/>
  <c r="Z203" i="10"/>
  <c r="Z237" i="10" s="1"/>
  <c r="Y203" i="10"/>
  <c r="Y237" i="10" s="1"/>
  <c r="X203" i="10"/>
  <c r="X237" i="10" s="1"/>
  <c r="W203" i="10"/>
  <c r="W237" i="10" s="1"/>
  <c r="V203" i="10"/>
  <c r="V237" i="10" s="1"/>
  <c r="U203" i="10"/>
  <c r="U237" i="10" s="1"/>
  <c r="T203" i="10"/>
  <c r="T237" i="10" s="1"/>
  <c r="S203" i="10"/>
  <c r="S237" i="10" s="1"/>
  <c r="R203" i="10"/>
  <c r="R237" i="10" s="1"/>
  <c r="Q203" i="10"/>
  <c r="Q237" i="10" s="1"/>
  <c r="P203" i="10"/>
  <c r="P237" i="10" s="1"/>
  <c r="O203" i="10"/>
  <c r="O237" i="10" s="1"/>
  <c r="N203" i="10"/>
  <c r="N237" i="10" s="1"/>
  <c r="M203" i="10"/>
  <c r="M237" i="10" s="1"/>
  <c r="L203" i="10"/>
  <c r="L237" i="10" s="1"/>
  <c r="K203" i="10"/>
  <c r="K237" i="10" s="1"/>
  <c r="J203" i="10"/>
  <c r="J237" i="10" s="1"/>
  <c r="I203" i="10"/>
  <c r="I237" i="10" s="1"/>
  <c r="H203" i="10"/>
  <c r="H237" i="10" s="1"/>
  <c r="G203" i="10"/>
  <c r="G237" i="10" s="1"/>
  <c r="F203" i="10"/>
  <c r="F237" i="10" s="1"/>
  <c r="E203" i="10"/>
  <c r="E237" i="10" s="1"/>
  <c r="AE202" i="10"/>
  <c r="AE236" i="10" s="1"/>
  <c r="AD202" i="10"/>
  <c r="AD236" i="10" s="1"/>
  <c r="AC202" i="10"/>
  <c r="AC236" i="10" s="1"/>
  <c r="AB202" i="10"/>
  <c r="AB236" i="10" s="1"/>
  <c r="AA202" i="10"/>
  <c r="AA236" i="10" s="1"/>
  <c r="Z202" i="10"/>
  <c r="Z236" i="10" s="1"/>
  <c r="Y202" i="10"/>
  <c r="Y236" i="10" s="1"/>
  <c r="X202" i="10"/>
  <c r="X236" i="10" s="1"/>
  <c r="W202" i="10"/>
  <c r="W236" i="10" s="1"/>
  <c r="V202" i="10"/>
  <c r="V236" i="10" s="1"/>
  <c r="U202" i="10"/>
  <c r="U236" i="10" s="1"/>
  <c r="T202" i="10"/>
  <c r="T236" i="10" s="1"/>
  <c r="S202" i="10"/>
  <c r="S236" i="10" s="1"/>
  <c r="R202" i="10"/>
  <c r="R236" i="10" s="1"/>
  <c r="Q202" i="10"/>
  <c r="Q236" i="10" s="1"/>
  <c r="P202" i="10"/>
  <c r="P236" i="10" s="1"/>
  <c r="O202" i="10"/>
  <c r="O236" i="10" s="1"/>
  <c r="N202" i="10"/>
  <c r="N236" i="10" s="1"/>
  <c r="M202" i="10"/>
  <c r="M236" i="10" s="1"/>
  <c r="L202" i="10"/>
  <c r="L236" i="10" s="1"/>
  <c r="K202" i="10"/>
  <c r="K236" i="10" s="1"/>
  <c r="J202" i="10"/>
  <c r="J236" i="10" s="1"/>
  <c r="I202" i="10"/>
  <c r="I236" i="10" s="1"/>
  <c r="H202" i="10"/>
  <c r="H236" i="10" s="1"/>
  <c r="G202" i="10"/>
  <c r="G236" i="10" s="1"/>
  <c r="F202" i="10"/>
  <c r="F236" i="10" s="1"/>
  <c r="AE201" i="10"/>
  <c r="AE235" i="10" s="1"/>
  <c r="AD201" i="10"/>
  <c r="AD235" i="10" s="1"/>
  <c r="AC201" i="10"/>
  <c r="AC235" i="10" s="1"/>
  <c r="AB201" i="10"/>
  <c r="AB235" i="10" s="1"/>
  <c r="AA201" i="10"/>
  <c r="AA235" i="10" s="1"/>
  <c r="Z201" i="10"/>
  <c r="Z235" i="10" s="1"/>
  <c r="Y201" i="10"/>
  <c r="Y235" i="10" s="1"/>
  <c r="X201" i="10"/>
  <c r="X235" i="10" s="1"/>
  <c r="W201" i="10"/>
  <c r="W235" i="10" s="1"/>
  <c r="V201" i="10"/>
  <c r="V235" i="10" s="1"/>
  <c r="U201" i="10"/>
  <c r="U235" i="10" s="1"/>
  <c r="T201" i="10"/>
  <c r="T235" i="10" s="1"/>
  <c r="S201" i="10"/>
  <c r="S235" i="10" s="1"/>
  <c r="R201" i="10"/>
  <c r="R235" i="10" s="1"/>
  <c r="Q201" i="10"/>
  <c r="Q235" i="10" s="1"/>
  <c r="P201" i="10"/>
  <c r="P235" i="10" s="1"/>
  <c r="O201" i="10"/>
  <c r="O235" i="10" s="1"/>
  <c r="N201" i="10"/>
  <c r="N235" i="10" s="1"/>
  <c r="M201" i="10"/>
  <c r="M235" i="10" s="1"/>
  <c r="L201" i="10"/>
  <c r="L235" i="10" s="1"/>
  <c r="K201" i="10"/>
  <c r="K235" i="10" s="1"/>
  <c r="J201" i="10"/>
  <c r="J235" i="10" s="1"/>
  <c r="I201" i="10"/>
  <c r="I235" i="10" s="1"/>
  <c r="H201" i="10"/>
  <c r="H235" i="10" s="1"/>
  <c r="G201" i="10"/>
  <c r="G235" i="10" s="1"/>
  <c r="AE200" i="10"/>
  <c r="AE234" i="10" s="1"/>
  <c r="AD200" i="10"/>
  <c r="AD234" i="10" s="1"/>
  <c r="AC200" i="10"/>
  <c r="AC234" i="10" s="1"/>
  <c r="AB200" i="10"/>
  <c r="AB234" i="10" s="1"/>
  <c r="AA200" i="10"/>
  <c r="AA234" i="10" s="1"/>
  <c r="Z200" i="10"/>
  <c r="Z234" i="10" s="1"/>
  <c r="Y200" i="10"/>
  <c r="Y234" i="10" s="1"/>
  <c r="X200" i="10"/>
  <c r="X234" i="10" s="1"/>
  <c r="W200" i="10"/>
  <c r="W234" i="10" s="1"/>
  <c r="V200" i="10"/>
  <c r="V234" i="10" s="1"/>
  <c r="U200" i="10"/>
  <c r="U234" i="10" s="1"/>
  <c r="T200" i="10"/>
  <c r="T234" i="10" s="1"/>
  <c r="S200" i="10"/>
  <c r="S234" i="10" s="1"/>
  <c r="R200" i="10"/>
  <c r="R234" i="10" s="1"/>
  <c r="Q200" i="10"/>
  <c r="Q234" i="10" s="1"/>
  <c r="P200" i="10"/>
  <c r="P234" i="10" s="1"/>
  <c r="O200" i="10"/>
  <c r="O234" i="10" s="1"/>
  <c r="N200" i="10"/>
  <c r="N234" i="10" s="1"/>
  <c r="M200" i="10"/>
  <c r="M234" i="10" s="1"/>
  <c r="L200" i="10"/>
  <c r="L234" i="10" s="1"/>
  <c r="K200" i="10"/>
  <c r="K234" i="10" s="1"/>
  <c r="J200" i="10"/>
  <c r="J234" i="10" s="1"/>
  <c r="I200" i="10"/>
  <c r="I234" i="10" s="1"/>
  <c r="H200" i="10"/>
  <c r="H234" i="10" s="1"/>
  <c r="AE199" i="10"/>
  <c r="AE233" i="10" s="1"/>
  <c r="AD199" i="10"/>
  <c r="AD233" i="10" s="1"/>
  <c r="AC199" i="10"/>
  <c r="AC233" i="10" s="1"/>
  <c r="AB199" i="10"/>
  <c r="AB233" i="10" s="1"/>
  <c r="AA199" i="10"/>
  <c r="AA233" i="10" s="1"/>
  <c r="Z199" i="10"/>
  <c r="Z233" i="10" s="1"/>
  <c r="Y199" i="10"/>
  <c r="Y233" i="10" s="1"/>
  <c r="X199" i="10"/>
  <c r="X233" i="10" s="1"/>
  <c r="W199" i="10"/>
  <c r="W233" i="10" s="1"/>
  <c r="V199" i="10"/>
  <c r="V233" i="10" s="1"/>
  <c r="U199" i="10"/>
  <c r="U233" i="10" s="1"/>
  <c r="T199" i="10"/>
  <c r="T233" i="10" s="1"/>
  <c r="S199" i="10"/>
  <c r="S233" i="10" s="1"/>
  <c r="R199" i="10"/>
  <c r="R233" i="10" s="1"/>
  <c r="Q199" i="10"/>
  <c r="Q233" i="10" s="1"/>
  <c r="P199" i="10"/>
  <c r="P233" i="10" s="1"/>
  <c r="O199" i="10"/>
  <c r="O233" i="10" s="1"/>
  <c r="N199" i="10"/>
  <c r="N233" i="10" s="1"/>
  <c r="M199" i="10"/>
  <c r="M233" i="10" s="1"/>
  <c r="L199" i="10"/>
  <c r="L233" i="10" s="1"/>
  <c r="K199" i="10"/>
  <c r="K233" i="10" s="1"/>
  <c r="J199" i="10"/>
  <c r="J233" i="10" s="1"/>
  <c r="I199" i="10"/>
  <c r="I233" i="10" s="1"/>
  <c r="AE198" i="10"/>
  <c r="AE232" i="10" s="1"/>
  <c r="AD198" i="10"/>
  <c r="AD232" i="10" s="1"/>
  <c r="AC198" i="10"/>
  <c r="AC232" i="10" s="1"/>
  <c r="AB198" i="10"/>
  <c r="AB232" i="10" s="1"/>
  <c r="AA198" i="10"/>
  <c r="AA232" i="10" s="1"/>
  <c r="Z198" i="10"/>
  <c r="Z232" i="10" s="1"/>
  <c r="Y198" i="10"/>
  <c r="Y232" i="10" s="1"/>
  <c r="X198" i="10"/>
  <c r="X232" i="10" s="1"/>
  <c r="W198" i="10"/>
  <c r="W232" i="10" s="1"/>
  <c r="V198" i="10"/>
  <c r="V232" i="10" s="1"/>
  <c r="U198" i="10"/>
  <c r="U232" i="10" s="1"/>
  <c r="T198" i="10"/>
  <c r="T232" i="10" s="1"/>
  <c r="S198" i="10"/>
  <c r="S232" i="10" s="1"/>
  <c r="R198" i="10"/>
  <c r="R232" i="10" s="1"/>
  <c r="Q198" i="10"/>
  <c r="Q232" i="10" s="1"/>
  <c r="P198" i="10"/>
  <c r="P232" i="10" s="1"/>
  <c r="O198" i="10"/>
  <c r="O232" i="10" s="1"/>
  <c r="N198" i="10"/>
  <c r="N232" i="10" s="1"/>
  <c r="M198" i="10"/>
  <c r="M232" i="10" s="1"/>
  <c r="L198" i="10"/>
  <c r="L232" i="10" s="1"/>
  <c r="K198" i="10"/>
  <c r="K232" i="10" s="1"/>
  <c r="J198" i="10"/>
  <c r="J232" i="10" s="1"/>
  <c r="AE197" i="10"/>
  <c r="AE231" i="10" s="1"/>
  <c r="AD197" i="10"/>
  <c r="AD231" i="10" s="1"/>
  <c r="AC197" i="10"/>
  <c r="AC231" i="10" s="1"/>
  <c r="AB197" i="10"/>
  <c r="AB231" i="10" s="1"/>
  <c r="AA197" i="10"/>
  <c r="AA231" i="10" s="1"/>
  <c r="Z197" i="10"/>
  <c r="Z231" i="10" s="1"/>
  <c r="Y197" i="10"/>
  <c r="Y231" i="10" s="1"/>
  <c r="X197" i="10"/>
  <c r="X231" i="10" s="1"/>
  <c r="W197" i="10"/>
  <c r="W231" i="10" s="1"/>
  <c r="V197" i="10"/>
  <c r="V231" i="10" s="1"/>
  <c r="U197" i="10"/>
  <c r="U231" i="10" s="1"/>
  <c r="T197" i="10"/>
  <c r="T231" i="10" s="1"/>
  <c r="S197" i="10"/>
  <c r="S231" i="10" s="1"/>
  <c r="R197" i="10"/>
  <c r="R231" i="10" s="1"/>
  <c r="Q197" i="10"/>
  <c r="Q231" i="10" s="1"/>
  <c r="P197" i="10"/>
  <c r="P231" i="10" s="1"/>
  <c r="O197" i="10"/>
  <c r="O231" i="10" s="1"/>
  <c r="N197" i="10"/>
  <c r="N231" i="10" s="1"/>
  <c r="M197" i="10"/>
  <c r="M231" i="10" s="1"/>
  <c r="L197" i="10"/>
  <c r="L231" i="10" s="1"/>
  <c r="K197" i="10"/>
  <c r="K231" i="10" s="1"/>
  <c r="AE196" i="10"/>
  <c r="AE230" i="10" s="1"/>
  <c r="AD196" i="10"/>
  <c r="AD230" i="10" s="1"/>
  <c r="AC196" i="10"/>
  <c r="AC230" i="10" s="1"/>
  <c r="AB196" i="10"/>
  <c r="AB230" i="10" s="1"/>
  <c r="AA196" i="10"/>
  <c r="AA230" i="10" s="1"/>
  <c r="Z196" i="10"/>
  <c r="Z230" i="10" s="1"/>
  <c r="Y196" i="10"/>
  <c r="Y230" i="10" s="1"/>
  <c r="X196" i="10"/>
  <c r="X230" i="10" s="1"/>
  <c r="W196" i="10"/>
  <c r="W230" i="10" s="1"/>
  <c r="V196" i="10"/>
  <c r="V230" i="10" s="1"/>
  <c r="U196" i="10"/>
  <c r="U230" i="10" s="1"/>
  <c r="T196" i="10"/>
  <c r="T230" i="10" s="1"/>
  <c r="S196" i="10"/>
  <c r="S230" i="10" s="1"/>
  <c r="R196" i="10"/>
  <c r="R230" i="10" s="1"/>
  <c r="Q196" i="10"/>
  <c r="Q230" i="10" s="1"/>
  <c r="P196" i="10"/>
  <c r="P230" i="10" s="1"/>
  <c r="O196" i="10"/>
  <c r="O230" i="10" s="1"/>
  <c r="N196" i="10"/>
  <c r="N230" i="10" s="1"/>
  <c r="M196" i="10"/>
  <c r="M230" i="10" s="1"/>
  <c r="L196" i="10"/>
  <c r="L230" i="10" s="1"/>
  <c r="AE195" i="10"/>
  <c r="AE229" i="10" s="1"/>
  <c r="AD195" i="10"/>
  <c r="AD229" i="10" s="1"/>
  <c r="AC195" i="10"/>
  <c r="AC229" i="10" s="1"/>
  <c r="AB195" i="10"/>
  <c r="AB229" i="10" s="1"/>
  <c r="AA195" i="10"/>
  <c r="AA229" i="10" s="1"/>
  <c r="Z195" i="10"/>
  <c r="Z229" i="10" s="1"/>
  <c r="Y195" i="10"/>
  <c r="Y229" i="10" s="1"/>
  <c r="X195" i="10"/>
  <c r="X229" i="10" s="1"/>
  <c r="W195" i="10"/>
  <c r="W229" i="10" s="1"/>
  <c r="V195" i="10"/>
  <c r="V229" i="10" s="1"/>
  <c r="U195" i="10"/>
  <c r="U229" i="10" s="1"/>
  <c r="T195" i="10"/>
  <c r="T229" i="10" s="1"/>
  <c r="S195" i="10"/>
  <c r="S229" i="10" s="1"/>
  <c r="R195" i="10"/>
  <c r="R229" i="10" s="1"/>
  <c r="Q195" i="10"/>
  <c r="Q229" i="10" s="1"/>
  <c r="P195" i="10"/>
  <c r="P229" i="10" s="1"/>
  <c r="O195" i="10"/>
  <c r="O229" i="10" s="1"/>
  <c r="N195" i="10"/>
  <c r="N229" i="10" s="1"/>
  <c r="M195" i="10"/>
  <c r="M229" i="10" s="1"/>
  <c r="AE194" i="10"/>
  <c r="AE228" i="10" s="1"/>
  <c r="AD194" i="10"/>
  <c r="AD228" i="10" s="1"/>
  <c r="AC194" i="10"/>
  <c r="AC228" i="10" s="1"/>
  <c r="AB194" i="10"/>
  <c r="AB228" i="10" s="1"/>
  <c r="AA194" i="10"/>
  <c r="AA228" i="10" s="1"/>
  <c r="Z194" i="10"/>
  <c r="Z228" i="10" s="1"/>
  <c r="Y194" i="10"/>
  <c r="Y228" i="10" s="1"/>
  <c r="X194" i="10"/>
  <c r="X228" i="10" s="1"/>
  <c r="W194" i="10"/>
  <c r="W228" i="10" s="1"/>
  <c r="V194" i="10"/>
  <c r="V228" i="10" s="1"/>
  <c r="U194" i="10"/>
  <c r="U228" i="10" s="1"/>
  <c r="T194" i="10"/>
  <c r="T228" i="10" s="1"/>
  <c r="S194" i="10"/>
  <c r="S228" i="10" s="1"/>
  <c r="R194" i="10"/>
  <c r="R228" i="10" s="1"/>
  <c r="Q194" i="10"/>
  <c r="Q228" i="10" s="1"/>
  <c r="P194" i="10"/>
  <c r="P228" i="10" s="1"/>
  <c r="O194" i="10"/>
  <c r="O228" i="10" s="1"/>
  <c r="N194" i="10"/>
  <c r="N228" i="10" s="1"/>
  <c r="AE193" i="10"/>
  <c r="AE227" i="10" s="1"/>
  <c r="AD193" i="10"/>
  <c r="AD227" i="10" s="1"/>
  <c r="AC193" i="10"/>
  <c r="AC227" i="10" s="1"/>
  <c r="AB193" i="10"/>
  <c r="AB227" i="10" s="1"/>
  <c r="AA193" i="10"/>
  <c r="AA227" i="10" s="1"/>
  <c r="Z193" i="10"/>
  <c r="Z227" i="10" s="1"/>
  <c r="Y193" i="10"/>
  <c r="Y227" i="10" s="1"/>
  <c r="X193" i="10"/>
  <c r="X227" i="10" s="1"/>
  <c r="W193" i="10"/>
  <c r="W227" i="10" s="1"/>
  <c r="V193" i="10"/>
  <c r="V227" i="10" s="1"/>
  <c r="U193" i="10"/>
  <c r="U227" i="10" s="1"/>
  <c r="T193" i="10"/>
  <c r="T227" i="10" s="1"/>
  <c r="S193" i="10"/>
  <c r="S227" i="10" s="1"/>
  <c r="R193" i="10"/>
  <c r="R227" i="10" s="1"/>
  <c r="Q193" i="10"/>
  <c r="Q227" i="10" s="1"/>
  <c r="P193" i="10"/>
  <c r="P227" i="10" s="1"/>
  <c r="O193" i="10"/>
  <c r="O227" i="10" s="1"/>
  <c r="AE192" i="10"/>
  <c r="AE226" i="10" s="1"/>
  <c r="AD192" i="10"/>
  <c r="AD226" i="10" s="1"/>
  <c r="AC192" i="10"/>
  <c r="AC226" i="10" s="1"/>
  <c r="AB192" i="10"/>
  <c r="AB226" i="10" s="1"/>
  <c r="AA192" i="10"/>
  <c r="AA226" i="10" s="1"/>
  <c r="Z192" i="10"/>
  <c r="Z226" i="10" s="1"/>
  <c r="Y192" i="10"/>
  <c r="Y226" i="10" s="1"/>
  <c r="X192" i="10"/>
  <c r="X226" i="10" s="1"/>
  <c r="W192" i="10"/>
  <c r="W226" i="10" s="1"/>
  <c r="V192" i="10"/>
  <c r="V226" i="10" s="1"/>
  <c r="U192" i="10"/>
  <c r="U226" i="10" s="1"/>
  <c r="T192" i="10"/>
  <c r="T226" i="10" s="1"/>
  <c r="S192" i="10"/>
  <c r="S226" i="10" s="1"/>
  <c r="R192" i="10"/>
  <c r="R226" i="10" s="1"/>
  <c r="Q192" i="10"/>
  <c r="Q226" i="10" s="1"/>
  <c r="P192" i="10"/>
  <c r="P226" i="10" s="1"/>
  <c r="AE191" i="10"/>
  <c r="AE225" i="10" s="1"/>
  <c r="AD191" i="10"/>
  <c r="AD225" i="10" s="1"/>
  <c r="AC191" i="10"/>
  <c r="AC225" i="10" s="1"/>
  <c r="AB191" i="10"/>
  <c r="AB225" i="10" s="1"/>
  <c r="AA191" i="10"/>
  <c r="AA225" i="10" s="1"/>
  <c r="Z191" i="10"/>
  <c r="Z225" i="10" s="1"/>
  <c r="Y191" i="10"/>
  <c r="Y225" i="10" s="1"/>
  <c r="X191" i="10"/>
  <c r="X225" i="10" s="1"/>
  <c r="W191" i="10"/>
  <c r="W225" i="10" s="1"/>
  <c r="V191" i="10"/>
  <c r="V225" i="10" s="1"/>
  <c r="U191" i="10"/>
  <c r="U225" i="10" s="1"/>
  <c r="T191" i="10"/>
  <c r="T225" i="10" s="1"/>
  <c r="S191" i="10"/>
  <c r="S225" i="10" s="1"/>
  <c r="R191" i="10"/>
  <c r="R225" i="10" s="1"/>
  <c r="Q191" i="10"/>
  <c r="Q225" i="10" s="1"/>
  <c r="AE190" i="10"/>
  <c r="AE224" i="10" s="1"/>
  <c r="AD190" i="10"/>
  <c r="AD224" i="10" s="1"/>
  <c r="AC190" i="10"/>
  <c r="AC224" i="10" s="1"/>
  <c r="AB190" i="10"/>
  <c r="AB224" i="10" s="1"/>
  <c r="AA190" i="10"/>
  <c r="AA224" i="10" s="1"/>
  <c r="Z190" i="10"/>
  <c r="Z224" i="10" s="1"/>
  <c r="Y190" i="10"/>
  <c r="Y224" i="10" s="1"/>
  <c r="X190" i="10"/>
  <c r="X224" i="10" s="1"/>
  <c r="W190" i="10"/>
  <c r="W224" i="10" s="1"/>
  <c r="V190" i="10"/>
  <c r="V224" i="10" s="1"/>
  <c r="U190" i="10"/>
  <c r="U224" i="10" s="1"/>
  <c r="T190" i="10"/>
  <c r="T224" i="10" s="1"/>
  <c r="S190" i="10"/>
  <c r="S224" i="10" s="1"/>
  <c r="R190" i="10"/>
  <c r="R224" i="10" s="1"/>
  <c r="AE189" i="10"/>
  <c r="AE223" i="10" s="1"/>
  <c r="AD189" i="10"/>
  <c r="AD223" i="10" s="1"/>
  <c r="AC189" i="10"/>
  <c r="AC223" i="10" s="1"/>
  <c r="AB189" i="10"/>
  <c r="AB223" i="10" s="1"/>
  <c r="AA189" i="10"/>
  <c r="AA223" i="10" s="1"/>
  <c r="Z189" i="10"/>
  <c r="Z223" i="10" s="1"/>
  <c r="Y189" i="10"/>
  <c r="Y223" i="10" s="1"/>
  <c r="X189" i="10"/>
  <c r="X223" i="10" s="1"/>
  <c r="W189" i="10"/>
  <c r="W223" i="10" s="1"/>
  <c r="V189" i="10"/>
  <c r="V223" i="10" s="1"/>
  <c r="U189" i="10"/>
  <c r="U223" i="10" s="1"/>
  <c r="T189" i="10"/>
  <c r="T223" i="10" s="1"/>
  <c r="S189" i="10"/>
  <c r="S223" i="10" s="1"/>
  <c r="AE188" i="10"/>
  <c r="AE222" i="10" s="1"/>
  <c r="AD188" i="10"/>
  <c r="AD222" i="10" s="1"/>
  <c r="AC188" i="10"/>
  <c r="AC222" i="10" s="1"/>
  <c r="AB188" i="10"/>
  <c r="AB222" i="10" s="1"/>
  <c r="AA188" i="10"/>
  <c r="AA222" i="10" s="1"/>
  <c r="Z188" i="10"/>
  <c r="Z222" i="10" s="1"/>
  <c r="Y188" i="10"/>
  <c r="Y222" i="10" s="1"/>
  <c r="X188" i="10"/>
  <c r="X222" i="10" s="1"/>
  <c r="W188" i="10"/>
  <c r="W222" i="10" s="1"/>
  <c r="V188" i="10"/>
  <c r="V222" i="10" s="1"/>
  <c r="U188" i="10"/>
  <c r="U222" i="10" s="1"/>
  <c r="T188" i="10"/>
  <c r="T222" i="10" s="1"/>
  <c r="AE187" i="10"/>
  <c r="AE221" i="10" s="1"/>
  <c r="AD187" i="10"/>
  <c r="AD221" i="10" s="1"/>
  <c r="AC187" i="10"/>
  <c r="AC221" i="10" s="1"/>
  <c r="AB187" i="10"/>
  <c r="AB221" i="10" s="1"/>
  <c r="AA187" i="10"/>
  <c r="AA221" i="10" s="1"/>
  <c r="Z187" i="10"/>
  <c r="Z221" i="10" s="1"/>
  <c r="Y187" i="10"/>
  <c r="Y221" i="10" s="1"/>
  <c r="X187" i="10"/>
  <c r="X221" i="10" s="1"/>
  <c r="W187" i="10"/>
  <c r="W221" i="10" s="1"/>
  <c r="V187" i="10"/>
  <c r="V221" i="10" s="1"/>
  <c r="U187" i="10"/>
  <c r="U221" i="10" s="1"/>
  <c r="AE186" i="10"/>
  <c r="AE220" i="10" s="1"/>
  <c r="AD186" i="10"/>
  <c r="AD220" i="10" s="1"/>
  <c r="AC186" i="10"/>
  <c r="AC220" i="10" s="1"/>
  <c r="AB186" i="10"/>
  <c r="AB220" i="10" s="1"/>
  <c r="AA186" i="10"/>
  <c r="AA220" i="10" s="1"/>
  <c r="Z186" i="10"/>
  <c r="Z220" i="10" s="1"/>
  <c r="Y186" i="10"/>
  <c r="Y220" i="10" s="1"/>
  <c r="X186" i="10"/>
  <c r="X220" i="10" s="1"/>
  <c r="W186" i="10"/>
  <c r="W220" i="10" s="1"/>
  <c r="V186" i="10"/>
  <c r="V220" i="10" s="1"/>
  <c r="AE185" i="10"/>
  <c r="AE219" i="10" s="1"/>
  <c r="AD185" i="10"/>
  <c r="AD219" i="10" s="1"/>
  <c r="AC185" i="10"/>
  <c r="AC219" i="10" s="1"/>
  <c r="AB185" i="10"/>
  <c r="AB219" i="10" s="1"/>
  <c r="AA185" i="10"/>
  <c r="AA219" i="10" s="1"/>
  <c r="Z185" i="10"/>
  <c r="Z219" i="10" s="1"/>
  <c r="Y185" i="10"/>
  <c r="Y219" i="10" s="1"/>
  <c r="X185" i="10"/>
  <c r="X219" i="10" s="1"/>
  <c r="W185" i="10"/>
  <c r="W219" i="10" s="1"/>
  <c r="AE184" i="10"/>
  <c r="AE218" i="10" s="1"/>
  <c r="AD184" i="10"/>
  <c r="AD218" i="10" s="1"/>
  <c r="AC184" i="10"/>
  <c r="AC218" i="10" s="1"/>
  <c r="AB184" i="10"/>
  <c r="AB218" i="10" s="1"/>
  <c r="AA184" i="10"/>
  <c r="AA218" i="10" s="1"/>
  <c r="Z184" i="10"/>
  <c r="Z218" i="10" s="1"/>
  <c r="Y184" i="10"/>
  <c r="Y218" i="10" s="1"/>
  <c r="X184" i="10"/>
  <c r="X218" i="10" s="1"/>
  <c r="AE183" i="10"/>
  <c r="AE217" i="10" s="1"/>
  <c r="AD183" i="10"/>
  <c r="AD217" i="10" s="1"/>
  <c r="AC183" i="10"/>
  <c r="AC217" i="10" s="1"/>
  <c r="AB183" i="10"/>
  <c r="AB217" i="10" s="1"/>
  <c r="AA183" i="10"/>
  <c r="AA217" i="10" s="1"/>
  <c r="Z183" i="10"/>
  <c r="Z217" i="10" s="1"/>
  <c r="Y183" i="10"/>
  <c r="Y217" i="10" s="1"/>
  <c r="AE182" i="10"/>
  <c r="AE216" i="10" s="1"/>
  <c r="AD182" i="10"/>
  <c r="AD216" i="10" s="1"/>
  <c r="AC182" i="10"/>
  <c r="AC216" i="10" s="1"/>
  <c r="AB182" i="10"/>
  <c r="AB216" i="10" s="1"/>
  <c r="AA182" i="10"/>
  <c r="AA216" i="10" s="1"/>
  <c r="Z182" i="10"/>
  <c r="Z216" i="10" s="1"/>
  <c r="AE181" i="10"/>
  <c r="AE215" i="10" s="1"/>
  <c r="AD181" i="10"/>
  <c r="AD215" i="10" s="1"/>
  <c r="AC181" i="10"/>
  <c r="AC215" i="10" s="1"/>
  <c r="AB181" i="10"/>
  <c r="AB215" i="10" s="1"/>
  <c r="AA181" i="10"/>
  <c r="AA215" i="10" s="1"/>
  <c r="AE180" i="10"/>
  <c r="AE214" i="10" s="1"/>
  <c r="AD180" i="10"/>
  <c r="AD214" i="10" s="1"/>
  <c r="AC180" i="10"/>
  <c r="AC214" i="10" s="1"/>
  <c r="AB180" i="10"/>
  <c r="AB214" i="10" s="1"/>
  <c r="AE179" i="10"/>
  <c r="AE213" i="10" s="1"/>
  <c r="AD179" i="10"/>
  <c r="AD213" i="10" s="1"/>
  <c r="AC179" i="10"/>
  <c r="AC213" i="10" s="1"/>
  <c r="AE178" i="10"/>
  <c r="AE212" i="10" s="1"/>
  <c r="AD178" i="10"/>
  <c r="AD212" i="10" s="1"/>
  <c r="AE177" i="10"/>
  <c r="AE211" i="10" s="1"/>
  <c r="A107" i="10"/>
  <c r="B106" i="10"/>
  <c r="A73" i="10"/>
  <c r="B72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B69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C68" i="10"/>
  <c r="B68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C67" i="10"/>
  <c r="B67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A40" i="10"/>
  <c r="A41" i="10" s="1"/>
  <c r="A75" i="10" s="1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C38" i="10"/>
  <c r="D38" i="10" s="1"/>
  <c r="E29" i="10"/>
  <c r="E28" i="10"/>
  <c r="E27" i="10"/>
  <c r="E26" i="10"/>
  <c r="E25" i="10"/>
  <c r="E24" i="10"/>
  <c r="E23" i="10"/>
  <c r="E22" i="10"/>
  <c r="E21" i="10"/>
  <c r="E20" i="10"/>
  <c r="E19" i="10"/>
  <c r="E17" i="10"/>
  <c r="E16" i="10"/>
  <c r="E15" i="10"/>
  <c r="P13" i="10"/>
  <c r="E13" i="10"/>
  <c r="E12" i="10"/>
  <c r="E11" i="10"/>
  <c r="P10" i="10"/>
  <c r="E10" i="10"/>
  <c r="AB9" i="10"/>
  <c r="AA9" i="10"/>
  <c r="Z9" i="10"/>
  <c r="Y9" i="10"/>
  <c r="X9" i="10"/>
  <c r="W9" i="10"/>
  <c r="U9" i="10"/>
  <c r="T9" i="10"/>
  <c r="S9" i="10"/>
  <c r="R9" i="10"/>
  <c r="E9" i="10"/>
  <c r="AB8" i="10"/>
  <c r="AA8" i="10"/>
  <c r="Z8" i="10"/>
  <c r="Y8" i="10"/>
  <c r="X8" i="10"/>
  <c r="W8" i="10"/>
  <c r="U8" i="10"/>
  <c r="T8" i="10"/>
  <c r="S8" i="10"/>
  <c r="R8" i="10"/>
  <c r="E8" i="10"/>
  <c r="AB7" i="10"/>
  <c r="AA7" i="10"/>
  <c r="Z7" i="10"/>
  <c r="Y7" i="10"/>
  <c r="X7" i="10"/>
  <c r="W7" i="10"/>
  <c r="U7" i="10"/>
  <c r="T7" i="10"/>
  <c r="S7" i="10"/>
  <c r="R7" i="10"/>
  <c r="E7" i="10"/>
  <c r="AB6" i="10"/>
  <c r="AA6" i="10"/>
  <c r="Z6" i="10"/>
  <c r="Y6" i="10"/>
  <c r="X6" i="10"/>
  <c r="W6" i="10"/>
  <c r="U6" i="10"/>
  <c r="T6" i="10"/>
  <c r="S6" i="10"/>
  <c r="R6" i="10"/>
  <c r="P6" i="10"/>
  <c r="E6" i="10"/>
  <c r="AB5" i="10"/>
  <c r="AA5" i="10"/>
  <c r="Z5" i="10"/>
  <c r="Y5" i="10"/>
  <c r="X5" i="10"/>
  <c r="W5" i="10"/>
  <c r="U5" i="10"/>
  <c r="T5" i="10"/>
  <c r="S5" i="10"/>
  <c r="R5" i="10"/>
  <c r="E5" i="10"/>
  <c r="AB4" i="10"/>
  <c r="AA4" i="10"/>
  <c r="Z4" i="10"/>
  <c r="Y4" i="10"/>
  <c r="X4" i="10"/>
  <c r="W4" i="10"/>
  <c r="U4" i="10"/>
  <c r="T4" i="10"/>
  <c r="S4" i="10"/>
  <c r="R4" i="10"/>
  <c r="B4" i="10"/>
  <c r="X120" i="4"/>
  <c r="X147" i="4"/>
  <c r="X108" i="4"/>
  <c r="X102" i="4"/>
  <c r="X95" i="4"/>
  <c r="Y85" i="4"/>
  <c r="Z41" i="4"/>
  <c r="M219" i="13"/>
  <c r="M213" i="13"/>
  <c r="F215" i="12"/>
  <c r="X151" i="4"/>
  <c r="Y90" i="4"/>
  <c r="X117" i="4"/>
  <c r="X132" i="4"/>
  <c r="Y91" i="4"/>
  <c r="G212" i="12"/>
  <c r="X122" i="4"/>
  <c r="Z50" i="4"/>
  <c r="X103" i="4"/>
  <c r="H222" i="13"/>
  <c r="X159" i="4"/>
  <c r="X153" i="4"/>
  <c r="X114" i="4"/>
  <c r="X141" i="4"/>
  <c r="X135" i="4"/>
  <c r="X96" i="4"/>
  <c r="Y86" i="4"/>
  <c r="Z42" i="4"/>
  <c r="B222" i="13"/>
  <c r="X145" i="4"/>
  <c r="Y78" i="4"/>
  <c r="X111" i="4"/>
  <c r="C215" i="12"/>
  <c r="X149" i="4"/>
  <c r="Y81" i="4"/>
  <c r="Z49" i="4"/>
  <c r="X155" i="4"/>
  <c r="X137" i="4"/>
  <c r="E215" i="12"/>
  <c r="Z51" i="4"/>
  <c r="X136" i="4"/>
  <c r="M215" i="13"/>
  <c r="X125" i="4"/>
  <c r="X119" i="4"/>
  <c r="X113" i="4"/>
  <c r="X107" i="4"/>
  <c r="X101" i="4"/>
  <c r="X129" i="4"/>
  <c r="Y87" i="4"/>
  <c r="Z43" i="4"/>
  <c r="L222" i="13"/>
  <c r="M220" i="13"/>
  <c r="M212" i="13"/>
  <c r="X152" i="4"/>
  <c r="X140" i="4"/>
  <c r="X134" i="4"/>
  <c r="Y88" i="4"/>
  <c r="G210" i="12"/>
  <c r="G211" i="12"/>
  <c r="X139" i="4"/>
  <c r="Z46" i="4"/>
  <c r="Y79" i="4"/>
  <c r="X131" i="4"/>
  <c r="Z38" i="4"/>
  <c r="X121" i="4"/>
  <c r="X97" i="4"/>
  <c r="M209" i="13"/>
  <c r="X142" i="4"/>
  <c r="X158" i="4"/>
  <c r="X146" i="4"/>
  <c r="Y76" i="4"/>
  <c r="Z44" i="4"/>
  <c r="F222" i="13"/>
  <c r="X133" i="4"/>
  <c r="G222" i="13"/>
  <c r="X156" i="4"/>
  <c r="Z47" i="4"/>
  <c r="X110" i="4"/>
  <c r="M214" i="13"/>
  <c r="X98" i="4"/>
  <c r="X115" i="4"/>
  <c r="Y83" i="4"/>
  <c r="X154" i="4"/>
  <c r="Y84" i="4"/>
  <c r="M216" i="13"/>
  <c r="X124" i="4"/>
  <c r="X118" i="4"/>
  <c r="X112" i="4"/>
  <c r="X106" i="4"/>
  <c r="X100" i="4"/>
  <c r="Y77" i="4"/>
  <c r="Y89" i="4"/>
  <c r="Z45" i="4"/>
  <c r="C222" i="13"/>
  <c r="X157" i="4"/>
  <c r="M221" i="13"/>
  <c r="X105" i="4"/>
  <c r="X104" i="4"/>
  <c r="D215" i="12"/>
  <c r="X143" i="4"/>
  <c r="X109" i="4"/>
  <c r="G213" i="12"/>
  <c r="X130" i="4"/>
  <c r="G215" i="12"/>
  <c r="X123" i="4"/>
  <c r="X150" i="4"/>
  <c r="X144" i="4"/>
  <c r="X138" i="4"/>
  <c r="X99" i="4"/>
  <c r="Y80" i="4"/>
  <c r="Z36" i="4"/>
  <c r="Z48" i="4"/>
  <c r="I222" i="13"/>
  <c r="Z37" i="4"/>
  <c r="X116" i="4"/>
  <c r="Y82" i="4"/>
  <c r="Z39" i="4"/>
  <c r="X148" i="4"/>
  <c r="Z40" i="4"/>
  <c r="M217" i="13"/>
  <c r="M211" i="13"/>
  <c r="D222" i="13"/>
  <c r="B215" i="12"/>
  <c r="J222" i="13"/>
  <c r="E222" i="13"/>
  <c r="M210" i="13"/>
  <c r="M222" i="13"/>
  <c r="M218" i="13"/>
  <c r="K222" i="13"/>
  <c r="G214" i="12"/>
  <c r="G209" i="12"/>
  <c r="Z71" i="4" l="1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X164" i="4"/>
  <c r="X163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Y162" i="4"/>
  <c r="Y128" i="4"/>
  <c r="Y94" i="4"/>
  <c r="Z75" i="4"/>
  <c r="Z55" i="4"/>
  <c r="AA35" i="4"/>
  <c r="AG59" i="10"/>
  <c r="B218" i="4" s="1"/>
  <c r="AG47" i="10"/>
  <c r="B206" i="4" s="1"/>
  <c r="AG65" i="10"/>
  <c r="B224" i="4" s="1"/>
  <c r="AG63" i="10"/>
  <c r="B222" i="4" s="1"/>
  <c r="AG69" i="10"/>
  <c r="B228" i="4" s="1"/>
  <c r="AG51" i="10"/>
  <c r="B210" i="4" s="1"/>
  <c r="AG43" i="10"/>
  <c r="B202" i="4" s="1"/>
  <c r="AG55" i="10"/>
  <c r="B214" i="4" s="1"/>
  <c r="AG67" i="10"/>
  <c r="B226" i="4" s="1"/>
  <c r="AG45" i="10"/>
  <c r="B204" i="4" s="1"/>
  <c r="N175" i="13"/>
  <c r="N141" i="13"/>
  <c r="N178" i="13"/>
  <c r="N144" i="13"/>
  <c r="N177" i="13"/>
  <c r="N143" i="13"/>
  <c r="N176" i="13"/>
  <c r="N142" i="13"/>
  <c r="N179" i="13"/>
  <c r="N145" i="13"/>
  <c r="N180" i="13"/>
  <c r="N146" i="13"/>
  <c r="N181" i="13"/>
  <c r="N147" i="13"/>
  <c r="N182" i="13"/>
  <c r="N148" i="13"/>
  <c r="N183" i="13"/>
  <c r="N149" i="13"/>
  <c r="N184" i="13"/>
  <c r="N150" i="13"/>
  <c r="N185" i="13"/>
  <c r="N151" i="13"/>
  <c r="N186" i="13"/>
  <c r="N152" i="13"/>
  <c r="N187" i="13"/>
  <c r="N153" i="13"/>
  <c r="N188" i="13"/>
  <c r="N154" i="13"/>
  <c r="N189" i="13"/>
  <c r="N155" i="13"/>
  <c r="M189" i="13"/>
  <c r="M155" i="13"/>
  <c r="L189" i="13"/>
  <c r="L155" i="13"/>
  <c r="K189" i="13"/>
  <c r="K155" i="13"/>
  <c r="J189" i="13"/>
  <c r="J155" i="13"/>
  <c r="I189" i="13"/>
  <c r="I155" i="13"/>
  <c r="H189" i="13"/>
  <c r="H155" i="13"/>
  <c r="G189" i="13"/>
  <c r="G155" i="13"/>
  <c r="F189" i="13"/>
  <c r="F155" i="13"/>
  <c r="E189" i="13"/>
  <c r="E155" i="13"/>
  <c r="D189" i="13"/>
  <c r="D155" i="13"/>
  <c r="C189" i="13"/>
  <c r="C155" i="13"/>
  <c r="B189" i="13"/>
  <c r="B155" i="13"/>
  <c r="A305" i="13"/>
  <c r="A269" i="13"/>
  <c r="A224" i="13"/>
  <c r="A156" i="13"/>
  <c r="A122" i="13"/>
  <c r="A55" i="13"/>
  <c r="A88" i="13"/>
  <c r="A189" i="13"/>
  <c r="O253" i="13"/>
  <c r="O242" i="13"/>
  <c r="O174" i="13"/>
  <c r="O208" i="13"/>
  <c r="O140" i="13"/>
  <c r="O106" i="13"/>
  <c r="P38" i="13"/>
  <c r="O72" i="13"/>
  <c r="H175" i="12"/>
  <c r="H141" i="12"/>
  <c r="H176" i="12"/>
  <c r="H142" i="12"/>
  <c r="H177" i="12"/>
  <c r="H143" i="12"/>
  <c r="H178" i="12"/>
  <c r="H144" i="12"/>
  <c r="H179" i="12"/>
  <c r="H145" i="12"/>
  <c r="H180" i="12"/>
  <c r="H146" i="12"/>
  <c r="H181" i="12"/>
  <c r="H147" i="12"/>
  <c r="H182" i="12"/>
  <c r="H148" i="12"/>
  <c r="G182" i="12"/>
  <c r="G148" i="12"/>
  <c r="F182" i="12"/>
  <c r="F148" i="12"/>
  <c r="E182" i="12"/>
  <c r="E148" i="12"/>
  <c r="D182" i="12"/>
  <c r="D148" i="12"/>
  <c r="C182" i="12"/>
  <c r="C148" i="12"/>
  <c r="B182" i="12"/>
  <c r="B148" i="12"/>
  <c r="I253" i="12"/>
  <c r="I242" i="12"/>
  <c r="I208" i="12"/>
  <c r="I174" i="12"/>
  <c r="I140" i="12"/>
  <c r="I72" i="12"/>
  <c r="I106" i="12"/>
  <c r="J38" i="12"/>
  <c r="A182" i="12"/>
  <c r="A298" i="12"/>
  <c r="A262" i="12"/>
  <c r="A217" i="12"/>
  <c r="A149" i="12"/>
  <c r="A115" i="12"/>
  <c r="A81" i="12"/>
  <c r="A48" i="12"/>
  <c r="P7" i="10"/>
  <c r="P8" i="10"/>
  <c r="P9" i="10"/>
  <c r="P11" i="10"/>
  <c r="P12" i="10"/>
  <c r="B175" i="10"/>
  <c r="A42" i="10"/>
  <c r="AG56" i="10"/>
  <c r="B215" i="4" s="1"/>
  <c r="AG64" i="10"/>
  <c r="B223" i="4" s="1"/>
  <c r="AG39" i="10"/>
  <c r="B198" i="4" s="1"/>
  <c r="AG42" i="10"/>
  <c r="B201" i="4" s="1"/>
  <c r="AG50" i="10"/>
  <c r="B209" i="4" s="1"/>
  <c r="AG58" i="10"/>
  <c r="B217" i="4" s="1"/>
  <c r="AG66" i="10"/>
  <c r="B225" i="4" s="1"/>
  <c r="AG49" i="10"/>
  <c r="B208" i="4" s="1"/>
  <c r="AG48" i="10"/>
  <c r="B207" i="4" s="1"/>
  <c r="AG40" i="10"/>
  <c r="B199" i="4" s="1"/>
  <c r="AG53" i="10"/>
  <c r="B212" i="4" s="1"/>
  <c r="AG61" i="10"/>
  <c r="B220" i="4" s="1"/>
  <c r="AG41" i="10"/>
  <c r="B200" i="4" s="1"/>
  <c r="AG57" i="10"/>
  <c r="B216" i="4" s="1"/>
  <c r="AG52" i="10"/>
  <c r="B211" i="4" s="1"/>
  <c r="AG60" i="10"/>
  <c r="B219" i="4" s="1"/>
  <c r="AG68" i="10"/>
  <c r="B227" i="4" s="1"/>
  <c r="A292" i="10"/>
  <c r="A256" i="10"/>
  <c r="A211" i="10"/>
  <c r="A143" i="10"/>
  <c r="A109" i="10"/>
  <c r="B141" i="10"/>
  <c r="D253" i="10"/>
  <c r="D242" i="10"/>
  <c r="D208" i="10"/>
  <c r="D174" i="10"/>
  <c r="D140" i="10"/>
  <c r="E38" i="10"/>
  <c r="D106" i="10"/>
  <c r="D72" i="10"/>
  <c r="AG44" i="10"/>
  <c r="B203" i="4" s="1"/>
  <c r="AG46" i="10"/>
  <c r="B205" i="4" s="1"/>
  <c r="AG54" i="10"/>
  <c r="B213" i="4" s="1"/>
  <c r="AG62" i="10"/>
  <c r="B221" i="4" s="1"/>
  <c r="C72" i="10"/>
  <c r="A291" i="10"/>
  <c r="A255" i="10"/>
  <c r="A210" i="10"/>
  <c r="A142" i="10"/>
  <c r="A108" i="10"/>
  <c r="C253" i="10"/>
  <c r="C242" i="10"/>
  <c r="C174" i="10"/>
  <c r="C208" i="10"/>
  <c r="C140" i="10"/>
  <c r="C106" i="10"/>
  <c r="A74" i="10"/>
  <c r="A175" i="10"/>
  <c r="P5" i="11"/>
  <c r="Y158" i="4"/>
  <c r="Y152" i="4"/>
  <c r="Y146" i="4"/>
  <c r="Y140" i="4"/>
  <c r="Y134" i="4"/>
  <c r="E226" i="4"/>
  <c r="Z87" i="4"/>
  <c r="E198" i="4"/>
  <c r="AA44" i="4"/>
  <c r="E206" i="4"/>
  <c r="AI263" i="10"/>
  <c r="AI269" i="10"/>
  <c r="AI283" i="10"/>
  <c r="AI258" i="10"/>
  <c r="AI256" i="10"/>
  <c r="AA45" i="4"/>
  <c r="AI278" i="10"/>
  <c r="AI276" i="10"/>
  <c r="AI265" i="10"/>
  <c r="F216" i="12"/>
  <c r="Y110" i="4"/>
  <c r="AA49" i="4"/>
  <c r="B223" i="13"/>
  <c r="Y155" i="4"/>
  <c r="Z81" i="4"/>
  <c r="AA50" i="4"/>
  <c r="Y95" i="4"/>
  <c r="AI268" i="10"/>
  <c r="Y96" i="4"/>
  <c r="AI274" i="10"/>
  <c r="Y129" i="4"/>
  <c r="N220" i="13"/>
  <c r="Y124" i="4"/>
  <c r="Y118" i="4"/>
  <c r="Y112" i="4"/>
  <c r="Y106" i="4"/>
  <c r="Y100" i="4"/>
  <c r="Z76" i="4"/>
  <c r="Z88" i="4"/>
  <c r="E201" i="4"/>
  <c r="E211" i="4"/>
  <c r="AI275" i="10"/>
  <c r="AI282" i="10"/>
  <c r="N211" i="13"/>
  <c r="AI267" i="10"/>
  <c r="Y122" i="4"/>
  <c r="Z80" i="4"/>
  <c r="H216" i="12"/>
  <c r="E214" i="4"/>
  <c r="Y98" i="4"/>
  <c r="E209" i="4"/>
  <c r="AI255" i="10"/>
  <c r="Z84" i="4"/>
  <c r="N212" i="13"/>
  <c r="Y135" i="4"/>
  <c r="E218" i="4"/>
  <c r="N223" i="13"/>
  <c r="Y119" i="4"/>
  <c r="AA43" i="4"/>
  <c r="H209" i="12"/>
  <c r="Y157" i="4"/>
  <c r="Y151" i="4"/>
  <c r="Y145" i="4"/>
  <c r="Y139" i="4"/>
  <c r="Y133" i="4"/>
  <c r="Z77" i="4"/>
  <c r="Z89" i="4"/>
  <c r="E225" i="4"/>
  <c r="AA46" i="4"/>
  <c r="E224" i="4"/>
  <c r="N215" i="13"/>
  <c r="E223" i="13"/>
  <c r="AI262" i="10"/>
  <c r="B216" i="12"/>
  <c r="Y104" i="4"/>
  <c r="E204" i="4"/>
  <c r="E222" i="4"/>
  <c r="AI271" i="10"/>
  <c r="Y137" i="4"/>
  <c r="AI266" i="10"/>
  <c r="J223" i="13"/>
  <c r="E213" i="4"/>
  <c r="Y108" i="4"/>
  <c r="E202" i="4"/>
  <c r="E217" i="4"/>
  <c r="N216" i="13"/>
  <c r="Y153" i="4"/>
  <c r="Z85" i="4"/>
  <c r="AI260" i="10"/>
  <c r="Y113" i="4"/>
  <c r="E216" i="4"/>
  <c r="D223" i="13"/>
  <c r="Y156" i="4"/>
  <c r="Y117" i="4"/>
  <c r="Y111" i="4"/>
  <c r="Y105" i="4"/>
  <c r="Y132" i="4"/>
  <c r="Z78" i="4"/>
  <c r="Z90" i="4"/>
  <c r="E199" i="4"/>
  <c r="AA47" i="4"/>
  <c r="E219" i="4"/>
  <c r="AI280" i="10"/>
  <c r="AI257" i="10"/>
  <c r="Y131" i="4"/>
  <c r="K223" i="13"/>
  <c r="Y116" i="4"/>
  <c r="E212" i="4"/>
  <c r="H210" i="12"/>
  <c r="Y120" i="4"/>
  <c r="Y102" i="4"/>
  <c r="E200" i="4"/>
  <c r="N221" i="13"/>
  <c r="Y114" i="4"/>
  <c r="AA42" i="4"/>
  <c r="Y101" i="4"/>
  <c r="AI279" i="10"/>
  <c r="H212" i="12"/>
  <c r="Y123" i="4"/>
  <c r="Y150" i="4"/>
  <c r="Y144" i="4"/>
  <c r="Y138" i="4"/>
  <c r="Y99" i="4"/>
  <c r="Z79" i="4"/>
  <c r="Z91" i="4"/>
  <c r="AA36" i="4"/>
  <c r="AA48" i="4"/>
  <c r="E203" i="4"/>
  <c r="AI254" i="10"/>
  <c r="N209" i="13"/>
  <c r="AI264" i="10"/>
  <c r="Y149" i="4"/>
  <c r="AA37" i="4"/>
  <c r="N214" i="13"/>
  <c r="Y143" i="4"/>
  <c r="AA38" i="4"/>
  <c r="B209" i="10"/>
  <c r="AI261" i="10"/>
  <c r="Y141" i="4"/>
  <c r="E210" i="4"/>
  <c r="N217" i="13"/>
  <c r="Y107" i="4"/>
  <c r="E223" i="4"/>
  <c r="AI277" i="10"/>
  <c r="E207" i="4"/>
  <c r="Y121" i="4"/>
  <c r="Y115" i="4"/>
  <c r="Y109" i="4"/>
  <c r="Y103" i="4"/>
  <c r="Y97" i="4"/>
  <c r="Z82" i="4"/>
  <c r="E221" i="4"/>
  <c r="AA39" i="4"/>
  <c r="AA51" i="4"/>
  <c r="E227" i="4"/>
  <c r="AI270" i="10"/>
  <c r="E205" i="4"/>
  <c r="Y154" i="4"/>
  <c r="Y148" i="4"/>
  <c r="Y142" i="4"/>
  <c r="Y136" i="4"/>
  <c r="Y130" i="4"/>
  <c r="Z83" i="4"/>
  <c r="E220" i="4"/>
  <c r="AA40" i="4"/>
  <c r="E215" i="4"/>
  <c r="E228" i="4"/>
  <c r="AI272" i="10"/>
  <c r="AI284" i="10"/>
  <c r="AI273" i="10"/>
  <c r="C216" i="12"/>
  <c r="H223" i="13"/>
  <c r="Y147" i="4"/>
  <c r="AA41" i="4"/>
  <c r="AI259" i="10"/>
  <c r="Y159" i="4"/>
  <c r="E208" i="4"/>
  <c r="AI281" i="10"/>
  <c r="Y125" i="4"/>
  <c r="Z86" i="4"/>
  <c r="N222" i="13"/>
  <c r="H211" i="12"/>
  <c r="G223" i="13"/>
  <c r="N213" i="13"/>
  <c r="H215" i="12"/>
  <c r="M223" i="13"/>
  <c r="F223" i="13"/>
  <c r="I223" i="13"/>
  <c r="N210" i="13"/>
  <c r="N219" i="13"/>
  <c r="C223" i="13"/>
  <c r="E216" i="12"/>
  <c r="L223" i="13"/>
  <c r="G216" i="12"/>
  <c r="H213" i="12"/>
  <c r="H214" i="12"/>
  <c r="N218" i="13"/>
  <c r="D216" i="12"/>
  <c r="AA71" i="4" l="1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6" i="4"/>
  <c r="E229" i="4"/>
  <c r="Y164" i="4"/>
  <c r="Y163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D210" i="4"/>
  <c r="F210" i="4" s="1"/>
  <c r="D217" i="4"/>
  <c r="F217" i="4" s="1"/>
  <c r="D228" i="4"/>
  <c r="F228" i="4" s="1"/>
  <c r="D227" i="4"/>
  <c r="F227" i="4" s="1"/>
  <c r="D209" i="4"/>
  <c r="F209" i="4" s="1"/>
  <c r="D222" i="4"/>
  <c r="F222" i="4" s="1"/>
  <c r="D203" i="4"/>
  <c r="F203" i="4" s="1"/>
  <c r="D219" i="4"/>
  <c r="F219" i="4" s="1"/>
  <c r="D224" i="4"/>
  <c r="F224" i="4" s="1"/>
  <c r="D211" i="4"/>
  <c r="F211" i="4" s="1"/>
  <c r="D206" i="4"/>
  <c r="F206" i="4" s="1"/>
  <c r="D216" i="4"/>
  <c r="F216" i="4" s="1"/>
  <c r="D218" i="4"/>
  <c r="F218" i="4" s="1"/>
  <c r="D200" i="4"/>
  <c r="F200" i="4" s="1"/>
  <c r="D215" i="4"/>
  <c r="F215" i="4" s="1"/>
  <c r="Z162" i="4"/>
  <c r="Z128" i="4"/>
  <c r="Z94" i="4"/>
  <c r="AA75" i="4"/>
  <c r="AA55" i="4"/>
  <c r="AB35" i="4"/>
  <c r="D199" i="4"/>
  <c r="F199" i="4" s="1"/>
  <c r="D225" i="4"/>
  <c r="F225" i="4" s="1"/>
  <c r="D201" i="4"/>
  <c r="F201" i="4" s="1"/>
  <c r="B229" i="4"/>
  <c r="D198" i="4"/>
  <c r="D223" i="4"/>
  <c r="F223" i="4" s="1"/>
  <c r="D208" i="4"/>
  <c r="F208" i="4" s="1"/>
  <c r="D202" i="4"/>
  <c r="F202" i="4" s="1"/>
  <c r="D220" i="4"/>
  <c r="F220" i="4" s="1"/>
  <c r="D221" i="4"/>
  <c r="F221" i="4" s="1"/>
  <c r="D212" i="4"/>
  <c r="F212" i="4" s="1"/>
  <c r="D204" i="4"/>
  <c r="F204" i="4" s="1"/>
  <c r="D226" i="4"/>
  <c r="F226" i="4" s="1"/>
  <c r="D213" i="4"/>
  <c r="F213" i="4" s="1"/>
  <c r="D205" i="4"/>
  <c r="F205" i="4" s="1"/>
  <c r="D207" i="4"/>
  <c r="F207" i="4" s="1"/>
  <c r="D214" i="4"/>
  <c r="F214" i="4" s="1"/>
  <c r="O175" i="13"/>
  <c r="O141" i="13"/>
  <c r="O178" i="13"/>
  <c r="O144" i="13"/>
  <c r="O177" i="13"/>
  <c r="O143" i="13"/>
  <c r="O176" i="13"/>
  <c r="O142" i="13"/>
  <c r="O179" i="13"/>
  <c r="O145" i="13"/>
  <c r="O180" i="13"/>
  <c r="O146" i="13"/>
  <c r="O181" i="13"/>
  <c r="O147" i="13"/>
  <c r="O182" i="13"/>
  <c r="O148" i="13"/>
  <c r="O183" i="13"/>
  <c r="O149" i="13"/>
  <c r="O184" i="13"/>
  <c r="O150" i="13"/>
  <c r="O185" i="13"/>
  <c r="O151" i="13"/>
  <c r="O186" i="13"/>
  <c r="O152" i="13"/>
  <c r="O187" i="13"/>
  <c r="O153" i="13"/>
  <c r="O188" i="13"/>
  <c r="O154" i="13"/>
  <c r="O189" i="13"/>
  <c r="O155" i="13"/>
  <c r="O190" i="13"/>
  <c r="O156" i="13"/>
  <c r="N190" i="13"/>
  <c r="N156" i="13"/>
  <c r="M190" i="13"/>
  <c r="M156" i="13"/>
  <c r="L190" i="13"/>
  <c r="L156" i="13"/>
  <c r="K190" i="13"/>
  <c r="K156" i="13"/>
  <c r="J190" i="13"/>
  <c r="J156" i="13"/>
  <c r="I190" i="13"/>
  <c r="I156" i="13"/>
  <c r="H190" i="13"/>
  <c r="H156" i="13"/>
  <c r="G190" i="13"/>
  <c r="G156" i="13"/>
  <c r="F190" i="13"/>
  <c r="F156" i="13"/>
  <c r="E190" i="13"/>
  <c r="E156" i="13"/>
  <c r="D190" i="13"/>
  <c r="D156" i="13"/>
  <c r="C190" i="13"/>
  <c r="C156" i="13"/>
  <c r="B190" i="13"/>
  <c r="B156" i="13"/>
  <c r="P253" i="13"/>
  <c r="P242" i="13"/>
  <c r="P208" i="13"/>
  <c r="P140" i="13"/>
  <c r="P174" i="13"/>
  <c r="P72" i="13"/>
  <c r="Q38" i="13"/>
  <c r="P106" i="13"/>
  <c r="A306" i="13"/>
  <c r="A270" i="13"/>
  <c r="A225" i="13"/>
  <c r="A157" i="13"/>
  <c r="A123" i="13"/>
  <c r="A56" i="13"/>
  <c r="A89" i="13"/>
  <c r="A190" i="13"/>
  <c r="I183" i="12"/>
  <c r="I149" i="12"/>
  <c r="H183" i="12"/>
  <c r="H149" i="12"/>
  <c r="G183" i="12"/>
  <c r="G149" i="12"/>
  <c r="F183" i="12"/>
  <c r="F149" i="12"/>
  <c r="E183" i="12"/>
  <c r="E149" i="12"/>
  <c r="D183" i="12"/>
  <c r="D149" i="12"/>
  <c r="C183" i="12"/>
  <c r="C149" i="12"/>
  <c r="B183" i="12"/>
  <c r="B149" i="12"/>
  <c r="I175" i="12"/>
  <c r="I141" i="12"/>
  <c r="I176" i="12"/>
  <c r="I142" i="12"/>
  <c r="I177" i="12"/>
  <c r="I143" i="12"/>
  <c r="I178" i="12"/>
  <c r="I144" i="12"/>
  <c r="I179" i="12"/>
  <c r="I145" i="12"/>
  <c r="I180" i="12"/>
  <c r="I146" i="12"/>
  <c r="I181" i="12"/>
  <c r="I147" i="12"/>
  <c r="I182" i="12"/>
  <c r="I148" i="12"/>
  <c r="A299" i="12"/>
  <c r="A263" i="12"/>
  <c r="A218" i="12"/>
  <c r="A150" i="12"/>
  <c r="A116" i="12"/>
  <c r="A82" i="12"/>
  <c r="A49" i="12"/>
  <c r="A183" i="12"/>
  <c r="J253" i="12"/>
  <c r="J242" i="12"/>
  <c r="J174" i="12"/>
  <c r="J140" i="12"/>
  <c r="J208" i="12"/>
  <c r="J72" i="12"/>
  <c r="K38" i="12"/>
  <c r="J106" i="12"/>
  <c r="D177" i="10"/>
  <c r="D143" i="10"/>
  <c r="C177" i="10"/>
  <c r="C143" i="10"/>
  <c r="B177" i="10"/>
  <c r="B143" i="10"/>
  <c r="D176" i="10"/>
  <c r="D142" i="10"/>
  <c r="C176" i="10"/>
  <c r="C142" i="10"/>
  <c r="B176" i="10"/>
  <c r="B142" i="10"/>
  <c r="D175" i="10"/>
  <c r="D141" i="10"/>
  <c r="C175" i="10"/>
  <c r="C141" i="10"/>
  <c r="A177" i="10"/>
  <c r="A176" i="10"/>
  <c r="AG70" i="10"/>
  <c r="E253" i="10"/>
  <c r="E242" i="10"/>
  <c r="E208" i="10"/>
  <c r="E174" i="10"/>
  <c r="E140" i="10"/>
  <c r="F38" i="10"/>
  <c r="E106" i="10"/>
  <c r="E72" i="10"/>
  <c r="A293" i="10"/>
  <c r="A257" i="10"/>
  <c r="A212" i="10"/>
  <c r="A144" i="10"/>
  <c r="A110" i="10"/>
  <c r="A43" i="10"/>
  <c r="A76" i="10"/>
  <c r="A290" i="11"/>
  <c r="AA85" i="4"/>
  <c r="Z156" i="4"/>
  <c r="Z117" i="4"/>
  <c r="Z111" i="4"/>
  <c r="Z105" i="4"/>
  <c r="Z132" i="4"/>
  <c r="AB39" i="4"/>
  <c r="AB51" i="4"/>
  <c r="O209" i="13"/>
  <c r="Z102" i="4"/>
  <c r="Z141" i="4"/>
  <c r="O223" i="13"/>
  <c r="O220" i="13"/>
  <c r="Z152" i="4"/>
  <c r="D211" i="10"/>
  <c r="AA83" i="4"/>
  <c r="Z112" i="4"/>
  <c r="AB49" i="4"/>
  <c r="AA84" i="4"/>
  <c r="Z139" i="4"/>
  <c r="I211" i="12"/>
  <c r="AA86" i="4"/>
  <c r="Z123" i="4"/>
  <c r="Z150" i="4"/>
  <c r="Z144" i="4"/>
  <c r="Z138" i="4"/>
  <c r="Z99" i="4"/>
  <c r="AB40" i="4"/>
  <c r="F224" i="13"/>
  <c r="O215" i="13"/>
  <c r="O211" i="13"/>
  <c r="O222" i="13"/>
  <c r="G224" i="13"/>
  <c r="O212" i="13"/>
  <c r="Z114" i="4"/>
  <c r="M224" i="13"/>
  <c r="Z119" i="4"/>
  <c r="Z101" i="4"/>
  <c r="O216" i="13"/>
  <c r="AB48" i="4"/>
  <c r="E217" i="12"/>
  <c r="Z157" i="4"/>
  <c r="Z133" i="4"/>
  <c r="I224" i="13"/>
  <c r="AA87" i="4"/>
  <c r="Z122" i="4"/>
  <c r="Z149" i="4"/>
  <c r="Z110" i="4"/>
  <c r="Z104" i="4"/>
  <c r="Z131" i="4"/>
  <c r="AB41" i="4"/>
  <c r="Z95" i="4"/>
  <c r="AA80" i="4"/>
  <c r="AB46" i="4"/>
  <c r="Z125" i="4"/>
  <c r="Z113" i="4"/>
  <c r="Z129" i="4"/>
  <c r="Z140" i="4"/>
  <c r="AB37" i="4"/>
  <c r="Z145" i="4"/>
  <c r="I214" i="12"/>
  <c r="AA76" i="4"/>
  <c r="AA88" i="4"/>
  <c r="Z155" i="4"/>
  <c r="Z116" i="4"/>
  <c r="Z143" i="4"/>
  <c r="Z137" i="4"/>
  <c r="Z98" i="4"/>
  <c r="AB42" i="4"/>
  <c r="C217" i="12"/>
  <c r="AA89" i="4"/>
  <c r="Z121" i="4"/>
  <c r="Z109" i="4"/>
  <c r="Z97" i="4"/>
  <c r="AB43" i="4"/>
  <c r="B210" i="10"/>
  <c r="AA79" i="4"/>
  <c r="Z120" i="4"/>
  <c r="Z147" i="4"/>
  <c r="I212" i="12"/>
  <c r="Z96" i="4"/>
  <c r="C209" i="10"/>
  <c r="Z158" i="4"/>
  <c r="Z134" i="4"/>
  <c r="L224" i="13"/>
  <c r="Z118" i="4"/>
  <c r="Z106" i="4"/>
  <c r="I209" i="12"/>
  <c r="AB50" i="4"/>
  <c r="AA77" i="4"/>
  <c r="Z115" i="4"/>
  <c r="Z103" i="4"/>
  <c r="I213" i="12"/>
  <c r="AA91" i="4"/>
  <c r="Z108" i="4"/>
  <c r="C210" i="10"/>
  <c r="Z159" i="4"/>
  <c r="Z135" i="4"/>
  <c r="E224" i="13"/>
  <c r="AA81" i="4"/>
  <c r="Z107" i="4"/>
  <c r="AB47" i="4"/>
  <c r="Z146" i="4"/>
  <c r="O210" i="13"/>
  <c r="Z124" i="4"/>
  <c r="Z100" i="4"/>
  <c r="D217" i="12"/>
  <c r="AB38" i="4"/>
  <c r="AA78" i="4"/>
  <c r="AA90" i="4"/>
  <c r="Z154" i="4"/>
  <c r="Z148" i="4"/>
  <c r="Z142" i="4"/>
  <c r="Z136" i="4"/>
  <c r="Z130" i="4"/>
  <c r="AB44" i="4"/>
  <c r="O214" i="13"/>
  <c r="AB45" i="4"/>
  <c r="Z153" i="4"/>
  <c r="K224" i="13"/>
  <c r="O221" i="13"/>
  <c r="AA82" i="4"/>
  <c r="AB36" i="4"/>
  <c r="J224" i="13"/>
  <c r="Z151" i="4"/>
  <c r="D224" i="13"/>
  <c r="D209" i="10"/>
  <c r="O224" i="13"/>
  <c r="H224" i="13"/>
  <c r="I216" i="12"/>
  <c r="H217" i="12"/>
  <c r="B211" i="10"/>
  <c r="F217" i="12"/>
  <c r="I217" i="12"/>
  <c r="O218" i="13"/>
  <c r="O219" i="13"/>
  <c r="D210" i="10"/>
  <c r="B217" i="12"/>
  <c r="I215" i="12"/>
  <c r="B224" i="13"/>
  <c r="O217" i="13"/>
  <c r="C224" i="13"/>
  <c r="O213" i="13"/>
  <c r="C211" i="10"/>
  <c r="G217" i="12"/>
  <c r="N224" i="13"/>
  <c r="I210" i="12"/>
  <c r="AB71" i="4" l="1"/>
  <c r="AB70" i="4"/>
  <c r="AB69" i="4"/>
  <c r="AB68" i="4"/>
  <c r="AB67" i="4"/>
  <c r="AB66" i="4"/>
  <c r="AB65" i="4"/>
  <c r="AB64" i="4"/>
  <c r="AB63" i="4"/>
  <c r="AB62" i="4"/>
  <c r="AB61" i="4"/>
  <c r="AB60" i="4"/>
  <c r="AB59" i="4"/>
  <c r="AB58" i="4"/>
  <c r="AB57" i="4"/>
  <c r="AB56" i="4"/>
  <c r="Z164" i="4"/>
  <c r="Z163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AA162" i="4"/>
  <c r="AA128" i="4"/>
  <c r="AA94" i="4"/>
  <c r="AB75" i="4"/>
  <c r="AB55" i="4"/>
  <c r="AC35" i="4"/>
  <c r="D229" i="4"/>
  <c r="F198" i="4"/>
  <c r="F229" i="4" s="1"/>
  <c r="P191" i="13"/>
  <c r="O191" i="13"/>
  <c r="O157" i="13"/>
  <c r="O244" i="13" s="1"/>
  <c r="N191" i="13"/>
  <c r="N157" i="13"/>
  <c r="M191" i="13"/>
  <c r="M157" i="13"/>
  <c r="L191" i="13"/>
  <c r="L157" i="13"/>
  <c r="K191" i="13"/>
  <c r="K157" i="13"/>
  <c r="J191" i="13"/>
  <c r="J157" i="13"/>
  <c r="I191" i="13"/>
  <c r="I157" i="13"/>
  <c r="H191" i="13"/>
  <c r="H157" i="13"/>
  <c r="G191" i="13"/>
  <c r="G157" i="13"/>
  <c r="F191" i="13"/>
  <c r="F157" i="13"/>
  <c r="E191" i="13"/>
  <c r="E157" i="13"/>
  <c r="D191" i="13"/>
  <c r="D157" i="13"/>
  <c r="C191" i="13"/>
  <c r="C157" i="13"/>
  <c r="B191" i="13"/>
  <c r="B157" i="13"/>
  <c r="P175" i="13"/>
  <c r="P141" i="13"/>
  <c r="P178" i="13"/>
  <c r="P144" i="13"/>
  <c r="P177" i="13"/>
  <c r="P143" i="13"/>
  <c r="P176" i="13"/>
  <c r="P142" i="13"/>
  <c r="P179" i="13"/>
  <c r="P145" i="13"/>
  <c r="P180" i="13"/>
  <c r="P146" i="13"/>
  <c r="P181" i="13"/>
  <c r="P147" i="13"/>
  <c r="P182" i="13"/>
  <c r="P148" i="13"/>
  <c r="P183" i="13"/>
  <c r="P149" i="13"/>
  <c r="P184" i="13"/>
  <c r="P150" i="13"/>
  <c r="P185" i="13"/>
  <c r="P151" i="13"/>
  <c r="P186" i="13"/>
  <c r="P152" i="13"/>
  <c r="P187" i="13"/>
  <c r="P153" i="13"/>
  <c r="P188" i="13"/>
  <c r="P154" i="13"/>
  <c r="P189" i="13"/>
  <c r="P155" i="13"/>
  <c r="P190" i="13"/>
  <c r="P156" i="13"/>
  <c r="A307" i="13"/>
  <c r="A271" i="13"/>
  <c r="A226" i="13"/>
  <c r="A158" i="13"/>
  <c r="A124" i="13"/>
  <c r="A57" i="13"/>
  <c r="A90" i="13"/>
  <c r="A191" i="13"/>
  <c r="Q253" i="13"/>
  <c r="Q242" i="13"/>
  <c r="Q208" i="13"/>
  <c r="Q174" i="13"/>
  <c r="Q140" i="13"/>
  <c r="R38" i="13"/>
  <c r="Q72" i="13"/>
  <c r="Q106" i="13"/>
  <c r="J175" i="12"/>
  <c r="J141" i="12"/>
  <c r="J176" i="12"/>
  <c r="J142" i="12"/>
  <c r="J177" i="12"/>
  <c r="J143" i="12"/>
  <c r="J178" i="12"/>
  <c r="J144" i="12"/>
  <c r="J179" i="12"/>
  <c r="J145" i="12"/>
  <c r="J180" i="12"/>
  <c r="J146" i="12"/>
  <c r="J181" i="12"/>
  <c r="J147" i="12"/>
  <c r="J182" i="12"/>
  <c r="J148" i="12"/>
  <c r="J183" i="12"/>
  <c r="J149" i="12"/>
  <c r="J184" i="12"/>
  <c r="J150" i="12"/>
  <c r="I184" i="12"/>
  <c r="I150" i="12"/>
  <c r="H184" i="12"/>
  <c r="H150" i="12"/>
  <c r="G184" i="12"/>
  <c r="G150" i="12"/>
  <c r="F184" i="12"/>
  <c r="F150" i="12"/>
  <c r="E184" i="12"/>
  <c r="E150" i="12"/>
  <c r="D184" i="12"/>
  <c r="D150" i="12"/>
  <c r="C184" i="12"/>
  <c r="C150" i="12"/>
  <c r="B184" i="12"/>
  <c r="B150" i="12"/>
  <c r="K253" i="12"/>
  <c r="K242" i="12"/>
  <c r="K208" i="12"/>
  <c r="K140" i="12"/>
  <c r="K174" i="12"/>
  <c r="K106" i="12"/>
  <c r="L38" i="12"/>
  <c r="K72" i="12"/>
  <c r="A184" i="12"/>
  <c r="A300" i="12"/>
  <c r="A264" i="12"/>
  <c r="A219" i="12"/>
  <c r="A151" i="12"/>
  <c r="A117" i="12"/>
  <c r="A83" i="12"/>
  <c r="A50" i="12"/>
  <c r="E175" i="10"/>
  <c r="E141" i="10"/>
  <c r="E176" i="10"/>
  <c r="E142" i="10"/>
  <c r="E177" i="10"/>
  <c r="E143" i="10"/>
  <c r="E178" i="10"/>
  <c r="E144" i="10"/>
  <c r="D178" i="10"/>
  <c r="D144" i="10"/>
  <c r="C178" i="10"/>
  <c r="C144" i="10"/>
  <c r="B178" i="10"/>
  <c r="B144" i="10"/>
  <c r="F253" i="10"/>
  <c r="F242" i="10"/>
  <c r="F208" i="10"/>
  <c r="F174" i="10"/>
  <c r="F140" i="10"/>
  <c r="G38" i="10"/>
  <c r="F106" i="10"/>
  <c r="F72" i="10"/>
  <c r="A178" i="10"/>
  <c r="A294" i="10"/>
  <c r="A258" i="10"/>
  <c r="A213" i="10"/>
  <c r="A145" i="10"/>
  <c r="A111" i="10"/>
  <c r="A44" i="10"/>
  <c r="A77" i="10"/>
  <c r="A254" i="11"/>
  <c r="B253" i="11"/>
  <c r="AA159" i="4"/>
  <c r="AA153" i="4"/>
  <c r="AA114" i="4"/>
  <c r="AA141" i="4"/>
  <c r="AA135" i="4"/>
  <c r="AA96" i="4"/>
  <c r="AB86" i="4"/>
  <c r="AC42" i="4"/>
  <c r="E209" i="10"/>
  <c r="P213" i="13"/>
  <c r="J217" i="12"/>
  <c r="B225" i="13"/>
  <c r="AA156" i="4"/>
  <c r="AB79" i="4"/>
  <c r="E218" i="12"/>
  <c r="AB80" i="4"/>
  <c r="P220" i="13"/>
  <c r="AC41" i="4"/>
  <c r="AA125" i="4"/>
  <c r="AA119" i="4"/>
  <c r="AA113" i="4"/>
  <c r="AA107" i="4"/>
  <c r="AA101" i="4"/>
  <c r="AA129" i="4"/>
  <c r="AB87" i="4"/>
  <c r="AC43" i="4"/>
  <c r="P217" i="13"/>
  <c r="L225" i="13"/>
  <c r="K225" i="13"/>
  <c r="F225" i="13"/>
  <c r="M225" i="13"/>
  <c r="AA111" i="4"/>
  <c r="P214" i="13"/>
  <c r="AA123" i="4"/>
  <c r="AA144" i="4"/>
  <c r="AC36" i="4"/>
  <c r="D225" i="13"/>
  <c r="I225" i="13"/>
  <c r="AA95" i="4"/>
  <c r="P212" i="13"/>
  <c r="AA158" i="4"/>
  <c r="AA152" i="4"/>
  <c r="AA146" i="4"/>
  <c r="AA140" i="4"/>
  <c r="AA134" i="4"/>
  <c r="AB76" i="4"/>
  <c r="AB88" i="4"/>
  <c r="AC44" i="4"/>
  <c r="D212" i="10"/>
  <c r="J216" i="12"/>
  <c r="AA117" i="4"/>
  <c r="AB91" i="4"/>
  <c r="P219" i="13"/>
  <c r="AA99" i="4"/>
  <c r="P223" i="13"/>
  <c r="E210" i="10"/>
  <c r="AA108" i="4"/>
  <c r="C225" i="13"/>
  <c r="AA124" i="4"/>
  <c r="AA118" i="4"/>
  <c r="AA112" i="4"/>
  <c r="AA106" i="4"/>
  <c r="AA100" i="4"/>
  <c r="AB77" i="4"/>
  <c r="AB89" i="4"/>
  <c r="AC45" i="4"/>
  <c r="P222" i="13"/>
  <c r="C218" i="12"/>
  <c r="AC46" i="4"/>
  <c r="P221" i="13"/>
  <c r="O225" i="13"/>
  <c r="AA132" i="4"/>
  <c r="E225" i="13"/>
  <c r="P215" i="13"/>
  <c r="AA120" i="4"/>
  <c r="AA102" i="4"/>
  <c r="P218" i="13"/>
  <c r="AA157" i="4"/>
  <c r="AA151" i="4"/>
  <c r="AA145" i="4"/>
  <c r="AA139" i="4"/>
  <c r="AA133" i="4"/>
  <c r="AB78" i="4"/>
  <c r="AB90" i="4"/>
  <c r="P225" i="13"/>
  <c r="J210" i="12"/>
  <c r="AA105" i="4"/>
  <c r="AC47" i="4"/>
  <c r="AA150" i="4"/>
  <c r="AA138" i="4"/>
  <c r="AC48" i="4"/>
  <c r="B218" i="12"/>
  <c r="AA147" i="4"/>
  <c r="AB85" i="4"/>
  <c r="J213" i="12"/>
  <c r="AA122" i="4"/>
  <c r="AA149" i="4"/>
  <c r="AA110" i="4"/>
  <c r="AA104" i="4"/>
  <c r="AA131" i="4"/>
  <c r="AB81" i="4"/>
  <c r="AC37" i="4"/>
  <c r="AC49" i="4"/>
  <c r="AA155" i="4"/>
  <c r="AA116" i="4"/>
  <c r="AA143" i="4"/>
  <c r="AA137" i="4"/>
  <c r="AA98" i="4"/>
  <c r="AB82" i="4"/>
  <c r="AC38" i="4"/>
  <c r="AC50" i="4"/>
  <c r="E211" i="10"/>
  <c r="AA121" i="4"/>
  <c r="AA115" i="4"/>
  <c r="AA109" i="4"/>
  <c r="AA103" i="4"/>
  <c r="AA97" i="4"/>
  <c r="AB83" i="4"/>
  <c r="AC39" i="4"/>
  <c r="AC51" i="4"/>
  <c r="J211" i="12"/>
  <c r="G218" i="12"/>
  <c r="AA154" i="4"/>
  <c r="AA148" i="4"/>
  <c r="AA142" i="4"/>
  <c r="AA136" i="4"/>
  <c r="AA130" i="4"/>
  <c r="AB84" i="4"/>
  <c r="AC40" i="4"/>
  <c r="P209" i="13"/>
  <c r="G225" i="13"/>
  <c r="C212" i="10"/>
  <c r="J209" i="12"/>
  <c r="J215" i="12"/>
  <c r="J218" i="12"/>
  <c r="E212" i="10"/>
  <c r="F218" i="12"/>
  <c r="P210" i="13"/>
  <c r="H225" i="13"/>
  <c r="P216" i="13"/>
  <c r="J225" i="13"/>
  <c r="D218" i="12"/>
  <c r="N225" i="13"/>
  <c r="B212" i="10"/>
  <c r="J212" i="12"/>
  <c r="J214" i="12"/>
  <c r="P211" i="13"/>
  <c r="P224" i="13"/>
  <c r="H218" i="12"/>
  <c r="I218" i="12"/>
  <c r="AC71" i="4" l="1"/>
  <c r="AC70" i="4"/>
  <c r="AC69" i="4"/>
  <c r="AC68" i="4"/>
  <c r="AC67" i="4"/>
  <c r="AC66" i="4"/>
  <c r="AC65" i="4"/>
  <c r="AC64" i="4"/>
  <c r="AC63" i="4"/>
  <c r="AC62" i="4"/>
  <c r="AC61" i="4"/>
  <c r="AC60" i="4"/>
  <c r="AC59" i="4"/>
  <c r="AC58" i="4"/>
  <c r="AC57" i="4"/>
  <c r="AC56" i="4"/>
  <c r="AA164" i="4"/>
  <c r="AA163" i="4"/>
  <c r="AA165" i="4"/>
  <c r="AA166" i="4"/>
  <c r="AA167" i="4"/>
  <c r="AA168" i="4"/>
  <c r="AA169" i="4"/>
  <c r="AA170" i="4"/>
  <c r="AA171" i="4"/>
  <c r="AA172" i="4"/>
  <c r="AA173" i="4"/>
  <c r="AA174" i="4"/>
  <c r="AA175" i="4"/>
  <c r="AA176" i="4"/>
  <c r="AA177" i="4"/>
  <c r="AA178" i="4"/>
  <c r="AA179" i="4"/>
  <c r="AA180" i="4"/>
  <c r="AA181" i="4"/>
  <c r="AA182" i="4"/>
  <c r="AA183" i="4"/>
  <c r="AA184" i="4"/>
  <c r="AA185" i="4"/>
  <c r="AA186" i="4"/>
  <c r="AA187" i="4"/>
  <c r="AA188" i="4"/>
  <c r="AA189" i="4"/>
  <c r="AA190" i="4"/>
  <c r="AA191" i="4"/>
  <c r="AA192" i="4"/>
  <c r="AA193" i="4"/>
  <c r="AB162" i="4"/>
  <c r="AB128" i="4"/>
  <c r="AB94" i="4"/>
  <c r="AC75" i="4"/>
  <c r="AC55" i="4"/>
  <c r="AD35" i="4"/>
  <c r="O243" i="13"/>
  <c r="Q175" i="13"/>
  <c r="Q141" i="13"/>
  <c r="Q178" i="13"/>
  <c r="Q144" i="13"/>
  <c r="Q177" i="13"/>
  <c r="Q143" i="13"/>
  <c r="Q176" i="13"/>
  <c r="Q142" i="13"/>
  <c r="Q179" i="13"/>
  <c r="Q145" i="13"/>
  <c r="Q180" i="13"/>
  <c r="Q146" i="13"/>
  <c r="Q181" i="13"/>
  <c r="Q147" i="13"/>
  <c r="Q182" i="13"/>
  <c r="Q148" i="13"/>
  <c r="Q183" i="13"/>
  <c r="Q149" i="13"/>
  <c r="Q184" i="13"/>
  <c r="Q150" i="13"/>
  <c r="Q185" i="13"/>
  <c r="Q151" i="13"/>
  <c r="Q186" i="13"/>
  <c r="Q152" i="13"/>
  <c r="Q187" i="13"/>
  <c r="Q153" i="13"/>
  <c r="Q188" i="13"/>
  <c r="Q154" i="13"/>
  <c r="Q189" i="13"/>
  <c r="Q155" i="13"/>
  <c r="Q190" i="13"/>
  <c r="P246" i="13"/>
  <c r="O192" i="13"/>
  <c r="N192" i="13"/>
  <c r="N158" i="13"/>
  <c r="M192" i="13"/>
  <c r="M158" i="13"/>
  <c r="L192" i="13"/>
  <c r="L158" i="13"/>
  <c r="K192" i="13"/>
  <c r="K158" i="13"/>
  <c r="J192" i="13"/>
  <c r="J158" i="13"/>
  <c r="I192" i="13"/>
  <c r="I158" i="13"/>
  <c r="H192" i="13"/>
  <c r="H158" i="13"/>
  <c r="G192" i="13"/>
  <c r="G158" i="13"/>
  <c r="F192" i="13"/>
  <c r="F158" i="13"/>
  <c r="E192" i="13"/>
  <c r="E158" i="13"/>
  <c r="D192" i="13"/>
  <c r="D158" i="13"/>
  <c r="C192" i="13"/>
  <c r="C158" i="13"/>
  <c r="B192" i="13"/>
  <c r="B158" i="13"/>
  <c r="A308" i="13"/>
  <c r="A272" i="13"/>
  <c r="A227" i="13"/>
  <c r="A159" i="13"/>
  <c r="A125" i="13"/>
  <c r="A58" i="13"/>
  <c r="A91" i="13"/>
  <c r="P243" i="13"/>
  <c r="P244" i="13"/>
  <c r="P245" i="13"/>
  <c r="A192" i="13"/>
  <c r="R253" i="13"/>
  <c r="R242" i="13"/>
  <c r="R208" i="13"/>
  <c r="R174" i="13"/>
  <c r="R140" i="13"/>
  <c r="S38" i="13"/>
  <c r="R106" i="13"/>
  <c r="R72" i="13"/>
  <c r="K185" i="12"/>
  <c r="K151" i="12"/>
  <c r="J185" i="12"/>
  <c r="J151" i="12"/>
  <c r="I185" i="12"/>
  <c r="I151" i="12"/>
  <c r="H185" i="12"/>
  <c r="H151" i="12"/>
  <c r="G185" i="12"/>
  <c r="G151" i="12"/>
  <c r="F185" i="12"/>
  <c r="F151" i="12"/>
  <c r="E185" i="12"/>
  <c r="E151" i="12"/>
  <c r="D185" i="12"/>
  <c r="D151" i="12"/>
  <c r="C185" i="12"/>
  <c r="C151" i="12"/>
  <c r="B185" i="12"/>
  <c r="B151" i="12"/>
  <c r="K175" i="12"/>
  <c r="K141" i="12"/>
  <c r="K176" i="12"/>
  <c r="K142" i="12"/>
  <c r="K177" i="12"/>
  <c r="K143" i="12"/>
  <c r="K178" i="12"/>
  <c r="K144" i="12"/>
  <c r="K179" i="12"/>
  <c r="K145" i="12"/>
  <c r="K180" i="12"/>
  <c r="K146" i="12"/>
  <c r="K181" i="12"/>
  <c r="K147" i="12"/>
  <c r="K182" i="12"/>
  <c r="K148" i="12"/>
  <c r="K183" i="12"/>
  <c r="K149" i="12"/>
  <c r="K184" i="12"/>
  <c r="K150" i="12"/>
  <c r="A185" i="12"/>
  <c r="L253" i="12"/>
  <c r="L242" i="12"/>
  <c r="L140" i="12"/>
  <c r="L208" i="12"/>
  <c r="L174" i="12"/>
  <c r="L72" i="12"/>
  <c r="L106" i="12"/>
  <c r="M38" i="12"/>
  <c r="A301" i="12"/>
  <c r="A265" i="12"/>
  <c r="A220" i="12"/>
  <c r="A152" i="12"/>
  <c r="A118" i="12"/>
  <c r="A51" i="12"/>
  <c r="A84" i="12"/>
  <c r="F175" i="10"/>
  <c r="F141" i="10"/>
  <c r="F176" i="10"/>
  <c r="F142" i="10"/>
  <c r="F177" i="10"/>
  <c r="F143" i="10"/>
  <c r="F178" i="10"/>
  <c r="F144" i="10"/>
  <c r="F179" i="10"/>
  <c r="F145" i="10"/>
  <c r="E179" i="10"/>
  <c r="E145" i="10"/>
  <c r="D179" i="10"/>
  <c r="D145" i="10"/>
  <c r="C179" i="10"/>
  <c r="C145" i="10"/>
  <c r="B179" i="10"/>
  <c r="B145" i="10"/>
  <c r="A295" i="10"/>
  <c r="A259" i="10"/>
  <c r="A214" i="10"/>
  <c r="A146" i="10"/>
  <c r="A112" i="10"/>
  <c r="A45" i="10"/>
  <c r="A78" i="10"/>
  <c r="A179" i="10"/>
  <c r="G253" i="10"/>
  <c r="G242" i="10"/>
  <c r="G208" i="10"/>
  <c r="G174" i="10"/>
  <c r="G140" i="10"/>
  <c r="H38" i="10"/>
  <c r="G106" i="10"/>
  <c r="G72" i="10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D248" i="11"/>
  <c r="C248" i="11"/>
  <c r="B248" i="11"/>
  <c r="B242" i="11"/>
  <c r="AB120" i="4"/>
  <c r="AB147" i="4"/>
  <c r="AB108" i="4"/>
  <c r="AB102" i="4"/>
  <c r="AB95" i="4"/>
  <c r="AC85" i="4"/>
  <c r="AD41" i="4"/>
  <c r="K226" i="13"/>
  <c r="K209" i="12"/>
  <c r="AC87" i="4"/>
  <c r="Q220" i="13"/>
  <c r="K212" i="12"/>
  <c r="AC78" i="4"/>
  <c r="N226" i="13"/>
  <c r="AC79" i="4"/>
  <c r="B226" i="13"/>
  <c r="AB154" i="4"/>
  <c r="AB130" i="4"/>
  <c r="K216" i="12"/>
  <c r="AB159" i="4"/>
  <c r="AB153" i="4"/>
  <c r="AB114" i="4"/>
  <c r="AB141" i="4"/>
  <c r="AB135" i="4"/>
  <c r="AB96" i="4"/>
  <c r="AC86" i="4"/>
  <c r="AD42" i="4"/>
  <c r="K218" i="12"/>
  <c r="K219" i="12"/>
  <c r="F209" i="10"/>
  <c r="AD43" i="4"/>
  <c r="C219" i="12"/>
  <c r="J219" i="12"/>
  <c r="AB139" i="4"/>
  <c r="K215" i="12"/>
  <c r="AB132" i="4"/>
  <c r="H226" i="13"/>
  <c r="AB142" i="4"/>
  <c r="Q218" i="13"/>
  <c r="AB125" i="4"/>
  <c r="AB119" i="4"/>
  <c r="AB113" i="4"/>
  <c r="AB107" i="4"/>
  <c r="AB101" i="4"/>
  <c r="AB129" i="4"/>
  <c r="E226" i="13"/>
  <c r="AB145" i="4"/>
  <c r="L226" i="13"/>
  <c r="AB156" i="4"/>
  <c r="AB105" i="4"/>
  <c r="AC91" i="4"/>
  <c r="Q222" i="13"/>
  <c r="AB148" i="4"/>
  <c r="B219" i="12"/>
  <c r="AB158" i="4"/>
  <c r="AB152" i="4"/>
  <c r="AB146" i="4"/>
  <c r="AB140" i="4"/>
  <c r="AB134" i="4"/>
  <c r="AC76" i="4"/>
  <c r="AC88" i="4"/>
  <c r="AD44" i="4"/>
  <c r="B213" i="10"/>
  <c r="K213" i="12"/>
  <c r="Q219" i="13"/>
  <c r="D219" i="12"/>
  <c r="AB157" i="4"/>
  <c r="AB133" i="4"/>
  <c r="AD46" i="4"/>
  <c r="AB117" i="4"/>
  <c r="AD47" i="4"/>
  <c r="Q217" i="13"/>
  <c r="AD40" i="4"/>
  <c r="AB124" i="4"/>
  <c r="AB118" i="4"/>
  <c r="AB112" i="4"/>
  <c r="AB106" i="4"/>
  <c r="AB100" i="4"/>
  <c r="AC77" i="4"/>
  <c r="AC89" i="4"/>
  <c r="AD45" i="4"/>
  <c r="Q214" i="13"/>
  <c r="Q210" i="13"/>
  <c r="F211" i="10"/>
  <c r="Q216" i="13"/>
  <c r="F226" i="13"/>
  <c r="AB151" i="4"/>
  <c r="AC90" i="4"/>
  <c r="Q211" i="13"/>
  <c r="AB111" i="4"/>
  <c r="K210" i="12"/>
  <c r="AB136" i="4"/>
  <c r="Q213" i="13"/>
  <c r="AB123" i="4"/>
  <c r="AB150" i="4"/>
  <c r="AB144" i="4"/>
  <c r="AB138" i="4"/>
  <c r="AB99" i="4"/>
  <c r="AC80" i="4"/>
  <c r="AD36" i="4"/>
  <c r="AD48" i="4"/>
  <c r="AB122" i="4"/>
  <c r="AB149" i="4"/>
  <c r="AB110" i="4"/>
  <c r="AB104" i="4"/>
  <c r="AB131" i="4"/>
  <c r="AC81" i="4"/>
  <c r="AD37" i="4"/>
  <c r="AD49" i="4"/>
  <c r="AB155" i="4"/>
  <c r="AB116" i="4"/>
  <c r="AB143" i="4"/>
  <c r="AB137" i="4"/>
  <c r="AB98" i="4"/>
  <c r="AC82" i="4"/>
  <c r="AD38" i="4"/>
  <c r="AD50" i="4"/>
  <c r="Q224" i="13"/>
  <c r="Q212" i="13"/>
  <c r="D213" i="10"/>
  <c r="AB121" i="4"/>
  <c r="AB115" i="4"/>
  <c r="AB109" i="4"/>
  <c r="AB103" i="4"/>
  <c r="AB97" i="4"/>
  <c r="AC83" i="4"/>
  <c r="AD39" i="4"/>
  <c r="AD51" i="4"/>
  <c r="I219" i="12"/>
  <c r="G219" i="12"/>
  <c r="I226" i="13"/>
  <c r="AC84" i="4"/>
  <c r="F212" i="10"/>
  <c r="E219" i="12"/>
  <c r="K211" i="12"/>
  <c r="K217" i="12"/>
  <c r="H219" i="12"/>
  <c r="F219" i="12"/>
  <c r="C226" i="13"/>
  <c r="G226" i="13"/>
  <c r="Q215" i="13"/>
  <c r="J226" i="13"/>
  <c r="O226" i="13"/>
  <c r="Q209" i="13"/>
  <c r="C213" i="10"/>
  <c r="M226" i="13"/>
  <c r="K214" i="12"/>
  <c r="F210" i="10"/>
  <c r="F213" i="10"/>
  <c r="Q221" i="13"/>
  <c r="E213" i="10"/>
  <c r="D226" i="13"/>
  <c r="Q223" i="13"/>
  <c r="AD71" i="4" l="1"/>
  <c r="AD70" i="4"/>
  <c r="AD69" i="4"/>
  <c r="AD68" i="4"/>
  <c r="AD67" i="4"/>
  <c r="AD66" i="4"/>
  <c r="AD65" i="4"/>
  <c r="AD64" i="4"/>
  <c r="AD63" i="4"/>
  <c r="AD62" i="4"/>
  <c r="AD61" i="4"/>
  <c r="AD60" i="4"/>
  <c r="AD59" i="4"/>
  <c r="AD58" i="4"/>
  <c r="AD57" i="4"/>
  <c r="AD56" i="4"/>
  <c r="AB164" i="4"/>
  <c r="AB163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C162" i="4"/>
  <c r="AC128" i="4"/>
  <c r="AC94" i="4"/>
  <c r="AD75" i="4"/>
  <c r="AD55" i="4"/>
  <c r="AE35" i="4"/>
  <c r="O246" i="13"/>
  <c r="N193" i="13"/>
  <c r="M193" i="13"/>
  <c r="M159" i="13"/>
  <c r="M244" i="13" s="1"/>
  <c r="L193" i="13"/>
  <c r="L159" i="13"/>
  <c r="K193" i="13"/>
  <c r="K159" i="13"/>
  <c r="J193" i="13"/>
  <c r="J159" i="13"/>
  <c r="I193" i="13"/>
  <c r="I159" i="13"/>
  <c r="H193" i="13"/>
  <c r="H159" i="13"/>
  <c r="G193" i="13"/>
  <c r="G159" i="13"/>
  <c r="F193" i="13"/>
  <c r="F159" i="13"/>
  <c r="E193" i="13"/>
  <c r="E159" i="13"/>
  <c r="D193" i="13"/>
  <c r="D159" i="13"/>
  <c r="C193" i="13"/>
  <c r="C159" i="13"/>
  <c r="B193" i="13"/>
  <c r="B159" i="13"/>
  <c r="R175" i="13"/>
  <c r="R141" i="13"/>
  <c r="R178" i="13"/>
  <c r="R144" i="13"/>
  <c r="R177" i="13"/>
  <c r="R143" i="13"/>
  <c r="R176" i="13"/>
  <c r="R142" i="13"/>
  <c r="R179" i="13"/>
  <c r="R145" i="13"/>
  <c r="R180" i="13"/>
  <c r="R146" i="13"/>
  <c r="R181" i="13"/>
  <c r="R147" i="13"/>
  <c r="R182" i="13"/>
  <c r="R148" i="13"/>
  <c r="R183" i="13"/>
  <c r="R149" i="13"/>
  <c r="R184" i="13"/>
  <c r="R150" i="13"/>
  <c r="R185" i="13"/>
  <c r="R151" i="13"/>
  <c r="R186" i="13"/>
  <c r="R152" i="13"/>
  <c r="R187" i="13"/>
  <c r="R153" i="13"/>
  <c r="R188" i="13"/>
  <c r="R154" i="13"/>
  <c r="R189" i="13"/>
  <c r="Q246" i="13"/>
  <c r="N243" i="13"/>
  <c r="N244" i="13"/>
  <c r="A309" i="13"/>
  <c r="A273" i="13"/>
  <c r="A228" i="13"/>
  <c r="A160" i="13"/>
  <c r="A126" i="13"/>
  <c r="A59" i="13"/>
  <c r="A92" i="13"/>
  <c r="O245" i="13"/>
  <c r="S253" i="13"/>
  <c r="S242" i="13"/>
  <c r="S208" i="13"/>
  <c r="S174" i="13"/>
  <c r="S140" i="13"/>
  <c r="T38" i="13"/>
  <c r="S106" i="13"/>
  <c r="S72" i="13"/>
  <c r="A193" i="13"/>
  <c r="Q244" i="13"/>
  <c r="Q243" i="13"/>
  <c r="Q245" i="13"/>
  <c r="L186" i="12"/>
  <c r="L152" i="12"/>
  <c r="K186" i="12"/>
  <c r="K152" i="12"/>
  <c r="J186" i="12"/>
  <c r="J152" i="12"/>
  <c r="I186" i="12"/>
  <c r="I152" i="12"/>
  <c r="H186" i="12"/>
  <c r="H152" i="12"/>
  <c r="G186" i="12"/>
  <c r="G152" i="12"/>
  <c r="F186" i="12"/>
  <c r="F152" i="12"/>
  <c r="E186" i="12"/>
  <c r="E152" i="12"/>
  <c r="D186" i="12"/>
  <c r="D152" i="12"/>
  <c r="C186" i="12"/>
  <c r="C152" i="12"/>
  <c r="B186" i="12"/>
  <c r="B152" i="12"/>
  <c r="L175" i="12"/>
  <c r="L141" i="12"/>
  <c r="L176" i="12"/>
  <c r="L142" i="12"/>
  <c r="L177" i="12"/>
  <c r="L143" i="12"/>
  <c r="L178" i="12"/>
  <c r="L144" i="12"/>
  <c r="L179" i="12"/>
  <c r="L145" i="12"/>
  <c r="L180" i="12"/>
  <c r="L146" i="12"/>
  <c r="L181" i="12"/>
  <c r="L147" i="12"/>
  <c r="L182" i="12"/>
  <c r="L148" i="12"/>
  <c r="L183" i="12"/>
  <c r="L149" i="12"/>
  <c r="L184" i="12"/>
  <c r="L150" i="12"/>
  <c r="L185" i="12"/>
  <c r="L151" i="12"/>
  <c r="A302" i="12"/>
  <c r="A266" i="12"/>
  <c r="A221" i="12"/>
  <c r="A153" i="12"/>
  <c r="A119" i="12"/>
  <c r="A85" i="12"/>
  <c r="A52" i="12"/>
  <c r="A186" i="12"/>
  <c r="M253" i="12"/>
  <c r="M242" i="12"/>
  <c r="M174" i="12"/>
  <c r="M140" i="12"/>
  <c r="M208" i="12"/>
  <c r="M72" i="12"/>
  <c r="N38" i="12"/>
  <c r="M106" i="12"/>
  <c r="G180" i="10"/>
  <c r="G146" i="10"/>
  <c r="F180" i="10"/>
  <c r="F146" i="10"/>
  <c r="E180" i="10"/>
  <c r="E146" i="10"/>
  <c r="D180" i="10"/>
  <c r="D146" i="10"/>
  <c r="C180" i="10"/>
  <c r="C146" i="10"/>
  <c r="B180" i="10"/>
  <c r="B146" i="10"/>
  <c r="G175" i="10"/>
  <c r="G141" i="10"/>
  <c r="G176" i="10"/>
  <c r="G142" i="10"/>
  <c r="G177" i="10"/>
  <c r="G143" i="10"/>
  <c r="G178" i="10"/>
  <c r="G144" i="10"/>
  <c r="G179" i="10"/>
  <c r="G145" i="10"/>
  <c r="H253" i="10"/>
  <c r="H242" i="10"/>
  <c r="H208" i="10"/>
  <c r="H174" i="10"/>
  <c r="H140" i="10"/>
  <c r="H106" i="10"/>
  <c r="H72" i="10"/>
  <c r="I38" i="10"/>
  <c r="A296" i="10"/>
  <c r="A260" i="10"/>
  <c r="A215" i="10"/>
  <c r="A147" i="10"/>
  <c r="A113" i="10"/>
  <c r="A79" i="10"/>
  <c r="A46" i="10"/>
  <c r="A180" i="10"/>
  <c r="A209" i="11"/>
  <c r="B208" i="11"/>
  <c r="B174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D171" i="11"/>
  <c r="C171" i="11"/>
  <c r="B171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D170" i="11"/>
  <c r="C170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D169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AE152" i="11"/>
  <c r="AD152" i="11"/>
  <c r="AC152" i="11"/>
  <c r="AB152" i="11"/>
  <c r="AA152" i="11"/>
  <c r="Z152" i="11"/>
  <c r="Y152" i="11"/>
  <c r="X152" i="11"/>
  <c r="W152" i="11"/>
  <c r="V152" i="11"/>
  <c r="U152" i="11"/>
  <c r="AE151" i="11"/>
  <c r="AD151" i="11"/>
  <c r="AC151" i="11"/>
  <c r="AB151" i="11"/>
  <c r="AA151" i="11"/>
  <c r="Z151" i="11"/>
  <c r="Y151" i="11"/>
  <c r="X151" i="11"/>
  <c r="W151" i="11"/>
  <c r="V151" i="11"/>
  <c r="AE150" i="11"/>
  <c r="AD150" i="11"/>
  <c r="AC150" i="11"/>
  <c r="AB150" i="11"/>
  <c r="AA150" i="11"/>
  <c r="Z150" i="11"/>
  <c r="Y150" i="11"/>
  <c r="X150" i="11"/>
  <c r="W150" i="11"/>
  <c r="AE149" i="11"/>
  <c r="AD149" i="11"/>
  <c r="AC149" i="11"/>
  <c r="AB149" i="11"/>
  <c r="AA149" i="11"/>
  <c r="Z149" i="11"/>
  <c r="Y149" i="11"/>
  <c r="X149" i="11"/>
  <c r="AE148" i="11"/>
  <c r="AD148" i="11"/>
  <c r="AC148" i="11"/>
  <c r="AB148" i="11"/>
  <c r="AA148" i="11"/>
  <c r="Z148" i="11"/>
  <c r="Y148" i="11"/>
  <c r="AE147" i="11"/>
  <c r="AD147" i="11"/>
  <c r="AC147" i="11"/>
  <c r="AB147" i="11"/>
  <c r="AA147" i="11"/>
  <c r="Z147" i="11"/>
  <c r="AE146" i="11"/>
  <c r="AD146" i="11"/>
  <c r="AC146" i="11"/>
  <c r="AB146" i="11"/>
  <c r="AA146" i="11"/>
  <c r="AE145" i="11"/>
  <c r="AD145" i="11"/>
  <c r="AC145" i="11"/>
  <c r="AB145" i="11"/>
  <c r="AE144" i="11"/>
  <c r="AD144" i="11"/>
  <c r="AC144" i="11"/>
  <c r="AE143" i="11"/>
  <c r="AD143" i="11"/>
  <c r="AE142" i="11"/>
  <c r="AE141" i="11"/>
  <c r="A141" i="11"/>
  <c r="B140" i="11"/>
  <c r="AE205" i="11"/>
  <c r="AE239" i="11" s="1"/>
  <c r="AD205" i="11"/>
  <c r="AD239" i="11" s="1"/>
  <c r="AC205" i="11"/>
  <c r="AC239" i="11" s="1"/>
  <c r="AB205" i="11"/>
  <c r="AB239" i="11" s="1"/>
  <c r="AA205" i="11"/>
  <c r="AA239" i="11" s="1"/>
  <c r="Z205" i="11"/>
  <c r="Z239" i="11" s="1"/>
  <c r="Y205" i="11"/>
  <c r="Y239" i="11" s="1"/>
  <c r="X205" i="11"/>
  <c r="X239" i="11" s="1"/>
  <c r="W205" i="11"/>
  <c r="W239" i="11" s="1"/>
  <c r="V205" i="11"/>
  <c r="V239" i="11" s="1"/>
  <c r="U205" i="11"/>
  <c r="U239" i="11" s="1"/>
  <c r="T205" i="11"/>
  <c r="T239" i="11" s="1"/>
  <c r="S205" i="11"/>
  <c r="S239" i="11" s="1"/>
  <c r="R205" i="11"/>
  <c r="R239" i="11" s="1"/>
  <c r="Q205" i="11"/>
  <c r="Q239" i="11" s="1"/>
  <c r="P205" i="11"/>
  <c r="P239" i="11" s="1"/>
  <c r="O205" i="11"/>
  <c r="O239" i="11" s="1"/>
  <c r="N205" i="11"/>
  <c r="N239" i="11" s="1"/>
  <c r="M205" i="11"/>
  <c r="M239" i="11" s="1"/>
  <c r="L205" i="11"/>
  <c r="L239" i="11" s="1"/>
  <c r="K205" i="11"/>
  <c r="K239" i="11" s="1"/>
  <c r="J205" i="11"/>
  <c r="J239" i="11" s="1"/>
  <c r="I205" i="11"/>
  <c r="I239" i="11" s="1"/>
  <c r="H205" i="11"/>
  <c r="H239" i="11" s="1"/>
  <c r="G205" i="11"/>
  <c r="G239" i="11" s="1"/>
  <c r="F205" i="11"/>
  <c r="F239" i="11" s="1"/>
  <c r="E205" i="11"/>
  <c r="E239" i="11" s="1"/>
  <c r="D205" i="11"/>
  <c r="D239" i="11" s="1"/>
  <c r="C205" i="11"/>
  <c r="C239" i="11" s="1"/>
  <c r="AC124" i="4"/>
  <c r="AC118" i="4"/>
  <c r="AC112" i="4"/>
  <c r="AC106" i="4"/>
  <c r="AC100" i="4"/>
  <c r="AD77" i="4"/>
  <c r="AD89" i="4"/>
  <c r="AE45" i="4"/>
  <c r="L217" i="12"/>
  <c r="R218" i="13"/>
  <c r="R212" i="13"/>
  <c r="R216" i="13"/>
  <c r="AE50" i="4"/>
  <c r="AC115" i="4"/>
  <c r="AC103" i="4"/>
  <c r="AE39" i="4"/>
  <c r="AC130" i="4"/>
  <c r="G212" i="10"/>
  <c r="AD85" i="4"/>
  <c r="I220" i="12"/>
  <c r="AC152" i="4"/>
  <c r="AD76" i="4"/>
  <c r="L218" i="12"/>
  <c r="AC157" i="4"/>
  <c r="AC151" i="4"/>
  <c r="AC145" i="4"/>
  <c r="AC139" i="4"/>
  <c r="AC133" i="4"/>
  <c r="AD78" i="4"/>
  <c r="AD90" i="4"/>
  <c r="AE46" i="4"/>
  <c r="C227" i="13"/>
  <c r="E214" i="10"/>
  <c r="AC116" i="4"/>
  <c r="AC137" i="4"/>
  <c r="AE38" i="4"/>
  <c r="G220" i="12"/>
  <c r="AC97" i="4"/>
  <c r="AC154" i="4"/>
  <c r="AC142" i="4"/>
  <c r="AD84" i="4"/>
  <c r="N227" i="13"/>
  <c r="D220" i="12"/>
  <c r="AC146" i="4"/>
  <c r="AD88" i="4"/>
  <c r="L227" i="13"/>
  <c r="AC156" i="4"/>
  <c r="AC117" i="4"/>
  <c r="AC111" i="4"/>
  <c r="AC105" i="4"/>
  <c r="AC132" i="4"/>
  <c r="AD79" i="4"/>
  <c r="AD91" i="4"/>
  <c r="AE47" i="4"/>
  <c r="L215" i="12"/>
  <c r="I227" i="13"/>
  <c r="R214" i="13"/>
  <c r="L211" i="12"/>
  <c r="AC148" i="4"/>
  <c r="AC136" i="4"/>
  <c r="J227" i="13"/>
  <c r="AC147" i="4"/>
  <c r="AC102" i="4"/>
  <c r="R222" i="13"/>
  <c r="AC140" i="4"/>
  <c r="AE44" i="4"/>
  <c r="AC123" i="4"/>
  <c r="AC150" i="4"/>
  <c r="AC144" i="4"/>
  <c r="AC138" i="4"/>
  <c r="AC99" i="4"/>
  <c r="AD80" i="4"/>
  <c r="AE36" i="4"/>
  <c r="AE48" i="4"/>
  <c r="D227" i="13"/>
  <c r="G210" i="10"/>
  <c r="AC155" i="4"/>
  <c r="AC143" i="4"/>
  <c r="AC98" i="4"/>
  <c r="F227" i="13"/>
  <c r="AC121" i="4"/>
  <c r="AC109" i="4"/>
  <c r="AD83" i="4"/>
  <c r="H227" i="13"/>
  <c r="F214" i="10"/>
  <c r="AC120" i="4"/>
  <c r="AC108" i="4"/>
  <c r="AE41" i="4"/>
  <c r="B227" i="13"/>
  <c r="L219" i="12"/>
  <c r="AC122" i="4"/>
  <c r="AC149" i="4"/>
  <c r="AC110" i="4"/>
  <c r="AC104" i="4"/>
  <c r="AC131" i="4"/>
  <c r="AD81" i="4"/>
  <c r="AE37" i="4"/>
  <c r="AE49" i="4"/>
  <c r="L212" i="12"/>
  <c r="J220" i="12"/>
  <c r="R213" i="13"/>
  <c r="AD82" i="4"/>
  <c r="AE51" i="4"/>
  <c r="AE40" i="4"/>
  <c r="AC95" i="4"/>
  <c r="R219" i="13"/>
  <c r="D214" i="10"/>
  <c r="AC159" i="4"/>
  <c r="AC153" i="4"/>
  <c r="AC114" i="4"/>
  <c r="AC141" i="4"/>
  <c r="AC135" i="4"/>
  <c r="AC96" i="4"/>
  <c r="AD86" i="4"/>
  <c r="AE42" i="4"/>
  <c r="B214" i="10"/>
  <c r="K220" i="12"/>
  <c r="L209" i="12"/>
  <c r="AC125" i="4"/>
  <c r="AC119" i="4"/>
  <c r="AC113" i="4"/>
  <c r="AC107" i="4"/>
  <c r="AC101" i="4"/>
  <c r="AC129" i="4"/>
  <c r="AD87" i="4"/>
  <c r="AE43" i="4"/>
  <c r="E220" i="12"/>
  <c r="R210" i="13"/>
  <c r="G211" i="10"/>
  <c r="R209" i="13"/>
  <c r="AC158" i="4"/>
  <c r="AC134" i="4"/>
  <c r="C220" i="12"/>
  <c r="M227" i="13"/>
  <c r="G213" i="10"/>
  <c r="G214" i="10"/>
  <c r="R220" i="13"/>
  <c r="R221" i="13"/>
  <c r="B220" i="12"/>
  <c r="C214" i="10"/>
  <c r="G227" i="13"/>
  <c r="F220" i="12"/>
  <c r="R215" i="13"/>
  <c r="L216" i="12"/>
  <c r="L213" i="12"/>
  <c r="H220" i="12"/>
  <c r="L214" i="12"/>
  <c r="L210" i="12"/>
  <c r="K227" i="13"/>
  <c r="E227" i="13"/>
  <c r="R211" i="13"/>
  <c r="R217" i="13"/>
  <c r="R223" i="13"/>
  <c r="L220" i="12"/>
  <c r="G209" i="10"/>
  <c r="AE71" i="4" l="1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E57" i="4"/>
  <c r="AE56" i="4"/>
  <c r="AC164" i="4"/>
  <c r="AC163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D162" i="4"/>
  <c r="AD128" i="4"/>
  <c r="AD94" i="4"/>
  <c r="AE55" i="4"/>
  <c r="AE75" i="4"/>
  <c r="AF35" i="4"/>
  <c r="R246" i="13"/>
  <c r="N246" i="13"/>
  <c r="M194" i="13"/>
  <c r="L194" i="13"/>
  <c r="L160" i="13"/>
  <c r="L243" i="13" s="1"/>
  <c r="K194" i="13"/>
  <c r="K160" i="13"/>
  <c r="J194" i="13"/>
  <c r="J160" i="13"/>
  <c r="I194" i="13"/>
  <c r="I160" i="13"/>
  <c r="H194" i="13"/>
  <c r="H160" i="13"/>
  <c r="G194" i="13"/>
  <c r="G160" i="13"/>
  <c r="F194" i="13"/>
  <c r="F160" i="13"/>
  <c r="E194" i="13"/>
  <c r="E160" i="13"/>
  <c r="D194" i="13"/>
  <c r="D160" i="13"/>
  <c r="C194" i="13"/>
  <c r="C160" i="13"/>
  <c r="B194" i="13"/>
  <c r="B160" i="13"/>
  <c r="S175" i="13"/>
  <c r="S141" i="13"/>
  <c r="S178" i="13"/>
  <c r="S144" i="13"/>
  <c r="S177" i="13"/>
  <c r="S143" i="13"/>
  <c r="S176" i="13"/>
  <c r="S142" i="13"/>
  <c r="S179" i="13"/>
  <c r="S145" i="13"/>
  <c r="S180" i="13"/>
  <c r="S146" i="13"/>
  <c r="S181" i="13"/>
  <c r="S147" i="13"/>
  <c r="S182" i="13"/>
  <c r="S148" i="13"/>
  <c r="S183" i="13"/>
  <c r="S149" i="13"/>
  <c r="S184" i="13"/>
  <c r="S150" i="13"/>
  <c r="S185" i="13"/>
  <c r="S151" i="13"/>
  <c r="S186" i="13"/>
  <c r="S152" i="13"/>
  <c r="S187" i="13"/>
  <c r="S153" i="13"/>
  <c r="S188" i="13"/>
  <c r="R245" i="13"/>
  <c r="R244" i="13"/>
  <c r="R243" i="13"/>
  <c r="M243" i="13"/>
  <c r="A194" i="13"/>
  <c r="N245" i="13"/>
  <c r="A310" i="13"/>
  <c r="A274" i="13"/>
  <c r="A229" i="13"/>
  <c r="A161" i="13"/>
  <c r="A127" i="13"/>
  <c r="A93" i="13"/>
  <c r="A60" i="13"/>
  <c r="T253" i="13"/>
  <c r="T242" i="13"/>
  <c r="T208" i="13"/>
  <c r="T174" i="13"/>
  <c r="T140" i="13"/>
  <c r="T106" i="13"/>
  <c r="T72" i="13"/>
  <c r="U38" i="13"/>
  <c r="M175" i="12"/>
  <c r="M141" i="12"/>
  <c r="M176" i="12"/>
  <c r="M142" i="12"/>
  <c r="M177" i="12"/>
  <c r="M143" i="12"/>
  <c r="M178" i="12"/>
  <c r="M144" i="12"/>
  <c r="M179" i="12"/>
  <c r="M145" i="12"/>
  <c r="M180" i="12"/>
  <c r="M146" i="12"/>
  <c r="M181" i="12"/>
  <c r="M147" i="12"/>
  <c r="M182" i="12"/>
  <c r="M148" i="12"/>
  <c r="M183" i="12"/>
  <c r="M149" i="12"/>
  <c r="M184" i="12"/>
  <c r="M150" i="12"/>
  <c r="M185" i="12"/>
  <c r="M151" i="12"/>
  <c r="M186" i="12"/>
  <c r="M152" i="12"/>
  <c r="M187" i="12"/>
  <c r="M153" i="12"/>
  <c r="L187" i="12"/>
  <c r="L153" i="12"/>
  <c r="K187" i="12"/>
  <c r="K153" i="12"/>
  <c r="J187" i="12"/>
  <c r="J153" i="12"/>
  <c r="I187" i="12"/>
  <c r="I153" i="12"/>
  <c r="H187" i="12"/>
  <c r="H153" i="12"/>
  <c r="G187" i="12"/>
  <c r="G153" i="12"/>
  <c r="F187" i="12"/>
  <c r="F153" i="12"/>
  <c r="E187" i="12"/>
  <c r="E153" i="12"/>
  <c r="D187" i="12"/>
  <c r="D153" i="12"/>
  <c r="C187" i="12"/>
  <c r="C153" i="12"/>
  <c r="B187" i="12"/>
  <c r="B153" i="12"/>
  <c r="N253" i="12"/>
  <c r="N242" i="12"/>
  <c r="N174" i="12"/>
  <c r="N208" i="12"/>
  <c r="N140" i="12"/>
  <c r="O38" i="12"/>
  <c r="N106" i="12"/>
  <c r="N72" i="12"/>
  <c r="A303" i="12"/>
  <c r="A267" i="12"/>
  <c r="A222" i="12"/>
  <c r="A154" i="12"/>
  <c r="A120" i="12"/>
  <c r="A86" i="12"/>
  <c r="A53" i="12"/>
  <c r="A187" i="12"/>
  <c r="H175" i="10"/>
  <c r="H141" i="10"/>
  <c r="H176" i="10"/>
  <c r="H142" i="10"/>
  <c r="H177" i="10"/>
  <c r="H143" i="10"/>
  <c r="H178" i="10"/>
  <c r="H144" i="10"/>
  <c r="H179" i="10"/>
  <c r="H145" i="10"/>
  <c r="H180" i="10"/>
  <c r="H146" i="10"/>
  <c r="H181" i="10"/>
  <c r="H147" i="10"/>
  <c r="G181" i="10"/>
  <c r="G147" i="10"/>
  <c r="F181" i="10"/>
  <c r="F147" i="10"/>
  <c r="E181" i="10"/>
  <c r="E147" i="10"/>
  <c r="D181" i="10"/>
  <c r="D147" i="10"/>
  <c r="C181" i="10"/>
  <c r="C147" i="10"/>
  <c r="B181" i="10"/>
  <c r="B147" i="10"/>
  <c r="I253" i="10"/>
  <c r="I242" i="10"/>
  <c r="I208" i="10"/>
  <c r="I174" i="10"/>
  <c r="I140" i="10"/>
  <c r="I72" i="10"/>
  <c r="J38" i="10"/>
  <c r="I106" i="10"/>
  <c r="A297" i="10"/>
  <c r="A261" i="10"/>
  <c r="A216" i="10"/>
  <c r="A148" i="10"/>
  <c r="A114" i="10"/>
  <c r="A47" i="10"/>
  <c r="A80" i="10"/>
  <c r="A181" i="10"/>
  <c r="AE243" i="11"/>
  <c r="AE244" i="11"/>
  <c r="AE204" i="11"/>
  <c r="AE238" i="11" s="1"/>
  <c r="AD204" i="11"/>
  <c r="AD238" i="11" s="1"/>
  <c r="AC204" i="11"/>
  <c r="AC238" i="11" s="1"/>
  <c r="AB204" i="11"/>
  <c r="AB238" i="11" s="1"/>
  <c r="AA204" i="11"/>
  <c r="AA238" i="11" s="1"/>
  <c r="Z204" i="11"/>
  <c r="Z238" i="11" s="1"/>
  <c r="Y204" i="11"/>
  <c r="Y238" i="11" s="1"/>
  <c r="X204" i="11"/>
  <c r="X238" i="11" s="1"/>
  <c r="W204" i="11"/>
  <c r="W238" i="11" s="1"/>
  <c r="V204" i="11"/>
  <c r="V238" i="11" s="1"/>
  <c r="U204" i="11"/>
  <c r="U238" i="11" s="1"/>
  <c r="T204" i="11"/>
  <c r="T238" i="11" s="1"/>
  <c r="S204" i="11"/>
  <c r="S238" i="11" s="1"/>
  <c r="R204" i="11"/>
  <c r="R238" i="11" s="1"/>
  <c r="Q204" i="11"/>
  <c r="Q238" i="11" s="1"/>
  <c r="P204" i="11"/>
  <c r="P238" i="11" s="1"/>
  <c r="O204" i="11"/>
  <c r="O238" i="11" s="1"/>
  <c r="N204" i="11"/>
  <c r="N238" i="11" s="1"/>
  <c r="M204" i="11"/>
  <c r="M238" i="11" s="1"/>
  <c r="L204" i="11"/>
  <c r="L238" i="11" s="1"/>
  <c r="K204" i="11"/>
  <c r="K238" i="11" s="1"/>
  <c r="J204" i="11"/>
  <c r="J238" i="11" s="1"/>
  <c r="I204" i="11"/>
  <c r="I238" i="11" s="1"/>
  <c r="H204" i="11"/>
  <c r="H238" i="11" s="1"/>
  <c r="G204" i="11"/>
  <c r="G238" i="11" s="1"/>
  <c r="F204" i="11"/>
  <c r="F238" i="11" s="1"/>
  <c r="E204" i="11"/>
  <c r="E238" i="11" s="1"/>
  <c r="D204" i="11"/>
  <c r="D238" i="11" s="1"/>
  <c r="AE203" i="11"/>
  <c r="AE237" i="11" s="1"/>
  <c r="AD203" i="11"/>
  <c r="AD237" i="11" s="1"/>
  <c r="AC203" i="11"/>
  <c r="AC237" i="11" s="1"/>
  <c r="AB203" i="11"/>
  <c r="AB237" i="11" s="1"/>
  <c r="AA203" i="11"/>
  <c r="AA237" i="11" s="1"/>
  <c r="Z203" i="11"/>
  <c r="Z237" i="11" s="1"/>
  <c r="Y203" i="11"/>
  <c r="Y237" i="11" s="1"/>
  <c r="X203" i="11"/>
  <c r="X237" i="11" s="1"/>
  <c r="W203" i="11"/>
  <c r="W237" i="11" s="1"/>
  <c r="V203" i="11"/>
  <c r="V237" i="11" s="1"/>
  <c r="U203" i="11"/>
  <c r="U237" i="11" s="1"/>
  <c r="T203" i="11"/>
  <c r="T237" i="11" s="1"/>
  <c r="S203" i="11"/>
  <c r="S237" i="11" s="1"/>
  <c r="R203" i="11"/>
  <c r="R237" i="11" s="1"/>
  <c r="Q203" i="11"/>
  <c r="Q237" i="11" s="1"/>
  <c r="P203" i="11"/>
  <c r="P237" i="11" s="1"/>
  <c r="O203" i="11"/>
  <c r="O237" i="11" s="1"/>
  <c r="N203" i="11"/>
  <c r="N237" i="11" s="1"/>
  <c r="M203" i="11"/>
  <c r="M237" i="11" s="1"/>
  <c r="L203" i="11"/>
  <c r="L237" i="11" s="1"/>
  <c r="K203" i="11"/>
  <c r="K237" i="11" s="1"/>
  <c r="J203" i="11"/>
  <c r="J237" i="11" s="1"/>
  <c r="I203" i="11"/>
  <c r="I237" i="11" s="1"/>
  <c r="H203" i="11"/>
  <c r="H237" i="11" s="1"/>
  <c r="G203" i="11"/>
  <c r="G237" i="11" s="1"/>
  <c r="F203" i="11"/>
  <c r="F237" i="11" s="1"/>
  <c r="E203" i="11"/>
  <c r="E237" i="11" s="1"/>
  <c r="AE202" i="11"/>
  <c r="AE236" i="11" s="1"/>
  <c r="AD202" i="11"/>
  <c r="AD236" i="11" s="1"/>
  <c r="AC202" i="11"/>
  <c r="AC236" i="11" s="1"/>
  <c r="AB202" i="11"/>
  <c r="AB236" i="11" s="1"/>
  <c r="AA202" i="11"/>
  <c r="AA236" i="11" s="1"/>
  <c r="Z202" i="11"/>
  <c r="Z236" i="11" s="1"/>
  <c r="Y202" i="11"/>
  <c r="Y236" i="11" s="1"/>
  <c r="X202" i="11"/>
  <c r="X236" i="11" s="1"/>
  <c r="W202" i="11"/>
  <c r="W236" i="11" s="1"/>
  <c r="V202" i="11"/>
  <c r="V236" i="11" s="1"/>
  <c r="U202" i="11"/>
  <c r="U236" i="11" s="1"/>
  <c r="T202" i="11"/>
  <c r="T236" i="11" s="1"/>
  <c r="S202" i="11"/>
  <c r="S236" i="11" s="1"/>
  <c r="R202" i="11"/>
  <c r="R236" i="11" s="1"/>
  <c r="Q202" i="11"/>
  <c r="Q236" i="11" s="1"/>
  <c r="P202" i="11"/>
  <c r="P236" i="11" s="1"/>
  <c r="O202" i="11"/>
  <c r="O236" i="11" s="1"/>
  <c r="N202" i="11"/>
  <c r="N236" i="11" s="1"/>
  <c r="M202" i="11"/>
  <c r="M236" i="11" s="1"/>
  <c r="L202" i="11"/>
  <c r="L236" i="11" s="1"/>
  <c r="K202" i="11"/>
  <c r="K236" i="11" s="1"/>
  <c r="J202" i="11"/>
  <c r="J236" i="11" s="1"/>
  <c r="I202" i="11"/>
  <c r="I236" i="11" s="1"/>
  <c r="H202" i="11"/>
  <c r="H236" i="11" s="1"/>
  <c r="G202" i="11"/>
  <c r="G236" i="11" s="1"/>
  <c r="F202" i="11"/>
  <c r="F236" i="11" s="1"/>
  <c r="AE201" i="11"/>
  <c r="AE235" i="11" s="1"/>
  <c r="AD201" i="11"/>
  <c r="AD235" i="11" s="1"/>
  <c r="AC201" i="11"/>
  <c r="AC235" i="11" s="1"/>
  <c r="AB201" i="11"/>
  <c r="AB235" i="11" s="1"/>
  <c r="AA201" i="11"/>
  <c r="AA235" i="11" s="1"/>
  <c r="Z201" i="11"/>
  <c r="Z235" i="11" s="1"/>
  <c r="Y201" i="11"/>
  <c r="Y235" i="11" s="1"/>
  <c r="X201" i="11"/>
  <c r="X235" i="11" s="1"/>
  <c r="W201" i="11"/>
  <c r="W235" i="11" s="1"/>
  <c r="V201" i="11"/>
  <c r="V235" i="11" s="1"/>
  <c r="U201" i="11"/>
  <c r="U235" i="11" s="1"/>
  <c r="T201" i="11"/>
  <c r="T235" i="11" s="1"/>
  <c r="S201" i="11"/>
  <c r="S235" i="11" s="1"/>
  <c r="R201" i="11"/>
  <c r="R235" i="11" s="1"/>
  <c r="Q201" i="11"/>
  <c r="Q235" i="11" s="1"/>
  <c r="P201" i="11"/>
  <c r="P235" i="11" s="1"/>
  <c r="O201" i="11"/>
  <c r="O235" i="11" s="1"/>
  <c r="N201" i="11"/>
  <c r="N235" i="11" s="1"/>
  <c r="M201" i="11"/>
  <c r="M235" i="11" s="1"/>
  <c r="L201" i="11"/>
  <c r="L235" i="11" s="1"/>
  <c r="K201" i="11"/>
  <c r="K235" i="11" s="1"/>
  <c r="J201" i="11"/>
  <c r="J235" i="11" s="1"/>
  <c r="I201" i="11"/>
  <c r="I235" i="11" s="1"/>
  <c r="H201" i="11"/>
  <c r="H235" i="11" s="1"/>
  <c r="G201" i="11"/>
  <c r="G235" i="11" s="1"/>
  <c r="AE200" i="11"/>
  <c r="AE234" i="11" s="1"/>
  <c r="AD200" i="11"/>
  <c r="AD234" i="11" s="1"/>
  <c r="AC200" i="11"/>
  <c r="AC234" i="11" s="1"/>
  <c r="AB200" i="11"/>
  <c r="AB234" i="11" s="1"/>
  <c r="AA200" i="11"/>
  <c r="AA234" i="11" s="1"/>
  <c r="Z200" i="11"/>
  <c r="Z234" i="11" s="1"/>
  <c r="Y200" i="11"/>
  <c r="Y234" i="11" s="1"/>
  <c r="X200" i="11"/>
  <c r="X234" i="11" s="1"/>
  <c r="W200" i="11"/>
  <c r="W234" i="11" s="1"/>
  <c r="V200" i="11"/>
  <c r="V234" i="11" s="1"/>
  <c r="U200" i="11"/>
  <c r="U234" i="11" s="1"/>
  <c r="T200" i="11"/>
  <c r="T234" i="11" s="1"/>
  <c r="S200" i="11"/>
  <c r="S234" i="11" s="1"/>
  <c r="R200" i="11"/>
  <c r="R234" i="11" s="1"/>
  <c r="Q200" i="11"/>
  <c r="Q234" i="11" s="1"/>
  <c r="P200" i="11"/>
  <c r="P234" i="11" s="1"/>
  <c r="O200" i="11"/>
  <c r="O234" i="11" s="1"/>
  <c r="N200" i="11"/>
  <c r="N234" i="11" s="1"/>
  <c r="M200" i="11"/>
  <c r="M234" i="11" s="1"/>
  <c r="L200" i="11"/>
  <c r="L234" i="11" s="1"/>
  <c r="K200" i="11"/>
  <c r="K234" i="11" s="1"/>
  <c r="J200" i="11"/>
  <c r="J234" i="11" s="1"/>
  <c r="I200" i="11"/>
  <c r="I234" i="11" s="1"/>
  <c r="H200" i="11"/>
  <c r="H234" i="11" s="1"/>
  <c r="AE199" i="11"/>
  <c r="AE233" i="11" s="1"/>
  <c r="AD199" i="11"/>
  <c r="AD233" i="11" s="1"/>
  <c r="AC199" i="11"/>
  <c r="AC233" i="11" s="1"/>
  <c r="AB199" i="11"/>
  <c r="AB233" i="11" s="1"/>
  <c r="AA199" i="11"/>
  <c r="AA233" i="11" s="1"/>
  <c r="Z199" i="11"/>
  <c r="Z233" i="11" s="1"/>
  <c r="Y199" i="11"/>
  <c r="Y233" i="11" s="1"/>
  <c r="X199" i="11"/>
  <c r="X233" i="11" s="1"/>
  <c r="W199" i="11"/>
  <c r="W233" i="11" s="1"/>
  <c r="V199" i="11"/>
  <c r="V233" i="11" s="1"/>
  <c r="U199" i="11"/>
  <c r="U233" i="11" s="1"/>
  <c r="T199" i="11"/>
  <c r="T233" i="11" s="1"/>
  <c r="S199" i="11"/>
  <c r="S233" i="11" s="1"/>
  <c r="R199" i="11"/>
  <c r="R233" i="11" s="1"/>
  <c r="Q199" i="11"/>
  <c r="Q233" i="11" s="1"/>
  <c r="P199" i="11"/>
  <c r="P233" i="11" s="1"/>
  <c r="O199" i="11"/>
  <c r="O233" i="11" s="1"/>
  <c r="N199" i="11"/>
  <c r="N233" i="11" s="1"/>
  <c r="M199" i="11"/>
  <c r="M233" i="11" s="1"/>
  <c r="L199" i="11"/>
  <c r="L233" i="11" s="1"/>
  <c r="K199" i="11"/>
  <c r="K233" i="11" s="1"/>
  <c r="J199" i="11"/>
  <c r="J233" i="11" s="1"/>
  <c r="I199" i="11"/>
  <c r="I233" i="11" s="1"/>
  <c r="AE198" i="11"/>
  <c r="AE232" i="11" s="1"/>
  <c r="AD198" i="11"/>
  <c r="AD232" i="11" s="1"/>
  <c r="AC198" i="11"/>
  <c r="AC232" i="11" s="1"/>
  <c r="AB198" i="11"/>
  <c r="AB232" i="11" s="1"/>
  <c r="AA198" i="11"/>
  <c r="AA232" i="11" s="1"/>
  <c r="Z198" i="11"/>
  <c r="Z232" i="11" s="1"/>
  <c r="Y198" i="11"/>
  <c r="Y232" i="11" s="1"/>
  <c r="X198" i="11"/>
  <c r="X232" i="11" s="1"/>
  <c r="W198" i="11"/>
  <c r="W232" i="11" s="1"/>
  <c r="V198" i="11"/>
  <c r="V232" i="11" s="1"/>
  <c r="U198" i="11"/>
  <c r="U232" i="11" s="1"/>
  <c r="T198" i="11"/>
  <c r="T232" i="11" s="1"/>
  <c r="S198" i="11"/>
  <c r="S232" i="11" s="1"/>
  <c r="R198" i="11"/>
  <c r="R232" i="11" s="1"/>
  <c r="Q198" i="11"/>
  <c r="Q232" i="11" s="1"/>
  <c r="P198" i="11"/>
  <c r="P232" i="11" s="1"/>
  <c r="O198" i="11"/>
  <c r="O232" i="11" s="1"/>
  <c r="N198" i="11"/>
  <c r="N232" i="11" s="1"/>
  <c r="M198" i="11"/>
  <c r="M232" i="11" s="1"/>
  <c r="L198" i="11"/>
  <c r="L232" i="11" s="1"/>
  <c r="K198" i="11"/>
  <c r="K232" i="11" s="1"/>
  <c r="J198" i="11"/>
  <c r="J232" i="11" s="1"/>
  <c r="AE197" i="11"/>
  <c r="AE231" i="11" s="1"/>
  <c r="AD197" i="11"/>
  <c r="AD231" i="11" s="1"/>
  <c r="AC197" i="11"/>
  <c r="AC231" i="11" s="1"/>
  <c r="AB197" i="11"/>
  <c r="AB231" i="11" s="1"/>
  <c r="AA197" i="11"/>
  <c r="AA231" i="11" s="1"/>
  <c r="Z197" i="11"/>
  <c r="Z231" i="11" s="1"/>
  <c r="Y197" i="11"/>
  <c r="Y231" i="11" s="1"/>
  <c r="X197" i="11"/>
  <c r="X231" i="11" s="1"/>
  <c r="W197" i="11"/>
  <c r="W231" i="11" s="1"/>
  <c r="V197" i="11"/>
  <c r="V231" i="11" s="1"/>
  <c r="U197" i="11"/>
  <c r="U231" i="11" s="1"/>
  <c r="T197" i="11"/>
  <c r="T231" i="11" s="1"/>
  <c r="S197" i="11"/>
  <c r="S231" i="11" s="1"/>
  <c r="R197" i="11"/>
  <c r="R231" i="11" s="1"/>
  <c r="Q197" i="11"/>
  <c r="Q231" i="11" s="1"/>
  <c r="P197" i="11"/>
  <c r="P231" i="11" s="1"/>
  <c r="O197" i="11"/>
  <c r="O231" i="11" s="1"/>
  <c r="N197" i="11"/>
  <c r="N231" i="11" s="1"/>
  <c r="M197" i="11"/>
  <c r="M231" i="11" s="1"/>
  <c r="L197" i="11"/>
  <c r="L231" i="11" s="1"/>
  <c r="K197" i="11"/>
  <c r="K231" i="11" s="1"/>
  <c r="AE196" i="11"/>
  <c r="AE230" i="11" s="1"/>
  <c r="AD196" i="11"/>
  <c r="AD230" i="11" s="1"/>
  <c r="AC196" i="11"/>
  <c r="AC230" i="11" s="1"/>
  <c r="AB196" i="11"/>
  <c r="AB230" i="11" s="1"/>
  <c r="AA196" i="11"/>
  <c r="AA230" i="11" s="1"/>
  <c r="Z196" i="11"/>
  <c r="Z230" i="11" s="1"/>
  <c r="Y196" i="11"/>
  <c r="Y230" i="11" s="1"/>
  <c r="X196" i="11"/>
  <c r="X230" i="11" s="1"/>
  <c r="W196" i="11"/>
  <c r="W230" i="11" s="1"/>
  <c r="V196" i="11"/>
  <c r="V230" i="11" s="1"/>
  <c r="U196" i="11"/>
  <c r="U230" i="11" s="1"/>
  <c r="T196" i="11"/>
  <c r="T230" i="11" s="1"/>
  <c r="S196" i="11"/>
  <c r="S230" i="11" s="1"/>
  <c r="R196" i="11"/>
  <c r="R230" i="11" s="1"/>
  <c r="Q196" i="11"/>
  <c r="Q230" i="11" s="1"/>
  <c r="P196" i="11"/>
  <c r="P230" i="11" s="1"/>
  <c r="O196" i="11"/>
  <c r="O230" i="11" s="1"/>
  <c r="N196" i="11"/>
  <c r="N230" i="11" s="1"/>
  <c r="M196" i="11"/>
  <c r="M230" i="11" s="1"/>
  <c r="L196" i="11"/>
  <c r="L230" i="11" s="1"/>
  <c r="AE195" i="11"/>
  <c r="AE229" i="11" s="1"/>
  <c r="AD195" i="11"/>
  <c r="AD229" i="11" s="1"/>
  <c r="AC195" i="11"/>
  <c r="AC229" i="11" s="1"/>
  <c r="AB195" i="11"/>
  <c r="AB229" i="11" s="1"/>
  <c r="AA195" i="11"/>
  <c r="AA229" i="11" s="1"/>
  <c r="Z195" i="11"/>
  <c r="Z229" i="11" s="1"/>
  <c r="Y195" i="11"/>
  <c r="Y229" i="11" s="1"/>
  <c r="X195" i="11"/>
  <c r="X229" i="11" s="1"/>
  <c r="W195" i="11"/>
  <c r="W229" i="11" s="1"/>
  <c r="V195" i="11"/>
  <c r="V229" i="11" s="1"/>
  <c r="U195" i="11"/>
  <c r="U229" i="11" s="1"/>
  <c r="T195" i="11"/>
  <c r="T229" i="11" s="1"/>
  <c r="S195" i="11"/>
  <c r="S229" i="11" s="1"/>
  <c r="R195" i="11"/>
  <c r="R229" i="11" s="1"/>
  <c r="Q195" i="11"/>
  <c r="Q229" i="11" s="1"/>
  <c r="P195" i="11"/>
  <c r="P229" i="11" s="1"/>
  <c r="O195" i="11"/>
  <c r="O229" i="11" s="1"/>
  <c r="N195" i="11"/>
  <c r="N229" i="11" s="1"/>
  <c r="M195" i="11"/>
  <c r="M229" i="11" s="1"/>
  <c r="AE194" i="11"/>
  <c r="AE228" i="11" s="1"/>
  <c r="AD194" i="11"/>
  <c r="AD228" i="11" s="1"/>
  <c r="AC194" i="11"/>
  <c r="AC228" i="11" s="1"/>
  <c r="AB194" i="11"/>
  <c r="AB228" i="11" s="1"/>
  <c r="AA194" i="11"/>
  <c r="AA228" i="11" s="1"/>
  <c r="Z194" i="11"/>
  <c r="Z228" i="11" s="1"/>
  <c r="Y194" i="11"/>
  <c r="Y228" i="11" s="1"/>
  <c r="X194" i="11"/>
  <c r="X228" i="11" s="1"/>
  <c r="W194" i="11"/>
  <c r="W228" i="11" s="1"/>
  <c r="V194" i="11"/>
  <c r="V228" i="11" s="1"/>
  <c r="U194" i="11"/>
  <c r="U228" i="11" s="1"/>
  <c r="T194" i="11"/>
  <c r="T228" i="11" s="1"/>
  <c r="S194" i="11"/>
  <c r="S228" i="11" s="1"/>
  <c r="R194" i="11"/>
  <c r="R228" i="11" s="1"/>
  <c r="Q194" i="11"/>
  <c r="Q228" i="11" s="1"/>
  <c r="P194" i="11"/>
  <c r="P228" i="11" s="1"/>
  <c r="O194" i="11"/>
  <c r="O228" i="11" s="1"/>
  <c r="N194" i="11"/>
  <c r="N228" i="11" s="1"/>
  <c r="AE193" i="11"/>
  <c r="AE227" i="11" s="1"/>
  <c r="AD193" i="11"/>
  <c r="AD227" i="11" s="1"/>
  <c r="AC193" i="11"/>
  <c r="AC227" i="11" s="1"/>
  <c r="AB193" i="11"/>
  <c r="AB227" i="11" s="1"/>
  <c r="AA193" i="11"/>
  <c r="AA227" i="11" s="1"/>
  <c r="Z193" i="11"/>
  <c r="Z227" i="11" s="1"/>
  <c r="Y193" i="11"/>
  <c r="Y227" i="11" s="1"/>
  <c r="X193" i="11"/>
  <c r="X227" i="11" s="1"/>
  <c r="W193" i="11"/>
  <c r="W227" i="11" s="1"/>
  <c r="V193" i="11"/>
  <c r="V227" i="11" s="1"/>
  <c r="U193" i="11"/>
  <c r="U227" i="11" s="1"/>
  <c r="T193" i="11"/>
  <c r="T227" i="11" s="1"/>
  <c r="S193" i="11"/>
  <c r="S227" i="11" s="1"/>
  <c r="R193" i="11"/>
  <c r="R227" i="11" s="1"/>
  <c r="Q193" i="11"/>
  <c r="Q227" i="11" s="1"/>
  <c r="P193" i="11"/>
  <c r="P227" i="11" s="1"/>
  <c r="O193" i="11"/>
  <c r="O227" i="11" s="1"/>
  <c r="AE192" i="11"/>
  <c r="AE226" i="11" s="1"/>
  <c r="AD192" i="11"/>
  <c r="AD226" i="11" s="1"/>
  <c r="AC192" i="11"/>
  <c r="AC226" i="11" s="1"/>
  <c r="AB192" i="11"/>
  <c r="AB226" i="11" s="1"/>
  <c r="AA192" i="11"/>
  <c r="AA226" i="11" s="1"/>
  <c r="Z192" i="11"/>
  <c r="Z226" i="11" s="1"/>
  <c r="Y192" i="11"/>
  <c r="Y226" i="11" s="1"/>
  <c r="X192" i="11"/>
  <c r="X226" i="11" s="1"/>
  <c r="W192" i="11"/>
  <c r="W226" i="11" s="1"/>
  <c r="V192" i="11"/>
  <c r="V226" i="11" s="1"/>
  <c r="U192" i="11"/>
  <c r="U226" i="11" s="1"/>
  <c r="T192" i="11"/>
  <c r="T226" i="11" s="1"/>
  <c r="S192" i="11"/>
  <c r="S226" i="11" s="1"/>
  <c r="R192" i="11"/>
  <c r="R226" i="11" s="1"/>
  <c r="Q192" i="11"/>
  <c r="Q226" i="11" s="1"/>
  <c r="P192" i="11"/>
  <c r="P226" i="11" s="1"/>
  <c r="AE191" i="11"/>
  <c r="AE225" i="11" s="1"/>
  <c r="AD191" i="11"/>
  <c r="AD225" i="11" s="1"/>
  <c r="AC191" i="11"/>
  <c r="AC225" i="11" s="1"/>
  <c r="AB191" i="11"/>
  <c r="AB225" i="11" s="1"/>
  <c r="AA191" i="11"/>
  <c r="AA225" i="11" s="1"/>
  <c r="Z191" i="11"/>
  <c r="Z225" i="11" s="1"/>
  <c r="Y191" i="11"/>
  <c r="Y225" i="11" s="1"/>
  <c r="X191" i="11"/>
  <c r="X225" i="11" s="1"/>
  <c r="W191" i="11"/>
  <c r="W225" i="11" s="1"/>
  <c r="V191" i="11"/>
  <c r="V225" i="11" s="1"/>
  <c r="U191" i="11"/>
  <c r="U225" i="11" s="1"/>
  <c r="T191" i="11"/>
  <c r="T225" i="11" s="1"/>
  <c r="S191" i="11"/>
  <c r="S225" i="11" s="1"/>
  <c r="R191" i="11"/>
  <c r="R225" i="11" s="1"/>
  <c r="Q191" i="11"/>
  <c r="Q225" i="11" s="1"/>
  <c r="AE190" i="11"/>
  <c r="AE224" i="11" s="1"/>
  <c r="AD190" i="11"/>
  <c r="AD224" i="11" s="1"/>
  <c r="AC190" i="11"/>
  <c r="AC224" i="11" s="1"/>
  <c r="AB190" i="11"/>
  <c r="AB224" i="11" s="1"/>
  <c r="AA190" i="11"/>
  <c r="AA224" i="11" s="1"/>
  <c r="Z190" i="11"/>
  <c r="Z224" i="11" s="1"/>
  <c r="Y190" i="11"/>
  <c r="Y224" i="11" s="1"/>
  <c r="X190" i="11"/>
  <c r="X224" i="11" s="1"/>
  <c r="W190" i="11"/>
  <c r="W224" i="11" s="1"/>
  <c r="V190" i="11"/>
  <c r="V224" i="11" s="1"/>
  <c r="U190" i="11"/>
  <c r="U224" i="11" s="1"/>
  <c r="T190" i="11"/>
  <c r="T224" i="11" s="1"/>
  <c r="S190" i="11"/>
  <c r="S224" i="11" s="1"/>
  <c r="R190" i="11"/>
  <c r="R224" i="11" s="1"/>
  <c r="AE189" i="11"/>
  <c r="AE223" i="11" s="1"/>
  <c r="AD189" i="11"/>
  <c r="AD223" i="11" s="1"/>
  <c r="AC189" i="11"/>
  <c r="AC223" i="11" s="1"/>
  <c r="AB189" i="11"/>
  <c r="AB223" i="11" s="1"/>
  <c r="AA189" i="11"/>
  <c r="AA223" i="11" s="1"/>
  <c r="Z189" i="11"/>
  <c r="Z223" i="11" s="1"/>
  <c r="Y189" i="11"/>
  <c r="Y223" i="11" s="1"/>
  <c r="X189" i="11"/>
  <c r="X223" i="11" s="1"/>
  <c r="W189" i="11"/>
  <c r="W223" i="11" s="1"/>
  <c r="V189" i="11"/>
  <c r="V223" i="11" s="1"/>
  <c r="U189" i="11"/>
  <c r="U223" i="11" s="1"/>
  <c r="T189" i="11"/>
  <c r="T223" i="11" s="1"/>
  <c r="S189" i="11"/>
  <c r="S223" i="11" s="1"/>
  <c r="AE188" i="11"/>
  <c r="AE222" i="11" s="1"/>
  <c r="AD188" i="11"/>
  <c r="AD222" i="11" s="1"/>
  <c r="AC188" i="11"/>
  <c r="AC222" i="11" s="1"/>
  <c r="AB188" i="11"/>
  <c r="AB222" i="11" s="1"/>
  <c r="AA188" i="11"/>
  <c r="AA222" i="11" s="1"/>
  <c r="Z188" i="11"/>
  <c r="Z222" i="11" s="1"/>
  <c r="Y188" i="11"/>
  <c r="Y222" i="11" s="1"/>
  <c r="X188" i="11"/>
  <c r="X222" i="11" s="1"/>
  <c r="W188" i="11"/>
  <c r="W222" i="11" s="1"/>
  <c r="V188" i="11"/>
  <c r="V222" i="11" s="1"/>
  <c r="U188" i="11"/>
  <c r="U222" i="11" s="1"/>
  <c r="T188" i="11"/>
  <c r="T222" i="11" s="1"/>
  <c r="AE187" i="11"/>
  <c r="AE221" i="11" s="1"/>
  <c r="AD187" i="11"/>
  <c r="AD221" i="11" s="1"/>
  <c r="AC187" i="11"/>
  <c r="AC221" i="11" s="1"/>
  <c r="AB187" i="11"/>
  <c r="AB221" i="11" s="1"/>
  <c r="AA187" i="11"/>
  <c r="AA221" i="11" s="1"/>
  <c r="Z187" i="11"/>
  <c r="Z221" i="11" s="1"/>
  <c r="Y187" i="11"/>
  <c r="Y221" i="11" s="1"/>
  <c r="X187" i="11"/>
  <c r="X221" i="11" s="1"/>
  <c r="W187" i="11"/>
  <c r="W221" i="11" s="1"/>
  <c r="V187" i="11"/>
  <c r="V221" i="11" s="1"/>
  <c r="U187" i="11"/>
  <c r="U221" i="11" s="1"/>
  <c r="AE186" i="11"/>
  <c r="AE220" i="11" s="1"/>
  <c r="AD186" i="11"/>
  <c r="AD220" i="11" s="1"/>
  <c r="AC186" i="11"/>
  <c r="AC220" i="11" s="1"/>
  <c r="AB186" i="11"/>
  <c r="AB220" i="11" s="1"/>
  <c r="AA186" i="11"/>
  <c r="AA220" i="11" s="1"/>
  <c r="Z186" i="11"/>
  <c r="Z220" i="11" s="1"/>
  <c r="Y186" i="11"/>
  <c r="Y220" i="11" s="1"/>
  <c r="X186" i="11"/>
  <c r="X220" i="11" s="1"/>
  <c r="W186" i="11"/>
  <c r="W220" i="11" s="1"/>
  <c r="V186" i="11"/>
  <c r="V220" i="11" s="1"/>
  <c r="AE185" i="11"/>
  <c r="AE219" i="11" s="1"/>
  <c r="AD185" i="11"/>
  <c r="AD219" i="11" s="1"/>
  <c r="AC185" i="11"/>
  <c r="AC219" i="11" s="1"/>
  <c r="AB185" i="11"/>
  <c r="AB219" i="11" s="1"/>
  <c r="AA185" i="11"/>
  <c r="AA219" i="11" s="1"/>
  <c r="Z185" i="11"/>
  <c r="Z219" i="11" s="1"/>
  <c r="Y185" i="11"/>
  <c r="Y219" i="11" s="1"/>
  <c r="X185" i="11"/>
  <c r="X219" i="11" s="1"/>
  <c r="W185" i="11"/>
  <c r="W219" i="11" s="1"/>
  <c r="AE184" i="11"/>
  <c r="AE218" i="11" s="1"/>
  <c r="AD184" i="11"/>
  <c r="AD218" i="11" s="1"/>
  <c r="AC184" i="11"/>
  <c r="AC218" i="11" s="1"/>
  <c r="AB184" i="11"/>
  <c r="AB218" i="11" s="1"/>
  <c r="AA184" i="11"/>
  <c r="AA218" i="11" s="1"/>
  <c r="Z184" i="11"/>
  <c r="Z218" i="11" s="1"/>
  <c r="Y184" i="11"/>
  <c r="Y218" i="11" s="1"/>
  <c r="X184" i="11"/>
  <c r="X218" i="11" s="1"/>
  <c r="AE183" i="11"/>
  <c r="AE217" i="11" s="1"/>
  <c r="AD183" i="11"/>
  <c r="AD217" i="11" s="1"/>
  <c r="AC183" i="11"/>
  <c r="AC217" i="11" s="1"/>
  <c r="AB183" i="11"/>
  <c r="AB217" i="11" s="1"/>
  <c r="AA183" i="11"/>
  <c r="AA217" i="11" s="1"/>
  <c r="Z183" i="11"/>
  <c r="Z217" i="11" s="1"/>
  <c r="Y183" i="11"/>
  <c r="Y217" i="11" s="1"/>
  <c r="AE182" i="11"/>
  <c r="AE216" i="11" s="1"/>
  <c r="AD182" i="11"/>
  <c r="AD216" i="11" s="1"/>
  <c r="AC182" i="11"/>
  <c r="AC216" i="11" s="1"/>
  <c r="AB182" i="11"/>
  <c r="AB216" i="11" s="1"/>
  <c r="AA182" i="11"/>
  <c r="AA216" i="11" s="1"/>
  <c r="Z182" i="11"/>
  <c r="Z216" i="11" s="1"/>
  <c r="AE181" i="11"/>
  <c r="AE215" i="11" s="1"/>
  <c r="AD181" i="11"/>
  <c r="AD215" i="11" s="1"/>
  <c r="AC181" i="11"/>
  <c r="AC215" i="11" s="1"/>
  <c r="AB181" i="11"/>
  <c r="AB215" i="11" s="1"/>
  <c r="AA181" i="11"/>
  <c r="AA215" i="11" s="1"/>
  <c r="AE180" i="11"/>
  <c r="AE214" i="11" s="1"/>
  <c r="AD180" i="11"/>
  <c r="AD214" i="11" s="1"/>
  <c r="AC180" i="11"/>
  <c r="AC214" i="11" s="1"/>
  <c r="AB180" i="11"/>
  <c r="AB214" i="11" s="1"/>
  <c r="AE179" i="11"/>
  <c r="AE213" i="11" s="1"/>
  <c r="AD179" i="11"/>
  <c r="AD213" i="11" s="1"/>
  <c r="AC179" i="11"/>
  <c r="AC213" i="11" s="1"/>
  <c r="AE178" i="11"/>
  <c r="AE212" i="11" s="1"/>
  <c r="AD178" i="11"/>
  <c r="AD212" i="11" s="1"/>
  <c r="AE177" i="11"/>
  <c r="AE211" i="11" s="1"/>
  <c r="A107" i="11"/>
  <c r="B106" i="11"/>
  <c r="A73" i="11"/>
  <c r="B72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B69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B68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B67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B66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B65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B63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B62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B61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B59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B58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B57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B56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B55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B54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B53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A40" i="11"/>
  <c r="A41" i="11" s="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C38" i="11"/>
  <c r="C72" i="11" s="1"/>
  <c r="E29" i="11"/>
  <c r="E28" i="11"/>
  <c r="E27" i="11"/>
  <c r="E26" i="11"/>
  <c r="E25" i="11"/>
  <c r="E24" i="11"/>
  <c r="E23" i="11"/>
  <c r="E22" i="11"/>
  <c r="E21" i="11"/>
  <c r="E20" i="11"/>
  <c r="E19" i="11"/>
  <c r="E17" i="11"/>
  <c r="E16" i="11"/>
  <c r="E15" i="11"/>
  <c r="P13" i="11"/>
  <c r="E13" i="11"/>
  <c r="E12" i="11"/>
  <c r="E11" i="11"/>
  <c r="P10" i="11"/>
  <c r="E10" i="11"/>
  <c r="AB9" i="11"/>
  <c r="AA9" i="11"/>
  <c r="Z9" i="11"/>
  <c r="Y9" i="11"/>
  <c r="X9" i="11"/>
  <c r="W9" i="11"/>
  <c r="U9" i="11"/>
  <c r="T9" i="11"/>
  <c r="S9" i="11"/>
  <c r="R9" i="11"/>
  <c r="E9" i="11"/>
  <c r="AB8" i="11"/>
  <c r="AA8" i="11"/>
  <c r="Z8" i="11"/>
  <c r="Y8" i="11"/>
  <c r="X8" i="11"/>
  <c r="W8" i="11"/>
  <c r="U8" i="11"/>
  <c r="T8" i="11"/>
  <c r="S8" i="11"/>
  <c r="R8" i="11"/>
  <c r="E8" i="11"/>
  <c r="AB7" i="11"/>
  <c r="AA7" i="11"/>
  <c r="Z7" i="11"/>
  <c r="Y7" i="11"/>
  <c r="X7" i="11"/>
  <c r="W7" i="11"/>
  <c r="U7" i="11"/>
  <c r="T7" i="11"/>
  <c r="S7" i="11"/>
  <c r="R7" i="11"/>
  <c r="E7" i="11"/>
  <c r="AB6" i="11"/>
  <c r="AA6" i="11"/>
  <c r="Z6" i="11"/>
  <c r="Y6" i="11"/>
  <c r="X6" i="11"/>
  <c r="W6" i="11"/>
  <c r="U6" i="11"/>
  <c r="T6" i="11"/>
  <c r="S6" i="11"/>
  <c r="R6" i="11"/>
  <c r="P6" i="11"/>
  <c r="E6" i="11"/>
  <c r="AB5" i="11"/>
  <c r="AA5" i="11"/>
  <c r="Z5" i="11"/>
  <c r="Y5" i="11"/>
  <c r="X5" i="11"/>
  <c r="W5" i="11"/>
  <c r="U5" i="11"/>
  <c r="T5" i="11"/>
  <c r="S5" i="11"/>
  <c r="R5" i="11"/>
  <c r="E5" i="11"/>
  <c r="AB4" i="11"/>
  <c r="AA4" i="11"/>
  <c r="Z4" i="11"/>
  <c r="Y4" i="11"/>
  <c r="X4" i="11"/>
  <c r="W4" i="11"/>
  <c r="U4" i="11"/>
  <c r="T4" i="11"/>
  <c r="S4" i="11"/>
  <c r="R4" i="11"/>
  <c r="B4" i="11"/>
  <c r="AD154" i="4"/>
  <c r="AD148" i="4"/>
  <c r="AD142" i="4"/>
  <c r="AD136" i="4"/>
  <c r="AD130" i="4"/>
  <c r="AE84" i="4"/>
  <c r="AF40" i="4"/>
  <c r="J228" i="13"/>
  <c r="S210" i="13"/>
  <c r="F215" i="10"/>
  <c r="C228" i="13"/>
  <c r="C215" i="10"/>
  <c r="M216" i="12"/>
  <c r="AD112" i="4"/>
  <c r="H221" i="12"/>
  <c r="AD157" i="4"/>
  <c r="AD139" i="4"/>
  <c r="H210" i="10"/>
  <c r="AD149" i="4"/>
  <c r="AF49" i="4"/>
  <c r="M221" i="12"/>
  <c r="AD137" i="4"/>
  <c r="M219" i="12"/>
  <c r="AF39" i="4"/>
  <c r="M210" i="12"/>
  <c r="AD120" i="4"/>
  <c r="AD147" i="4"/>
  <c r="AD108" i="4"/>
  <c r="AD102" i="4"/>
  <c r="AD95" i="4"/>
  <c r="AE85" i="4"/>
  <c r="AF41" i="4"/>
  <c r="I221" i="12"/>
  <c r="B228" i="13"/>
  <c r="S214" i="13"/>
  <c r="F221" i="12"/>
  <c r="S222" i="13"/>
  <c r="L221" i="12"/>
  <c r="G215" i="10"/>
  <c r="S212" i="13"/>
  <c r="AD118" i="4"/>
  <c r="AE89" i="4"/>
  <c r="AE78" i="4"/>
  <c r="S209" i="13"/>
  <c r="AD122" i="4"/>
  <c r="AE81" i="4"/>
  <c r="S220" i="13"/>
  <c r="AD98" i="4"/>
  <c r="H213" i="10"/>
  <c r="AF51" i="4"/>
  <c r="AD159" i="4"/>
  <c r="AD153" i="4"/>
  <c r="AD114" i="4"/>
  <c r="AD141" i="4"/>
  <c r="AD135" i="4"/>
  <c r="AD96" i="4"/>
  <c r="AE86" i="4"/>
  <c r="AF42" i="4"/>
  <c r="M218" i="12"/>
  <c r="AD106" i="4"/>
  <c r="AF45" i="4"/>
  <c r="AD151" i="4"/>
  <c r="AD133" i="4"/>
  <c r="M213" i="12"/>
  <c r="AD110" i="4"/>
  <c r="C221" i="12"/>
  <c r="AD143" i="4"/>
  <c r="H228" i="13"/>
  <c r="AD97" i="4"/>
  <c r="D215" i="10"/>
  <c r="AD125" i="4"/>
  <c r="AD119" i="4"/>
  <c r="AD113" i="4"/>
  <c r="AD107" i="4"/>
  <c r="AD101" i="4"/>
  <c r="AD129" i="4"/>
  <c r="AE87" i="4"/>
  <c r="AF43" i="4"/>
  <c r="H211" i="10"/>
  <c r="J221" i="12"/>
  <c r="M214" i="12"/>
  <c r="S219" i="13"/>
  <c r="M228" i="13"/>
  <c r="AD124" i="4"/>
  <c r="AE77" i="4"/>
  <c r="D221" i="12"/>
  <c r="AD145" i="4"/>
  <c r="AF46" i="4"/>
  <c r="AD131" i="4"/>
  <c r="AD116" i="4"/>
  <c r="AF38" i="4"/>
  <c r="E228" i="13"/>
  <c r="AE83" i="4"/>
  <c r="F228" i="13"/>
  <c r="AD158" i="4"/>
  <c r="AD152" i="4"/>
  <c r="AD146" i="4"/>
  <c r="AD140" i="4"/>
  <c r="AD134" i="4"/>
  <c r="AE76" i="4"/>
  <c r="AE88" i="4"/>
  <c r="AF44" i="4"/>
  <c r="M220" i="12"/>
  <c r="S213" i="13"/>
  <c r="I228" i="13"/>
  <c r="H212" i="10"/>
  <c r="H214" i="10"/>
  <c r="AD100" i="4"/>
  <c r="AE90" i="4"/>
  <c r="AD104" i="4"/>
  <c r="B221" i="12"/>
  <c r="AF50" i="4"/>
  <c r="AD121" i="4"/>
  <c r="AD109" i="4"/>
  <c r="B215" i="10"/>
  <c r="AD156" i="4"/>
  <c r="AD117" i="4"/>
  <c r="AD111" i="4"/>
  <c r="AD105" i="4"/>
  <c r="AD132" i="4"/>
  <c r="AE79" i="4"/>
  <c r="AE91" i="4"/>
  <c r="AF47" i="4"/>
  <c r="E215" i="10"/>
  <c r="AD123" i="4"/>
  <c r="AD150" i="4"/>
  <c r="AD144" i="4"/>
  <c r="AD138" i="4"/>
  <c r="AD99" i="4"/>
  <c r="AE80" i="4"/>
  <c r="AF36" i="4"/>
  <c r="AF48" i="4"/>
  <c r="D228" i="13"/>
  <c r="M212" i="12"/>
  <c r="M215" i="12"/>
  <c r="AF37" i="4"/>
  <c r="AD155" i="4"/>
  <c r="AE82" i="4"/>
  <c r="S216" i="13"/>
  <c r="AD115" i="4"/>
  <c r="AD103" i="4"/>
  <c r="S218" i="13"/>
  <c r="S215" i="13"/>
  <c r="K228" i="13"/>
  <c r="G221" i="12"/>
  <c r="M217" i="12"/>
  <c r="H215" i="10"/>
  <c r="G228" i="13"/>
  <c r="M211" i="12"/>
  <c r="M209" i="12"/>
  <c r="S217" i="13"/>
  <c r="H209" i="10"/>
  <c r="S221" i="13"/>
  <c r="K221" i="12"/>
  <c r="L228" i="13"/>
  <c r="S211" i="13"/>
  <c r="E221" i="12"/>
  <c r="AF71" i="4" l="1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D164" i="4"/>
  <c r="AD163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E162" i="4"/>
  <c r="AE128" i="4"/>
  <c r="AE94" i="4"/>
  <c r="AF55" i="4"/>
  <c r="AF75" i="4"/>
  <c r="C106" i="11"/>
  <c r="AG64" i="11"/>
  <c r="AG61" i="11"/>
  <c r="AG40" i="11"/>
  <c r="AG45" i="11"/>
  <c r="AG63" i="11"/>
  <c r="AG56" i="11"/>
  <c r="AG50" i="11"/>
  <c r="AG41" i="11"/>
  <c r="AG44" i="11"/>
  <c r="AG55" i="11"/>
  <c r="AG69" i="11"/>
  <c r="AG48" i="11"/>
  <c r="AG68" i="11"/>
  <c r="AG47" i="11"/>
  <c r="AG58" i="11"/>
  <c r="AG66" i="11"/>
  <c r="L7" i="13"/>
  <c r="L7" i="12"/>
  <c r="L7" i="10"/>
  <c r="L7" i="11"/>
  <c r="L8" i="13"/>
  <c r="L8" i="12"/>
  <c r="L8" i="10"/>
  <c r="L8" i="11"/>
  <c r="L9" i="13"/>
  <c r="L9" i="12"/>
  <c r="L9" i="10"/>
  <c r="L9" i="11"/>
  <c r="L10" i="13"/>
  <c r="L10" i="12"/>
  <c r="L10" i="10"/>
  <c r="L10" i="11"/>
  <c r="L11" i="13"/>
  <c r="L11" i="12"/>
  <c r="L11" i="10"/>
  <c r="L11" i="11"/>
  <c r="L12" i="13"/>
  <c r="L12" i="12"/>
  <c r="L12" i="10"/>
  <c r="L12" i="11"/>
  <c r="L13" i="13"/>
  <c r="L13" i="12"/>
  <c r="L13" i="10"/>
  <c r="L13" i="11"/>
  <c r="L15" i="13"/>
  <c r="L15" i="12"/>
  <c r="L15" i="10"/>
  <c r="L15" i="11"/>
  <c r="L16" i="13"/>
  <c r="L16" i="12"/>
  <c r="L16" i="10"/>
  <c r="L16" i="11"/>
  <c r="L17" i="13"/>
  <c r="L17" i="12"/>
  <c r="L17" i="10"/>
  <c r="L17" i="11"/>
  <c r="L19" i="13"/>
  <c r="L19" i="12"/>
  <c r="L19" i="10"/>
  <c r="L19" i="11"/>
  <c r="L20" i="13"/>
  <c r="L20" i="12"/>
  <c r="L20" i="10"/>
  <c r="L20" i="11"/>
  <c r="L21" i="13"/>
  <c r="L21" i="12"/>
  <c r="L21" i="10"/>
  <c r="L21" i="11"/>
  <c r="L22" i="13"/>
  <c r="L22" i="12"/>
  <c r="L22" i="10"/>
  <c r="L22" i="11"/>
  <c r="L23" i="13"/>
  <c r="L23" i="12"/>
  <c r="L23" i="10"/>
  <c r="L23" i="11"/>
  <c r="L26" i="13"/>
  <c r="L26" i="12"/>
  <c r="L26" i="10"/>
  <c r="L26" i="11"/>
  <c r="L27" i="13"/>
  <c r="L27" i="12"/>
  <c r="L27" i="10"/>
  <c r="L27" i="11"/>
  <c r="L28" i="13"/>
  <c r="L28" i="12"/>
  <c r="L28" i="10"/>
  <c r="L28" i="11"/>
  <c r="H4" i="13"/>
  <c r="H4" i="12"/>
  <c r="H4" i="10"/>
  <c r="H4" i="11"/>
  <c r="L195" i="13"/>
  <c r="K195" i="13"/>
  <c r="K161" i="13"/>
  <c r="K243" i="13" s="1"/>
  <c r="J195" i="13"/>
  <c r="J161" i="13"/>
  <c r="I195" i="13"/>
  <c r="I161" i="13"/>
  <c r="H195" i="13"/>
  <c r="H161" i="13"/>
  <c r="G195" i="13"/>
  <c r="G161" i="13"/>
  <c r="F195" i="13"/>
  <c r="F161" i="13"/>
  <c r="E195" i="13"/>
  <c r="E161" i="13"/>
  <c r="D195" i="13"/>
  <c r="D161" i="13"/>
  <c r="C195" i="13"/>
  <c r="C161" i="13"/>
  <c r="B195" i="13"/>
  <c r="B161" i="13"/>
  <c r="M246" i="13"/>
  <c r="S246" i="13"/>
  <c r="T175" i="13"/>
  <c r="T141" i="13"/>
  <c r="T178" i="13"/>
  <c r="T144" i="13"/>
  <c r="T177" i="13"/>
  <c r="T143" i="13"/>
  <c r="T176" i="13"/>
  <c r="T142" i="13"/>
  <c r="T179" i="13"/>
  <c r="T145" i="13"/>
  <c r="T180" i="13"/>
  <c r="T146" i="13"/>
  <c r="T181" i="13"/>
  <c r="T147" i="13"/>
  <c r="T182" i="13"/>
  <c r="T148" i="13"/>
  <c r="T183" i="13"/>
  <c r="T149" i="13"/>
  <c r="T184" i="13"/>
  <c r="T150" i="13"/>
  <c r="T185" i="13"/>
  <c r="T151" i="13"/>
  <c r="T186" i="13"/>
  <c r="T152" i="13"/>
  <c r="T187" i="13"/>
  <c r="L244" i="13"/>
  <c r="A195" i="13"/>
  <c r="S243" i="13"/>
  <c r="S244" i="13"/>
  <c r="M245" i="13"/>
  <c r="S245" i="13"/>
  <c r="U253" i="13"/>
  <c r="U242" i="13"/>
  <c r="U174" i="13"/>
  <c r="U208" i="13"/>
  <c r="U140" i="13"/>
  <c r="U72" i="13"/>
  <c r="V38" i="13"/>
  <c r="U106" i="13"/>
  <c r="A311" i="13"/>
  <c r="A275" i="13"/>
  <c r="A230" i="13"/>
  <c r="A162" i="13"/>
  <c r="A128" i="13"/>
  <c r="A61" i="13"/>
  <c r="A94" i="13"/>
  <c r="N188" i="12"/>
  <c r="N154" i="12"/>
  <c r="M188" i="12"/>
  <c r="M154" i="12"/>
  <c r="L188" i="12"/>
  <c r="L154" i="12"/>
  <c r="K188" i="12"/>
  <c r="K154" i="12"/>
  <c r="J188" i="12"/>
  <c r="J154" i="12"/>
  <c r="I188" i="12"/>
  <c r="I154" i="12"/>
  <c r="H188" i="12"/>
  <c r="H154" i="12"/>
  <c r="G188" i="12"/>
  <c r="G154" i="12"/>
  <c r="F188" i="12"/>
  <c r="F154" i="12"/>
  <c r="E188" i="12"/>
  <c r="E154" i="12"/>
  <c r="D188" i="12"/>
  <c r="D154" i="12"/>
  <c r="C188" i="12"/>
  <c r="C154" i="12"/>
  <c r="B188" i="12"/>
  <c r="B154" i="12"/>
  <c r="N175" i="12"/>
  <c r="N141" i="12"/>
  <c r="N176" i="12"/>
  <c r="N142" i="12"/>
  <c r="N177" i="12"/>
  <c r="N143" i="12"/>
  <c r="N178" i="12"/>
  <c r="N144" i="12"/>
  <c r="N179" i="12"/>
  <c r="N145" i="12"/>
  <c r="N180" i="12"/>
  <c r="N146" i="12"/>
  <c r="N181" i="12"/>
  <c r="N147" i="12"/>
  <c r="N182" i="12"/>
  <c r="N148" i="12"/>
  <c r="N183" i="12"/>
  <c r="N149" i="12"/>
  <c r="N184" i="12"/>
  <c r="N150" i="12"/>
  <c r="N185" i="12"/>
  <c r="N151" i="12"/>
  <c r="N186" i="12"/>
  <c r="N152" i="12"/>
  <c r="N187" i="12"/>
  <c r="N153" i="12"/>
  <c r="A188" i="12"/>
  <c r="O253" i="12"/>
  <c r="O242" i="12"/>
  <c r="O174" i="12"/>
  <c r="O208" i="12"/>
  <c r="O140" i="12"/>
  <c r="O106" i="12"/>
  <c r="P38" i="12"/>
  <c r="O72" i="12"/>
  <c r="A304" i="12"/>
  <c r="A268" i="12"/>
  <c r="A223" i="12"/>
  <c r="A155" i="12"/>
  <c r="A121" i="12"/>
  <c r="A54" i="12"/>
  <c r="A87" i="12"/>
  <c r="I182" i="10"/>
  <c r="I148" i="10"/>
  <c r="H182" i="10"/>
  <c r="H148" i="10"/>
  <c r="G182" i="10"/>
  <c r="G148" i="10"/>
  <c r="F182" i="10"/>
  <c r="F148" i="10"/>
  <c r="E182" i="10"/>
  <c r="E148" i="10"/>
  <c r="D182" i="10"/>
  <c r="D148" i="10"/>
  <c r="C182" i="10"/>
  <c r="C148" i="10"/>
  <c r="B182" i="10"/>
  <c r="B148" i="10"/>
  <c r="I175" i="10"/>
  <c r="I141" i="10"/>
  <c r="I176" i="10"/>
  <c r="I142" i="10"/>
  <c r="I177" i="10"/>
  <c r="I143" i="10"/>
  <c r="I178" i="10"/>
  <c r="I144" i="10"/>
  <c r="I179" i="10"/>
  <c r="I145" i="10"/>
  <c r="I180" i="10"/>
  <c r="I146" i="10"/>
  <c r="I181" i="10"/>
  <c r="I147" i="10"/>
  <c r="A298" i="10"/>
  <c r="A262" i="10"/>
  <c r="A217" i="10"/>
  <c r="A149" i="10"/>
  <c r="A115" i="10"/>
  <c r="A48" i="10"/>
  <c r="A81" i="10"/>
  <c r="A182" i="10"/>
  <c r="J253" i="10"/>
  <c r="J242" i="10"/>
  <c r="J174" i="10"/>
  <c r="J208" i="10"/>
  <c r="J140" i="10"/>
  <c r="J72" i="10"/>
  <c r="K38" i="10"/>
  <c r="J106" i="10"/>
  <c r="P7" i="11"/>
  <c r="P8" i="11"/>
  <c r="P9" i="11"/>
  <c r="P11" i="11"/>
  <c r="P12" i="11"/>
  <c r="B175" i="11"/>
  <c r="AG54" i="11"/>
  <c r="AG62" i="11"/>
  <c r="AG65" i="11"/>
  <c r="AG51" i="11"/>
  <c r="AG59" i="11"/>
  <c r="AG67" i="11"/>
  <c r="AG43" i="11"/>
  <c r="AG57" i="11"/>
  <c r="C253" i="11"/>
  <c r="C242" i="11"/>
  <c r="C208" i="11"/>
  <c r="C174" i="11"/>
  <c r="C140" i="11"/>
  <c r="D38" i="11"/>
  <c r="AG49" i="11"/>
  <c r="A292" i="11"/>
  <c r="A256" i="11"/>
  <c r="A211" i="11"/>
  <c r="A143" i="11"/>
  <c r="A109" i="11"/>
  <c r="A42" i="11"/>
  <c r="AG39" i="11"/>
  <c r="AG52" i="11"/>
  <c r="AG60" i="11"/>
  <c r="A75" i="11"/>
  <c r="AG53" i="11"/>
  <c r="AG46" i="11"/>
  <c r="B141" i="11"/>
  <c r="AG42" i="11"/>
  <c r="A291" i="11"/>
  <c r="A255" i="11"/>
  <c r="A210" i="11"/>
  <c r="A142" i="11"/>
  <c r="A108" i="11"/>
  <c r="A74" i="11"/>
  <c r="A175" i="11"/>
  <c r="AE158" i="4"/>
  <c r="AE152" i="4"/>
  <c r="AE146" i="4"/>
  <c r="AE140" i="4"/>
  <c r="AE134" i="4"/>
  <c r="AF76" i="4"/>
  <c r="AF88" i="4"/>
  <c r="AI273" i="11"/>
  <c r="AI280" i="11"/>
  <c r="AI272" i="11"/>
  <c r="T211" i="13"/>
  <c r="T218" i="13"/>
  <c r="N212" i="12"/>
  <c r="T210" i="13"/>
  <c r="AE154" i="4"/>
  <c r="AE130" i="4"/>
  <c r="AI264" i="11"/>
  <c r="AI270" i="11"/>
  <c r="AE95" i="4"/>
  <c r="AI277" i="11"/>
  <c r="AE159" i="4"/>
  <c r="AE96" i="4"/>
  <c r="AI269" i="11"/>
  <c r="AE119" i="4"/>
  <c r="AE129" i="4"/>
  <c r="AI261" i="11"/>
  <c r="N210" i="12"/>
  <c r="AE124" i="4"/>
  <c r="AE118" i="4"/>
  <c r="AE112" i="4"/>
  <c r="AE106" i="4"/>
  <c r="AE100" i="4"/>
  <c r="AF77" i="4"/>
  <c r="AF89" i="4"/>
  <c r="AI256" i="11"/>
  <c r="N209" i="12"/>
  <c r="AI255" i="11"/>
  <c r="T212" i="13"/>
  <c r="AI275" i="11"/>
  <c r="K222" i="12"/>
  <c r="I216" i="10"/>
  <c r="I213" i="10"/>
  <c r="AE122" i="4"/>
  <c r="AF81" i="4"/>
  <c r="F222" i="12"/>
  <c r="AE115" i="4"/>
  <c r="AF83" i="4"/>
  <c r="AI260" i="11"/>
  <c r="E222" i="12"/>
  <c r="AE147" i="4"/>
  <c r="N221" i="12"/>
  <c r="AE153" i="4"/>
  <c r="T214" i="13"/>
  <c r="AE125" i="4"/>
  <c r="AE101" i="4"/>
  <c r="N211" i="12"/>
  <c r="AE157" i="4"/>
  <c r="AE151" i="4"/>
  <c r="AE145" i="4"/>
  <c r="AE139" i="4"/>
  <c r="AE133" i="4"/>
  <c r="AF78" i="4"/>
  <c r="AF90" i="4"/>
  <c r="M222" i="12"/>
  <c r="D216" i="10"/>
  <c r="AI266" i="11"/>
  <c r="AI265" i="11"/>
  <c r="AI267" i="11"/>
  <c r="I211" i="10"/>
  <c r="AE104" i="4"/>
  <c r="T217" i="13"/>
  <c r="AE97" i="4"/>
  <c r="AI271" i="11"/>
  <c r="N218" i="12"/>
  <c r="AE136" i="4"/>
  <c r="D229" i="13"/>
  <c r="C222" i="12"/>
  <c r="AE141" i="4"/>
  <c r="B209" i="11"/>
  <c r="F229" i="13"/>
  <c r="AE113" i="4"/>
  <c r="AF87" i="4"/>
  <c r="L229" i="13"/>
  <c r="AE156" i="4"/>
  <c r="AE117" i="4"/>
  <c r="AE111" i="4"/>
  <c r="AE105" i="4"/>
  <c r="AE132" i="4"/>
  <c r="AF79" i="4"/>
  <c r="AF91" i="4"/>
  <c r="N217" i="12"/>
  <c r="I212" i="10"/>
  <c r="AI276" i="11"/>
  <c r="T209" i="13"/>
  <c r="AI262" i="11"/>
  <c r="E216" i="10"/>
  <c r="J229" i="13"/>
  <c r="E229" i="13"/>
  <c r="AE110" i="4"/>
  <c r="AI263" i="11"/>
  <c r="J222" i="12"/>
  <c r="AE103" i="4"/>
  <c r="AI281" i="11"/>
  <c r="F216" i="10"/>
  <c r="AF84" i="4"/>
  <c r="H216" i="10"/>
  <c r="AE120" i="4"/>
  <c r="AI278" i="11"/>
  <c r="AE135" i="4"/>
  <c r="I214" i="10"/>
  <c r="G229" i="13"/>
  <c r="AE123" i="4"/>
  <c r="AE150" i="4"/>
  <c r="AE144" i="4"/>
  <c r="AE138" i="4"/>
  <c r="AE99" i="4"/>
  <c r="AF80" i="4"/>
  <c r="AI279" i="11"/>
  <c r="T216" i="13"/>
  <c r="AE149" i="4"/>
  <c r="AE131" i="4"/>
  <c r="AI268" i="11"/>
  <c r="AI257" i="11"/>
  <c r="N215" i="12"/>
  <c r="AE109" i="4"/>
  <c r="C229" i="13"/>
  <c r="AE142" i="4"/>
  <c r="G222" i="12"/>
  <c r="AE102" i="4"/>
  <c r="D222" i="12"/>
  <c r="AE114" i="4"/>
  <c r="AF86" i="4"/>
  <c r="AI284" i="11"/>
  <c r="T213" i="13"/>
  <c r="AI254" i="11"/>
  <c r="AE155" i="4"/>
  <c r="AE116" i="4"/>
  <c r="AE143" i="4"/>
  <c r="AE137" i="4"/>
  <c r="AE98" i="4"/>
  <c r="AF82" i="4"/>
  <c r="T215" i="13"/>
  <c r="AI259" i="11"/>
  <c r="L222" i="12"/>
  <c r="T221" i="13"/>
  <c r="AI282" i="11"/>
  <c r="I210" i="10"/>
  <c r="C216" i="10"/>
  <c r="AE121" i="4"/>
  <c r="N216" i="12"/>
  <c r="AE148" i="4"/>
  <c r="AI274" i="11"/>
  <c r="H229" i="13"/>
  <c r="AE108" i="4"/>
  <c r="AF85" i="4"/>
  <c r="AI258" i="11"/>
  <c r="I229" i="13"/>
  <c r="K229" i="13"/>
  <c r="AE107" i="4"/>
  <c r="AI283" i="11"/>
  <c r="N219" i="12"/>
  <c r="B229" i="13"/>
  <c r="B222" i="12"/>
  <c r="B216" i="10"/>
  <c r="N214" i="12"/>
  <c r="I209" i="10"/>
  <c r="I222" i="12"/>
  <c r="H222" i="12"/>
  <c r="I215" i="10"/>
  <c r="N213" i="12"/>
  <c r="N222" i="12"/>
  <c r="G216" i="10"/>
  <c r="T220" i="13"/>
  <c r="T219" i="13"/>
  <c r="N220" i="12"/>
  <c r="AE164" i="4" l="1"/>
  <c r="AE163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C141" i="11"/>
  <c r="C175" i="11"/>
  <c r="K244" i="13"/>
  <c r="K196" i="13"/>
  <c r="J196" i="13"/>
  <c r="J162" i="13"/>
  <c r="I196" i="13"/>
  <c r="I162" i="13"/>
  <c r="H196" i="13"/>
  <c r="H162" i="13"/>
  <c r="G196" i="13"/>
  <c r="G162" i="13"/>
  <c r="F196" i="13"/>
  <c r="F162" i="13"/>
  <c r="E196" i="13"/>
  <c r="E162" i="13"/>
  <c r="D196" i="13"/>
  <c r="D162" i="13"/>
  <c r="C196" i="13"/>
  <c r="C162" i="13"/>
  <c r="B196" i="13"/>
  <c r="B162" i="13"/>
  <c r="U175" i="13"/>
  <c r="U141" i="13"/>
  <c r="U178" i="13"/>
  <c r="U144" i="13"/>
  <c r="U177" i="13"/>
  <c r="U143" i="13"/>
  <c r="U176" i="13"/>
  <c r="U142" i="13"/>
  <c r="U179" i="13"/>
  <c r="U145" i="13"/>
  <c r="U180" i="13"/>
  <c r="U146" i="13"/>
  <c r="U181" i="13"/>
  <c r="U147" i="13"/>
  <c r="U182" i="13"/>
  <c r="U148" i="13"/>
  <c r="U183" i="13"/>
  <c r="U149" i="13"/>
  <c r="U184" i="13"/>
  <c r="U150" i="13"/>
  <c r="U185" i="13"/>
  <c r="U151" i="13"/>
  <c r="U186" i="13"/>
  <c r="T246" i="13"/>
  <c r="L246" i="13"/>
  <c r="A196" i="13"/>
  <c r="A312" i="13"/>
  <c r="A276" i="13"/>
  <c r="A231" i="13"/>
  <c r="A163" i="13"/>
  <c r="A129" i="13"/>
  <c r="A95" i="13"/>
  <c r="A62" i="13"/>
  <c r="T243" i="13"/>
  <c r="T244" i="13"/>
  <c r="V253" i="13"/>
  <c r="V242" i="13"/>
  <c r="V174" i="13"/>
  <c r="V208" i="13"/>
  <c r="V140" i="13"/>
  <c r="V72" i="13"/>
  <c r="W38" i="13"/>
  <c r="V106" i="13"/>
  <c r="T245" i="13"/>
  <c r="L245" i="13"/>
  <c r="O189" i="12"/>
  <c r="O155" i="12"/>
  <c r="N189" i="12"/>
  <c r="N155" i="12"/>
  <c r="M189" i="12"/>
  <c r="M155" i="12"/>
  <c r="L189" i="12"/>
  <c r="L155" i="12"/>
  <c r="K189" i="12"/>
  <c r="K155" i="12"/>
  <c r="J189" i="12"/>
  <c r="J155" i="12"/>
  <c r="I189" i="12"/>
  <c r="I155" i="12"/>
  <c r="H189" i="12"/>
  <c r="H155" i="12"/>
  <c r="G189" i="12"/>
  <c r="G155" i="12"/>
  <c r="F189" i="12"/>
  <c r="F155" i="12"/>
  <c r="E189" i="12"/>
  <c r="E155" i="12"/>
  <c r="D189" i="12"/>
  <c r="D155" i="12"/>
  <c r="C189" i="12"/>
  <c r="C155" i="12"/>
  <c r="B189" i="12"/>
  <c r="B155" i="12"/>
  <c r="O175" i="12"/>
  <c r="O141" i="12"/>
  <c r="O176" i="12"/>
  <c r="O142" i="12"/>
  <c r="O177" i="12"/>
  <c r="O143" i="12"/>
  <c r="O178" i="12"/>
  <c r="O144" i="12"/>
  <c r="O179" i="12"/>
  <c r="O145" i="12"/>
  <c r="O180" i="12"/>
  <c r="O146" i="12"/>
  <c r="O181" i="12"/>
  <c r="O147" i="12"/>
  <c r="O182" i="12"/>
  <c r="O148" i="12"/>
  <c r="O183" i="12"/>
  <c r="O149" i="12"/>
  <c r="O184" i="12"/>
  <c r="O150" i="12"/>
  <c r="O185" i="12"/>
  <c r="O151" i="12"/>
  <c r="O186" i="12"/>
  <c r="O152" i="12"/>
  <c r="O187" i="12"/>
  <c r="O153" i="12"/>
  <c r="O188" i="12"/>
  <c r="O154" i="12"/>
  <c r="A189" i="12"/>
  <c r="A305" i="12"/>
  <c r="A269" i="12"/>
  <c r="A224" i="12"/>
  <c r="A156" i="12"/>
  <c r="A122" i="12"/>
  <c r="A55" i="12"/>
  <c r="A88" i="12"/>
  <c r="P253" i="12"/>
  <c r="P242" i="12"/>
  <c r="P208" i="12"/>
  <c r="P174" i="12"/>
  <c r="P140" i="12"/>
  <c r="Q38" i="12"/>
  <c r="P106" i="12"/>
  <c r="P72" i="12"/>
  <c r="J183" i="10"/>
  <c r="J149" i="10"/>
  <c r="I183" i="10"/>
  <c r="I149" i="10"/>
  <c r="H183" i="10"/>
  <c r="H149" i="10"/>
  <c r="G183" i="10"/>
  <c r="G149" i="10"/>
  <c r="F183" i="10"/>
  <c r="F149" i="10"/>
  <c r="E183" i="10"/>
  <c r="E149" i="10"/>
  <c r="D183" i="10"/>
  <c r="D149" i="10"/>
  <c r="C183" i="10"/>
  <c r="C149" i="10"/>
  <c r="B183" i="10"/>
  <c r="B149" i="10"/>
  <c r="J175" i="10"/>
  <c r="J141" i="10"/>
  <c r="J176" i="10"/>
  <c r="J142" i="10"/>
  <c r="J177" i="10"/>
  <c r="J143" i="10"/>
  <c r="J178" i="10"/>
  <c r="J144" i="10"/>
  <c r="J179" i="10"/>
  <c r="J145" i="10"/>
  <c r="J180" i="10"/>
  <c r="J146" i="10"/>
  <c r="J181" i="10"/>
  <c r="J147" i="10"/>
  <c r="J182" i="10"/>
  <c r="J148" i="10"/>
  <c r="A299" i="10"/>
  <c r="A263" i="10"/>
  <c r="A218" i="10"/>
  <c r="A150" i="10"/>
  <c r="A116" i="10"/>
  <c r="A82" i="10"/>
  <c r="A49" i="10"/>
  <c r="A183" i="10"/>
  <c r="K253" i="10"/>
  <c r="K242" i="10"/>
  <c r="K174" i="10"/>
  <c r="K208" i="10"/>
  <c r="K140" i="10"/>
  <c r="L38" i="10"/>
  <c r="K106" i="10"/>
  <c r="K72" i="10"/>
  <c r="C177" i="11"/>
  <c r="C143" i="11"/>
  <c r="B177" i="11"/>
  <c r="B143" i="11"/>
  <c r="C176" i="11"/>
  <c r="C142" i="11"/>
  <c r="B176" i="11"/>
  <c r="B142" i="11"/>
  <c r="A293" i="11"/>
  <c r="A257" i="11"/>
  <c r="A212" i="11"/>
  <c r="A144" i="11"/>
  <c r="A110" i="11"/>
  <c r="A43" i="11"/>
  <c r="A76" i="11"/>
  <c r="A177" i="11"/>
  <c r="D253" i="11"/>
  <c r="D242" i="11"/>
  <c r="D208" i="11"/>
  <c r="D174" i="11"/>
  <c r="D140" i="11"/>
  <c r="E38" i="11"/>
  <c r="D106" i="11"/>
  <c r="D72" i="11"/>
  <c r="AG70" i="11"/>
  <c r="A176" i="11"/>
  <c r="H230" i="13"/>
  <c r="E230" i="13"/>
  <c r="I217" i="10"/>
  <c r="E217" i="10"/>
  <c r="D230" i="13"/>
  <c r="J212" i="10"/>
  <c r="U213" i="13"/>
  <c r="U214" i="13"/>
  <c r="B223" i="12"/>
  <c r="I230" i="13"/>
  <c r="U217" i="13"/>
  <c r="H223" i="12"/>
  <c r="C211" i="11"/>
  <c r="O213" i="12"/>
  <c r="J216" i="10"/>
  <c r="C230" i="13"/>
  <c r="D223" i="12"/>
  <c r="M223" i="12"/>
  <c r="K230" i="13"/>
  <c r="N223" i="12"/>
  <c r="E223" i="12"/>
  <c r="O219" i="12"/>
  <c r="G223" i="12"/>
  <c r="C210" i="11"/>
  <c r="J223" i="12"/>
  <c r="J217" i="10"/>
  <c r="O218" i="12"/>
  <c r="K223" i="12"/>
  <c r="D217" i="10"/>
  <c r="O212" i="12"/>
  <c r="J213" i="10"/>
  <c r="O210" i="12"/>
  <c r="O214" i="12"/>
  <c r="O211" i="12"/>
  <c r="B211" i="11"/>
  <c r="C223" i="12"/>
  <c r="J211" i="10"/>
  <c r="J214" i="10"/>
  <c r="U219" i="13"/>
  <c r="U211" i="13"/>
  <c r="I223" i="12"/>
  <c r="U220" i="13"/>
  <c r="O220" i="12"/>
  <c r="C217" i="10"/>
  <c r="O223" i="12"/>
  <c r="B230" i="13"/>
  <c r="O221" i="12"/>
  <c r="U209" i="13"/>
  <c r="F230" i="13"/>
  <c r="F223" i="12"/>
  <c r="J215" i="10"/>
  <c r="G230" i="13"/>
  <c r="H217" i="10"/>
  <c r="C209" i="11"/>
  <c r="J209" i="10"/>
  <c r="U218" i="13"/>
  <c r="O215" i="12"/>
  <c r="U216" i="13"/>
  <c r="O216" i="12"/>
  <c r="B210" i="11"/>
  <c r="U215" i="13"/>
  <c r="B217" i="10"/>
  <c r="L223" i="12"/>
  <c r="G217" i="10"/>
  <c r="U210" i="13"/>
  <c r="O209" i="12"/>
  <c r="U212" i="13"/>
  <c r="O222" i="12"/>
  <c r="J230" i="13"/>
  <c r="O217" i="12"/>
  <c r="F217" i="10"/>
  <c r="J210" i="10"/>
  <c r="J197" i="13" l="1"/>
  <c r="I197" i="13"/>
  <c r="I163" i="13"/>
  <c r="H197" i="13"/>
  <c r="H163" i="13"/>
  <c r="G197" i="13"/>
  <c r="G163" i="13"/>
  <c r="F197" i="13"/>
  <c r="F163" i="13"/>
  <c r="E197" i="13"/>
  <c r="E163" i="13"/>
  <c r="D197" i="13"/>
  <c r="D163" i="13"/>
  <c r="C197" i="13"/>
  <c r="C163" i="13"/>
  <c r="B197" i="13"/>
  <c r="B163" i="13"/>
  <c r="K246" i="13"/>
  <c r="V175" i="13"/>
  <c r="V141" i="13"/>
  <c r="V178" i="13"/>
  <c r="V144" i="13"/>
  <c r="V177" i="13"/>
  <c r="V143" i="13"/>
  <c r="V176" i="13"/>
  <c r="V142" i="13"/>
  <c r="V179" i="13"/>
  <c r="V145" i="13"/>
  <c r="V180" i="13"/>
  <c r="V146" i="13"/>
  <c r="V181" i="13"/>
  <c r="V147" i="13"/>
  <c r="V182" i="13"/>
  <c r="V148" i="13"/>
  <c r="V183" i="13"/>
  <c r="V149" i="13"/>
  <c r="V184" i="13"/>
  <c r="V150" i="13"/>
  <c r="V185" i="13"/>
  <c r="U246" i="13"/>
  <c r="A197" i="13"/>
  <c r="K245" i="13"/>
  <c r="U243" i="13"/>
  <c r="U244" i="13"/>
  <c r="W253" i="13"/>
  <c r="W242" i="13"/>
  <c r="W174" i="13"/>
  <c r="W208" i="13"/>
  <c r="W140" i="13"/>
  <c r="X38" i="13"/>
  <c r="W106" i="13"/>
  <c r="W72" i="13"/>
  <c r="A313" i="13"/>
  <c r="A277" i="13"/>
  <c r="A232" i="13"/>
  <c r="A164" i="13"/>
  <c r="A130" i="13"/>
  <c r="A63" i="13"/>
  <c r="A96" i="13"/>
  <c r="J243" i="13"/>
  <c r="J244" i="13"/>
  <c r="U245" i="13"/>
  <c r="P190" i="12"/>
  <c r="P156" i="12"/>
  <c r="O190" i="12"/>
  <c r="O156" i="12"/>
  <c r="N190" i="12"/>
  <c r="N156" i="12"/>
  <c r="M190" i="12"/>
  <c r="M156" i="12"/>
  <c r="L190" i="12"/>
  <c r="L156" i="12"/>
  <c r="K190" i="12"/>
  <c r="K156" i="12"/>
  <c r="J190" i="12"/>
  <c r="J156" i="12"/>
  <c r="I190" i="12"/>
  <c r="I156" i="12"/>
  <c r="H190" i="12"/>
  <c r="H156" i="12"/>
  <c r="G190" i="12"/>
  <c r="G156" i="12"/>
  <c r="F190" i="12"/>
  <c r="F156" i="12"/>
  <c r="E190" i="12"/>
  <c r="E156" i="12"/>
  <c r="D190" i="12"/>
  <c r="D156" i="12"/>
  <c r="C190" i="12"/>
  <c r="C156" i="12"/>
  <c r="B190" i="12"/>
  <c r="B156" i="12"/>
  <c r="P175" i="12"/>
  <c r="P141" i="12"/>
  <c r="P176" i="12"/>
  <c r="P142" i="12"/>
  <c r="P177" i="12"/>
  <c r="P143" i="12"/>
  <c r="P178" i="12"/>
  <c r="P144" i="12"/>
  <c r="P179" i="12"/>
  <c r="P145" i="12"/>
  <c r="P180" i="12"/>
  <c r="P146" i="12"/>
  <c r="P181" i="12"/>
  <c r="P147" i="12"/>
  <c r="P182" i="12"/>
  <c r="P148" i="12"/>
  <c r="P183" i="12"/>
  <c r="P149" i="12"/>
  <c r="P184" i="12"/>
  <c r="P150" i="12"/>
  <c r="P185" i="12"/>
  <c r="P151" i="12"/>
  <c r="P186" i="12"/>
  <c r="P152" i="12"/>
  <c r="P187" i="12"/>
  <c r="P153" i="12"/>
  <c r="P188" i="12"/>
  <c r="P154" i="12"/>
  <c r="P189" i="12"/>
  <c r="P155" i="12"/>
  <c r="A306" i="12"/>
  <c r="A270" i="12"/>
  <c r="A225" i="12"/>
  <c r="A157" i="12"/>
  <c r="A123" i="12"/>
  <c r="A56" i="12"/>
  <c r="A89" i="12"/>
  <c r="Q253" i="12"/>
  <c r="Q242" i="12"/>
  <c r="Q208" i="12"/>
  <c r="Q174" i="12"/>
  <c r="Q140" i="12"/>
  <c r="R38" i="12"/>
  <c r="Q106" i="12"/>
  <c r="Q72" i="12"/>
  <c r="A190" i="12"/>
  <c r="K184" i="10"/>
  <c r="K150" i="10"/>
  <c r="J184" i="10"/>
  <c r="J150" i="10"/>
  <c r="I184" i="10"/>
  <c r="I150" i="10"/>
  <c r="H184" i="10"/>
  <c r="H150" i="10"/>
  <c r="G184" i="10"/>
  <c r="G150" i="10"/>
  <c r="F184" i="10"/>
  <c r="F150" i="10"/>
  <c r="E184" i="10"/>
  <c r="E150" i="10"/>
  <c r="D184" i="10"/>
  <c r="D150" i="10"/>
  <c r="C184" i="10"/>
  <c r="C150" i="10"/>
  <c r="B184" i="10"/>
  <c r="B150" i="10"/>
  <c r="K175" i="10"/>
  <c r="K141" i="10"/>
  <c r="K176" i="10"/>
  <c r="K142" i="10"/>
  <c r="K177" i="10"/>
  <c r="K143" i="10"/>
  <c r="K178" i="10"/>
  <c r="K144" i="10"/>
  <c r="K179" i="10"/>
  <c r="K145" i="10"/>
  <c r="K180" i="10"/>
  <c r="K146" i="10"/>
  <c r="K181" i="10"/>
  <c r="K147" i="10"/>
  <c r="K182" i="10"/>
  <c r="K148" i="10"/>
  <c r="K183" i="10"/>
  <c r="K149" i="10"/>
  <c r="A300" i="10"/>
  <c r="A264" i="10"/>
  <c r="A219" i="10"/>
  <c r="A151" i="10"/>
  <c r="A117" i="10"/>
  <c r="A83" i="10"/>
  <c r="A50" i="10"/>
  <c r="A184" i="10"/>
  <c r="L253" i="10"/>
  <c r="L242" i="10"/>
  <c r="L208" i="10"/>
  <c r="L140" i="10"/>
  <c r="L174" i="10"/>
  <c r="L106" i="10"/>
  <c r="M38" i="10"/>
  <c r="L72" i="10"/>
  <c r="D175" i="11"/>
  <c r="D141" i="11"/>
  <c r="D176" i="11"/>
  <c r="D142" i="11"/>
  <c r="D177" i="11"/>
  <c r="D143" i="11"/>
  <c r="D178" i="11"/>
  <c r="D144" i="11"/>
  <c r="C178" i="11"/>
  <c r="C144" i="11"/>
  <c r="B178" i="11"/>
  <c r="B144" i="11"/>
  <c r="A294" i="11"/>
  <c r="A258" i="11"/>
  <c r="A213" i="11"/>
  <c r="A145" i="11"/>
  <c r="A111" i="11"/>
  <c r="A44" i="11"/>
  <c r="A77" i="11"/>
  <c r="A178" i="11"/>
  <c r="E253" i="11"/>
  <c r="E242" i="11"/>
  <c r="E208" i="11"/>
  <c r="E174" i="11"/>
  <c r="E140" i="11"/>
  <c r="F38" i="11"/>
  <c r="E106" i="11"/>
  <c r="E72" i="11"/>
  <c r="F224" i="12"/>
  <c r="J224" i="12"/>
  <c r="P219" i="12"/>
  <c r="I224" i="12"/>
  <c r="E224" i="12"/>
  <c r="V210" i="13"/>
  <c r="K210" i="10"/>
  <c r="P222" i="12"/>
  <c r="P223" i="12"/>
  <c r="G218" i="10"/>
  <c r="K216" i="10"/>
  <c r="C231" i="13"/>
  <c r="P212" i="12"/>
  <c r="V213" i="13"/>
  <c r="H218" i="10"/>
  <c r="J231" i="13"/>
  <c r="D211" i="11"/>
  <c r="I231" i="13"/>
  <c r="K213" i="10"/>
  <c r="V215" i="13"/>
  <c r="P213" i="12"/>
  <c r="K209" i="10"/>
  <c r="L224" i="12"/>
  <c r="F218" i="10"/>
  <c r="K214" i="10"/>
  <c r="P210" i="12"/>
  <c r="V219" i="13"/>
  <c r="C218" i="10"/>
  <c r="D231" i="13"/>
  <c r="H231" i="13"/>
  <c r="V218" i="13"/>
  <c r="P211" i="12"/>
  <c r="I218" i="10"/>
  <c r="B231" i="13"/>
  <c r="D210" i="11"/>
  <c r="P224" i="12"/>
  <c r="D224" i="12"/>
  <c r="E231" i="13"/>
  <c r="V214" i="13"/>
  <c r="B218" i="10"/>
  <c r="P218" i="12"/>
  <c r="K224" i="12"/>
  <c r="D209" i="11"/>
  <c r="P216" i="12"/>
  <c r="O224" i="12"/>
  <c r="C224" i="12"/>
  <c r="P217" i="12"/>
  <c r="K217" i="10"/>
  <c r="H224" i="12"/>
  <c r="K218" i="10"/>
  <c r="M224" i="12"/>
  <c r="P221" i="12"/>
  <c r="C212" i="11"/>
  <c r="K215" i="10"/>
  <c r="B224" i="12"/>
  <c r="P214" i="12"/>
  <c r="D212" i="11"/>
  <c r="V216" i="13"/>
  <c r="J218" i="10"/>
  <c r="G231" i="13"/>
  <c r="P220" i="12"/>
  <c r="F231" i="13"/>
  <c r="P209" i="12"/>
  <c r="K212" i="10"/>
  <c r="V209" i="13"/>
  <c r="E218" i="10"/>
  <c r="G224" i="12"/>
  <c r="D218" i="10"/>
  <c r="N224" i="12"/>
  <c r="K211" i="10"/>
  <c r="V212" i="13"/>
  <c r="P215" i="12"/>
  <c r="V211" i="13"/>
  <c r="V217" i="13"/>
  <c r="B212" i="11"/>
  <c r="I198" i="13" l="1"/>
  <c r="H198" i="13"/>
  <c r="H164" i="13"/>
  <c r="G198" i="13"/>
  <c r="G164" i="13"/>
  <c r="F198" i="13"/>
  <c r="F164" i="13"/>
  <c r="E198" i="13"/>
  <c r="E164" i="13"/>
  <c r="D198" i="13"/>
  <c r="D164" i="13"/>
  <c r="C198" i="13"/>
  <c r="C164" i="13"/>
  <c r="B198" i="13"/>
  <c r="B164" i="13"/>
  <c r="J246" i="13"/>
  <c r="V246" i="13"/>
  <c r="W175" i="13"/>
  <c r="W141" i="13"/>
  <c r="W178" i="13"/>
  <c r="W144" i="13"/>
  <c r="W177" i="13"/>
  <c r="W143" i="13"/>
  <c r="W176" i="13"/>
  <c r="W142" i="13"/>
  <c r="W179" i="13"/>
  <c r="W145" i="13"/>
  <c r="W180" i="13"/>
  <c r="W146" i="13"/>
  <c r="W181" i="13"/>
  <c r="W147" i="13"/>
  <c r="W182" i="13"/>
  <c r="W148" i="13"/>
  <c r="W183" i="13"/>
  <c r="W149" i="13"/>
  <c r="W184" i="13"/>
  <c r="A198" i="13"/>
  <c r="J245" i="13"/>
  <c r="V244" i="13"/>
  <c r="V243" i="13"/>
  <c r="V245" i="13"/>
  <c r="A314" i="13"/>
  <c r="A278" i="13"/>
  <c r="A233" i="13"/>
  <c r="A165" i="13"/>
  <c r="A131" i="13"/>
  <c r="A97" i="13"/>
  <c r="A64" i="13"/>
  <c r="I244" i="13"/>
  <c r="I243" i="13"/>
  <c r="X253" i="13"/>
  <c r="X242" i="13"/>
  <c r="X174" i="13"/>
  <c r="X208" i="13"/>
  <c r="X140" i="13"/>
  <c r="X106" i="13"/>
  <c r="X72" i="13"/>
  <c r="Y38" i="13"/>
  <c r="P191" i="12"/>
  <c r="O191" i="12"/>
  <c r="O157" i="12"/>
  <c r="N191" i="12"/>
  <c r="N157" i="12"/>
  <c r="M191" i="12"/>
  <c r="M157" i="12"/>
  <c r="L191" i="12"/>
  <c r="L157" i="12"/>
  <c r="K191" i="12"/>
  <c r="K157" i="12"/>
  <c r="J191" i="12"/>
  <c r="J157" i="12"/>
  <c r="I191" i="12"/>
  <c r="I157" i="12"/>
  <c r="H191" i="12"/>
  <c r="H157" i="12"/>
  <c r="G191" i="12"/>
  <c r="G157" i="12"/>
  <c r="F191" i="12"/>
  <c r="F157" i="12"/>
  <c r="E191" i="12"/>
  <c r="E157" i="12"/>
  <c r="D191" i="12"/>
  <c r="D157" i="12"/>
  <c r="C191" i="12"/>
  <c r="C157" i="12"/>
  <c r="B191" i="12"/>
  <c r="B157" i="12"/>
  <c r="Q175" i="12"/>
  <c r="Q141" i="12"/>
  <c r="Q176" i="12"/>
  <c r="Q142" i="12"/>
  <c r="Q177" i="12"/>
  <c r="Q143" i="12"/>
  <c r="Q178" i="12"/>
  <c r="Q144" i="12"/>
  <c r="Q179" i="12"/>
  <c r="Q145" i="12"/>
  <c r="Q180" i="12"/>
  <c r="Q146" i="12"/>
  <c r="Q181" i="12"/>
  <c r="Q147" i="12"/>
  <c r="Q182" i="12"/>
  <c r="Q148" i="12"/>
  <c r="Q183" i="12"/>
  <c r="Q149" i="12"/>
  <c r="Q184" i="12"/>
  <c r="Q150" i="12"/>
  <c r="Q185" i="12"/>
  <c r="Q151" i="12"/>
  <c r="Q186" i="12"/>
  <c r="Q152" i="12"/>
  <c r="Q187" i="12"/>
  <c r="Q153" i="12"/>
  <c r="Q188" i="12"/>
  <c r="Q154" i="12"/>
  <c r="Q189" i="12"/>
  <c r="Q155" i="12"/>
  <c r="Q190" i="12"/>
  <c r="A191" i="12"/>
  <c r="P243" i="12"/>
  <c r="P244" i="12"/>
  <c r="R253" i="12"/>
  <c r="R242" i="12"/>
  <c r="R208" i="12"/>
  <c r="R174" i="12"/>
  <c r="R140" i="12"/>
  <c r="S38" i="12"/>
  <c r="R106" i="12"/>
  <c r="R72" i="12"/>
  <c r="A307" i="12"/>
  <c r="A271" i="12"/>
  <c r="A226" i="12"/>
  <c r="A158" i="12"/>
  <c r="A124" i="12"/>
  <c r="A90" i="12"/>
  <c r="A57" i="12"/>
  <c r="L175" i="10"/>
  <c r="L141" i="10"/>
  <c r="L176" i="10"/>
  <c r="L142" i="10"/>
  <c r="L177" i="10"/>
  <c r="L143" i="10"/>
  <c r="L178" i="10"/>
  <c r="L144" i="10"/>
  <c r="L179" i="10"/>
  <c r="L145" i="10"/>
  <c r="L180" i="10"/>
  <c r="L146" i="10"/>
  <c r="L181" i="10"/>
  <c r="L147" i="10"/>
  <c r="L182" i="10"/>
  <c r="L148" i="10"/>
  <c r="L183" i="10"/>
  <c r="L149" i="10"/>
  <c r="L184" i="10"/>
  <c r="L150" i="10"/>
  <c r="L185" i="10"/>
  <c r="L151" i="10"/>
  <c r="K185" i="10"/>
  <c r="K151" i="10"/>
  <c r="J185" i="10"/>
  <c r="J151" i="10"/>
  <c r="I185" i="10"/>
  <c r="I151" i="10"/>
  <c r="H185" i="10"/>
  <c r="H151" i="10"/>
  <c r="G185" i="10"/>
  <c r="G151" i="10"/>
  <c r="F185" i="10"/>
  <c r="F151" i="10"/>
  <c r="E185" i="10"/>
  <c r="E151" i="10"/>
  <c r="D185" i="10"/>
  <c r="D151" i="10"/>
  <c r="C185" i="10"/>
  <c r="C151" i="10"/>
  <c r="B185" i="10"/>
  <c r="B151" i="10"/>
  <c r="A301" i="10"/>
  <c r="A265" i="10"/>
  <c r="A220" i="10"/>
  <c r="A152" i="10"/>
  <c r="A118" i="10"/>
  <c r="A51" i="10"/>
  <c r="A84" i="10"/>
  <c r="A185" i="10"/>
  <c r="M253" i="10"/>
  <c r="M242" i="10"/>
  <c r="M140" i="10"/>
  <c r="M208" i="10"/>
  <c r="M174" i="10"/>
  <c r="N38" i="10"/>
  <c r="M106" i="10"/>
  <c r="M72" i="10"/>
  <c r="E179" i="11"/>
  <c r="E145" i="11"/>
  <c r="D179" i="11"/>
  <c r="D145" i="11"/>
  <c r="C179" i="11"/>
  <c r="C145" i="11"/>
  <c r="B179" i="11"/>
  <c r="B145" i="11"/>
  <c r="E175" i="11"/>
  <c r="E141" i="11"/>
  <c r="E176" i="11"/>
  <c r="E142" i="11"/>
  <c r="E177" i="11"/>
  <c r="E143" i="11"/>
  <c r="E178" i="11"/>
  <c r="E144" i="11"/>
  <c r="A295" i="11"/>
  <c r="A259" i="11"/>
  <c r="A214" i="11"/>
  <c r="A146" i="11"/>
  <c r="A112" i="11"/>
  <c r="A78" i="11"/>
  <c r="A45" i="11"/>
  <c r="A179" i="11"/>
  <c r="F253" i="11"/>
  <c r="F242" i="11"/>
  <c r="F208" i="11"/>
  <c r="F174" i="11"/>
  <c r="F140" i="11"/>
  <c r="G38" i="11"/>
  <c r="F106" i="11"/>
  <c r="F72" i="11"/>
  <c r="J225" i="12"/>
  <c r="G219" i="10"/>
  <c r="G232" i="13"/>
  <c r="D225" i="12"/>
  <c r="C225" i="12"/>
  <c r="Q212" i="12"/>
  <c r="I232" i="13"/>
  <c r="Q215" i="12"/>
  <c r="L219" i="10"/>
  <c r="L210" i="10"/>
  <c r="E211" i="11"/>
  <c r="B225" i="12"/>
  <c r="Q209" i="12"/>
  <c r="C232" i="13"/>
  <c r="Q213" i="12"/>
  <c r="L214" i="10"/>
  <c r="W217" i="13"/>
  <c r="G225" i="12"/>
  <c r="K219" i="10"/>
  <c r="P225" i="12"/>
  <c r="Q221" i="12"/>
  <c r="Q218" i="12"/>
  <c r="L209" i="10"/>
  <c r="B232" i="13"/>
  <c r="L215" i="10"/>
  <c r="W211" i="13"/>
  <c r="Q220" i="12"/>
  <c r="F219" i="10"/>
  <c r="L218" i="10"/>
  <c r="I225" i="12"/>
  <c r="Q214" i="12"/>
  <c r="Q224" i="12"/>
  <c r="M225" i="12"/>
  <c r="L212" i="10"/>
  <c r="D232" i="13"/>
  <c r="L213" i="10"/>
  <c r="H232" i="13"/>
  <c r="E209" i="11"/>
  <c r="W218" i="13"/>
  <c r="E219" i="10"/>
  <c r="W210" i="13"/>
  <c r="Q219" i="12"/>
  <c r="F225" i="12"/>
  <c r="E210" i="11"/>
  <c r="O225" i="12"/>
  <c r="H219" i="10"/>
  <c r="W215" i="13"/>
  <c r="N225" i="12"/>
  <c r="D219" i="10"/>
  <c r="Q216" i="12"/>
  <c r="C219" i="10"/>
  <c r="E225" i="12"/>
  <c r="L211" i="10"/>
  <c r="W213" i="13"/>
  <c r="H225" i="12"/>
  <c r="W209" i="13"/>
  <c r="L216" i="10"/>
  <c r="W216" i="13"/>
  <c r="L217" i="10"/>
  <c r="E213" i="11"/>
  <c r="D213" i="11"/>
  <c r="Q210" i="12"/>
  <c r="C213" i="11"/>
  <c r="Q211" i="12"/>
  <c r="B219" i="10"/>
  <c r="W214" i="13"/>
  <c r="F232" i="13"/>
  <c r="Q222" i="12"/>
  <c r="E232" i="13"/>
  <c r="Q217" i="12"/>
  <c r="B213" i="11"/>
  <c r="J219" i="10"/>
  <c r="E212" i="11"/>
  <c r="I219" i="10"/>
  <c r="W212" i="13"/>
  <c r="Q223" i="12"/>
  <c r="L225" i="12"/>
  <c r="K225" i="12"/>
  <c r="P245" i="12" l="1"/>
  <c r="X175" i="13"/>
  <c r="X141" i="13"/>
  <c r="X178" i="13"/>
  <c r="X144" i="13"/>
  <c r="X177" i="13"/>
  <c r="X143" i="13"/>
  <c r="X176" i="13"/>
  <c r="X142" i="13"/>
  <c r="X179" i="13"/>
  <c r="X145" i="13"/>
  <c r="X180" i="13"/>
  <c r="X146" i="13"/>
  <c r="X181" i="13"/>
  <c r="X147" i="13"/>
  <c r="X182" i="13"/>
  <c r="X148" i="13"/>
  <c r="X183" i="13"/>
  <c r="W246" i="13"/>
  <c r="H199" i="13"/>
  <c r="G199" i="13"/>
  <c r="G165" i="13"/>
  <c r="F199" i="13"/>
  <c r="F165" i="13"/>
  <c r="E199" i="13"/>
  <c r="E165" i="13"/>
  <c r="D199" i="13"/>
  <c r="D165" i="13"/>
  <c r="C199" i="13"/>
  <c r="C165" i="13"/>
  <c r="B199" i="13"/>
  <c r="B165" i="13"/>
  <c r="I246" i="13"/>
  <c r="W243" i="13"/>
  <c r="W244" i="13"/>
  <c r="W245" i="13"/>
  <c r="A315" i="13"/>
  <c r="A279" i="13"/>
  <c r="A234" i="13"/>
  <c r="A166" i="13"/>
  <c r="A132" i="13"/>
  <c r="A98" i="13"/>
  <c r="A65" i="13"/>
  <c r="Y253" i="13"/>
  <c r="Y242" i="13"/>
  <c r="Y174" i="13"/>
  <c r="Y208" i="13"/>
  <c r="Y140" i="13"/>
  <c r="Z38" i="13"/>
  <c r="Y72" i="13"/>
  <c r="Y106" i="13"/>
  <c r="A199" i="13"/>
  <c r="H243" i="13"/>
  <c r="H244" i="13"/>
  <c r="I245" i="13"/>
  <c r="R175" i="12"/>
  <c r="R141" i="12"/>
  <c r="R176" i="12"/>
  <c r="R142" i="12"/>
  <c r="R177" i="12"/>
  <c r="R143" i="12"/>
  <c r="R178" i="12"/>
  <c r="R144" i="12"/>
  <c r="R179" i="12"/>
  <c r="R145" i="12"/>
  <c r="R180" i="12"/>
  <c r="R146" i="12"/>
  <c r="R181" i="12"/>
  <c r="R147" i="12"/>
  <c r="R182" i="12"/>
  <c r="R148" i="12"/>
  <c r="R183" i="12"/>
  <c r="R149" i="12"/>
  <c r="R184" i="12"/>
  <c r="R150" i="12"/>
  <c r="R185" i="12"/>
  <c r="R151" i="12"/>
  <c r="R186" i="12"/>
  <c r="R152" i="12"/>
  <c r="R187" i="12"/>
  <c r="R153" i="12"/>
  <c r="R188" i="12"/>
  <c r="R154" i="12"/>
  <c r="R189" i="12"/>
  <c r="Q246" i="12"/>
  <c r="O192" i="12"/>
  <c r="N192" i="12"/>
  <c r="N158" i="12"/>
  <c r="N244" i="12" s="1"/>
  <c r="M192" i="12"/>
  <c r="M158" i="12"/>
  <c r="L192" i="12"/>
  <c r="L158" i="12"/>
  <c r="K192" i="12"/>
  <c r="K158" i="12"/>
  <c r="J192" i="12"/>
  <c r="J158" i="12"/>
  <c r="I192" i="12"/>
  <c r="I158" i="12"/>
  <c r="H192" i="12"/>
  <c r="H158" i="12"/>
  <c r="G192" i="12"/>
  <c r="G158" i="12"/>
  <c r="F192" i="12"/>
  <c r="F158" i="12"/>
  <c r="E192" i="12"/>
  <c r="E158" i="12"/>
  <c r="D192" i="12"/>
  <c r="D158" i="12"/>
  <c r="C192" i="12"/>
  <c r="C158" i="12"/>
  <c r="B192" i="12"/>
  <c r="B158" i="12"/>
  <c r="S253" i="12"/>
  <c r="S242" i="12"/>
  <c r="S208" i="12"/>
  <c r="S174" i="12"/>
  <c r="S140" i="12"/>
  <c r="T38" i="12"/>
  <c r="S106" i="12"/>
  <c r="S72" i="12"/>
  <c r="Q245" i="12"/>
  <c r="A308" i="12"/>
  <c r="A272" i="12"/>
  <c r="A227" i="12"/>
  <c r="A159" i="12"/>
  <c r="A125" i="12"/>
  <c r="A58" i="12"/>
  <c r="A91" i="12"/>
  <c r="A192" i="12"/>
  <c r="Q243" i="12"/>
  <c r="Q244" i="12"/>
  <c r="O243" i="12"/>
  <c r="O244" i="12"/>
  <c r="M175" i="10"/>
  <c r="M141" i="10"/>
  <c r="M176" i="10"/>
  <c r="M142" i="10"/>
  <c r="M177" i="10"/>
  <c r="M143" i="10"/>
  <c r="M178" i="10"/>
  <c r="M144" i="10"/>
  <c r="M179" i="10"/>
  <c r="M145" i="10"/>
  <c r="M180" i="10"/>
  <c r="M146" i="10"/>
  <c r="M181" i="10"/>
  <c r="M147" i="10"/>
  <c r="M182" i="10"/>
  <c r="M148" i="10"/>
  <c r="M183" i="10"/>
  <c r="M149" i="10"/>
  <c r="M184" i="10"/>
  <c r="M150" i="10"/>
  <c r="M185" i="10"/>
  <c r="M151" i="10"/>
  <c r="M186" i="10"/>
  <c r="M152" i="10"/>
  <c r="L186" i="10"/>
  <c r="L152" i="10"/>
  <c r="K186" i="10"/>
  <c r="K152" i="10"/>
  <c r="J186" i="10"/>
  <c r="J152" i="10"/>
  <c r="I186" i="10"/>
  <c r="I152" i="10"/>
  <c r="H186" i="10"/>
  <c r="H152" i="10"/>
  <c r="G186" i="10"/>
  <c r="G152" i="10"/>
  <c r="F186" i="10"/>
  <c r="F152" i="10"/>
  <c r="E186" i="10"/>
  <c r="E152" i="10"/>
  <c r="D186" i="10"/>
  <c r="D152" i="10"/>
  <c r="C186" i="10"/>
  <c r="C152" i="10"/>
  <c r="B186" i="10"/>
  <c r="B152" i="10"/>
  <c r="N253" i="10"/>
  <c r="N242" i="10"/>
  <c r="N174" i="10"/>
  <c r="N208" i="10"/>
  <c r="N140" i="10"/>
  <c r="N72" i="10"/>
  <c r="O38" i="10"/>
  <c r="N106" i="10"/>
  <c r="A302" i="10"/>
  <c r="A266" i="10"/>
  <c r="A221" i="10"/>
  <c r="A153" i="10"/>
  <c r="A119" i="10"/>
  <c r="A85" i="10"/>
  <c r="A52" i="10"/>
  <c r="A186" i="10"/>
  <c r="F175" i="11"/>
  <c r="F141" i="11"/>
  <c r="F176" i="11"/>
  <c r="F142" i="11"/>
  <c r="F177" i="11"/>
  <c r="F143" i="11"/>
  <c r="F178" i="11"/>
  <c r="F144" i="11"/>
  <c r="F179" i="11"/>
  <c r="F145" i="11"/>
  <c r="F180" i="11"/>
  <c r="F146" i="11"/>
  <c r="E180" i="11"/>
  <c r="E146" i="11"/>
  <c r="D180" i="11"/>
  <c r="D146" i="11"/>
  <c r="C180" i="11"/>
  <c r="C146" i="11"/>
  <c r="B180" i="11"/>
  <c r="B146" i="11"/>
  <c r="A296" i="11"/>
  <c r="A260" i="11"/>
  <c r="A215" i="11"/>
  <c r="A147" i="11"/>
  <c r="A113" i="11"/>
  <c r="A46" i="11"/>
  <c r="A79" i="11"/>
  <c r="G253" i="11"/>
  <c r="G242" i="11"/>
  <c r="G208" i="11"/>
  <c r="G174" i="11"/>
  <c r="G140" i="11"/>
  <c r="H38" i="11"/>
  <c r="G106" i="11"/>
  <c r="G72" i="11"/>
  <c r="A180" i="11"/>
  <c r="N226" i="12"/>
  <c r="H226" i="12"/>
  <c r="R217" i="12"/>
  <c r="M215" i="10"/>
  <c r="H220" i="10"/>
  <c r="M219" i="10"/>
  <c r="R211" i="12"/>
  <c r="M213" i="10"/>
  <c r="X216" i="13"/>
  <c r="R223" i="12"/>
  <c r="X214" i="13"/>
  <c r="B226" i="12"/>
  <c r="R210" i="12"/>
  <c r="F220" i="10"/>
  <c r="O226" i="12"/>
  <c r="F210" i="11"/>
  <c r="M220" i="10"/>
  <c r="X215" i="13"/>
  <c r="C233" i="13"/>
  <c r="G226" i="12"/>
  <c r="E214" i="11"/>
  <c r="B220" i="10"/>
  <c r="M226" i="12"/>
  <c r="F214" i="11"/>
  <c r="M210" i="10"/>
  <c r="R214" i="12"/>
  <c r="X210" i="13"/>
  <c r="X209" i="13"/>
  <c r="R216" i="12"/>
  <c r="M209" i="10"/>
  <c r="F212" i="11"/>
  <c r="M217" i="10"/>
  <c r="K220" i="10"/>
  <c r="C226" i="12"/>
  <c r="X213" i="13"/>
  <c r="L220" i="10"/>
  <c r="D233" i="13"/>
  <c r="E233" i="13"/>
  <c r="I226" i="12"/>
  <c r="D226" i="12"/>
  <c r="R222" i="12"/>
  <c r="B214" i="11"/>
  <c r="X212" i="13"/>
  <c r="F213" i="11"/>
  <c r="R218" i="12"/>
  <c r="R212" i="12"/>
  <c r="M216" i="10"/>
  <c r="J226" i="12"/>
  <c r="B233" i="13"/>
  <c r="E220" i="10"/>
  <c r="R209" i="12"/>
  <c r="R213" i="12"/>
  <c r="X211" i="13"/>
  <c r="D214" i="11"/>
  <c r="R221" i="12"/>
  <c r="C220" i="10"/>
  <c r="K226" i="12"/>
  <c r="F209" i="11"/>
  <c r="M211" i="10"/>
  <c r="L226" i="12"/>
  <c r="M212" i="10"/>
  <c r="C214" i="11"/>
  <c r="X217" i="13"/>
  <c r="D220" i="10"/>
  <c r="H233" i="13"/>
  <c r="I220" i="10"/>
  <c r="R219" i="12"/>
  <c r="J220" i="10"/>
  <c r="R215" i="12"/>
  <c r="F211" i="11"/>
  <c r="E226" i="12"/>
  <c r="R220" i="12"/>
  <c r="F226" i="12"/>
  <c r="M218" i="10"/>
  <c r="G233" i="13"/>
  <c r="F233" i="13"/>
  <c r="M214" i="10"/>
  <c r="G220" i="10"/>
  <c r="P246" i="12" l="1"/>
  <c r="N243" i="12"/>
  <c r="X246" i="13"/>
  <c r="H246" i="13"/>
  <c r="G200" i="13"/>
  <c r="F200" i="13"/>
  <c r="F166" i="13"/>
  <c r="E200" i="13"/>
  <c r="E166" i="13"/>
  <c r="D200" i="13"/>
  <c r="D166" i="13"/>
  <c r="C200" i="13"/>
  <c r="C166" i="13"/>
  <c r="B200" i="13"/>
  <c r="B166" i="13"/>
  <c r="Y175" i="13"/>
  <c r="Y141" i="13"/>
  <c r="Y178" i="13"/>
  <c r="Y144" i="13"/>
  <c r="Y177" i="13"/>
  <c r="Y143" i="13"/>
  <c r="Y176" i="13"/>
  <c r="Y142" i="13"/>
  <c r="Y179" i="13"/>
  <c r="Y145" i="13"/>
  <c r="Y180" i="13"/>
  <c r="Y146" i="13"/>
  <c r="Y181" i="13"/>
  <c r="Y147" i="13"/>
  <c r="Y182" i="13"/>
  <c r="X245" i="13"/>
  <c r="H245" i="13"/>
  <c r="A316" i="13"/>
  <c r="A280" i="13"/>
  <c r="A235" i="13"/>
  <c r="A167" i="13"/>
  <c r="A133" i="13"/>
  <c r="A66" i="13"/>
  <c r="A99" i="13"/>
  <c r="A200" i="13"/>
  <c r="G244" i="13"/>
  <c r="G243" i="13"/>
  <c r="X244" i="13"/>
  <c r="X243" i="13"/>
  <c r="Z253" i="13"/>
  <c r="Z242" i="13"/>
  <c r="Z174" i="13"/>
  <c r="Z208" i="13"/>
  <c r="Z140" i="13"/>
  <c r="AA38" i="13"/>
  <c r="Z106" i="13"/>
  <c r="Z72" i="13"/>
  <c r="O246" i="12"/>
  <c r="S175" i="12"/>
  <c r="S141" i="12"/>
  <c r="S176" i="12"/>
  <c r="S142" i="12"/>
  <c r="S177" i="12"/>
  <c r="S143" i="12"/>
  <c r="S178" i="12"/>
  <c r="S144" i="12"/>
  <c r="S179" i="12"/>
  <c r="S145" i="12"/>
  <c r="S180" i="12"/>
  <c r="S146" i="12"/>
  <c r="S181" i="12"/>
  <c r="S147" i="12"/>
  <c r="S182" i="12"/>
  <c r="S148" i="12"/>
  <c r="S183" i="12"/>
  <c r="S149" i="12"/>
  <c r="S184" i="12"/>
  <c r="S150" i="12"/>
  <c r="S185" i="12"/>
  <c r="S151" i="12"/>
  <c r="S186" i="12"/>
  <c r="S152" i="12"/>
  <c r="S187" i="12"/>
  <c r="S153" i="12"/>
  <c r="S188" i="12"/>
  <c r="N193" i="12"/>
  <c r="M193" i="12"/>
  <c r="M159" i="12"/>
  <c r="L193" i="12"/>
  <c r="L159" i="12"/>
  <c r="K193" i="12"/>
  <c r="K159" i="12"/>
  <c r="J193" i="12"/>
  <c r="J159" i="12"/>
  <c r="I193" i="12"/>
  <c r="I159" i="12"/>
  <c r="H193" i="12"/>
  <c r="H159" i="12"/>
  <c r="G193" i="12"/>
  <c r="G159" i="12"/>
  <c r="F193" i="12"/>
  <c r="F159" i="12"/>
  <c r="E193" i="12"/>
  <c r="E159" i="12"/>
  <c r="D193" i="12"/>
  <c r="D159" i="12"/>
  <c r="C193" i="12"/>
  <c r="C159" i="12"/>
  <c r="B193" i="12"/>
  <c r="B159" i="12"/>
  <c r="R246" i="12"/>
  <c r="T253" i="12"/>
  <c r="T242" i="12"/>
  <c r="T208" i="12"/>
  <c r="T174" i="12"/>
  <c r="T140" i="12"/>
  <c r="T106" i="12"/>
  <c r="T72" i="12"/>
  <c r="U38" i="12"/>
  <c r="A309" i="12"/>
  <c r="A273" i="12"/>
  <c r="A228" i="12"/>
  <c r="A160" i="12"/>
  <c r="A126" i="12"/>
  <c r="A59" i="12"/>
  <c r="A92" i="12"/>
  <c r="R243" i="12"/>
  <c r="R244" i="12"/>
  <c r="A193" i="12"/>
  <c r="R245" i="12"/>
  <c r="O245" i="12"/>
  <c r="N187" i="10"/>
  <c r="N153" i="10"/>
  <c r="M187" i="10"/>
  <c r="M153" i="10"/>
  <c r="L187" i="10"/>
  <c r="L153" i="10"/>
  <c r="K187" i="10"/>
  <c r="K153" i="10"/>
  <c r="J187" i="10"/>
  <c r="J153" i="10"/>
  <c r="I187" i="10"/>
  <c r="I153" i="10"/>
  <c r="H187" i="10"/>
  <c r="H153" i="10"/>
  <c r="G187" i="10"/>
  <c r="G153" i="10"/>
  <c r="F187" i="10"/>
  <c r="F153" i="10"/>
  <c r="E187" i="10"/>
  <c r="E153" i="10"/>
  <c r="D187" i="10"/>
  <c r="D153" i="10"/>
  <c r="C187" i="10"/>
  <c r="C153" i="10"/>
  <c r="B187" i="10"/>
  <c r="B153" i="10"/>
  <c r="N175" i="10"/>
  <c r="N141" i="10"/>
  <c r="N176" i="10"/>
  <c r="N142" i="10"/>
  <c r="N177" i="10"/>
  <c r="N143" i="10"/>
  <c r="N178" i="10"/>
  <c r="N144" i="10"/>
  <c r="N179" i="10"/>
  <c r="N145" i="10"/>
  <c r="N180" i="10"/>
  <c r="N146" i="10"/>
  <c r="N181" i="10"/>
  <c r="N147" i="10"/>
  <c r="N182" i="10"/>
  <c r="N148" i="10"/>
  <c r="N183" i="10"/>
  <c r="N149" i="10"/>
  <c r="N184" i="10"/>
  <c r="N150" i="10"/>
  <c r="N185" i="10"/>
  <c r="N151" i="10"/>
  <c r="N186" i="10"/>
  <c r="N152" i="10"/>
  <c r="A303" i="10"/>
  <c r="A267" i="10"/>
  <c r="A222" i="10"/>
  <c r="A154" i="10"/>
  <c r="A120" i="10"/>
  <c r="A86" i="10"/>
  <c r="A53" i="10"/>
  <c r="A187" i="10"/>
  <c r="O253" i="10"/>
  <c r="O242" i="10"/>
  <c r="O174" i="10"/>
  <c r="O140" i="10"/>
  <c r="O208" i="10"/>
  <c r="O106" i="10"/>
  <c r="P38" i="10"/>
  <c r="O72" i="10"/>
  <c r="G181" i="11"/>
  <c r="G147" i="11"/>
  <c r="F181" i="11"/>
  <c r="F147" i="11"/>
  <c r="E181" i="11"/>
  <c r="E147" i="11"/>
  <c r="D181" i="11"/>
  <c r="D147" i="11"/>
  <c r="C181" i="11"/>
  <c r="C147" i="11"/>
  <c r="B181" i="11"/>
  <c r="B147" i="11"/>
  <c r="G175" i="11"/>
  <c r="G141" i="11"/>
  <c r="G176" i="11"/>
  <c r="G142" i="11"/>
  <c r="G177" i="11"/>
  <c r="G143" i="11"/>
  <c r="G178" i="11"/>
  <c r="G144" i="11"/>
  <c r="G179" i="11"/>
  <c r="G145" i="11"/>
  <c r="G180" i="11"/>
  <c r="G146" i="11"/>
  <c r="A297" i="11"/>
  <c r="A261" i="11"/>
  <c r="A216" i="11"/>
  <c r="A148" i="11"/>
  <c r="A114" i="11"/>
  <c r="A47" i="11"/>
  <c r="A80" i="11"/>
  <c r="A181" i="11"/>
  <c r="H253" i="11"/>
  <c r="H242" i="11"/>
  <c r="H208" i="11"/>
  <c r="H174" i="11"/>
  <c r="H140" i="11"/>
  <c r="H106" i="11"/>
  <c r="H72" i="11"/>
  <c r="I38" i="11"/>
  <c r="Y209" i="13"/>
  <c r="Y211" i="13"/>
  <c r="G234" i="13"/>
  <c r="G221" i="10"/>
  <c r="M221" i="10"/>
  <c r="N210" i="10"/>
  <c r="S216" i="12"/>
  <c r="J227" i="12"/>
  <c r="B234" i="13"/>
  <c r="N213" i="10"/>
  <c r="D221" i="10"/>
  <c r="N219" i="10"/>
  <c r="H227" i="12"/>
  <c r="S209" i="12"/>
  <c r="C227" i="12"/>
  <c r="S220" i="12"/>
  <c r="Y214" i="13"/>
  <c r="S214" i="12"/>
  <c r="S210" i="12"/>
  <c r="S215" i="12"/>
  <c r="N220" i="10"/>
  <c r="I227" i="12"/>
  <c r="E227" i="12"/>
  <c r="G215" i="11"/>
  <c r="N218" i="10"/>
  <c r="G209" i="11"/>
  <c r="E221" i="10"/>
  <c r="N212" i="10"/>
  <c r="S213" i="12"/>
  <c r="S221" i="12"/>
  <c r="K227" i="12"/>
  <c r="J221" i="10"/>
  <c r="Y216" i="13"/>
  <c r="S222" i="12"/>
  <c r="G212" i="11"/>
  <c r="F234" i="13"/>
  <c r="D215" i="11"/>
  <c r="H221" i="10"/>
  <c r="N217" i="10"/>
  <c r="B227" i="12"/>
  <c r="S219" i="12"/>
  <c r="D227" i="12"/>
  <c r="K221" i="10"/>
  <c r="E234" i="13"/>
  <c r="G211" i="11"/>
  <c r="Y215" i="13"/>
  <c r="N211" i="10"/>
  <c r="B221" i="10"/>
  <c r="F215" i="11"/>
  <c r="N215" i="10"/>
  <c r="G227" i="12"/>
  <c r="G210" i="11"/>
  <c r="N209" i="10"/>
  <c r="S217" i="12"/>
  <c r="G214" i="11"/>
  <c r="Y213" i="13"/>
  <c r="E215" i="11"/>
  <c r="N214" i="10"/>
  <c r="Y210" i="13"/>
  <c r="L221" i="10"/>
  <c r="I221" i="10"/>
  <c r="G213" i="11"/>
  <c r="M227" i="12"/>
  <c r="C234" i="13"/>
  <c r="L227" i="12"/>
  <c r="Y212" i="13"/>
  <c r="C215" i="11"/>
  <c r="S211" i="12"/>
  <c r="N216" i="10"/>
  <c r="S218" i="12"/>
  <c r="C221" i="10"/>
  <c r="N221" i="10"/>
  <c r="D234" i="13"/>
  <c r="B215" i="11"/>
  <c r="S212" i="12"/>
  <c r="N227" i="12"/>
  <c r="F221" i="10"/>
  <c r="F227" i="12"/>
  <c r="G246" i="13" l="1"/>
  <c r="Y246" i="13"/>
  <c r="Z175" i="13"/>
  <c r="Z141" i="13"/>
  <c r="Z178" i="13"/>
  <c r="Z144" i="13"/>
  <c r="Z177" i="13"/>
  <c r="Z143" i="13"/>
  <c r="Z176" i="13"/>
  <c r="Z142" i="13"/>
  <c r="Z179" i="13"/>
  <c r="Z145" i="13"/>
  <c r="Z180" i="13"/>
  <c r="Z146" i="13"/>
  <c r="Z181" i="13"/>
  <c r="F201" i="13"/>
  <c r="E201" i="13"/>
  <c r="E167" i="13"/>
  <c r="D201" i="13"/>
  <c r="D167" i="13"/>
  <c r="C201" i="13"/>
  <c r="C167" i="13"/>
  <c r="B201" i="13"/>
  <c r="B167" i="13"/>
  <c r="F244" i="13"/>
  <c r="F243" i="13"/>
  <c r="Y244" i="13"/>
  <c r="Y243" i="13"/>
  <c r="G245" i="13"/>
  <c r="Y245" i="13"/>
  <c r="AA253" i="13"/>
  <c r="AA242" i="13"/>
  <c r="AA174" i="13"/>
  <c r="AA208" i="13"/>
  <c r="AA140" i="13"/>
  <c r="AA106" i="13"/>
  <c r="AB38" i="13"/>
  <c r="AA72" i="13"/>
  <c r="A317" i="13"/>
  <c r="A281" i="13"/>
  <c r="A236" i="13"/>
  <c r="A168" i="13"/>
  <c r="A134" i="13"/>
  <c r="A67" i="13"/>
  <c r="A100" i="13"/>
  <c r="A201" i="13"/>
  <c r="S246" i="12"/>
  <c r="M194" i="12"/>
  <c r="L194" i="12"/>
  <c r="L160" i="12"/>
  <c r="K194" i="12"/>
  <c r="K160" i="12"/>
  <c r="J194" i="12"/>
  <c r="J160" i="12"/>
  <c r="I194" i="12"/>
  <c r="I160" i="12"/>
  <c r="H194" i="12"/>
  <c r="H160" i="12"/>
  <c r="G194" i="12"/>
  <c r="G160" i="12"/>
  <c r="F194" i="12"/>
  <c r="F160" i="12"/>
  <c r="E194" i="12"/>
  <c r="E160" i="12"/>
  <c r="D194" i="12"/>
  <c r="D160" i="12"/>
  <c r="C194" i="12"/>
  <c r="C160" i="12"/>
  <c r="B194" i="12"/>
  <c r="B160" i="12"/>
  <c r="T175" i="12"/>
  <c r="T141" i="12"/>
  <c r="T176" i="12"/>
  <c r="T142" i="12"/>
  <c r="T177" i="12"/>
  <c r="T143" i="12"/>
  <c r="T178" i="12"/>
  <c r="T144" i="12"/>
  <c r="T179" i="12"/>
  <c r="T145" i="12"/>
  <c r="T180" i="12"/>
  <c r="T146" i="12"/>
  <c r="T181" i="12"/>
  <c r="T147" i="12"/>
  <c r="T182" i="12"/>
  <c r="T148" i="12"/>
  <c r="T183" i="12"/>
  <c r="T149" i="12"/>
  <c r="T184" i="12"/>
  <c r="T150" i="12"/>
  <c r="T185" i="12"/>
  <c r="T151" i="12"/>
  <c r="T186" i="12"/>
  <c r="T152" i="12"/>
  <c r="T187" i="12"/>
  <c r="N246" i="12"/>
  <c r="A310" i="12"/>
  <c r="A274" i="12"/>
  <c r="A229" i="12"/>
  <c r="A161" i="12"/>
  <c r="A127" i="12"/>
  <c r="A93" i="12"/>
  <c r="A60" i="12"/>
  <c r="S245" i="12"/>
  <c r="A194" i="12"/>
  <c r="M244" i="12"/>
  <c r="M243" i="12"/>
  <c r="N245" i="12"/>
  <c r="U253" i="12"/>
  <c r="U242" i="12"/>
  <c r="U174" i="12"/>
  <c r="U208" i="12"/>
  <c r="U140" i="12"/>
  <c r="U72" i="12"/>
  <c r="U106" i="12"/>
  <c r="V38" i="12"/>
  <c r="S243" i="12"/>
  <c r="S244" i="12"/>
  <c r="O188" i="10"/>
  <c r="O154" i="10"/>
  <c r="N188" i="10"/>
  <c r="N154" i="10"/>
  <c r="M188" i="10"/>
  <c r="M154" i="10"/>
  <c r="L188" i="10"/>
  <c r="L154" i="10"/>
  <c r="K188" i="10"/>
  <c r="K154" i="10"/>
  <c r="J188" i="10"/>
  <c r="J154" i="10"/>
  <c r="I188" i="10"/>
  <c r="I154" i="10"/>
  <c r="H188" i="10"/>
  <c r="H154" i="10"/>
  <c r="G188" i="10"/>
  <c r="G154" i="10"/>
  <c r="F188" i="10"/>
  <c r="F154" i="10"/>
  <c r="E188" i="10"/>
  <c r="E154" i="10"/>
  <c r="D188" i="10"/>
  <c r="D154" i="10"/>
  <c r="C188" i="10"/>
  <c r="C154" i="10"/>
  <c r="B188" i="10"/>
  <c r="B154" i="10"/>
  <c r="O175" i="10"/>
  <c r="O141" i="10"/>
  <c r="O176" i="10"/>
  <c r="O142" i="10"/>
  <c r="O177" i="10"/>
  <c r="O143" i="10"/>
  <c r="O178" i="10"/>
  <c r="O144" i="10"/>
  <c r="O179" i="10"/>
  <c r="O145" i="10"/>
  <c r="O180" i="10"/>
  <c r="O146" i="10"/>
  <c r="O181" i="10"/>
  <c r="O147" i="10"/>
  <c r="O182" i="10"/>
  <c r="O148" i="10"/>
  <c r="O183" i="10"/>
  <c r="O149" i="10"/>
  <c r="O184" i="10"/>
  <c r="O150" i="10"/>
  <c r="O185" i="10"/>
  <c r="O151" i="10"/>
  <c r="O186" i="10"/>
  <c r="O152" i="10"/>
  <c r="O187" i="10"/>
  <c r="O153" i="10"/>
  <c r="A188" i="10"/>
  <c r="A304" i="10"/>
  <c r="A268" i="10"/>
  <c r="A223" i="10"/>
  <c r="A155" i="10"/>
  <c r="A121" i="10"/>
  <c r="A87" i="10"/>
  <c r="A54" i="10"/>
  <c r="P253" i="10"/>
  <c r="P242" i="10"/>
  <c r="P208" i="10"/>
  <c r="P140" i="10"/>
  <c r="P174" i="10"/>
  <c r="Q38" i="10"/>
  <c r="P106" i="10"/>
  <c r="P72" i="10"/>
  <c r="H175" i="11"/>
  <c r="H141" i="11"/>
  <c r="H176" i="11"/>
  <c r="H142" i="11"/>
  <c r="H177" i="11"/>
  <c r="H143" i="11"/>
  <c r="H178" i="11"/>
  <c r="H144" i="11"/>
  <c r="H179" i="11"/>
  <c r="H145" i="11"/>
  <c r="H180" i="11"/>
  <c r="H146" i="11"/>
  <c r="H181" i="11"/>
  <c r="H147" i="11"/>
  <c r="H182" i="11"/>
  <c r="H148" i="11"/>
  <c r="G182" i="11"/>
  <c r="G148" i="11"/>
  <c r="F182" i="11"/>
  <c r="F148" i="11"/>
  <c r="E182" i="11"/>
  <c r="E148" i="11"/>
  <c r="D182" i="11"/>
  <c r="D148" i="11"/>
  <c r="C182" i="11"/>
  <c r="C148" i="11"/>
  <c r="B182" i="11"/>
  <c r="B148" i="11"/>
  <c r="I253" i="11"/>
  <c r="I242" i="11"/>
  <c r="I208" i="11"/>
  <c r="I174" i="11"/>
  <c r="I140" i="11"/>
  <c r="I72" i="11"/>
  <c r="J38" i="11"/>
  <c r="I106" i="11"/>
  <c r="A298" i="11"/>
  <c r="A262" i="11"/>
  <c r="A217" i="11"/>
  <c r="A149" i="11"/>
  <c r="A115" i="11"/>
  <c r="A48" i="11"/>
  <c r="A81" i="11"/>
  <c r="A182" i="11"/>
  <c r="J228" i="12"/>
  <c r="B228" i="12"/>
  <c r="T218" i="12"/>
  <c r="N222" i="10"/>
  <c r="T214" i="12"/>
  <c r="C216" i="11"/>
  <c r="O220" i="10"/>
  <c r="M222" i="10"/>
  <c r="K222" i="10"/>
  <c r="K228" i="12"/>
  <c r="G222" i="10"/>
  <c r="B222" i="10"/>
  <c r="E216" i="11"/>
  <c r="T210" i="12"/>
  <c r="O212" i="10"/>
  <c r="E235" i="13"/>
  <c r="H215" i="11"/>
  <c r="T216" i="12"/>
  <c r="O210" i="10"/>
  <c r="D216" i="11"/>
  <c r="O209" i="10"/>
  <c r="T220" i="12"/>
  <c r="C235" i="13"/>
  <c r="H212" i="11"/>
  <c r="H214" i="11"/>
  <c r="E222" i="10"/>
  <c r="F235" i="13"/>
  <c r="D228" i="12"/>
  <c r="F228" i="12"/>
  <c r="H211" i="11"/>
  <c r="Z212" i="13"/>
  <c r="F216" i="11"/>
  <c r="O221" i="10"/>
  <c r="O215" i="10"/>
  <c r="Z209" i="13"/>
  <c r="H222" i="10"/>
  <c r="E228" i="12"/>
  <c r="Z211" i="13"/>
  <c r="D222" i="10"/>
  <c r="C228" i="12"/>
  <c r="O214" i="10"/>
  <c r="Z215" i="13"/>
  <c r="H213" i="11"/>
  <c r="F222" i="10"/>
  <c r="O216" i="10"/>
  <c r="T212" i="12"/>
  <c r="Z214" i="13"/>
  <c r="T217" i="12"/>
  <c r="Z210" i="13"/>
  <c r="H209" i="11"/>
  <c r="L228" i="12"/>
  <c r="T211" i="12"/>
  <c r="G216" i="11"/>
  <c r="T219" i="12"/>
  <c r="O211" i="10"/>
  <c r="B235" i="13"/>
  <c r="O222" i="10"/>
  <c r="H216" i="11"/>
  <c r="I228" i="12"/>
  <c r="G228" i="12"/>
  <c r="I222" i="10"/>
  <c r="D235" i="13"/>
  <c r="J222" i="10"/>
  <c r="T209" i="12"/>
  <c r="O213" i="10"/>
  <c r="T213" i="12"/>
  <c r="O218" i="10"/>
  <c r="T221" i="12"/>
  <c r="H210" i="11"/>
  <c r="M228" i="12"/>
  <c r="L222" i="10"/>
  <c r="O217" i="10"/>
  <c r="Z213" i="13"/>
  <c r="C222" i="10"/>
  <c r="B216" i="11"/>
  <c r="H228" i="12"/>
  <c r="T215" i="12"/>
  <c r="O219" i="10"/>
  <c r="F246" i="13" l="1"/>
  <c r="Z246" i="13"/>
  <c r="E202" i="13"/>
  <c r="D202" i="13"/>
  <c r="D168" i="13"/>
  <c r="C202" i="13"/>
  <c r="C168" i="13"/>
  <c r="B202" i="13"/>
  <c r="B168" i="13"/>
  <c r="AA175" i="13"/>
  <c r="AA141" i="13"/>
  <c r="AA178" i="13"/>
  <c r="AA144" i="13"/>
  <c r="AA177" i="13"/>
  <c r="AA143" i="13"/>
  <c r="AA176" i="13"/>
  <c r="AA142" i="13"/>
  <c r="AA179" i="13"/>
  <c r="AA145" i="13"/>
  <c r="AA180" i="13"/>
  <c r="A318" i="13"/>
  <c r="A282" i="13"/>
  <c r="A237" i="13"/>
  <c r="A169" i="13"/>
  <c r="A135" i="13"/>
  <c r="A68" i="13"/>
  <c r="A101" i="13"/>
  <c r="F245" i="13"/>
  <c r="Z244" i="13"/>
  <c r="Z243" i="13"/>
  <c r="Z245" i="13"/>
  <c r="A202" i="13"/>
  <c r="E244" i="13"/>
  <c r="E243" i="13"/>
  <c r="AB253" i="13"/>
  <c r="AB242" i="13"/>
  <c r="AB208" i="13"/>
  <c r="AB174" i="13"/>
  <c r="AB140" i="13"/>
  <c r="AC38" i="13"/>
  <c r="AB106" i="13"/>
  <c r="AB72" i="13"/>
  <c r="L195" i="12"/>
  <c r="K195" i="12"/>
  <c r="K161" i="12"/>
  <c r="J195" i="12"/>
  <c r="J161" i="12"/>
  <c r="I195" i="12"/>
  <c r="I161" i="12"/>
  <c r="H195" i="12"/>
  <c r="H161" i="12"/>
  <c r="G195" i="12"/>
  <c r="G161" i="12"/>
  <c r="F195" i="12"/>
  <c r="F161" i="12"/>
  <c r="E195" i="12"/>
  <c r="E161" i="12"/>
  <c r="D195" i="12"/>
  <c r="D161" i="12"/>
  <c r="C195" i="12"/>
  <c r="C161" i="12"/>
  <c r="B195" i="12"/>
  <c r="B161" i="12"/>
  <c r="T246" i="12"/>
  <c r="U175" i="12"/>
  <c r="U141" i="12"/>
  <c r="U176" i="12"/>
  <c r="U142" i="12"/>
  <c r="U177" i="12"/>
  <c r="U143" i="12"/>
  <c r="U178" i="12"/>
  <c r="U144" i="12"/>
  <c r="U179" i="12"/>
  <c r="U145" i="12"/>
  <c r="U180" i="12"/>
  <c r="U146" i="12"/>
  <c r="U181" i="12"/>
  <c r="U147" i="12"/>
  <c r="U182" i="12"/>
  <c r="U148" i="12"/>
  <c r="U183" i="12"/>
  <c r="U149" i="12"/>
  <c r="U184" i="12"/>
  <c r="U150" i="12"/>
  <c r="U185" i="12"/>
  <c r="U151" i="12"/>
  <c r="U186" i="12"/>
  <c r="M246" i="12"/>
  <c r="A195" i="12"/>
  <c r="T243" i="12"/>
  <c r="T244" i="12"/>
  <c r="T245" i="12"/>
  <c r="V253" i="12"/>
  <c r="V242" i="12"/>
  <c r="V174" i="12"/>
  <c r="V208" i="12"/>
  <c r="V140" i="12"/>
  <c r="V72" i="12"/>
  <c r="W38" i="12"/>
  <c r="V106" i="12"/>
  <c r="A311" i="12"/>
  <c r="A275" i="12"/>
  <c r="A230" i="12"/>
  <c r="A162" i="12"/>
  <c r="A128" i="12"/>
  <c r="A94" i="12"/>
  <c r="A61" i="12"/>
  <c r="M245" i="12"/>
  <c r="L244" i="12"/>
  <c r="L243" i="12"/>
  <c r="P175" i="10"/>
  <c r="P141" i="10"/>
  <c r="P176" i="10"/>
  <c r="P142" i="10"/>
  <c r="P177" i="10"/>
  <c r="P143" i="10"/>
  <c r="P178" i="10"/>
  <c r="P144" i="10"/>
  <c r="P179" i="10"/>
  <c r="P145" i="10"/>
  <c r="P180" i="10"/>
  <c r="P146" i="10"/>
  <c r="P181" i="10"/>
  <c r="P147" i="10"/>
  <c r="P182" i="10"/>
  <c r="P148" i="10"/>
  <c r="P183" i="10"/>
  <c r="P149" i="10"/>
  <c r="P184" i="10"/>
  <c r="P150" i="10"/>
  <c r="P185" i="10"/>
  <c r="P151" i="10"/>
  <c r="P186" i="10"/>
  <c r="P152" i="10"/>
  <c r="P187" i="10"/>
  <c r="P153" i="10"/>
  <c r="P188" i="10"/>
  <c r="P154" i="10"/>
  <c r="P189" i="10"/>
  <c r="P155" i="10"/>
  <c r="O189" i="10"/>
  <c r="O155" i="10"/>
  <c r="N189" i="10"/>
  <c r="N155" i="10"/>
  <c r="M189" i="10"/>
  <c r="M155" i="10"/>
  <c r="L189" i="10"/>
  <c r="L155" i="10"/>
  <c r="K189" i="10"/>
  <c r="K155" i="10"/>
  <c r="J189" i="10"/>
  <c r="J155" i="10"/>
  <c r="I189" i="10"/>
  <c r="I155" i="10"/>
  <c r="H189" i="10"/>
  <c r="H155" i="10"/>
  <c r="G189" i="10"/>
  <c r="G155" i="10"/>
  <c r="F189" i="10"/>
  <c r="F155" i="10"/>
  <c r="E189" i="10"/>
  <c r="E155" i="10"/>
  <c r="D189" i="10"/>
  <c r="D155" i="10"/>
  <c r="C189" i="10"/>
  <c r="C155" i="10"/>
  <c r="B189" i="10"/>
  <c r="B155" i="10"/>
  <c r="Q253" i="10"/>
  <c r="Q242" i="10"/>
  <c r="Q208" i="10"/>
  <c r="Q140" i="10"/>
  <c r="Q174" i="10"/>
  <c r="Q72" i="10"/>
  <c r="R38" i="10"/>
  <c r="Q106" i="10"/>
  <c r="A305" i="10"/>
  <c r="A269" i="10"/>
  <c r="A224" i="10"/>
  <c r="A156" i="10"/>
  <c r="A122" i="10"/>
  <c r="A55" i="10"/>
  <c r="A88" i="10"/>
  <c r="A189" i="10"/>
  <c r="I175" i="11"/>
  <c r="I141" i="11"/>
  <c r="I176" i="11"/>
  <c r="I142" i="11"/>
  <c r="I177" i="11"/>
  <c r="I143" i="11"/>
  <c r="I178" i="11"/>
  <c r="I144" i="11"/>
  <c r="I179" i="11"/>
  <c r="I145" i="11"/>
  <c r="I180" i="11"/>
  <c r="I146" i="11"/>
  <c r="I181" i="11"/>
  <c r="I147" i="11"/>
  <c r="I182" i="11"/>
  <c r="I148" i="11"/>
  <c r="I183" i="11"/>
  <c r="I149" i="11"/>
  <c r="H183" i="11"/>
  <c r="H149" i="11"/>
  <c r="G183" i="11"/>
  <c r="G149" i="11"/>
  <c r="F183" i="11"/>
  <c r="F149" i="11"/>
  <c r="E183" i="11"/>
  <c r="E149" i="11"/>
  <c r="D183" i="11"/>
  <c r="D149" i="11"/>
  <c r="C183" i="11"/>
  <c r="C149" i="11"/>
  <c r="B183" i="11"/>
  <c r="B149" i="11"/>
  <c r="J253" i="11"/>
  <c r="J242" i="11"/>
  <c r="J174" i="11"/>
  <c r="J140" i="11"/>
  <c r="J208" i="11"/>
  <c r="J72" i="11"/>
  <c r="K38" i="11"/>
  <c r="J106" i="11"/>
  <c r="A299" i="11"/>
  <c r="A263" i="11"/>
  <c r="A218" i="11"/>
  <c r="A150" i="11"/>
  <c r="A116" i="11"/>
  <c r="A82" i="11"/>
  <c r="A49" i="11"/>
  <c r="A183" i="11"/>
  <c r="C223" i="10"/>
  <c r="P215" i="10"/>
  <c r="U213" i="12"/>
  <c r="G217" i="11"/>
  <c r="I217" i="11"/>
  <c r="AA210" i="13"/>
  <c r="P212" i="10"/>
  <c r="I223" i="10"/>
  <c r="L229" i="12"/>
  <c r="AA211" i="13"/>
  <c r="P222" i="10"/>
  <c r="E217" i="11"/>
  <c r="U220" i="12"/>
  <c r="O223" i="10"/>
  <c r="U209" i="12"/>
  <c r="P216" i="10"/>
  <c r="B229" i="12"/>
  <c r="H229" i="12"/>
  <c r="P209" i="10"/>
  <c r="I213" i="11"/>
  <c r="L223" i="10"/>
  <c r="P210" i="10"/>
  <c r="E223" i="10"/>
  <c r="B236" i="13"/>
  <c r="P220" i="10"/>
  <c r="I216" i="11"/>
  <c r="F223" i="10"/>
  <c r="F217" i="11"/>
  <c r="E229" i="12"/>
  <c r="AA209" i="13"/>
  <c r="D217" i="11"/>
  <c r="AA214" i="13"/>
  <c r="U219" i="12"/>
  <c r="D236" i="13"/>
  <c r="U217" i="12"/>
  <c r="K229" i="12"/>
  <c r="I209" i="11"/>
  <c r="M223" i="10"/>
  <c r="E236" i="13"/>
  <c r="C217" i="11"/>
  <c r="I215" i="11"/>
  <c r="P218" i="10"/>
  <c r="C236" i="13"/>
  <c r="U214" i="12"/>
  <c r="K223" i="10"/>
  <c r="U215" i="12"/>
  <c r="U212" i="12"/>
  <c r="P214" i="10"/>
  <c r="G223" i="10"/>
  <c r="P211" i="10"/>
  <c r="J223" i="10"/>
  <c r="I211" i="11"/>
  <c r="N223" i="10"/>
  <c r="B217" i="11"/>
  <c r="I214" i="11"/>
  <c r="U216" i="12"/>
  <c r="I210" i="11"/>
  <c r="P213" i="10"/>
  <c r="I212" i="11"/>
  <c r="I229" i="12"/>
  <c r="P221" i="10"/>
  <c r="F229" i="12"/>
  <c r="P223" i="10"/>
  <c r="P219" i="10"/>
  <c r="H217" i="11"/>
  <c r="G229" i="12"/>
  <c r="U210" i="12"/>
  <c r="D223" i="10"/>
  <c r="J229" i="12"/>
  <c r="H223" i="10"/>
  <c r="AA213" i="13"/>
  <c r="P217" i="10"/>
  <c r="U218" i="12"/>
  <c r="AA212" i="13"/>
  <c r="U211" i="12"/>
  <c r="D229" i="12"/>
  <c r="B223" i="10"/>
  <c r="C229" i="12"/>
  <c r="D203" i="13" l="1"/>
  <c r="C203" i="13"/>
  <c r="C169" i="13"/>
  <c r="B203" i="13"/>
  <c r="B169" i="13"/>
  <c r="AA246" i="13"/>
  <c r="E246" i="13"/>
  <c r="AB175" i="13"/>
  <c r="AB141" i="13"/>
  <c r="AB178" i="13"/>
  <c r="AB144" i="13"/>
  <c r="AB177" i="13"/>
  <c r="AB143" i="13"/>
  <c r="AB176" i="13"/>
  <c r="AB142" i="13"/>
  <c r="AB179" i="13"/>
  <c r="A319" i="13"/>
  <c r="A283" i="13"/>
  <c r="A238" i="13"/>
  <c r="A170" i="13"/>
  <c r="A136" i="13"/>
  <c r="A69" i="13"/>
  <c r="A102" i="13"/>
  <c r="A203" i="13"/>
  <c r="D243" i="13"/>
  <c r="D244" i="13"/>
  <c r="AA244" i="13"/>
  <c r="AA243" i="13"/>
  <c r="AA245" i="13"/>
  <c r="E245" i="13"/>
  <c r="AC253" i="13"/>
  <c r="AC242" i="13"/>
  <c r="AC208" i="13"/>
  <c r="AC174" i="13"/>
  <c r="AC140" i="13"/>
  <c r="AD38" i="13"/>
  <c r="AC72" i="13"/>
  <c r="AC106" i="13"/>
  <c r="L246" i="12"/>
  <c r="U246" i="12"/>
  <c r="K196" i="12"/>
  <c r="J196" i="12"/>
  <c r="J162" i="12"/>
  <c r="I196" i="12"/>
  <c r="I162" i="12"/>
  <c r="H196" i="12"/>
  <c r="H162" i="12"/>
  <c r="G196" i="12"/>
  <c r="G162" i="12"/>
  <c r="F196" i="12"/>
  <c r="F162" i="12"/>
  <c r="E196" i="12"/>
  <c r="E162" i="12"/>
  <c r="D196" i="12"/>
  <c r="D162" i="12"/>
  <c r="C196" i="12"/>
  <c r="C162" i="12"/>
  <c r="B196" i="12"/>
  <c r="B162" i="12"/>
  <c r="V175" i="12"/>
  <c r="V141" i="12"/>
  <c r="V176" i="12"/>
  <c r="V142" i="12"/>
  <c r="V177" i="12"/>
  <c r="V143" i="12"/>
  <c r="V178" i="12"/>
  <c r="V144" i="12"/>
  <c r="V179" i="12"/>
  <c r="V145" i="12"/>
  <c r="V180" i="12"/>
  <c r="V146" i="12"/>
  <c r="V181" i="12"/>
  <c r="V147" i="12"/>
  <c r="V182" i="12"/>
  <c r="V148" i="12"/>
  <c r="V183" i="12"/>
  <c r="V149" i="12"/>
  <c r="V184" i="12"/>
  <c r="V150" i="12"/>
  <c r="V185" i="12"/>
  <c r="U243" i="12"/>
  <c r="U244" i="12"/>
  <c r="L245" i="12"/>
  <c r="U245" i="12"/>
  <c r="A312" i="12"/>
  <c r="A276" i="12"/>
  <c r="A231" i="12"/>
  <c r="A163" i="12"/>
  <c r="A129" i="12"/>
  <c r="A95" i="12"/>
  <c r="A62" i="12"/>
  <c r="A196" i="12"/>
  <c r="K243" i="12"/>
  <c r="K244" i="12"/>
  <c r="W253" i="12"/>
  <c r="W242" i="12"/>
  <c r="W174" i="12"/>
  <c r="W208" i="12"/>
  <c r="W140" i="12"/>
  <c r="W106" i="12"/>
  <c r="W72" i="12"/>
  <c r="X38" i="12"/>
  <c r="Q175" i="10"/>
  <c r="Q141" i="10"/>
  <c r="Q176" i="10"/>
  <c r="Q142" i="10"/>
  <c r="Q177" i="10"/>
  <c r="Q143" i="10"/>
  <c r="Q178" i="10"/>
  <c r="Q144" i="10"/>
  <c r="Q179" i="10"/>
  <c r="Q145" i="10"/>
  <c r="Q180" i="10"/>
  <c r="Q146" i="10"/>
  <c r="Q181" i="10"/>
  <c r="Q147" i="10"/>
  <c r="Q182" i="10"/>
  <c r="Q148" i="10"/>
  <c r="Q183" i="10"/>
  <c r="Q149" i="10"/>
  <c r="Q184" i="10"/>
  <c r="Q150" i="10"/>
  <c r="Q185" i="10"/>
  <c r="Q151" i="10"/>
  <c r="Q186" i="10"/>
  <c r="Q152" i="10"/>
  <c r="Q187" i="10"/>
  <c r="Q153" i="10"/>
  <c r="Q188" i="10"/>
  <c r="Q154" i="10"/>
  <c r="Q189" i="10"/>
  <c r="Q155" i="10"/>
  <c r="Q190" i="10"/>
  <c r="P190" i="10"/>
  <c r="P156" i="10"/>
  <c r="P243" i="10" s="1"/>
  <c r="O190" i="10"/>
  <c r="O156" i="10"/>
  <c r="N190" i="10"/>
  <c r="N156" i="10"/>
  <c r="M190" i="10"/>
  <c r="M156" i="10"/>
  <c r="L190" i="10"/>
  <c r="L156" i="10"/>
  <c r="K190" i="10"/>
  <c r="K156" i="10"/>
  <c r="J190" i="10"/>
  <c r="J156" i="10"/>
  <c r="I190" i="10"/>
  <c r="I156" i="10"/>
  <c r="H190" i="10"/>
  <c r="H156" i="10"/>
  <c r="G190" i="10"/>
  <c r="G156" i="10"/>
  <c r="F190" i="10"/>
  <c r="F156" i="10"/>
  <c r="E190" i="10"/>
  <c r="E156" i="10"/>
  <c r="D190" i="10"/>
  <c r="D156" i="10"/>
  <c r="C190" i="10"/>
  <c r="C156" i="10"/>
  <c r="B190" i="10"/>
  <c r="B156" i="10"/>
  <c r="A306" i="10"/>
  <c r="A270" i="10"/>
  <c r="A225" i="10"/>
  <c r="A157" i="10"/>
  <c r="A123" i="10"/>
  <c r="A56" i="10"/>
  <c r="A89" i="10"/>
  <c r="R253" i="10"/>
  <c r="R242" i="10"/>
  <c r="R208" i="10"/>
  <c r="R174" i="10"/>
  <c r="R140" i="10"/>
  <c r="S38" i="10"/>
  <c r="R106" i="10"/>
  <c r="R72" i="10"/>
  <c r="A190" i="10"/>
  <c r="J175" i="11"/>
  <c r="J141" i="11"/>
  <c r="J176" i="11"/>
  <c r="J142" i="11"/>
  <c r="J177" i="11"/>
  <c r="J143" i="11"/>
  <c r="J178" i="11"/>
  <c r="J144" i="11"/>
  <c r="J179" i="11"/>
  <c r="J145" i="11"/>
  <c r="J180" i="11"/>
  <c r="J146" i="11"/>
  <c r="J181" i="11"/>
  <c r="J147" i="11"/>
  <c r="J182" i="11"/>
  <c r="J148" i="11"/>
  <c r="J183" i="11"/>
  <c r="J149" i="11"/>
  <c r="J184" i="11"/>
  <c r="J150" i="11"/>
  <c r="I184" i="11"/>
  <c r="I150" i="11"/>
  <c r="H184" i="11"/>
  <c r="H150" i="11"/>
  <c r="G184" i="11"/>
  <c r="G150" i="11"/>
  <c r="F184" i="11"/>
  <c r="F150" i="11"/>
  <c r="E184" i="11"/>
  <c r="E150" i="11"/>
  <c r="D184" i="11"/>
  <c r="D150" i="11"/>
  <c r="C184" i="11"/>
  <c r="C150" i="11"/>
  <c r="B184" i="11"/>
  <c r="B150" i="11"/>
  <c r="A184" i="11"/>
  <c r="A300" i="11"/>
  <c r="A264" i="11"/>
  <c r="A219" i="11"/>
  <c r="A151" i="11"/>
  <c r="A117" i="11"/>
  <c r="A83" i="11"/>
  <c r="A50" i="11"/>
  <c r="K253" i="11"/>
  <c r="K242" i="11"/>
  <c r="K208" i="11"/>
  <c r="K174" i="11"/>
  <c r="K140" i="11"/>
  <c r="K106" i="11"/>
  <c r="K72" i="11"/>
  <c r="L38" i="11"/>
  <c r="E230" i="12"/>
  <c r="B230" i="12"/>
  <c r="AB212" i="13"/>
  <c r="V210" i="12"/>
  <c r="M224" i="10"/>
  <c r="AB209" i="13"/>
  <c r="V214" i="12"/>
  <c r="P224" i="10"/>
  <c r="K230" i="12"/>
  <c r="E218" i="11"/>
  <c r="N224" i="10"/>
  <c r="Q219" i="10"/>
  <c r="I224" i="10"/>
  <c r="L224" i="10"/>
  <c r="I230" i="12"/>
  <c r="Q220" i="10"/>
  <c r="Q214" i="10"/>
  <c r="G230" i="12"/>
  <c r="C230" i="12"/>
  <c r="AB210" i="13"/>
  <c r="Q222" i="10"/>
  <c r="I218" i="11"/>
  <c r="C224" i="10"/>
  <c r="D230" i="12"/>
  <c r="F230" i="12"/>
  <c r="V219" i="12"/>
  <c r="J211" i="11"/>
  <c r="Q216" i="10"/>
  <c r="B218" i="11"/>
  <c r="Q210" i="10"/>
  <c r="F224" i="10"/>
  <c r="V217" i="12"/>
  <c r="F218" i="11"/>
  <c r="Q224" i="10"/>
  <c r="C237" i="13"/>
  <c r="H230" i="12"/>
  <c r="J214" i="11"/>
  <c r="Q212" i="10"/>
  <c r="J213" i="11"/>
  <c r="G224" i="10"/>
  <c r="D224" i="10"/>
  <c r="B224" i="10"/>
  <c r="B237" i="13"/>
  <c r="V213" i="12"/>
  <c r="J216" i="11"/>
  <c r="Q213" i="10"/>
  <c r="O224" i="10"/>
  <c r="C218" i="11"/>
  <c r="AB213" i="13"/>
  <c r="D218" i="11"/>
  <c r="D237" i="13"/>
  <c r="Q218" i="10"/>
  <c r="V218" i="12"/>
  <c r="J212" i="11"/>
  <c r="Q217" i="10"/>
  <c r="E224" i="10"/>
  <c r="V216" i="12"/>
  <c r="J224" i="10"/>
  <c r="J210" i="11"/>
  <c r="J218" i="11"/>
  <c r="Q223" i="10"/>
  <c r="J209" i="11"/>
  <c r="J217" i="11"/>
  <c r="H224" i="10"/>
  <c r="Q221" i="10"/>
  <c r="V215" i="12"/>
  <c r="V211" i="12"/>
  <c r="V212" i="12"/>
  <c r="Q215" i="10"/>
  <c r="AB211" i="13"/>
  <c r="G218" i="11"/>
  <c r="J230" i="12"/>
  <c r="Q209" i="10"/>
  <c r="V209" i="12"/>
  <c r="J215" i="11"/>
  <c r="H218" i="11"/>
  <c r="Q211" i="10"/>
  <c r="K224" i="10"/>
  <c r="C204" i="13" l="1"/>
  <c r="B204" i="13"/>
  <c r="B170" i="13"/>
  <c r="AB246" i="13"/>
  <c r="D246" i="13"/>
  <c r="AC175" i="13"/>
  <c r="AC141" i="13"/>
  <c r="AC178" i="13"/>
  <c r="AC177" i="13"/>
  <c r="AC143" i="13"/>
  <c r="AC176" i="13"/>
  <c r="AC142" i="13"/>
  <c r="C244" i="13"/>
  <c r="C243" i="13"/>
  <c r="A204" i="13"/>
  <c r="AB243" i="13"/>
  <c r="AB244" i="13"/>
  <c r="AB245" i="13"/>
  <c r="D245" i="13"/>
  <c r="AD253" i="13"/>
  <c r="AD242" i="13"/>
  <c r="AD208" i="13"/>
  <c r="AD174" i="13"/>
  <c r="AD140" i="13"/>
  <c r="AE38" i="13"/>
  <c r="AD106" i="13"/>
  <c r="AD72" i="13"/>
  <c r="A320" i="13"/>
  <c r="A284" i="13"/>
  <c r="A239" i="13"/>
  <c r="A171" i="13"/>
  <c r="A137" i="13"/>
  <c r="A103" i="13"/>
  <c r="W175" i="12"/>
  <c r="W141" i="12"/>
  <c r="W176" i="12"/>
  <c r="W142" i="12"/>
  <c r="W177" i="12"/>
  <c r="W143" i="12"/>
  <c r="W178" i="12"/>
  <c r="W144" i="12"/>
  <c r="W179" i="12"/>
  <c r="W145" i="12"/>
  <c r="W180" i="12"/>
  <c r="W146" i="12"/>
  <c r="W181" i="12"/>
  <c r="W147" i="12"/>
  <c r="W182" i="12"/>
  <c r="W148" i="12"/>
  <c r="W183" i="12"/>
  <c r="W149" i="12"/>
  <c r="W184" i="12"/>
  <c r="K246" i="12"/>
  <c r="J197" i="12"/>
  <c r="I197" i="12"/>
  <c r="I163" i="12"/>
  <c r="H197" i="12"/>
  <c r="H163" i="12"/>
  <c r="G197" i="12"/>
  <c r="G163" i="12"/>
  <c r="F197" i="12"/>
  <c r="F163" i="12"/>
  <c r="E197" i="12"/>
  <c r="E163" i="12"/>
  <c r="D197" i="12"/>
  <c r="D163" i="12"/>
  <c r="C197" i="12"/>
  <c r="C163" i="12"/>
  <c r="B197" i="12"/>
  <c r="B163" i="12"/>
  <c r="V246" i="12"/>
  <c r="X253" i="12"/>
  <c r="X242" i="12"/>
  <c r="X174" i="12"/>
  <c r="X208" i="12"/>
  <c r="X140" i="12"/>
  <c r="X72" i="12"/>
  <c r="Y38" i="12"/>
  <c r="X106" i="12"/>
  <c r="K245" i="12"/>
  <c r="J243" i="12"/>
  <c r="J244" i="12"/>
  <c r="A197" i="12"/>
  <c r="V244" i="12"/>
  <c r="V243" i="12"/>
  <c r="V245" i="12"/>
  <c r="A313" i="12"/>
  <c r="A277" i="12"/>
  <c r="A232" i="12"/>
  <c r="A164" i="12"/>
  <c r="A130" i="12"/>
  <c r="A63" i="12"/>
  <c r="A96" i="12"/>
  <c r="R175" i="10"/>
  <c r="R141" i="10"/>
  <c r="R176" i="10"/>
  <c r="R142" i="10"/>
  <c r="R177" i="10"/>
  <c r="R143" i="10"/>
  <c r="R178" i="10"/>
  <c r="R144" i="10"/>
  <c r="R179" i="10"/>
  <c r="R145" i="10"/>
  <c r="R180" i="10"/>
  <c r="R146" i="10"/>
  <c r="R181" i="10"/>
  <c r="R147" i="10"/>
  <c r="R182" i="10"/>
  <c r="R148" i="10"/>
  <c r="R183" i="10"/>
  <c r="R149" i="10"/>
  <c r="R184" i="10"/>
  <c r="R150" i="10"/>
  <c r="R185" i="10"/>
  <c r="R151" i="10"/>
  <c r="R186" i="10"/>
  <c r="R152" i="10"/>
  <c r="R187" i="10"/>
  <c r="R153" i="10"/>
  <c r="R188" i="10"/>
  <c r="R154" i="10"/>
  <c r="R189" i="10"/>
  <c r="P191" i="10"/>
  <c r="O191" i="10"/>
  <c r="O157" i="10"/>
  <c r="O243" i="10" s="1"/>
  <c r="N191" i="10"/>
  <c r="N157" i="10"/>
  <c r="M191" i="10"/>
  <c r="M157" i="10"/>
  <c r="L191" i="10"/>
  <c r="L157" i="10"/>
  <c r="K191" i="10"/>
  <c r="K157" i="10"/>
  <c r="J191" i="10"/>
  <c r="J157" i="10"/>
  <c r="I191" i="10"/>
  <c r="I157" i="10"/>
  <c r="H191" i="10"/>
  <c r="H157" i="10"/>
  <c r="G191" i="10"/>
  <c r="G157" i="10"/>
  <c r="F191" i="10"/>
  <c r="F157" i="10"/>
  <c r="E191" i="10"/>
  <c r="E157" i="10"/>
  <c r="D191" i="10"/>
  <c r="D157" i="10"/>
  <c r="C191" i="10"/>
  <c r="C157" i="10"/>
  <c r="B191" i="10"/>
  <c r="B157" i="10"/>
  <c r="Q246" i="10"/>
  <c r="P244" i="10"/>
  <c r="S253" i="10"/>
  <c r="S242" i="10"/>
  <c r="S208" i="10"/>
  <c r="S174" i="10"/>
  <c r="S140" i="10"/>
  <c r="T38" i="10"/>
  <c r="S106" i="10"/>
  <c r="S72" i="10"/>
  <c r="A307" i="10"/>
  <c r="A271" i="10"/>
  <c r="A226" i="10"/>
  <c r="A158" i="10"/>
  <c r="A124" i="10"/>
  <c r="A90" i="10"/>
  <c r="A57" i="10"/>
  <c r="A191" i="10"/>
  <c r="Q243" i="10"/>
  <c r="Q244" i="10"/>
  <c r="Q245" i="10"/>
  <c r="K175" i="11"/>
  <c r="K141" i="11"/>
  <c r="K176" i="11"/>
  <c r="K142" i="11"/>
  <c r="K177" i="11"/>
  <c r="K143" i="11"/>
  <c r="K178" i="11"/>
  <c r="K144" i="11"/>
  <c r="K179" i="11"/>
  <c r="K145" i="11"/>
  <c r="K180" i="11"/>
  <c r="K146" i="11"/>
  <c r="K181" i="11"/>
  <c r="K147" i="11"/>
  <c r="K182" i="11"/>
  <c r="K148" i="11"/>
  <c r="K183" i="11"/>
  <c r="K149" i="11"/>
  <c r="K184" i="11"/>
  <c r="K150" i="11"/>
  <c r="K185" i="11"/>
  <c r="K151" i="11"/>
  <c r="J185" i="11"/>
  <c r="J151" i="11"/>
  <c r="I185" i="11"/>
  <c r="I151" i="11"/>
  <c r="H185" i="11"/>
  <c r="H151" i="11"/>
  <c r="G185" i="11"/>
  <c r="G151" i="11"/>
  <c r="F185" i="11"/>
  <c r="F151" i="11"/>
  <c r="E185" i="11"/>
  <c r="E151" i="11"/>
  <c r="D185" i="11"/>
  <c r="D151" i="11"/>
  <c r="C185" i="11"/>
  <c r="C151" i="11"/>
  <c r="B185" i="11"/>
  <c r="B151" i="11"/>
  <c r="A301" i="11"/>
  <c r="A265" i="11"/>
  <c r="A220" i="11"/>
  <c r="A152" i="11"/>
  <c r="A118" i="11"/>
  <c r="A51" i="11"/>
  <c r="A84" i="11"/>
  <c r="L253" i="11"/>
  <c r="L242" i="11"/>
  <c r="L208" i="11"/>
  <c r="L140" i="11"/>
  <c r="L174" i="11"/>
  <c r="L72" i="11"/>
  <c r="L106" i="11"/>
  <c r="M38" i="11"/>
  <c r="A185" i="11"/>
  <c r="C238" i="13"/>
  <c r="R223" i="10"/>
  <c r="R211" i="10"/>
  <c r="R214" i="10"/>
  <c r="I225" i="10"/>
  <c r="W217" i="12"/>
  <c r="H231" i="12"/>
  <c r="G225" i="10"/>
  <c r="W213" i="12"/>
  <c r="R213" i="10"/>
  <c r="K214" i="11"/>
  <c r="AC212" i="13"/>
  <c r="W214" i="12"/>
  <c r="J231" i="12"/>
  <c r="I231" i="12"/>
  <c r="R215" i="10"/>
  <c r="W218" i="12"/>
  <c r="K210" i="11"/>
  <c r="J219" i="11"/>
  <c r="O225" i="10"/>
  <c r="W212" i="12"/>
  <c r="I219" i="11"/>
  <c r="K209" i="11"/>
  <c r="R220" i="10"/>
  <c r="B231" i="12"/>
  <c r="D219" i="11"/>
  <c r="K213" i="11"/>
  <c r="B238" i="13"/>
  <c r="D231" i="12"/>
  <c r="W211" i="12"/>
  <c r="G231" i="12"/>
  <c r="C219" i="11"/>
  <c r="D225" i="10"/>
  <c r="K219" i="11"/>
  <c r="M225" i="10"/>
  <c r="B225" i="10"/>
  <c r="C225" i="10"/>
  <c r="R217" i="10"/>
  <c r="F231" i="12"/>
  <c r="P225" i="10"/>
  <c r="E219" i="11"/>
  <c r="R212" i="10"/>
  <c r="J225" i="10"/>
  <c r="E231" i="12"/>
  <c r="AC209" i="13"/>
  <c r="H225" i="10"/>
  <c r="R218" i="10"/>
  <c r="K215" i="11"/>
  <c r="H219" i="11"/>
  <c r="G219" i="11"/>
  <c r="R209" i="10"/>
  <c r="K218" i="11"/>
  <c r="R210" i="10"/>
  <c r="R219" i="10"/>
  <c r="B219" i="11"/>
  <c r="W215" i="12"/>
  <c r="AC210" i="13"/>
  <c r="R216" i="10"/>
  <c r="N225" i="10"/>
  <c r="K211" i="11"/>
  <c r="L225" i="10"/>
  <c r="K212" i="11"/>
  <c r="R222" i="10"/>
  <c r="K216" i="11"/>
  <c r="W209" i="12"/>
  <c r="F225" i="10"/>
  <c r="W216" i="12"/>
  <c r="C231" i="12"/>
  <c r="K217" i="11"/>
  <c r="R221" i="10"/>
  <c r="F219" i="11"/>
  <c r="E225" i="10"/>
  <c r="AC211" i="13"/>
  <c r="W210" i="12"/>
  <c r="K225" i="10"/>
  <c r="P245" i="10" l="1"/>
  <c r="B205" i="13"/>
  <c r="C246" i="13"/>
  <c r="AC246" i="13"/>
  <c r="AI285" i="13"/>
  <c r="AD175" i="13"/>
  <c r="AD141" i="13"/>
  <c r="AD177" i="13"/>
  <c r="AD176" i="13"/>
  <c r="AD142" i="13"/>
  <c r="B244" i="13"/>
  <c r="B243" i="13"/>
  <c r="A205" i="13"/>
  <c r="C245" i="13"/>
  <c r="AC244" i="13"/>
  <c r="AC243" i="13"/>
  <c r="AC245" i="13"/>
  <c r="AE253" i="13"/>
  <c r="AE242" i="13"/>
  <c r="AE208" i="13"/>
  <c r="AE140" i="13"/>
  <c r="AE174" i="13"/>
  <c r="AF38" i="13"/>
  <c r="AE106" i="13"/>
  <c r="AE72" i="13"/>
  <c r="J246" i="12"/>
  <c r="I198" i="12"/>
  <c r="H198" i="12"/>
  <c r="H164" i="12"/>
  <c r="G198" i="12"/>
  <c r="G164" i="12"/>
  <c r="F198" i="12"/>
  <c r="F164" i="12"/>
  <c r="E198" i="12"/>
  <c r="E164" i="12"/>
  <c r="D198" i="12"/>
  <c r="D164" i="12"/>
  <c r="C198" i="12"/>
  <c r="C164" i="12"/>
  <c r="B198" i="12"/>
  <c r="B164" i="12"/>
  <c r="X175" i="12"/>
  <c r="X141" i="12"/>
  <c r="X176" i="12"/>
  <c r="X142" i="12"/>
  <c r="X177" i="12"/>
  <c r="X143" i="12"/>
  <c r="X178" i="12"/>
  <c r="X144" i="12"/>
  <c r="X179" i="12"/>
  <c r="X145" i="12"/>
  <c r="X180" i="12"/>
  <c r="X146" i="12"/>
  <c r="X181" i="12"/>
  <c r="X147" i="12"/>
  <c r="X182" i="12"/>
  <c r="X148" i="12"/>
  <c r="X183" i="12"/>
  <c r="W246" i="12"/>
  <c r="J245" i="12"/>
  <c r="I243" i="12"/>
  <c r="I244" i="12"/>
  <c r="A314" i="12"/>
  <c r="A278" i="12"/>
  <c r="A233" i="12"/>
  <c r="A165" i="12"/>
  <c r="A131" i="12"/>
  <c r="A97" i="12"/>
  <c r="A64" i="12"/>
  <c r="A198" i="12"/>
  <c r="Y253" i="12"/>
  <c r="Y242" i="12"/>
  <c r="Y174" i="12"/>
  <c r="Y208" i="12"/>
  <c r="Y140" i="12"/>
  <c r="Y72" i="12"/>
  <c r="Y106" i="12"/>
  <c r="Z38" i="12"/>
  <c r="W244" i="12"/>
  <c r="W243" i="12"/>
  <c r="W245" i="12"/>
  <c r="S175" i="10"/>
  <c r="S141" i="10"/>
  <c r="S176" i="10"/>
  <c r="S142" i="10"/>
  <c r="S177" i="10"/>
  <c r="S143" i="10"/>
  <c r="S178" i="10"/>
  <c r="S144" i="10"/>
  <c r="S179" i="10"/>
  <c r="S145" i="10"/>
  <c r="S180" i="10"/>
  <c r="S146" i="10"/>
  <c r="S181" i="10"/>
  <c r="S147" i="10"/>
  <c r="S182" i="10"/>
  <c r="S148" i="10"/>
  <c r="S183" i="10"/>
  <c r="S149" i="10"/>
  <c r="S184" i="10"/>
  <c r="S150" i="10"/>
  <c r="S185" i="10"/>
  <c r="S151" i="10"/>
  <c r="S186" i="10"/>
  <c r="S152" i="10"/>
  <c r="S187" i="10"/>
  <c r="S153" i="10"/>
  <c r="S188" i="10"/>
  <c r="R246" i="10"/>
  <c r="O192" i="10"/>
  <c r="N192" i="10"/>
  <c r="N158" i="10"/>
  <c r="N244" i="10" s="1"/>
  <c r="M192" i="10"/>
  <c r="M158" i="10"/>
  <c r="L192" i="10"/>
  <c r="L158" i="10"/>
  <c r="K192" i="10"/>
  <c r="K158" i="10"/>
  <c r="J192" i="10"/>
  <c r="J158" i="10"/>
  <c r="I192" i="10"/>
  <c r="I158" i="10"/>
  <c r="H192" i="10"/>
  <c r="H158" i="10"/>
  <c r="G192" i="10"/>
  <c r="G158" i="10"/>
  <c r="F192" i="10"/>
  <c r="F158" i="10"/>
  <c r="E192" i="10"/>
  <c r="E158" i="10"/>
  <c r="D192" i="10"/>
  <c r="D158" i="10"/>
  <c r="C192" i="10"/>
  <c r="C158" i="10"/>
  <c r="B192" i="10"/>
  <c r="B158" i="10"/>
  <c r="O244" i="10"/>
  <c r="A308" i="10"/>
  <c r="A272" i="10"/>
  <c r="A227" i="10"/>
  <c r="A159" i="10"/>
  <c r="A125" i="10"/>
  <c r="A91" i="10"/>
  <c r="A58" i="10"/>
  <c r="T253" i="10"/>
  <c r="T242" i="10"/>
  <c r="T208" i="10"/>
  <c r="T174" i="10"/>
  <c r="T140" i="10"/>
  <c r="T106" i="10"/>
  <c r="T72" i="10"/>
  <c r="U38" i="10"/>
  <c r="R243" i="10"/>
  <c r="R244" i="10"/>
  <c r="R245" i="10"/>
  <c r="A192" i="10"/>
  <c r="L186" i="11"/>
  <c r="L152" i="11"/>
  <c r="K186" i="11"/>
  <c r="K152" i="11"/>
  <c r="J186" i="11"/>
  <c r="J152" i="11"/>
  <c r="I186" i="11"/>
  <c r="I152" i="11"/>
  <c r="H186" i="11"/>
  <c r="H152" i="11"/>
  <c r="G186" i="11"/>
  <c r="G152" i="11"/>
  <c r="F186" i="11"/>
  <c r="F152" i="11"/>
  <c r="E186" i="11"/>
  <c r="E152" i="11"/>
  <c r="D186" i="11"/>
  <c r="D152" i="11"/>
  <c r="C186" i="11"/>
  <c r="C152" i="11"/>
  <c r="B186" i="11"/>
  <c r="B152" i="11"/>
  <c r="L175" i="11"/>
  <c r="L141" i="11"/>
  <c r="L176" i="11"/>
  <c r="L142" i="11"/>
  <c r="L177" i="11"/>
  <c r="L143" i="11"/>
  <c r="L178" i="11"/>
  <c r="L144" i="11"/>
  <c r="L179" i="11"/>
  <c r="L145" i="11"/>
  <c r="L180" i="11"/>
  <c r="L146" i="11"/>
  <c r="L181" i="11"/>
  <c r="L147" i="11"/>
  <c r="L182" i="11"/>
  <c r="L148" i="11"/>
  <c r="L183" i="11"/>
  <c r="L149" i="11"/>
  <c r="L184" i="11"/>
  <c r="L150" i="11"/>
  <c r="L185" i="11"/>
  <c r="L151" i="11"/>
  <c r="A186" i="11"/>
  <c r="M253" i="11"/>
  <c r="M242" i="11"/>
  <c r="M174" i="11"/>
  <c r="M140" i="11"/>
  <c r="M208" i="11"/>
  <c r="M72" i="11"/>
  <c r="M106" i="11"/>
  <c r="N38" i="11"/>
  <c r="A302" i="11"/>
  <c r="A266" i="11"/>
  <c r="A221" i="11"/>
  <c r="A153" i="11"/>
  <c r="A119" i="11"/>
  <c r="A85" i="11"/>
  <c r="A52" i="11"/>
  <c r="I226" i="10"/>
  <c r="S211" i="10"/>
  <c r="I232" i="12"/>
  <c r="B220" i="11"/>
  <c r="AD210" i="13"/>
  <c r="L220" i="11"/>
  <c r="K226" i="10"/>
  <c r="F220" i="11"/>
  <c r="G232" i="12"/>
  <c r="O226" i="10"/>
  <c r="X216" i="12"/>
  <c r="G226" i="10"/>
  <c r="D220" i="11"/>
  <c r="C226" i="10"/>
  <c r="M226" i="10"/>
  <c r="L217" i="11"/>
  <c r="H232" i="12"/>
  <c r="E220" i="11"/>
  <c r="J220" i="11"/>
  <c r="X214" i="12"/>
  <c r="H220" i="11"/>
  <c r="E226" i="10"/>
  <c r="H226" i="10"/>
  <c r="S214" i="10"/>
  <c r="K220" i="11"/>
  <c r="AD211" i="13"/>
  <c r="S217" i="10"/>
  <c r="B226" i="10"/>
  <c r="S221" i="10"/>
  <c r="L213" i="11"/>
  <c r="B232" i="12"/>
  <c r="C232" i="12"/>
  <c r="X210" i="12"/>
  <c r="L212" i="11"/>
  <c r="S220" i="10"/>
  <c r="X213" i="12"/>
  <c r="L209" i="11"/>
  <c r="N226" i="10"/>
  <c r="B239" i="13"/>
  <c r="F232" i="12"/>
  <c r="L216" i="11"/>
  <c r="L218" i="11"/>
  <c r="AD209" i="13"/>
  <c r="L210" i="11"/>
  <c r="X215" i="12"/>
  <c r="F226" i="10"/>
  <c r="S215" i="10"/>
  <c r="D226" i="10"/>
  <c r="S222" i="10"/>
  <c r="L211" i="11"/>
  <c r="S213" i="10"/>
  <c r="I220" i="11"/>
  <c r="X211" i="12"/>
  <c r="J226" i="10"/>
  <c r="S210" i="10"/>
  <c r="S218" i="10"/>
  <c r="L226" i="10"/>
  <c r="E232" i="12"/>
  <c r="L215" i="11"/>
  <c r="S212" i="10"/>
  <c r="S219" i="10"/>
  <c r="C220" i="11"/>
  <c r="X217" i="12"/>
  <c r="X212" i="12"/>
  <c r="X209" i="12"/>
  <c r="L219" i="11"/>
  <c r="S209" i="10"/>
  <c r="D232" i="12"/>
  <c r="L214" i="11"/>
  <c r="G220" i="11"/>
  <c r="S216" i="10"/>
  <c r="P246" i="10" l="1"/>
  <c r="N243" i="10"/>
  <c r="AE175" i="13"/>
  <c r="AE176" i="13"/>
  <c r="AD246" i="13"/>
  <c r="B246" i="13"/>
  <c r="AD243" i="13"/>
  <c r="AD244" i="13"/>
  <c r="AF253" i="13"/>
  <c r="AF72" i="13"/>
  <c r="AD245" i="13"/>
  <c r="B245" i="13"/>
  <c r="X246" i="12"/>
  <c r="Y175" i="12"/>
  <c r="Y141" i="12"/>
  <c r="Y176" i="12"/>
  <c r="Y142" i="12"/>
  <c r="Y177" i="12"/>
  <c r="Y143" i="12"/>
  <c r="Y178" i="12"/>
  <c r="Y144" i="12"/>
  <c r="Y179" i="12"/>
  <c r="Y145" i="12"/>
  <c r="Y180" i="12"/>
  <c r="Y146" i="12"/>
  <c r="Y181" i="12"/>
  <c r="Y147" i="12"/>
  <c r="Y182" i="12"/>
  <c r="H199" i="12"/>
  <c r="G199" i="12"/>
  <c r="G165" i="12"/>
  <c r="F199" i="12"/>
  <c r="F165" i="12"/>
  <c r="E199" i="12"/>
  <c r="E165" i="12"/>
  <c r="D199" i="12"/>
  <c r="D165" i="12"/>
  <c r="C199" i="12"/>
  <c r="C165" i="12"/>
  <c r="B199" i="12"/>
  <c r="B165" i="12"/>
  <c r="I246" i="12"/>
  <c r="Z253" i="12"/>
  <c r="Z242" i="12"/>
  <c r="Z174" i="12"/>
  <c r="Z208" i="12"/>
  <c r="Z140" i="12"/>
  <c r="Z72" i="12"/>
  <c r="Z106" i="12"/>
  <c r="AA38" i="12"/>
  <c r="X245" i="12"/>
  <c r="H243" i="12"/>
  <c r="H244" i="12"/>
  <c r="A199" i="12"/>
  <c r="X244" i="12"/>
  <c r="X243" i="12"/>
  <c r="I245" i="12"/>
  <c r="A315" i="12"/>
  <c r="A279" i="12"/>
  <c r="A234" i="12"/>
  <c r="A166" i="12"/>
  <c r="A132" i="12"/>
  <c r="A98" i="12"/>
  <c r="A65" i="12"/>
  <c r="T175" i="10"/>
  <c r="T141" i="10"/>
  <c r="T176" i="10"/>
  <c r="T142" i="10"/>
  <c r="T177" i="10"/>
  <c r="T143" i="10"/>
  <c r="T178" i="10"/>
  <c r="T144" i="10"/>
  <c r="T179" i="10"/>
  <c r="T145" i="10"/>
  <c r="T180" i="10"/>
  <c r="T146" i="10"/>
  <c r="T181" i="10"/>
  <c r="T147" i="10"/>
  <c r="T182" i="10"/>
  <c r="T148" i="10"/>
  <c r="T183" i="10"/>
  <c r="T149" i="10"/>
  <c r="T184" i="10"/>
  <c r="T150" i="10"/>
  <c r="T185" i="10"/>
  <c r="T151" i="10"/>
  <c r="T186" i="10"/>
  <c r="T152" i="10"/>
  <c r="T187" i="10"/>
  <c r="S246" i="10"/>
  <c r="N193" i="10"/>
  <c r="M193" i="10"/>
  <c r="M159" i="10"/>
  <c r="M244" i="10" s="1"/>
  <c r="L193" i="10"/>
  <c r="L159" i="10"/>
  <c r="K193" i="10"/>
  <c r="K159" i="10"/>
  <c r="J193" i="10"/>
  <c r="J159" i="10"/>
  <c r="I193" i="10"/>
  <c r="I159" i="10"/>
  <c r="H193" i="10"/>
  <c r="H159" i="10"/>
  <c r="G193" i="10"/>
  <c r="G159" i="10"/>
  <c r="F193" i="10"/>
  <c r="F159" i="10"/>
  <c r="E193" i="10"/>
  <c r="E159" i="10"/>
  <c r="D193" i="10"/>
  <c r="D159" i="10"/>
  <c r="C193" i="10"/>
  <c r="C159" i="10"/>
  <c r="B193" i="10"/>
  <c r="B159" i="10"/>
  <c r="O246" i="10"/>
  <c r="S243" i="10"/>
  <c r="S244" i="10"/>
  <c r="S245" i="10"/>
  <c r="A309" i="10"/>
  <c r="A273" i="10"/>
  <c r="A228" i="10"/>
  <c r="A160" i="10"/>
  <c r="A126" i="10"/>
  <c r="A59" i="10"/>
  <c r="A92" i="10"/>
  <c r="U253" i="10"/>
  <c r="U242" i="10"/>
  <c r="U174" i="10"/>
  <c r="U208" i="10"/>
  <c r="U140" i="10"/>
  <c r="U72" i="10"/>
  <c r="U106" i="10"/>
  <c r="V38" i="10"/>
  <c r="A193" i="10"/>
  <c r="O245" i="10"/>
  <c r="M187" i="11"/>
  <c r="M153" i="11"/>
  <c r="L187" i="11"/>
  <c r="L153" i="11"/>
  <c r="K187" i="11"/>
  <c r="K153" i="11"/>
  <c r="J187" i="11"/>
  <c r="J153" i="11"/>
  <c r="I187" i="11"/>
  <c r="I153" i="11"/>
  <c r="H187" i="11"/>
  <c r="H153" i="11"/>
  <c r="G187" i="11"/>
  <c r="G153" i="11"/>
  <c r="F187" i="11"/>
  <c r="F153" i="11"/>
  <c r="E187" i="11"/>
  <c r="E153" i="11"/>
  <c r="D187" i="11"/>
  <c r="D153" i="11"/>
  <c r="C187" i="11"/>
  <c r="C153" i="11"/>
  <c r="B187" i="11"/>
  <c r="B153" i="11"/>
  <c r="M175" i="11"/>
  <c r="M141" i="11"/>
  <c r="M176" i="11"/>
  <c r="M142" i="11"/>
  <c r="M177" i="11"/>
  <c r="M143" i="11"/>
  <c r="M178" i="11"/>
  <c r="M144" i="11"/>
  <c r="M179" i="11"/>
  <c r="M145" i="11"/>
  <c r="M180" i="11"/>
  <c r="M146" i="11"/>
  <c r="M181" i="11"/>
  <c r="M147" i="11"/>
  <c r="M182" i="11"/>
  <c r="M148" i="11"/>
  <c r="M183" i="11"/>
  <c r="M149" i="11"/>
  <c r="M184" i="11"/>
  <c r="M150" i="11"/>
  <c r="M185" i="11"/>
  <c r="M151" i="11"/>
  <c r="M186" i="11"/>
  <c r="M152" i="11"/>
  <c r="A303" i="11"/>
  <c r="A267" i="11"/>
  <c r="A222" i="11"/>
  <c r="A154" i="11"/>
  <c r="A120" i="11"/>
  <c r="A86" i="11"/>
  <c r="A53" i="11"/>
  <c r="N253" i="11"/>
  <c r="N242" i="11"/>
  <c r="N174" i="11"/>
  <c r="N208" i="11"/>
  <c r="N140" i="11"/>
  <c r="O38" i="11"/>
  <c r="N72" i="11"/>
  <c r="N106" i="11"/>
  <c r="A187" i="11"/>
  <c r="I227" i="10"/>
  <c r="T213" i="10"/>
  <c r="T218" i="10"/>
  <c r="D221" i="11"/>
  <c r="AE209" i="13"/>
  <c r="M215" i="11"/>
  <c r="N227" i="10"/>
  <c r="L227" i="10"/>
  <c r="C227" i="10"/>
  <c r="T212" i="10"/>
  <c r="H221" i="11"/>
  <c r="C233" i="12"/>
  <c r="F227" i="10"/>
  <c r="Y210" i="12"/>
  <c r="M210" i="11"/>
  <c r="M221" i="11"/>
  <c r="T221" i="10"/>
  <c r="E227" i="10"/>
  <c r="M214" i="11"/>
  <c r="I221" i="11"/>
  <c r="M220" i="11"/>
  <c r="M213" i="11"/>
  <c r="M219" i="11"/>
  <c r="T219" i="10"/>
  <c r="J221" i="11"/>
  <c r="D227" i="10"/>
  <c r="G233" i="12"/>
  <c r="J227" i="10"/>
  <c r="C221" i="11"/>
  <c r="H233" i="12"/>
  <c r="T209" i="10"/>
  <c r="B233" i="12"/>
  <c r="F221" i="11"/>
  <c r="AE210" i="13"/>
  <c r="Y216" i="12"/>
  <c r="T214" i="10"/>
  <c r="E233" i="12"/>
  <c r="Y211" i="12"/>
  <c r="Y215" i="12"/>
  <c r="Y213" i="12"/>
  <c r="Y209" i="12"/>
  <c r="T220" i="10"/>
  <c r="M209" i="11"/>
  <c r="M218" i="11"/>
  <c r="T210" i="10"/>
  <c r="L221" i="11"/>
  <c r="B221" i="11"/>
  <c r="T216" i="10"/>
  <c r="G227" i="10"/>
  <c r="E221" i="11"/>
  <c r="D233" i="12"/>
  <c r="B227" i="10"/>
  <c r="Y212" i="12"/>
  <c r="M211" i="11"/>
  <c r="G221" i="11"/>
  <c r="M227" i="10"/>
  <c r="K221" i="11"/>
  <c r="Y214" i="12"/>
  <c r="H227" i="10"/>
  <c r="F233" i="12"/>
  <c r="T217" i="10"/>
  <c r="T215" i="10"/>
  <c r="M216" i="11"/>
  <c r="T211" i="10"/>
  <c r="M217" i="11"/>
  <c r="M212" i="11"/>
  <c r="K227" i="10"/>
  <c r="M243" i="10" l="1"/>
  <c r="AG254" i="13"/>
  <c r="AG255" i="13"/>
  <c r="AG256" i="13"/>
  <c r="AG257" i="13"/>
  <c r="AG258" i="13"/>
  <c r="AG259" i="13"/>
  <c r="AG260" i="13"/>
  <c r="AG261" i="13"/>
  <c r="AG262" i="13"/>
  <c r="AG263" i="13"/>
  <c r="AG264" i="13"/>
  <c r="AG265" i="13"/>
  <c r="AG266" i="13"/>
  <c r="AG267" i="13"/>
  <c r="AG268" i="13"/>
  <c r="AG269" i="13"/>
  <c r="AG270" i="13"/>
  <c r="AG271" i="13"/>
  <c r="AG272" i="13"/>
  <c r="AG273" i="13"/>
  <c r="AG274" i="13"/>
  <c r="AG275" i="13"/>
  <c r="AG276" i="13"/>
  <c r="AG277" i="13"/>
  <c r="AG278" i="13"/>
  <c r="AG279" i="13"/>
  <c r="AG280" i="13"/>
  <c r="AG281" i="13"/>
  <c r="AG282" i="13"/>
  <c r="AG283" i="13"/>
  <c r="AG284" i="13"/>
  <c r="AE246" i="13"/>
  <c r="AE245" i="13"/>
  <c r="Z175" i="12"/>
  <c r="Z141" i="12"/>
  <c r="Z176" i="12"/>
  <c r="Z142" i="12"/>
  <c r="Z177" i="12"/>
  <c r="Z143" i="12"/>
  <c r="Z178" i="12"/>
  <c r="Z144" i="12"/>
  <c r="Z179" i="12"/>
  <c r="Z145" i="12"/>
  <c r="Z180" i="12"/>
  <c r="Z146" i="12"/>
  <c r="Z181" i="12"/>
  <c r="H246" i="12"/>
  <c r="G200" i="12"/>
  <c r="F200" i="12"/>
  <c r="F166" i="12"/>
  <c r="E200" i="12"/>
  <c r="E166" i="12"/>
  <c r="D200" i="12"/>
  <c r="D166" i="12"/>
  <c r="C200" i="12"/>
  <c r="C166" i="12"/>
  <c r="B200" i="12"/>
  <c r="B166" i="12"/>
  <c r="Y246" i="12"/>
  <c r="G244" i="12"/>
  <c r="G243" i="12"/>
  <c r="H245" i="12"/>
  <c r="A316" i="12"/>
  <c r="A280" i="12"/>
  <c r="A235" i="12"/>
  <c r="A167" i="12"/>
  <c r="A133" i="12"/>
  <c r="A66" i="12"/>
  <c r="A99" i="12"/>
  <c r="A200" i="12"/>
  <c r="AA253" i="12"/>
  <c r="AA242" i="12"/>
  <c r="AA174" i="12"/>
  <c r="AA208" i="12"/>
  <c r="AA140" i="12"/>
  <c r="AB38" i="12"/>
  <c r="AA106" i="12"/>
  <c r="AA72" i="12"/>
  <c r="Y244" i="12"/>
  <c r="Y243" i="12"/>
  <c r="Y245" i="12"/>
  <c r="T246" i="10"/>
  <c r="N246" i="10"/>
  <c r="M194" i="10"/>
  <c r="L194" i="10"/>
  <c r="L160" i="10"/>
  <c r="K194" i="10"/>
  <c r="K160" i="10"/>
  <c r="J194" i="10"/>
  <c r="J160" i="10"/>
  <c r="I194" i="10"/>
  <c r="I160" i="10"/>
  <c r="H194" i="10"/>
  <c r="H160" i="10"/>
  <c r="G194" i="10"/>
  <c r="G160" i="10"/>
  <c r="F194" i="10"/>
  <c r="F160" i="10"/>
  <c r="E194" i="10"/>
  <c r="E160" i="10"/>
  <c r="D194" i="10"/>
  <c r="D160" i="10"/>
  <c r="C194" i="10"/>
  <c r="C160" i="10"/>
  <c r="B194" i="10"/>
  <c r="B160" i="10"/>
  <c r="U175" i="10"/>
  <c r="U141" i="10"/>
  <c r="U176" i="10"/>
  <c r="U142" i="10"/>
  <c r="U177" i="10"/>
  <c r="U143" i="10"/>
  <c r="U178" i="10"/>
  <c r="U144" i="10"/>
  <c r="U179" i="10"/>
  <c r="U145" i="10"/>
  <c r="U180" i="10"/>
  <c r="U146" i="10"/>
  <c r="U181" i="10"/>
  <c r="U147" i="10"/>
  <c r="U182" i="10"/>
  <c r="U148" i="10"/>
  <c r="U183" i="10"/>
  <c r="U149" i="10"/>
  <c r="U184" i="10"/>
  <c r="U150" i="10"/>
  <c r="U185" i="10"/>
  <c r="U151" i="10"/>
  <c r="U186" i="10"/>
  <c r="V253" i="10"/>
  <c r="V242" i="10"/>
  <c r="V174" i="10"/>
  <c r="V208" i="10"/>
  <c r="V140" i="10"/>
  <c r="V72" i="10"/>
  <c r="V106" i="10"/>
  <c r="W38" i="10"/>
  <c r="T245" i="10"/>
  <c r="A310" i="10"/>
  <c r="A274" i="10"/>
  <c r="A229" i="10"/>
  <c r="A161" i="10"/>
  <c r="A127" i="10"/>
  <c r="A60" i="10"/>
  <c r="A93" i="10"/>
  <c r="N245" i="10"/>
  <c r="A194" i="10"/>
  <c r="T244" i="10"/>
  <c r="T243" i="10"/>
  <c r="N175" i="11"/>
  <c r="N141" i="11"/>
  <c r="N176" i="11"/>
  <c r="N142" i="11"/>
  <c r="N177" i="11"/>
  <c r="N143" i="11"/>
  <c r="N178" i="11"/>
  <c r="N144" i="11"/>
  <c r="N179" i="11"/>
  <c r="N145" i="11"/>
  <c r="N180" i="11"/>
  <c r="N146" i="11"/>
  <c r="N181" i="11"/>
  <c r="N147" i="11"/>
  <c r="N182" i="11"/>
  <c r="N148" i="11"/>
  <c r="N183" i="11"/>
  <c r="N149" i="11"/>
  <c r="N184" i="11"/>
  <c r="N150" i="11"/>
  <c r="N185" i="11"/>
  <c r="N151" i="11"/>
  <c r="N186" i="11"/>
  <c r="N152" i="11"/>
  <c r="N187" i="11"/>
  <c r="N153" i="11"/>
  <c r="N188" i="11"/>
  <c r="N154" i="11"/>
  <c r="M188" i="11"/>
  <c r="M154" i="11"/>
  <c r="L188" i="11"/>
  <c r="L154" i="11"/>
  <c r="K188" i="11"/>
  <c r="K154" i="11"/>
  <c r="J188" i="11"/>
  <c r="J154" i="11"/>
  <c r="I188" i="11"/>
  <c r="I154" i="11"/>
  <c r="H188" i="11"/>
  <c r="H154" i="11"/>
  <c r="G188" i="11"/>
  <c r="G154" i="11"/>
  <c r="F188" i="11"/>
  <c r="F154" i="11"/>
  <c r="E188" i="11"/>
  <c r="E154" i="11"/>
  <c r="D188" i="11"/>
  <c r="D154" i="11"/>
  <c r="C188" i="11"/>
  <c r="C154" i="11"/>
  <c r="B188" i="11"/>
  <c r="B154" i="11"/>
  <c r="A304" i="11"/>
  <c r="A268" i="11"/>
  <c r="A223" i="11"/>
  <c r="A155" i="11"/>
  <c r="A121" i="11"/>
  <c r="A54" i="11"/>
  <c r="A87" i="11"/>
  <c r="O253" i="11"/>
  <c r="O242" i="11"/>
  <c r="O174" i="11"/>
  <c r="O208" i="11"/>
  <c r="O140" i="11"/>
  <c r="P38" i="11"/>
  <c r="O72" i="11"/>
  <c r="O106" i="11"/>
  <c r="A188" i="11"/>
  <c r="G222" i="11"/>
  <c r="N220" i="11"/>
  <c r="L228" i="10"/>
  <c r="U216" i="10"/>
  <c r="K228" i="10"/>
  <c r="N213" i="11"/>
  <c r="K222" i="11"/>
  <c r="U218" i="10"/>
  <c r="N218" i="11"/>
  <c r="U217" i="10"/>
  <c r="H228" i="10"/>
  <c r="U210" i="10"/>
  <c r="L222" i="11"/>
  <c r="N212" i="11"/>
  <c r="J228" i="10"/>
  <c r="N219" i="11"/>
  <c r="N211" i="11"/>
  <c r="F222" i="11"/>
  <c r="Z213" i="12"/>
  <c r="U211" i="10"/>
  <c r="Z209" i="12"/>
  <c r="Z215" i="12"/>
  <c r="N217" i="11"/>
  <c r="U220" i="10"/>
  <c r="U214" i="10"/>
  <c r="Z211" i="12"/>
  <c r="D228" i="10"/>
  <c r="Z212" i="12"/>
  <c r="M228" i="10"/>
  <c r="N214" i="11"/>
  <c r="Z210" i="12"/>
  <c r="U213" i="10"/>
  <c r="E234" i="12"/>
  <c r="G234" i="12"/>
  <c r="F234" i="12"/>
  <c r="U209" i="10"/>
  <c r="B234" i="12"/>
  <c r="J222" i="11"/>
  <c r="E222" i="11"/>
  <c r="B228" i="10"/>
  <c r="D222" i="11"/>
  <c r="N221" i="11"/>
  <c r="C222" i="11"/>
  <c r="U219" i="10"/>
  <c r="N210" i="11"/>
  <c r="F228" i="10"/>
  <c r="N209" i="11"/>
  <c r="I222" i="11"/>
  <c r="Z214" i="12"/>
  <c r="B222" i="11"/>
  <c r="D234" i="12"/>
  <c r="C234" i="12"/>
  <c r="N222" i="11"/>
  <c r="E228" i="10"/>
  <c r="N215" i="11"/>
  <c r="I228" i="10"/>
  <c r="H222" i="11"/>
  <c r="U215" i="10"/>
  <c r="U212" i="10"/>
  <c r="C228" i="10"/>
  <c r="N216" i="11"/>
  <c r="M222" i="11"/>
  <c r="G228" i="10"/>
  <c r="M245" i="10" l="1"/>
  <c r="AH276" i="13"/>
  <c r="AJ276" i="13" s="1"/>
  <c r="AH264" i="13"/>
  <c r="AJ264" i="13" s="1"/>
  <c r="AH275" i="13"/>
  <c r="AJ275" i="13" s="1"/>
  <c r="AH263" i="13"/>
  <c r="AJ263" i="13" s="1"/>
  <c r="AH274" i="13"/>
  <c r="AJ274" i="13" s="1"/>
  <c r="AH262" i="13"/>
  <c r="AJ262" i="13" s="1"/>
  <c r="AH259" i="13"/>
  <c r="AJ259" i="13" s="1"/>
  <c r="AH257" i="13"/>
  <c r="AJ257" i="13" s="1"/>
  <c r="AH261" i="13"/>
  <c r="AJ261" i="13" s="1"/>
  <c r="AH270" i="13"/>
  <c r="AJ270" i="13" s="1"/>
  <c r="AH272" i="13"/>
  <c r="AJ272" i="13" s="1"/>
  <c r="AH260" i="13"/>
  <c r="AJ260" i="13" s="1"/>
  <c r="AH271" i="13"/>
  <c r="AJ271" i="13" s="1"/>
  <c r="AH258" i="13"/>
  <c r="AJ258" i="13" s="1"/>
  <c r="AH269" i="13"/>
  <c r="AJ269" i="13" s="1"/>
  <c r="AH279" i="13"/>
  <c r="AJ279" i="13" s="1"/>
  <c r="AH267" i="13"/>
  <c r="AJ267" i="13" s="1"/>
  <c r="AH255" i="13"/>
  <c r="AJ255" i="13" s="1"/>
  <c r="AH273" i="13"/>
  <c r="AJ273" i="13" s="1"/>
  <c r="AH284" i="13"/>
  <c r="AJ284" i="13" s="1"/>
  <c r="AH283" i="13"/>
  <c r="AJ283" i="13" s="1"/>
  <c r="AH282" i="13"/>
  <c r="AJ282" i="13" s="1"/>
  <c r="AH281" i="13"/>
  <c r="AJ281" i="13" s="1"/>
  <c r="AH280" i="13"/>
  <c r="AJ280" i="13" s="1"/>
  <c r="AH268" i="13"/>
  <c r="AJ268" i="13" s="1"/>
  <c r="AH256" i="13"/>
  <c r="AJ256" i="13" s="1"/>
  <c r="AH278" i="13"/>
  <c r="AJ278" i="13" s="1"/>
  <c r="AH266" i="13"/>
  <c r="AJ266" i="13" s="1"/>
  <c r="AH277" i="13"/>
  <c r="AJ277" i="13" s="1"/>
  <c r="AH265" i="13"/>
  <c r="AJ265" i="13" s="1"/>
  <c r="AG285" i="13"/>
  <c r="AH254" i="13"/>
  <c r="G246" i="12"/>
  <c r="Z246" i="12"/>
  <c r="F201" i="12"/>
  <c r="E201" i="12"/>
  <c r="E167" i="12"/>
  <c r="D201" i="12"/>
  <c r="D167" i="12"/>
  <c r="C201" i="12"/>
  <c r="C167" i="12"/>
  <c r="B201" i="12"/>
  <c r="B167" i="12"/>
  <c r="AA175" i="12"/>
  <c r="AA141" i="12"/>
  <c r="AA176" i="12"/>
  <c r="AA142" i="12"/>
  <c r="AA177" i="12"/>
  <c r="AA143" i="12"/>
  <c r="AA178" i="12"/>
  <c r="AA144" i="12"/>
  <c r="AA179" i="12"/>
  <c r="AA145" i="12"/>
  <c r="AA180" i="12"/>
  <c r="F244" i="12"/>
  <c r="F243" i="12"/>
  <c r="Z244" i="12"/>
  <c r="Z243" i="12"/>
  <c r="AB253" i="12"/>
  <c r="AB242" i="12"/>
  <c r="AB208" i="12"/>
  <c r="AB174" i="12"/>
  <c r="AB140" i="12"/>
  <c r="AC38" i="12"/>
  <c r="AB106" i="12"/>
  <c r="AB72" i="12"/>
  <c r="G245" i="12"/>
  <c r="Z245" i="12"/>
  <c r="A317" i="12"/>
  <c r="A281" i="12"/>
  <c r="A236" i="12"/>
  <c r="A168" i="12"/>
  <c r="A134" i="12"/>
  <c r="A67" i="12"/>
  <c r="A100" i="12"/>
  <c r="A201" i="12"/>
  <c r="V175" i="10"/>
  <c r="V141" i="10"/>
  <c r="V176" i="10"/>
  <c r="V142" i="10"/>
  <c r="V177" i="10"/>
  <c r="V143" i="10"/>
  <c r="V178" i="10"/>
  <c r="V144" i="10"/>
  <c r="V179" i="10"/>
  <c r="V145" i="10"/>
  <c r="V180" i="10"/>
  <c r="V146" i="10"/>
  <c r="V181" i="10"/>
  <c r="V147" i="10"/>
  <c r="V182" i="10"/>
  <c r="V148" i="10"/>
  <c r="V183" i="10"/>
  <c r="V149" i="10"/>
  <c r="V184" i="10"/>
  <c r="V150" i="10"/>
  <c r="V185" i="10"/>
  <c r="L195" i="10"/>
  <c r="K195" i="10"/>
  <c r="K161" i="10"/>
  <c r="J195" i="10"/>
  <c r="J161" i="10"/>
  <c r="I195" i="10"/>
  <c r="I161" i="10"/>
  <c r="H195" i="10"/>
  <c r="H161" i="10"/>
  <c r="G195" i="10"/>
  <c r="G161" i="10"/>
  <c r="F195" i="10"/>
  <c r="F161" i="10"/>
  <c r="E195" i="10"/>
  <c r="E161" i="10"/>
  <c r="D195" i="10"/>
  <c r="D161" i="10"/>
  <c r="C195" i="10"/>
  <c r="C161" i="10"/>
  <c r="B195" i="10"/>
  <c r="B161" i="10"/>
  <c r="U246" i="10"/>
  <c r="W253" i="10"/>
  <c r="W242" i="10"/>
  <c r="W174" i="10"/>
  <c r="W208" i="10"/>
  <c r="W140" i="10"/>
  <c r="X38" i="10"/>
  <c r="W106" i="10"/>
  <c r="W72" i="10"/>
  <c r="L243" i="10"/>
  <c r="L244" i="10"/>
  <c r="A195" i="10"/>
  <c r="U244" i="10"/>
  <c r="U243" i="10"/>
  <c r="U245" i="10"/>
  <c r="A311" i="10"/>
  <c r="A275" i="10"/>
  <c r="A230" i="10"/>
  <c r="A162" i="10"/>
  <c r="A128" i="10"/>
  <c r="A94" i="10"/>
  <c r="A61" i="10"/>
  <c r="O175" i="11"/>
  <c r="O141" i="11"/>
  <c r="O176" i="11"/>
  <c r="O142" i="11"/>
  <c r="O177" i="11"/>
  <c r="O143" i="11"/>
  <c r="O178" i="11"/>
  <c r="O144" i="11"/>
  <c r="O179" i="11"/>
  <c r="O145" i="11"/>
  <c r="O180" i="11"/>
  <c r="O146" i="11"/>
  <c r="O181" i="11"/>
  <c r="O147" i="11"/>
  <c r="O182" i="11"/>
  <c r="O148" i="11"/>
  <c r="O183" i="11"/>
  <c r="O149" i="11"/>
  <c r="O184" i="11"/>
  <c r="O150" i="11"/>
  <c r="O185" i="11"/>
  <c r="O151" i="11"/>
  <c r="O186" i="11"/>
  <c r="O152" i="11"/>
  <c r="O187" i="11"/>
  <c r="O153" i="11"/>
  <c r="O188" i="11"/>
  <c r="O154" i="11"/>
  <c r="O189" i="11"/>
  <c r="O155" i="11"/>
  <c r="N189" i="11"/>
  <c r="N155" i="11"/>
  <c r="M189" i="11"/>
  <c r="M155" i="11"/>
  <c r="L189" i="11"/>
  <c r="L155" i="11"/>
  <c r="K189" i="11"/>
  <c r="K155" i="11"/>
  <c r="J189" i="11"/>
  <c r="J155" i="11"/>
  <c r="I189" i="11"/>
  <c r="I155" i="11"/>
  <c r="H189" i="11"/>
  <c r="H155" i="11"/>
  <c r="G189" i="11"/>
  <c r="G155" i="11"/>
  <c r="F189" i="11"/>
  <c r="F155" i="11"/>
  <c r="E189" i="11"/>
  <c r="E155" i="11"/>
  <c r="D189" i="11"/>
  <c r="D155" i="11"/>
  <c r="C189" i="11"/>
  <c r="C155" i="11"/>
  <c r="B189" i="11"/>
  <c r="B155" i="11"/>
  <c r="A189" i="11"/>
  <c r="P253" i="11"/>
  <c r="P242" i="11"/>
  <c r="P208" i="11"/>
  <c r="P140" i="11"/>
  <c r="P174" i="11"/>
  <c r="Q38" i="11"/>
  <c r="P106" i="11"/>
  <c r="P72" i="11"/>
  <c r="A305" i="11"/>
  <c r="A269" i="11"/>
  <c r="A224" i="11"/>
  <c r="A156" i="11"/>
  <c r="A122" i="11"/>
  <c r="A55" i="11"/>
  <c r="A88" i="11"/>
  <c r="B223" i="11"/>
  <c r="N223" i="11"/>
  <c r="L229" i="10"/>
  <c r="C223" i="11"/>
  <c r="V213" i="10"/>
  <c r="AA213" i="12"/>
  <c r="AA211" i="12"/>
  <c r="V219" i="10"/>
  <c r="O221" i="11"/>
  <c r="H223" i="11"/>
  <c r="V215" i="10"/>
  <c r="V217" i="10"/>
  <c r="I229" i="10"/>
  <c r="K223" i="11"/>
  <c r="E223" i="11"/>
  <c r="M223" i="11"/>
  <c r="O210" i="11"/>
  <c r="V214" i="10"/>
  <c r="O213" i="11"/>
  <c r="O219" i="11"/>
  <c r="C229" i="10"/>
  <c r="D235" i="12"/>
  <c r="O212" i="11"/>
  <c r="AA212" i="12"/>
  <c r="O211" i="11"/>
  <c r="D229" i="10"/>
  <c r="E235" i="12"/>
  <c r="V211" i="10"/>
  <c r="I223" i="11"/>
  <c r="K229" i="10"/>
  <c r="H229" i="10"/>
  <c r="C235" i="12"/>
  <c r="E229" i="10"/>
  <c r="O209" i="11"/>
  <c r="O215" i="11"/>
  <c r="J223" i="11"/>
  <c r="B229" i="10"/>
  <c r="O223" i="11"/>
  <c r="AA210" i="12"/>
  <c r="O217" i="11"/>
  <c r="B235" i="12"/>
  <c r="O220" i="11"/>
  <c r="V212" i="10"/>
  <c r="F229" i="10"/>
  <c r="G223" i="11"/>
  <c r="V216" i="10"/>
  <c r="AA209" i="12"/>
  <c r="G229" i="10"/>
  <c r="D223" i="11"/>
  <c r="O218" i="11"/>
  <c r="AA214" i="12"/>
  <c r="F223" i="11"/>
  <c r="O222" i="11"/>
  <c r="V209" i="10"/>
  <c r="O214" i="11"/>
  <c r="F235" i="12"/>
  <c r="J229" i="10"/>
  <c r="L223" i="11"/>
  <c r="V218" i="10"/>
  <c r="V210" i="10"/>
  <c r="O216" i="11"/>
  <c r="M246" i="10" l="1"/>
  <c r="AH285" i="13"/>
  <c r="AJ254" i="13"/>
  <c r="AJ285" i="13" s="1"/>
  <c r="AA246" i="12"/>
  <c r="AB175" i="12"/>
  <c r="AB141" i="12"/>
  <c r="AB176" i="12"/>
  <c r="AB142" i="12"/>
  <c r="AB177" i="12"/>
  <c r="AB143" i="12"/>
  <c r="AB178" i="12"/>
  <c r="AB144" i="12"/>
  <c r="AB179" i="12"/>
  <c r="E202" i="12"/>
  <c r="D202" i="12"/>
  <c r="D168" i="12"/>
  <c r="C202" i="12"/>
  <c r="C168" i="12"/>
  <c r="B202" i="12"/>
  <c r="B168" i="12"/>
  <c r="F246" i="12"/>
  <c r="AA243" i="12"/>
  <c r="AA244" i="12"/>
  <c r="AA245" i="12"/>
  <c r="AC253" i="12"/>
  <c r="AC242" i="12"/>
  <c r="AC208" i="12"/>
  <c r="AC140" i="12"/>
  <c r="AC174" i="12"/>
  <c r="AD38" i="12"/>
  <c r="AC106" i="12"/>
  <c r="AC72" i="12"/>
  <c r="A318" i="12"/>
  <c r="A282" i="12"/>
  <c r="A237" i="12"/>
  <c r="A169" i="12"/>
  <c r="A135" i="12"/>
  <c r="A68" i="12"/>
  <c r="A101" i="12"/>
  <c r="A202" i="12"/>
  <c r="E244" i="12"/>
  <c r="E243" i="12"/>
  <c r="F245" i="12"/>
  <c r="L246" i="10"/>
  <c r="K196" i="10"/>
  <c r="J196" i="10"/>
  <c r="J162" i="10"/>
  <c r="I196" i="10"/>
  <c r="I162" i="10"/>
  <c r="H196" i="10"/>
  <c r="H162" i="10"/>
  <c r="G196" i="10"/>
  <c r="G162" i="10"/>
  <c r="F196" i="10"/>
  <c r="F162" i="10"/>
  <c r="E196" i="10"/>
  <c r="E162" i="10"/>
  <c r="D196" i="10"/>
  <c r="D162" i="10"/>
  <c r="C196" i="10"/>
  <c r="C162" i="10"/>
  <c r="B196" i="10"/>
  <c r="B162" i="10"/>
  <c r="W175" i="10"/>
  <c r="W141" i="10"/>
  <c r="W176" i="10"/>
  <c r="W142" i="10"/>
  <c r="W177" i="10"/>
  <c r="W143" i="10"/>
  <c r="W178" i="10"/>
  <c r="W144" i="10"/>
  <c r="W179" i="10"/>
  <c r="W145" i="10"/>
  <c r="W180" i="10"/>
  <c r="W146" i="10"/>
  <c r="W181" i="10"/>
  <c r="W147" i="10"/>
  <c r="W182" i="10"/>
  <c r="W148" i="10"/>
  <c r="W183" i="10"/>
  <c r="W149" i="10"/>
  <c r="W184" i="10"/>
  <c r="V246" i="10"/>
  <c r="K244" i="10"/>
  <c r="K243" i="10"/>
  <c r="A312" i="10"/>
  <c r="A276" i="10"/>
  <c r="A231" i="10"/>
  <c r="A163" i="10"/>
  <c r="A129" i="10"/>
  <c r="A95" i="10"/>
  <c r="A62" i="10"/>
  <c r="L245" i="10"/>
  <c r="A196" i="10"/>
  <c r="X253" i="10"/>
  <c r="X242" i="10"/>
  <c r="X208" i="10"/>
  <c r="X140" i="10"/>
  <c r="X174" i="10"/>
  <c r="Y38" i="10"/>
  <c r="X106" i="10"/>
  <c r="X72" i="10"/>
  <c r="V245" i="10"/>
  <c r="V244" i="10"/>
  <c r="V243" i="10"/>
  <c r="P175" i="11"/>
  <c r="P141" i="11"/>
  <c r="P176" i="11"/>
  <c r="P142" i="11"/>
  <c r="P177" i="11"/>
  <c r="P143" i="11"/>
  <c r="P178" i="11"/>
  <c r="P144" i="11"/>
  <c r="P179" i="11"/>
  <c r="P145" i="11"/>
  <c r="P180" i="11"/>
  <c r="P146" i="11"/>
  <c r="P181" i="11"/>
  <c r="P147" i="11"/>
  <c r="P182" i="11"/>
  <c r="P148" i="11"/>
  <c r="P183" i="11"/>
  <c r="P149" i="11"/>
  <c r="P184" i="11"/>
  <c r="P150" i="11"/>
  <c r="P185" i="11"/>
  <c r="P151" i="11"/>
  <c r="P186" i="11"/>
  <c r="P152" i="11"/>
  <c r="P187" i="11"/>
  <c r="P153" i="11"/>
  <c r="P188" i="11"/>
  <c r="P154" i="11"/>
  <c r="P189" i="11"/>
  <c r="P155" i="11"/>
  <c r="P190" i="11"/>
  <c r="P156" i="11"/>
  <c r="O190" i="11"/>
  <c r="O156" i="11"/>
  <c r="N190" i="11"/>
  <c r="N156" i="11"/>
  <c r="M190" i="11"/>
  <c r="M156" i="11"/>
  <c r="L190" i="11"/>
  <c r="L156" i="11"/>
  <c r="K190" i="11"/>
  <c r="K156" i="11"/>
  <c r="J190" i="11"/>
  <c r="J156" i="11"/>
  <c r="I190" i="11"/>
  <c r="I156" i="11"/>
  <c r="H190" i="11"/>
  <c r="H156" i="11"/>
  <c r="G190" i="11"/>
  <c r="G156" i="11"/>
  <c r="F190" i="11"/>
  <c r="F156" i="11"/>
  <c r="E190" i="11"/>
  <c r="E156" i="11"/>
  <c r="D190" i="11"/>
  <c r="D156" i="11"/>
  <c r="C190" i="11"/>
  <c r="C156" i="11"/>
  <c r="B190" i="11"/>
  <c r="B156" i="11"/>
  <c r="A306" i="11"/>
  <c r="A270" i="11"/>
  <c r="A225" i="11"/>
  <c r="A157" i="11"/>
  <c r="A123" i="11"/>
  <c r="A56" i="11"/>
  <c r="A89" i="11"/>
  <c r="A190" i="11"/>
  <c r="Q253" i="11"/>
  <c r="Q242" i="11"/>
  <c r="Q208" i="11"/>
  <c r="Q174" i="11"/>
  <c r="Q140" i="11"/>
  <c r="R38" i="11"/>
  <c r="Q106" i="11"/>
  <c r="Q72" i="11"/>
  <c r="P212" i="11"/>
  <c r="J224" i="11"/>
  <c r="N224" i="11"/>
  <c r="P218" i="11"/>
  <c r="AB213" i="12"/>
  <c r="AB210" i="12"/>
  <c r="AB211" i="12"/>
  <c r="E224" i="11"/>
  <c r="AB209" i="12"/>
  <c r="E236" i="12"/>
  <c r="P215" i="11"/>
  <c r="P217" i="11"/>
  <c r="G230" i="10"/>
  <c r="C236" i="12"/>
  <c r="K224" i="11"/>
  <c r="B230" i="10"/>
  <c r="D236" i="12"/>
  <c r="P214" i="11"/>
  <c r="W209" i="10"/>
  <c r="W215" i="10"/>
  <c r="O224" i="11"/>
  <c r="P211" i="11"/>
  <c r="P220" i="11"/>
  <c r="W216" i="10"/>
  <c r="W214" i="10"/>
  <c r="P224" i="11"/>
  <c r="W217" i="10"/>
  <c r="H224" i="11"/>
  <c r="H230" i="10"/>
  <c r="P222" i="11"/>
  <c r="E230" i="10"/>
  <c r="P223" i="11"/>
  <c r="W211" i="10"/>
  <c r="B224" i="11"/>
  <c r="B236" i="12"/>
  <c r="P213" i="11"/>
  <c r="D230" i="10"/>
  <c r="G224" i="11"/>
  <c r="P216" i="11"/>
  <c r="D224" i="11"/>
  <c r="I224" i="11"/>
  <c r="W212" i="10"/>
  <c r="C230" i="10"/>
  <c r="F230" i="10"/>
  <c r="W218" i="10"/>
  <c r="I230" i="10"/>
  <c r="F224" i="11"/>
  <c r="W210" i="10"/>
  <c r="C224" i="11"/>
  <c r="K230" i="10"/>
  <c r="M224" i="11"/>
  <c r="W213" i="10"/>
  <c r="P219" i="11"/>
  <c r="P209" i="11"/>
  <c r="AB212" i="12"/>
  <c r="L224" i="11"/>
  <c r="J230" i="10"/>
  <c r="P221" i="11"/>
  <c r="P210" i="11"/>
  <c r="E246" i="12" l="1"/>
  <c r="D203" i="12"/>
  <c r="C203" i="12"/>
  <c r="C169" i="12"/>
  <c r="B203" i="12"/>
  <c r="B169" i="12"/>
  <c r="AC175" i="12"/>
  <c r="AC141" i="12"/>
  <c r="AC176" i="12"/>
  <c r="AC142" i="12"/>
  <c r="AC177" i="12"/>
  <c r="AC143" i="12"/>
  <c r="AC178" i="12"/>
  <c r="AB246" i="12"/>
  <c r="E245" i="12"/>
  <c r="A319" i="12"/>
  <c r="A283" i="12"/>
  <c r="A238" i="12"/>
  <c r="A170" i="12"/>
  <c r="A136" i="12"/>
  <c r="A69" i="12"/>
  <c r="A102" i="12"/>
  <c r="A203" i="12"/>
  <c r="AB243" i="12"/>
  <c r="AB244" i="12"/>
  <c r="AD253" i="12"/>
  <c r="AD242" i="12"/>
  <c r="AD208" i="12"/>
  <c r="AD140" i="12"/>
  <c r="AD174" i="12"/>
  <c r="AE38" i="12"/>
  <c r="AD106" i="12"/>
  <c r="AD72" i="12"/>
  <c r="AB245" i="12"/>
  <c r="D244" i="12"/>
  <c r="D243" i="12"/>
  <c r="W246" i="10"/>
  <c r="J197" i="10"/>
  <c r="I197" i="10"/>
  <c r="I163" i="10"/>
  <c r="H197" i="10"/>
  <c r="H163" i="10"/>
  <c r="G197" i="10"/>
  <c r="G163" i="10"/>
  <c r="F197" i="10"/>
  <c r="F163" i="10"/>
  <c r="E197" i="10"/>
  <c r="E163" i="10"/>
  <c r="D197" i="10"/>
  <c r="D163" i="10"/>
  <c r="C197" i="10"/>
  <c r="C163" i="10"/>
  <c r="B197" i="10"/>
  <c r="B163" i="10"/>
  <c r="X175" i="10"/>
  <c r="X141" i="10"/>
  <c r="X176" i="10"/>
  <c r="X142" i="10"/>
  <c r="X177" i="10"/>
  <c r="X143" i="10"/>
  <c r="X178" i="10"/>
  <c r="X144" i="10"/>
  <c r="X179" i="10"/>
  <c r="X145" i="10"/>
  <c r="X180" i="10"/>
  <c r="X146" i="10"/>
  <c r="X181" i="10"/>
  <c r="X147" i="10"/>
  <c r="X182" i="10"/>
  <c r="X148" i="10"/>
  <c r="X183" i="10"/>
  <c r="K246" i="10"/>
  <c r="W244" i="10"/>
  <c r="W243" i="10"/>
  <c r="W245" i="10"/>
  <c r="A313" i="10"/>
  <c r="A277" i="10"/>
  <c r="A232" i="10"/>
  <c r="A164" i="10"/>
  <c r="A130" i="10"/>
  <c r="A63" i="10"/>
  <c r="A96" i="10"/>
  <c r="A197" i="10"/>
  <c r="J243" i="10"/>
  <c r="J244" i="10"/>
  <c r="Y253" i="10"/>
  <c r="Y242" i="10"/>
  <c r="Y174" i="10"/>
  <c r="Y208" i="10"/>
  <c r="Y140" i="10"/>
  <c r="Z38" i="10"/>
  <c r="Y106" i="10"/>
  <c r="Y72" i="10"/>
  <c r="K245" i="10"/>
  <c r="Q175" i="11"/>
  <c r="Q141" i="11"/>
  <c r="Q176" i="11"/>
  <c r="Q142" i="11"/>
  <c r="Q177" i="11"/>
  <c r="Q143" i="11"/>
  <c r="Q178" i="11"/>
  <c r="Q144" i="11"/>
  <c r="Q179" i="11"/>
  <c r="Q145" i="11"/>
  <c r="Q180" i="11"/>
  <c r="Q146" i="11"/>
  <c r="Q181" i="11"/>
  <c r="Q147" i="11"/>
  <c r="Q182" i="11"/>
  <c r="Q148" i="11"/>
  <c r="Q183" i="11"/>
  <c r="Q149" i="11"/>
  <c r="Q184" i="11"/>
  <c r="Q150" i="11"/>
  <c r="Q185" i="11"/>
  <c r="Q151" i="11"/>
  <c r="Q186" i="11"/>
  <c r="Q152" i="11"/>
  <c r="Q187" i="11"/>
  <c r="Q153" i="11"/>
  <c r="Q188" i="11"/>
  <c r="Q154" i="11"/>
  <c r="Q189" i="11"/>
  <c r="Q155" i="11"/>
  <c r="Q190" i="11"/>
  <c r="P191" i="11"/>
  <c r="O191" i="11"/>
  <c r="O157" i="11"/>
  <c r="N191" i="11"/>
  <c r="N157" i="11"/>
  <c r="M191" i="11"/>
  <c r="M157" i="11"/>
  <c r="L191" i="11"/>
  <c r="L157" i="11"/>
  <c r="K191" i="11"/>
  <c r="K157" i="11"/>
  <c r="J191" i="11"/>
  <c r="J157" i="11"/>
  <c r="I191" i="11"/>
  <c r="I157" i="11"/>
  <c r="H191" i="11"/>
  <c r="H157" i="11"/>
  <c r="G191" i="11"/>
  <c r="G157" i="11"/>
  <c r="F191" i="11"/>
  <c r="F157" i="11"/>
  <c r="E191" i="11"/>
  <c r="E157" i="11"/>
  <c r="D191" i="11"/>
  <c r="D157" i="11"/>
  <c r="C191" i="11"/>
  <c r="C157" i="11"/>
  <c r="B191" i="11"/>
  <c r="B157" i="11"/>
  <c r="P244" i="11"/>
  <c r="P243" i="11"/>
  <c r="A307" i="11"/>
  <c r="A271" i="11"/>
  <c r="A226" i="11"/>
  <c r="A158" i="11"/>
  <c r="A124" i="11"/>
  <c r="A57" i="11"/>
  <c r="A90" i="11"/>
  <c r="A191" i="11"/>
  <c r="R253" i="11"/>
  <c r="R242" i="11"/>
  <c r="R208" i="11"/>
  <c r="R174" i="11"/>
  <c r="R140" i="11"/>
  <c r="S38" i="11"/>
  <c r="R106" i="11"/>
  <c r="R72" i="11"/>
  <c r="Q212" i="11"/>
  <c r="I231" i="10"/>
  <c r="F225" i="11"/>
  <c r="X212" i="10"/>
  <c r="C231" i="10"/>
  <c r="C237" i="12"/>
  <c r="X213" i="10"/>
  <c r="Q216" i="11"/>
  <c r="P225" i="11"/>
  <c r="D225" i="11"/>
  <c r="E225" i="11"/>
  <c r="X211" i="10"/>
  <c r="Q210" i="11"/>
  <c r="J231" i="10"/>
  <c r="Q224" i="11"/>
  <c r="X217" i="10"/>
  <c r="D237" i="12"/>
  <c r="AC212" i="12"/>
  <c r="M225" i="11"/>
  <c r="Q223" i="11"/>
  <c r="D231" i="10"/>
  <c r="G225" i="11"/>
  <c r="AC211" i="12"/>
  <c r="H231" i="10"/>
  <c r="Q218" i="11"/>
  <c r="B231" i="10"/>
  <c r="X214" i="10"/>
  <c r="Q209" i="11"/>
  <c r="E231" i="10"/>
  <c r="J225" i="11"/>
  <c r="X215" i="10"/>
  <c r="Q221" i="11"/>
  <c r="Q215" i="11"/>
  <c r="Q222" i="11"/>
  <c r="L225" i="11"/>
  <c r="Q211" i="11"/>
  <c r="G231" i="10"/>
  <c r="O225" i="11"/>
  <c r="F231" i="10"/>
  <c r="N225" i="11"/>
  <c r="Q217" i="11"/>
  <c r="X209" i="10"/>
  <c r="I225" i="11"/>
  <c r="X210" i="10"/>
  <c r="B225" i="11"/>
  <c r="K225" i="11"/>
  <c r="Q213" i="11"/>
  <c r="X216" i="10"/>
  <c r="H225" i="11"/>
  <c r="AC209" i="12"/>
  <c r="C225" i="11"/>
  <c r="Q220" i="11"/>
  <c r="B237" i="12"/>
  <c r="Q219" i="11"/>
  <c r="Q214" i="11"/>
  <c r="AC210" i="12"/>
  <c r="D246" i="12" l="1"/>
  <c r="AD175" i="12"/>
  <c r="AD141" i="12"/>
  <c r="AD176" i="12"/>
  <c r="AD142" i="12"/>
  <c r="AD177" i="12"/>
  <c r="C204" i="12"/>
  <c r="B204" i="12"/>
  <c r="B170" i="12"/>
  <c r="AC246" i="12"/>
  <c r="C244" i="12"/>
  <c r="C243" i="12"/>
  <c r="D245" i="12"/>
  <c r="A204" i="12"/>
  <c r="AC243" i="12"/>
  <c r="AC244" i="12"/>
  <c r="AE253" i="12"/>
  <c r="AE242" i="12"/>
  <c r="AE208" i="12"/>
  <c r="AE174" i="12"/>
  <c r="AE140" i="12"/>
  <c r="AF38" i="12"/>
  <c r="AE106" i="12"/>
  <c r="AE72" i="12"/>
  <c r="AC245" i="12"/>
  <c r="A320" i="12"/>
  <c r="A284" i="12"/>
  <c r="A239" i="12"/>
  <c r="A171" i="12"/>
  <c r="A137" i="12"/>
  <c r="A103" i="12"/>
  <c r="J246" i="10"/>
  <c r="X246" i="10"/>
  <c r="Y175" i="10"/>
  <c r="Y141" i="10"/>
  <c r="Y176" i="10"/>
  <c r="Y142" i="10"/>
  <c r="Y177" i="10"/>
  <c r="Y143" i="10"/>
  <c r="Y178" i="10"/>
  <c r="Y144" i="10"/>
  <c r="Y179" i="10"/>
  <c r="Y145" i="10"/>
  <c r="Y180" i="10"/>
  <c r="Y146" i="10"/>
  <c r="Y181" i="10"/>
  <c r="Y147" i="10"/>
  <c r="Y182" i="10"/>
  <c r="I198" i="10"/>
  <c r="H198" i="10"/>
  <c r="H164" i="10"/>
  <c r="G198" i="10"/>
  <c r="G164" i="10"/>
  <c r="F198" i="10"/>
  <c r="F164" i="10"/>
  <c r="E198" i="10"/>
  <c r="E164" i="10"/>
  <c r="D198" i="10"/>
  <c r="D164" i="10"/>
  <c r="C198" i="10"/>
  <c r="C164" i="10"/>
  <c r="B198" i="10"/>
  <c r="B164" i="10"/>
  <c r="J245" i="10"/>
  <c r="Z253" i="10"/>
  <c r="Z242" i="10"/>
  <c r="Z174" i="10"/>
  <c r="Z208" i="10"/>
  <c r="Z140" i="10"/>
  <c r="Z72" i="10"/>
  <c r="AA38" i="10"/>
  <c r="Z106" i="10"/>
  <c r="X244" i="10"/>
  <c r="X243" i="10"/>
  <c r="X245" i="10"/>
  <c r="I243" i="10"/>
  <c r="I244" i="10"/>
  <c r="A314" i="10"/>
  <c r="A278" i="10"/>
  <c r="A233" i="10"/>
  <c r="A165" i="10"/>
  <c r="A131" i="10"/>
  <c r="A97" i="10"/>
  <c r="A64" i="10"/>
  <c r="A198" i="10"/>
  <c r="O192" i="11"/>
  <c r="N192" i="11"/>
  <c r="N158" i="11"/>
  <c r="N244" i="11" s="1"/>
  <c r="M192" i="11"/>
  <c r="M158" i="11"/>
  <c r="L192" i="11"/>
  <c r="L158" i="11"/>
  <c r="K192" i="11"/>
  <c r="K158" i="11"/>
  <c r="J192" i="11"/>
  <c r="J158" i="11"/>
  <c r="I192" i="11"/>
  <c r="I158" i="11"/>
  <c r="H192" i="11"/>
  <c r="H158" i="11"/>
  <c r="G192" i="11"/>
  <c r="G158" i="11"/>
  <c r="F192" i="11"/>
  <c r="F158" i="11"/>
  <c r="E192" i="11"/>
  <c r="E158" i="11"/>
  <c r="D192" i="11"/>
  <c r="D158" i="11"/>
  <c r="C192" i="11"/>
  <c r="C158" i="11"/>
  <c r="B192" i="11"/>
  <c r="B158" i="11"/>
  <c r="R175" i="11"/>
  <c r="R141" i="11"/>
  <c r="R176" i="11"/>
  <c r="R142" i="11"/>
  <c r="R177" i="11"/>
  <c r="R143" i="11"/>
  <c r="R178" i="11"/>
  <c r="R144" i="11"/>
  <c r="R179" i="11"/>
  <c r="R145" i="11"/>
  <c r="R180" i="11"/>
  <c r="R146" i="11"/>
  <c r="R181" i="11"/>
  <c r="R147" i="11"/>
  <c r="R182" i="11"/>
  <c r="R148" i="11"/>
  <c r="R183" i="11"/>
  <c r="R149" i="11"/>
  <c r="R184" i="11"/>
  <c r="R150" i="11"/>
  <c r="R185" i="11"/>
  <c r="R151" i="11"/>
  <c r="R186" i="11"/>
  <c r="R152" i="11"/>
  <c r="R187" i="11"/>
  <c r="R153" i="11"/>
  <c r="R188" i="11"/>
  <c r="R154" i="11"/>
  <c r="R189" i="11"/>
  <c r="P246" i="11"/>
  <c r="Q246" i="11"/>
  <c r="A308" i="11"/>
  <c r="A272" i="11"/>
  <c r="A227" i="11"/>
  <c r="A159" i="11"/>
  <c r="A125" i="11"/>
  <c r="A58" i="11"/>
  <c r="A91" i="11"/>
  <c r="A192" i="11"/>
  <c r="S253" i="11"/>
  <c r="S242" i="11"/>
  <c r="S208" i="11"/>
  <c r="S174" i="11"/>
  <c r="S140" i="11"/>
  <c r="T38" i="11"/>
  <c r="S106" i="11"/>
  <c r="S72" i="11"/>
  <c r="P245" i="11"/>
  <c r="Q245" i="11"/>
  <c r="Q244" i="11"/>
  <c r="Q243" i="11"/>
  <c r="O244" i="11"/>
  <c r="O243" i="11"/>
  <c r="R219" i="11"/>
  <c r="R213" i="11"/>
  <c r="B238" i="12"/>
  <c r="M226" i="11"/>
  <c r="Y215" i="10"/>
  <c r="R216" i="11"/>
  <c r="B232" i="10"/>
  <c r="R221" i="11"/>
  <c r="Y212" i="10"/>
  <c r="R214" i="11"/>
  <c r="I232" i="10"/>
  <c r="B226" i="11"/>
  <c r="G232" i="10"/>
  <c r="N226" i="11"/>
  <c r="C226" i="11"/>
  <c r="C238" i="12"/>
  <c r="R211" i="11"/>
  <c r="R215" i="11"/>
  <c r="Y211" i="10"/>
  <c r="R223" i="11"/>
  <c r="R220" i="11"/>
  <c r="E226" i="11"/>
  <c r="O226" i="11"/>
  <c r="Y214" i="10"/>
  <c r="R209" i="11"/>
  <c r="R212" i="11"/>
  <c r="I226" i="11"/>
  <c r="AD210" i="12"/>
  <c r="H232" i="10"/>
  <c r="G226" i="11"/>
  <c r="E232" i="10"/>
  <c r="AD209" i="12"/>
  <c r="H226" i="11"/>
  <c r="F232" i="10"/>
  <c r="F226" i="11"/>
  <c r="R217" i="11"/>
  <c r="R218" i="11"/>
  <c r="R210" i="11"/>
  <c r="R222" i="11"/>
  <c r="Y210" i="10"/>
  <c r="Y213" i="10"/>
  <c r="Y209" i="10"/>
  <c r="Y216" i="10"/>
  <c r="AD211" i="12"/>
  <c r="D232" i="10"/>
  <c r="C232" i="10"/>
  <c r="L226" i="11"/>
  <c r="K226" i="11"/>
  <c r="J226" i="11"/>
  <c r="D226" i="11"/>
  <c r="O245" i="11" l="1"/>
  <c r="N243" i="11"/>
  <c r="AI285" i="12"/>
  <c r="C246" i="12"/>
  <c r="AE175" i="12"/>
  <c r="AE176" i="12"/>
  <c r="AD246" i="12"/>
  <c r="B205" i="12"/>
  <c r="B243" i="12"/>
  <c r="B244" i="12"/>
  <c r="C245" i="12"/>
  <c r="AF253" i="12"/>
  <c r="AF72" i="12"/>
  <c r="AD244" i="12"/>
  <c r="AD243" i="12"/>
  <c r="AD245" i="12"/>
  <c r="A205" i="12"/>
  <c r="I246" i="10"/>
  <c r="Z175" i="10"/>
  <c r="Z141" i="10"/>
  <c r="Z176" i="10"/>
  <c r="Z142" i="10"/>
  <c r="Z177" i="10"/>
  <c r="Z143" i="10"/>
  <c r="Z178" i="10"/>
  <c r="Z144" i="10"/>
  <c r="Z179" i="10"/>
  <c r="Z145" i="10"/>
  <c r="Z180" i="10"/>
  <c r="Z146" i="10"/>
  <c r="Z181" i="10"/>
  <c r="H199" i="10"/>
  <c r="G199" i="10"/>
  <c r="G165" i="10"/>
  <c r="F199" i="10"/>
  <c r="F165" i="10"/>
  <c r="E199" i="10"/>
  <c r="E165" i="10"/>
  <c r="D199" i="10"/>
  <c r="D165" i="10"/>
  <c r="C199" i="10"/>
  <c r="C165" i="10"/>
  <c r="B199" i="10"/>
  <c r="B165" i="10"/>
  <c r="Y246" i="10"/>
  <c r="H243" i="10"/>
  <c r="H244" i="10"/>
  <c r="I245" i="10"/>
  <c r="A315" i="10"/>
  <c r="A279" i="10"/>
  <c r="A234" i="10"/>
  <c r="A166" i="10"/>
  <c r="A132" i="10"/>
  <c r="A98" i="10"/>
  <c r="A65" i="10"/>
  <c r="AA253" i="10"/>
  <c r="AA242" i="10"/>
  <c r="AA174" i="10"/>
  <c r="AA208" i="10"/>
  <c r="AA140" i="10"/>
  <c r="AB38" i="10"/>
  <c r="AA106" i="10"/>
  <c r="AA72" i="10"/>
  <c r="Y244" i="10"/>
  <c r="Y243" i="10"/>
  <c r="A199" i="10"/>
  <c r="Y245" i="10"/>
  <c r="N193" i="11"/>
  <c r="M193" i="11"/>
  <c r="M159" i="11"/>
  <c r="L193" i="11"/>
  <c r="L159" i="11"/>
  <c r="K193" i="11"/>
  <c r="K159" i="11"/>
  <c r="J193" i="11"/>
  <c r="J159" i="11"/>
  <c r="I193" i="11"/>
  <c r="I159" i="11"/>
  <c r="H193" i="11"/>
  <c r="H159" i="11"/>
  <c r="G193" i="11"/>
  <c r="G159" i="11"/>
  <c r="F193" i="11"/>
  <c r="F159" i="11"/>
  <c r="E193" i="11"/>
  <c r="E159" i="11"/>
  <c r="D193" i="11"/>
  <c r="D159" i="11"/>
  <c r="C193" i="11"/>
  <c r="C159" i="11"/>
  <c r="B193" i="11"/>
  <c r="B159" i="11"/>
  <c r="S175" i="11"/>
  <c r="S141" i="11"/>
  <c r="S176" i="11"/>
  <c r="S142" i="11"/>
  <c r="S177" i="11"/>
  <c r="S143" i="11"/>
  <c r="S178" i="11"/>
  <c r="S144" i="11"/>
  <c r="S179" i="11"/>
  <c r="S145" i="11"/>
  <c r="S180" i="11"/>
  <c r="S146" i="11"/>
  <c r="S181" i="11"/>
  <c r="S147" i="11"/>
  <c r="S182" i="11"/>
  <c r="S148" i="11"/>
  <c r="S183" i="11"/>
  <c r="S149" i="11"/>
  <c r="S184" i="11"/>
  <c r="S150" i="11"/>
  <c r="S185" i="11"/>
  <c r="S151" i="11"/>
  <c r="S186" i="11"/>
  <c r="S152" i="11"/>
  <c r="S187" i="11"/>
  <c r="S153" i="11"/>
  <c r="S188" i="11"/>
  <c r="R246" i="11"/>
  <c r="A193" i="11"/>
  <c r="T253" i="11"/>
  <c r="T242" i="11"/>
  <c r="T208" i="11"/>
  <c r="T174" i="11"/>
  <c r="T140" i="11"/>
  <c r="T106" i="11"/>
  <c r="T72" i="11"/>
  <c r="U38" i="11"/>
  <c r="A309" i="11"/>
  <c r="A273" i="11"/>
  <c r="A228" i="11"/>
  <c r="A160" i="11"/>
  <c r="A126" i="11"/>
  <c r="A59" i="11"/>
  <c r="A92" i="11"/>
  <c r="R243" i="11"/>
  <c r="R244" i="11"/>
  <c r="R245" i="11"/>
  <c r="K227" i="11"/>
  <c r="S210" i="11"/>
  <c r="AE209" i="12"/>
  <c r="Z209" i="10"/>
  <c r="S216" i="11"/>
  <c r="S222" i="11"/>
  <c r="F233" i="10"/>
  <c r="Z212" i="10"/>
  <c r="E233" i="10"/>
  <c r="S211" i="11"/>
  <c r="J227" i="11"/>
  <c r="S219" i="11"/>
  <c r="S217" i="11"/>
  <c r="C233" i="10"/>
  <c r="E227" i="11"/>
  <c r="D233" i="10"/>
  <c r="Z213" i="10"/>
  <c r="B233" i="10"/>
  <c r="L227" i="11"/>
  <c r="I227" i="11"/>
  <c r="F227" i="11"/>
  <c r="S212" i="11"/>
  <c r="S218" i="11"/>
  <c r="C227" i="11"/>
  <c r="D227" i="11"/>
  <c r="H227" i="11"/>
  <c r="S214" i="11"/>
  <c r="G233" i="10"/>
  <c r="S215" i="11"/>
  <c r="Z215" i="10"/>
  <c r="S220" i="11"/>
  <c r="Z210" i="10"/>
  <c r="S221" i="11"/>
  <c r="Z214" i="10"/>
  <c r="B227" i="11"/>
  <c r="N227" i="11"/>
  <c r="S209" i="11"/>
  <c r="AE210" i="12"/>
  <c r="H233" i="10"/>
  <c r="G227" i="11"/>
  <c r="S213" i="11"/>
  <c r="B239" i="12"/>
  <c r="M227" i="11"/>
  <c r="Z211" i="10"/>
  <c r="O246" i="11" l="1"/>
  <c r="B246" i="12"/>
  <c r="AE246" i="12"/>
  <c r="AG254" i="12"/>
  <c r="AG255" i="12"/>
  <c r="AG256" i="12"/>
  <c r="AG257" i="12"/>
  <c r="AG258" i="12"/>
  <c r="AG259" i="12"/>
  <c r="AG260" i="12"/>
  <c r="AG261" i="12"/>
  <c r="AG262" i="12"/>
  <c r="AG263" i="12"/>
  <c r="AG264" i="12"/>
  <c r="AG265" i="12"/>
  <c r="AG266" i="12"/>
  <c r="AG267" i="12"/>
  <c r="AG268" i="12"/>
  <c r="AG269" i="12"/>
  <c r="AG270" i="12"/>
  <c r="AG271" i="12"/>
  <c r="AG272" i="12"/>
  <c r="AG273" i="12"/>
  <c r="AG274" i="12"/>
  <c r="AG275" i="12"/>
  <c r="AG276" i="12"/>
  <c r="AG277" i="12"/>
  <c r="AG278" i="12"/>
  <c r="AG279" i="12"/>
  <c r="AG280" i="12"/>
  <c r="AG281" i="12"/>
  <c r="AG282" i="12"/>
  <c r="AG283" i="12"/>
  <c r="AG284" i="12"/>
  <c r="B245" i="12"/>
  <c r="AE245" i="12"/>
  <c r="H246" i="10"/>
  <c r="Z246" i="10"/>
  <c r="G200" i="10"/>
  <c r="F200" i="10"/>
  <c r="F166" i="10"/>
  <c r="E200" i="10"/>
  <c r="E166" i="10"/>
  <c r="D200" i="10"/>
  <c r="D166" i="10"/>
  <c r="C200" i="10"/>
  <c r="C166" i="10"/>
  <c r="B200" i="10"/>
  <c r="B166" i="10"/>
  <c r="AA175" i="10"/>
  <c r="AA141" i="10"/>
  <c r="AA176" i="10"/>
  <c r="AA142" i="10"/>
  <c r="AA177" i="10"/>
  <c r="AA143" i="10"/>
  <c r="AA178" i="10"/>
  <c r="AA144" i="10"/>
  <c r="AA179" i="10"/>
  <c r="AA145" i="10"/>
  <c r="AA180" i="10"/>
  <c r="G244" i="10"/>
  <c r="G243" i="10"/>
  <c r="A316" i="10"/>
  <c r="A280" i="10"/>
  <c r="A235" i="10"/>
  <c r="A167" i="10"/>
  <c r="A133" i="10"/>
  <c r="A99" i="10"/>
  <c r="A66" i="10"/>
  <c r="H245" i="10"/>
  <c r="Z244" i="10"/>
  <c r="Z243" i="10"/>
  <c r="AB253" i="10"/>
  <c r="AB242" i="10"/>
  <c r="AB208" i="10"/>
  <c r="AB140" i="10"/>
  <c r="AB174" i="10"/>
  <c r="AC38" i="10"/>
  <c r="AB106" i="10"/>
  <c r="AB72" i="10"/>
  <c r="Z245" i="10"/>
  <c r="A200" i="10"/>
  <c r="T175" i="11"/>
  <c r="T141" i="11"/>
  <c r="T176" i="11"/>
  <c r="T142" i="11"/>
  <c r="T177" i="11"/>
  <c r="T143" i="11"/>
  <c r="T178" i="11"/>
  <c r="T144" i="11"/>
  <c r="T179" i="11"/>
  <c r="T145" i="11"/>
  <c r="T180" i="11"/>
  <c r="T146" i="11"/>
  <c r="T181" i="11"/>
  <c r="T147" i="11"/>
  <c r="T182" i="11"/>
  <c r="T148" i="11"/>
  <c r="T183" i="11"/>
  <c r="T149" i="11"/>
  <c r="T184" i="11"/>
  <c r="T150" i="11"/>
  <c r="T185" i="11"/>
  <c r="T151" i="11"/>
  <c r="T186" i="11"/>
  <c r="T152" i="11"/>
  <c r="T187" i="11"/>
  <c r="N246" i="11"/>
  <c r="S246" i="11"/>
  <c r="M194" i="11"/>
  <c r="L194" i="11"/>
  <c r="L160" i="11"/>
  <c r="K194" i="11"/>
  <c r="K160" i="11"/>
  <c r="J194" i="11"/>
  <c r="J160" i="11"/>
  <c r="I194" i="11"/>
  <c r="I160" i="11"/>
  <c r="H194" i="11"/>
  <c r="H160" i="11"/>
  <c r="G194" i="11"/>
  <c r="G160" i="11"/>
  <c r="F194" i="11"/>
  <c r="F160" i="11"/>
  <c r="E194" i="11"/>
  <c r="E160" i="11"/>
  <c r="D194" i="11"/>
  <c r="D160" i="11"/>
  <c r="C194" i="11"/>
  <c r="C160" i="11"/>
  <c r="B194" i="11"/>
  <c r="B160" i="11"/>
  <c r="M244" i="11"/>
  <c r="M243" i="11"/>
  <c r="A310" i="11"/>
  <c r="A274" i="11"/>
  <c r="A229" i="11"/>
  <c r="A161" i="11"/>
  <c r="A127" i="11"/>
  <c r="A60" i="11"/>
  <c r="A93" i="11"/>
  <c r="N245" i="11"/>
  <c r="U253" i="11"/>
  <c r="U242" i="11"/>
  <c r="U174" i="11"/>
  <c r="U208" i="11"/>
  <c r="U140" i="11"/>
  <c r="U72" i="11"/>
  <c r="U106" i="11"/>
  <c r="V38" i="11"/>
  <c r="S245" i="11"/>
  <c r="A194" i="11"/>
  <c r="S243" i="11"/>
  <c r="S244" i="11"/>
  <c r="E234" i="10"/>
  <c r="F228" i="11"/>
  <c r="T216" i="11"/>
  <c r="T211" i="11"/>
  <c r="D234" i="10"/>
  <c r="K228" i="11"/>
  <c r="J228" i="11"/>
  <c r="AA212" i="10"/>
  <c r="M228" i="11"/>
  <c r="T213" i="11"/>
  <c r="D228" i="11"/>
  <c r="AA211" i="10"/>
  <c r="F234" i="10"/>
  <c r="T218" i="11"/>
  <c r="T219" i="11"/>
  <c r="L228" i="11"/>
  <c r="AA209" i="10"/>
  <c r="AA210" i="10"/>
  <c r="G228" i="11"/>
  <c r="T221" i="11"/>
  <c r="T212" i="11"/>
  <c r="G234" i="10"/>
  <c r="T210" i="11"/>
  <c r="I228" i="11"/>
  <c r="T209" i="11"/>
  <c r="E228" i="11"/>
  <c r="C234" i="10"/>
  <c r="H228" i="11"/>
  <c r="T217" i="11"/>
  <c r="C228" i="11"/>
  <c r="T215" i="11"/>
  <c r="AA214" i="10"/>
  <c r="T220" i="11"/>
  <c r="B234" i="10"/>
  <c r="T214" i="11"/>
  <c r="B228" i="11"/>
  <c r="AA213" i="10"/>
  <c r="X225" i="4" l="1"/>
  <c r="Y225" i="4"/>
  <c r="X219" i="4"/>
  <c r="Y219" i="4"/>
  <c r="X207" i="4"/>
  <c r="Y207" i="4"/>
  <c r="X218" i="4"/>
  <c r="Y218" i="4"/>
  <c r="X206" i="4"/>
  <c r="Y206" i="4"/>
  <c r="X217" i="4"/>
  <c r="Y217" i="4"/>
  <c r="X205" i="4"/>
  <c r="Y205" i="4"/>
  <c r="X228" i="4"/>
  <c r="Y228" i="4"/>
  <c r="X216" i="4"/>
  <c r="Y216" i="4"/>
  <c r="X204" i="4"/>
  <c r="Y204" i="4"/>
  <c r="X215" i="4"/>
  <c r="Y215" i="4"/>
  <c r="X226" i="4"/>
  <c r="Y226" i="4"/>
  <c r="X213" i="4"/>
  <c r="Y213" i="4"/>
  <c r="X224" i="4"/>
  <c r="Y224" i="4"/>
  <c r="X212" i="4"/>
  <c r="Y212" i="4"/>
  <c r="X223" i="4"/>
  <c r="Y223" i="4"/>
  <c r="X211" i="4"/>
  <c r="Y211" i="4"/>
  <c r="X199" i="4"/>
  <c r="Y199" i="4"/>
  <c r="X227" i="4"/>
  <c r="Y227" i="4"/>
  <c r="X214" i="4"/>
  <c r="Y214" i="4"/>
  <c r="X201" i="4"/>
  <c r="Y201" i="4"/>
  <c r="X200" i="4"/>
  <c r="Y200" i="4"/>
  <c r="X222" i="4"/>
  <c r="Y222" i="4"/>
  <c r="X210" i="4"/>
  <c r="Y210" i="4"/>
  <c r="X198" i="4"/>
  <c r="Y198" i="4"/>
  <c r="X203" i="4"/>
  <c r="Y203" i="4"/>
  <c r="X221" i="4"/>
  <c r="Y221" i="4"/>
  <c r="X209" i="4"/>
  <c r="Y209" i="4"/>
  <c r="X220" i="4"/>
  <c r="Y220" i="4"/>
  <c r="X208" i="4"/>
  <c r="Y208" i="4"/>
  <c r="X202" i="4"/>
  <c r="Y202" i="4"/>
  <c r="AH272" i="12"/>
  <c r="AJ272" i="12" s="1"/>
  <c r="AH283" i="12"/>
  <c r="AJ283" i="12" s="1"/>
  <c r="AH271" i="12"/>
  <c r="AJ271" i="12" s="1"/>
  <c r="AH259" i="12"/>
  <c r="AJ259" i="12" s="1"/>
  <c r="AH282" i="12"/>
  <c r="AJ282" i="12" s="1"/>
  <c r="AH270" i="12"/>
  <c r="AJ270" i="12" s="1"/>
  <c r="AH258" i="12"/>
  <c r="AJ258" i="12" s="1"/>
  <c r="AH275" i="12"/>
  <c r="AJ275" i="12" s="1"/>
  <c r="AH261" i="12"/>
  <c r="AJ261" i="12" s="1"/>
  <c r="AH284" i="12"/>
  <c r="AJ284" i="12" s="1"/>
  <c r="AH260" i="12"/>
  <c r="AJ260" i="12" s="1"/>
  <c r="AH281" i="12"/>
  <c r="AJ281" i="12" s="1"/>
  <c r="AH269" i="12"/>
  <c r="AJ269" i="12" s="1"/>
  <c r="AH257" i="12"/>
  <c r="AJ257" i="12" s="1"/>
  <c r="AH280" i="12"/>
  <c r="AJ280" i="12" s="1"/>
  <c r="AH268" i="12"/>
  <c r="AJ268" i="12" s="1"/>
  <c r="AH256" i="12"/>
  <c r="AJ256" i="12" s="1"/>
  <c r="AH273" i="12"/>
  <c r="AJ273" i="12" s="1"/>
  <c r="AH279" i="12"/>
  <c r="AJ279" i="12" s="1"/>
  <c r="AH267" i="12"/>
  <c r="AJ267" i="12" s="1"/>
  <c r="AH255" i="12"/>
  <c r="AJ255" i="12" s="1"/>
  <c r="AH262" i="12"/>
  <c r="AJ262" i="12" s="1"/>
  <c r="AH278" i="12"/>
  <c r="AJ278" i="12" s="1"/>
  <c r="AH266" i="12"/>
  <c r="AJ266" i="12" s="1"/>
  <c r="AH263" i="12"/>
  <c r="AJ263" i="12" s="1"/>
  <c r="AH274" i="12"/>
  <c r="AJ274" i="12" s="1"/>
  <c r="AH277" i="12"/>
  <c r="AJ277" i="12" s="1"/>
  <c r="AH265" i="12"/>
  <c r="AJ265" i="12" s="1"/>
  <c r="AH276" i="12"/>
  <c r="AJ276" i="12" s="1"/>
  <c r="AH264" i="12"/>
  <c r="AJ264" i="12" s="1"/>
  <c r="AG285" i="12"/>
  <c r="AH254" i="12"/>
  <c r="AB175" i="10"/>
  <c r="AB141" i="10"/>
  <c r="AB176" i="10"/>
  <c r="AB142" i="10"/>
  <c r="AB177" i="10"/>
  <c r="AB143" i="10"/>
  <c r="AB178" i="10"/>
  <c r="AB144" i="10"/>
  <c r="AB179" i="10"/>
  <c r="F201" i="10"/>
  <c r="E201" i="10"/>
  <c r="E167" i="10"/>
  <c r="D201" i="10"/>
  <c r="D167" i="10"/>
  <c r="C201" i="10"/>
  <c r="C167" i="10"/>
  <c r="B201" i="10"/>
  <c r="B167" i="10"/>
  <c r="G246" i="10"/>
  <c r="AA246" i="10"/>
  <c r="A201" i="10"/>
  <c r="AC253" i="10"/>
  <c r="AC242" i="10"/>
  <c r="AC208" i="10"/>
  <c r="AC174" i="10"/>
  <c r="AC140" i="10"/>
  <c r="AD38" i="10"/>
  <c r="AC106" i="10"/>
  <c r="AC72" i="10"/>
  <c r="F244" i="10"/>
  <c r="F243" i="10"/>
  <c r="AA243" i="10"/>
  <c r="AA244" i="10"/>
  <c r="G245" i="10"/>
  <c r="AA245" i="10"/>
  <c r="A317" i="10"/>
  <c r="A281" i="10"/>
  <c r="A236" i="10"/>
  <c r="A168" i="10"/>
  <c r="A134" i="10"/>
  <c r="A67" i="10"/>
  <c r="A100" i="10"/>
  <c r="L195" i="11"/>
  <c r="K195" i="11"/>
  <c r="K161" i="11"/>
  <c r="J195" i="11"/>
  <c r="J161" i="11"/>
  <c r="I195" i="11"/>
  <c r="I161" i="11"/>
  <c r="H195" i="11"/>
  <c r="H161" i="11"/>
  <c r="G195" i="11"/>
  <c r="G161" i="11"/>
  <c r="F195" i="11"/>
  <c r="F161" i="11"/>
  <c r="E195" i="11"/>
  <c r="E161" i="11"/>
  <c r="D195" i="11"/>
  <c r="D161" i="11"/>
  <c r="C195" i="11"/>
  <c r="C161" i="11"/>
  <c r="B195" i="11"/>
  <c r="B161" i="11"/>
  <c r="U175" i="11"/>
  <c r="U141" i="11"/>
  <c r="U176" i="11"/>
  <c r="U142" i="11"/>
  <c r="U177" i="11"/>
  <c r="U143" i="11"/>
  <c r="U178" i="11"/>
  <c r="U144" i="11"/>
  <c r="U179" i="11"/>
  <c r="U145" i="11"/>
  <c r="U180" i="11"/>
  <c r="U146" i="11"/>
  <c r="U181" i="11"/>
  <c r="U147" i="11"/>
  <c r="U182" i="11"/>
  <c r="U148" i="11"/>
  <c r="U183" i="11"/>
  <c r="U149" i="11"/>
  <c r="U184" i="11"/>
  <c r="U150" i="11"/>
  <c r="U185" i="11"/>
  <c r="U151" i="11"/>
  <c r="U186" i="11"/>
  <c r="T246" i="11"/>
  <c r="M246" i="11"/>
  <c r="A311" i="11"/>
  <c r="A275" i="11"/>
  <c r="A230" i="11"/>
  <c r="A162" i="11"/>
  <c r="A128" i="11"/>
  <c r="A94" i="11"/>
  <c r="A61" i="11"/>
  <c r="V253" i="11"/>
  <c r="V242" i="11"/>
  <c r="V174" i="11"/>
  <c r="V208" i="11"/>
  <c r="V140" i="11"/>
  <c r="V72" i="11"/>
  <c r="W38" i="11"/>
  <c r="V106" i="11"/>
  <c r="A195" i="11"/>
  <c r="T243" i="11"/>
  <c r="T244" i="11"/>
  <c r="T245" i="11"/>
  <c r="L243" i="11"/>
  <c r="L244" i="11"/>
  <c r="M245" i="11"/>
  <c r="C235" i="10"/>
  <c r="U210" i="11"/>
  <c r="E229" i="11"/>
  <c r="AB212" i="10"/>
  <c r="L229" i="11"/>
  <c r="AB211" i="10"/>
  <c r="U217" i="11"/>
  <c r="U216" i="11"/>
  <c r="U215" i="11"/>
  <c r="G229" i="11"/>
  <c r="B235" i="10"/>
  <c r="K229" i="11"/>
  <c r="AB210" i="10"/>
  <c r="U209" i="11"/>
  <c r="U211" i="11"/>
  <c r="J229" i="11"/>
  <c r="U212" i="11"/>
  <c r="F229" i="11"/>
  <c r="D229" i="11"/>
  <c r="E235" i="10"/>
  <c r="AB209" i="10"/>
  <c r="U218" i="11"/>
  <c r="D235" i="10"/>
  <c r="AB213" i="10"/>
  <c r="U213" i="11"/>
  <c r="U214" i="11"/>
  <c r="C229" i="11"/>
  <c r="B229" i="11"/>
  <c r="F235" i="10"/>
  <c r="U219" i="11"/>
  <c r="H229" i="11"/>
  <c r="I229" i="11"/>
  <c r="U220" i="11"/>
  <c r="AH285" i="12" l="1"/>
  <c r="AJ254" i="12"/>
  <c r="AJ285" i="12" s="1"/>
  <c r="F246" i="10"/>
  <c r="E202" i="10"/>
  <c r="D202" i="10"/>
  <c r="D168" i="10"/>
  <c r="C202" i="10"/>
  <c r="C168" i="10"/>
  <c r="B202" i="10"/>
  <c r="B168" i="10"/>
  <c r="AC175" i="10"/>
  <c r="AC141" i="10"/>
  <c r="AC176" i="10"/>
  <c r="AC142" i="10"/>
  <c r="AC177" i="10"/>
  <c r="AC143" i="10"/>
  <c r="AC178" i="10"/>
  <c r="AB246" i="10"/>
  <c r="F245" i="10"/>
  <c r="A202" i="10"/>
  <c r="AD253" i="10"/>
  <c r="AD242" i="10"/>
  <c r="AD208" i="10"/>
  <c r="AD140" i="10"/>
  <c r="AD174" i="10"/>
  <c r="AE38" i="10"/>
  <c r="AD106" i="10"/>
  <c r="AD72" i="10"/>
  <c r="E243" i="10"/>
  <c r="E244" i="10"/>
  <c r="A318" i="10"/>
  <c r="A282" i="10"/>
  <c r="A237" i="10"/>
  <c r="A169" i="10"/>
  <c r="A135" i="10"/>
  <c r="A68" i="10"/>
  <c r="A101" i="10"/>
  <c r="AB243" i="10"/>
  <c r="AB244" i="10"/>
  <c r="AB245" i="10"/>
  <c r="K196" i="11"/>
  <c r="J196" i="11"/>
  <c r="J162" i="11"/>
  <c r="I196" i="11"/>
  <c r="I162" i="11"/>
  <c r="H196" i="11"/>
  <c r="H162" i="11"/>
  <c r="G196" i="11"/>
  <c r="G162" i="11"/>
  <c r="F196" i="11"/>
  <c r="F162" i="11"/>
  <c r="E196" i="11"/>
  <c r="E162" i="11"/>
  <c r="D196" i="11"/>
  <c r="D162" i="11"/>
  <c r="C196" i="11"/>
  <c r="C162" i="11"/>
  <c r="B196" i="11"/>
  <c r="B162" i="11"/>
  <c r="V175" i="11"/>
  <c r="V141" i="11"/>
  <c r="V176" i="11"/>
  <c r="V142" i="11"/>
  <c r="V177" i="11"/>
  <c r="V143" i="11"/>
  <c r="V178" i="11"/>
  <c r="V144" i="11"/>
  <c r="V179" i="11"/>
  <c r="V145" i="11"/>
  <c r="V180" i="11"/>
  <c r="V146" i="11"/>
  <c r="V181" i="11"/>
  <c r="V147" i="11"/>
  <c r="V182" i="11"/>
  <c r="V148" i="11"/>
  <c r="V183" i="11"/>
  <c r="V149" i="11"/>
  <c r="V184" i="11"/>
  <c r="V150" i="11"/>
  <c r="V185" i="11"/>
  <c r="L246" i="11"/>
  <c r="U246" i="11"/>
  <c r="A196" i="11"/>
  <c r="W253" i="11"/>
  <c r="W242" i="11"/>
  <c r="W208" i="11"/>
  <c r="W174" i="11"/>
  <c r="W140" i="11"/>
  <c r="W106" i="11"/>
  <c r="X38" i="11"/>
  <c r="W72" i="11"/>
  <c r="K243" i="11"/>
  <c r="K244" i="11"/>
  <c r="L245" i="11"/>
  <c r="U244" i="11"/>
  <c r="U243" i="11"/>
  <c r="A312" i="11"/>
  <c r="A276" i="11"/>
  <c r="A231" i="11"/>
  <c r="A163" i="11"/>
  <c r="A129" i="11"/>
  <c r="A95" i="11"/>
  <c r="A62" i="11"/>
  <c r="U245" i="11"/>
  <c r="AC211" i="10"/>
  <c r="C236" i="10"/>
  <c r="C230" i="11"/>
  <c r="AC212" i="10"/>
  <c r="V212" i="11"/>
  <c r="B236" i="10"/>
  <c r="V210" i="11"/>
  <c r="E230" i="11"/>
  <c r="V216" i="11"/>
  <c r="D230" i="11"/>
  <c r="I230" i="11"/>
  <c r="J230" i="11"/>
  <c r="AC210" i="10"/>
  <c r="D236" i="10"/>
  <c r="E236" i="10"/>
  <c r="K230" i="11"/>
  <c r="F230" i="11"/>
  <c r="V218" i="11"/>
  <c r="V214" i="11"/>
  <c r="V217" i="11"/>
  <c r="B230" i="11"/>
  <c r="V215" i="11"/>
  <c r="V211" i="11"/>
  <c r="AC209" i="10"/>
  <c r="V219" i="11"/>
  <c r="V209" i="11"/>
  <c r="V213" i="11"/>
  <c r="H230" i="11"/>
  <c r="G230" i="11"/>
  <c r="AC246" i="10" l="1"/>
  <c r="AD175" i="10"/>
  <c r="AD141" i="10"/>
  <c r="AD176" i="10"/>
  <c r="AD142" i="10"/>
  <c r="AD177" i="10"/>
  <c r="D203" i="10"/>
  <c r="C203" i="10"/>
  <c r="C169" i="10"/>
  <c r="B203" i="10"/>
  <c r="B169" i="10"/>
  <c r="E246" i="10"/>
  <c r="AC245" i="10"/>
  <c r="AE253" i="10"/>
  <c r="AE242" i="10"/>
  <c r="AE208" i="10"/>
  <c r="AE174" i="10"/>
  <c r="AE140" i="10"/>
  <c r="AF38" i="10"/>
  <c r="AE106" i="10"/>
  <c r="AE72" i="10"/>
  <c r="D243" i="10"/>
  <c r="D244" i="10"/>
  <c r="A319" i="10"/>
  <c r="A283" i="10"/>
  <c r="A238" i="10"/>
  <c r="A170" i="10"/>
  <c r="A136" i="10"/>
  <c r="A102" i="10"/>
  <c r="A69" i="10"/>
  <c r="A203" i="10"/>
  <c r="E245" i="10"/>
  <c r="AC243" i="10"/>
  <c r="AC244" i="10"/>
  <c r="V246" i="11"/>
  <c r="K246" i="11"/>
  <c r="J197" i="11"/>
  <c r="I197" i="11"/>
  <c r="I163" i="11"/>
  <c r="H197" i="11"/>
  <c r="H163" i="11"/>
  <c r="G197" i="11"/>
  <c r="G163" i="11"/>
  <c r="F197" i="11"/>
  <c r="F163" i="11"/>
  <c r="E197" i="11"/>
  <c r="E163" i="11"/>
  <c r="D197" i="11"/>
  <c r="D163" i="11"/>
  <c r="C197" i="11"/>
  <c r="C163" i="11"/>
  <c r="B197" i="11"/>
  <c r="B163" i="11"/>
  <c r="W175" i="11"/>
  <c r="W141" i="11"/>
  <c r="W176" i="11"/>
  <c r="W142" i="11"/>
  <c r="W177" i="11"/>
  <c r="W143" i="11"/>
  <c r="W178" i="11"/>
  <c r="W144" i="11"/>
  <c r="W179" i="11"/>
  <c r="W145" i="11"/>
  <c r="W180" i="11"/>
  <c r="W146" i="11"/>
  <c r="W181" i="11"/>
  <c r="W147" i="11"/>
  <c r="W182" i="11"/>
  <c r="W148" i="11"/>
  <c r="W183" i="11"/>
  <c r="W149" i="11"/>
  <c r="W184" i="11"/>
  <c r="V245" i="11"/>
  <c r="X253" i="11"/>
  <c r="X242" i="11"/>
  <c r="X174" i="11"/>
  <c r="X208" i="11"/>
  <c r="X140" i="11"/>
  <c r="X72" i="11"/>
  <c r="X106" i="11"/>
  <c r="Y38" i="11"/>
  <c r="J243" i="11"/>
  <c r="J244" i="11"/>
  <c r="K245" i="11"/>
  <c r="V243" i="11"/>
  <c r="V244" i="11"/>
  <c r="A313" i="11"/>
  <c r="A277" i="11"/>
  <c r="A232" i="11"/>
  <c r="A164" i="11"/>
  <c r="A130" i="11"/>
  <c r="A63" i="11"/>
  <c r="A96" i="11"/>
  <c r="A197" i="11"/>
  <c r="J231" i="11"/>
  <c r="B231" i="11"/>
  <c r="D237" i="10"/>
  <c r="W216" i="11"/>
  <c r="I231" i="11"/>
  <c r="AD210" i="10"/>
  <c r="AD209" i="10"/>
  <c r="W213" i="11"/>
  <c r="C231" i="11"/>
  <c r="H231" i="11"/>
  <c r="W210" i="11"/>
  <c r="W209" i="11"/>
  <c r="AD211" i="10"/>
  <c r="W215" i="11"/>
  <c r="C237" i="10"/>
  <c r="G231" i="11"/>
  <c r="W214" i="11"/>
  <c r="W217" i="11"/>
  <c r="D231" i="11"/>
  <c r="W211" i="11"/>
  <c r="F231" i="11"/>
  <c r="W218" i="11"/>
  <c r="E231" i="11"/>
  <c r="B237" i="10"/>
  <c r="W212" i="11"/>
  <c r="AE175" i="10" l="1"/>
  <c r="AE176" i="10"/>
  <c r="D246" i="10"/>
  <c r="C204" i="10"/>
  <c r="B204" i="10"/>
  <c r="B170" i="10"/>
  <c r="AD246" i="10"/>
  <c r="C243" i="10"/>
  <c r="C244" i="10"/>
  <c r="AF253" i="10"/>
  <c r="AF72" i="10"/>
  <c r="A320" i="10"/>
  <c r="A284" i="10"/>
  <c r="A239" i="10"/>
  <c r="A171" i="10"/>
  <c r="A137" i="10"/>
  <c r="A103" i="10"/>
  <c r="D245" i="10"/>
  <c r="A204" i="10"/>
  <c r="AD243" i="10"/>
  <c r="AD244" i="10"/>
  <c r="AD245" i="10"/>
  <c r="W246" i="11"/>
  <c r="J246" i="11"/>
  <c r="X175" i="11"/>
  <c r="X141" i="11"/>
  <c r="X176" i="11"/>
  <c r="X142" i="11"/>
  <c r="X177" i="11"/>
  <c r="X143" i="11"/>
  <c r="X178" i="11"/>
  <c r="X144" i="11"/>
  <c r="X179" i="11"/>
  <c r="X145" i="11"/>
  <c r="X180" i="11"/>
  <c r="X146" i="11"/>
  <c r="X181" i="11"/>
  <c r="X147" i="11"/>
  <c r="X182" i="11"/>
  <c r="X148" i="11"/>
  <c r="X183" i="11"/>
  <c r="I198" i="11"/>
  <c r="H198" i="11"/>
  <c r="H164" i="11"/>
  <c r="G198" i="11"/>
  <c r="G164" i="11"/>
  <c r="F198" i="11"/>
  <c r="F164" i="11"/>
  <c r="E198" i="11"/>
  <c r="E164" i="11"/>
  <c r="D198" i="11"/>
  <c r="D164" i="11"/>
  <c r="C198" i="11"/>
  <c r="C164" i="11"/>
  <c r="B198" i="11"/>
  <c r="B164" i="11"/>
  <c r="W245" i="11"/>
  <c r="I244" i="11"/>
  <c r="I243" i="11"/>
  <c r="J245" i="11"/>
  <c r="Y253" i="11"/>
  <c r="Y242" i="11"/>
  <c r="Y174" i="11"/>
  <c r="Y208" i="11"/>
  <c r="Y140" i="11"/>
  <c r="Y72" i="11"/>
  <c r="Y106" i="11"/>
  <c r="Z38" i="11"/>
  <c r="A314" i="11"/>
  <c r="A278" i="11"/>
  <c r="A233" i="11"/>
  <c r="A165" i="11"/>
  <c r="A131" i="11"/>
  <c r="A97" i="11"/>
  <c r="A64" i="11"/>
  <c r="A198" i="11"/>
  <c r="W244" i="11"/>
  <c r="W243" i="11"/>
  <c r="X216" i="11"/>
  <c r="C232" i="11"/>
  <c r="AE209" i="10"/>
  <c r="X215" i="11"/>
  <c r="X210" i="11"/>
  <c r="X212" i="11"/>
  <c r="X209" i="11"/>
  <c r="H232" i="11"/>
  <c r="B238" i="10"/>
  <c r="G232" i="11"/>
  <c r="X211" i="11"/>
  <c r="X217" i="11"/>
  <c r="B232" i="11"/>
  <c r="D232" i="11"/>
  <c r="AE210" i="10"/>
  <c r="C238" i="10"/>
  <c r="E232" i="11"/>
  <c r="I232" i="11"/>
  <c r="X213" i="11"/>
  <c r="F232" i="11"/>
  <c r="X214" i="11"/>
  <c r="AI285" i="10" l="1"/>
  <c r="AG284" i="10"/>
  <c r="C246" i="10"/>
  <c r="AG254" i="10"/>
  <c r="AG255" i="10"/>
  <c r="AG256" i="10"/>
  <c r="AG257" i="10"/>
  <c r="AG258" i="10"/>
  <c r="AG259" i="10"/>
  <c r="AG260" i="10"/>
  <c r="AG261" i="10"/>
  <c r="AG262" i="10"/>
  <c r="AG263" i="10"/>
  <c r="AG264" i="10"/>
  <c r="AG265" i="10"/>
  <c r="AG266" i="10"/>
  <c r="AG267" i="10"/>
  <c r="AG268" i="10"/>
  <c r="AG269" i="10"/>
  <c r="AG270" i="10"/>
  <c r="AG271" i="10"/>
  <c r="AG272" i="10"/>
  <c r="AG273" i="10"/>
  <c r="AG274" i="10"/>
  <c r="AG275" i="10"/>
  <c r="AG276" i="10"/>
  <c r="AG277" i="10"/>
  <c r="AG278" i="10"/>
  <c r="AG279" i="10"/>
  <c r="AG280" i="10"/>
  <c r="AG281" i="10"/>
  <c r="AG282" i="10"/>
  <c r="AG283" i="10"/>
  <c r="AE246" i="10"/>
  <c r="B205" i="10"/>
  <c r="B244" i="10"/>
  <c r="B243" i="10"/>
  <c r="C245" i="10"/>
  <c r="AE245" i="10"/>
  <c r="A205" i="10"/>
  <c r="H199" i="11"/>
  <c r="G199" i="11"/>
  <c r="G165" i="11"/>
  <c r="F199" i="11"/>
  <c r="F165" i="11"/>
  <c r="E199" i="11"/>
  <c r="E165" i="11"/>
  <c r="D199" i="11"/>
  <c r="D165" i="11"/>
  <c r="C199" i="11"/>
  <c r="C165" i="11"/>
  <c r="B199" i="11"/>
  <c r="B165" i="11"/>
  <c r="X246" i="11"/>
  <c r="Y175" i="11"/>
  <c r="Y141" i="11"/>
  <c r="Y176" i="11"/>
  <c r="Y142" i="11"/>
  <c r="Y177" i="11"/>
  <c r="Y143" i="11"/>
  <c r="Y178" i="11"/>
  <c r="Y144" i="11"/>
  <c r="Y179" i="11"/>
  <c r="Y145" i="11"/>
  <c r="Y180" i="11"/>
  <c r="Y146" i="11"/>
  <c r="Y181" i="11"/>
  <c r="Y147" i="11"/>
  <c r="Y182" i="11"/>
  <c r="I246" i="11"/>
  <c r="A315" i="11"/>
  <c r="A279" i="11"/>
  <c r="A234" i="11"/>
  <c r="A166" i="11"/>
  <c r="A132" i="11"/>
  <c r="A98" i="11"/>
  <c r="A65" i="11"/>
  <c r="X243" i="11"/>
  <c r="X244" i="11"/>
  <c r="A199" i="11"/>
  <c r="X245" i="11"/>
  <c r="Z253" i="11"/>
  <c r="Z242" i="11"/>
  <c r="Z174" i="11"/>
  <c r="Z208" i="11"/>
  <c r="Z140" i="11"/>
  <c r="Z106" i="11"/>
  <c r="AA38" i="11"/>
  <c r="Z72" i="11"/>
  <c r="H244" i="11"/>
  <c r="H243" i="11"/>
  <c r="I245" i="11"/>
  <c r="Y214" i="11"/>
  <c r="B233" i="11"/>
  <c r="Y215" i="11"/>
  <c r="G233" i="11"/>
  <c r="E233" i="11"/>
  <c r="Y216" i="11"/>
  <c r="Y209" i="11"/>
  <c r="C233" i="11"/>
  <c r="Y212" i="11"/>
  <c r="B239" i="10"/>
  <c r="H233" i="11"/>
  <c r="Y213" i="11"/>
  <c r="Y211" i="11"/>
  <c r="F233" i="11"/>
  <c r="Y210" i="11"/>
  <c r="D233" i="11"/>
  <c r="AH274" i="10" l="1"/>
  <c r="AJ274" i="10" s="1"/>
  <c r="AH262" i="10"/>
  <c r="AJ262" i="10" s="1"/>
  <c r="AH273" i="10"/>
  <c r="AJ273" i="10" s="1"/>
  <c r="AH261" i="10"/>
  <c r="AJ261" i="10" s="1"/>
  <c r="AH272" i="10"/>
  <c r="AJ272" i="10" s="1"/>
  <c r="AH260" i="10"/>
  <c r="AJ260" i="10" s="1"/>
  <c r="AH283" i="10"/>
  <c r="AJ283" i="10" s="1"/>
  <c r="AH271" i="10"/>
  <c r="AJ271" i="10" s="1"/>
  <c r="AH259" i="10"/>
  <c r="AJ259" i="10" s="1"/>
  <c r="AH282" i="10"/>
  <c r="AJ282" i="10" s="1"/>
  <c r="AH270" i="10"/>
  <c r="AJ270" i="10" s="1"/>
  <c r="AH258" i="10"/>
  <c r="AJ258" i="10" s="1"/>
  <c r="AH281" i="10"/>
  <c r="AJ281" i="10" s="1"/>
  <c r="AH269" i="10"/>
  <c r="AJ269" i="10" s="1"/>
  <c r="AH257" i="10"/>
  <c r="AJ257" i="10" s="1"/>
  <c r="AH280" i="10"/>
  <c r="AJ280" i="10" s="1"/>
  <c r="AH268" i="10"/>
  <c r="AJ268" i="10" s="1"/>
  <c r="AH256" i="10"/>
  <c r="AJ256" i="10" s="1"/>
  <c r="AH279" i="10"/>
  <c r="AJ279" i="10" s="1"/>
  <c r="AH267" i="10"/>
  <c r="AJ267" i="10" s="1"/>
  <c r="AH255" i="10"/>
  <c r="AJ255" i="10" s="1"/>
  <c r="AH278" i="10"/>
  <c r="AJ278" i="10" s="1"/>
  <c r="AH266" i="10"/>
  <c r="AJ266" i="10" s="1"/>
  <c r="AH277" i="10"/>
  <c r="AJ277" i="10" s="1"/>
  <c r="AH265" i="10"/>
  <c r="AJ265" i="10" s="1"/>
  <c r="AH276" i="10"/>
  <c r="AJ276" i="10" s="1"/>
  <c r="AH264" i="10"/>
  <c r="AJ264" i="10" s="1"/>
  <c r="AH284" i="10"/>
  <c r="AJ284" i="10" s="1"/>
  <c r="AH275" i="10"/>
  <c r="AJ275" i="10" s="1"/>
  <c r="AH263" i="10"/>
  <c r="AJ263" i="10" s="1"/>
  <c r="B246" i="10"/>
  <c r="B245" i="10"/>
  <c r="AG285" i="10"/>
  <c r="AH254" i="10"/>
  <c r="Y246" i="11"/>
  <c r="G200" i="11"/>
  <c r="F200" i="11"/>
  <c r="F166" i="11"/>
  <c r="E200" i="11"/>
  <c r="E166" i="11"/>
  <c r="D200" i="11"/>
  <c r="D166" i="11"/>
  <c r="C200" i="11"/>
  <c r="C166" i="11"/>
  <c r="B200" i="11"/>
  <c r="B166" i="11"/>
  <c r="Z175" i="11"/>
  <c r="Z141" i="11"/>
  <c r="Z176" i="11"/>
  <c r="Z142" i="11"/>
  <c r="Z177" i="11"/>
  <c r="Z143" i="11"/>
  <c r="Z178" i="11"/>
  <c r="Z144" i="11"/>
  <c r="Z179" i="11"/>
  <c r="Z145" i="11"/>
  <c r="Z180" i="11"/>
  <c r="Z146" i="11"/>
  <c r="Z181" i="11"/>
  <c r="H246" i="11"/>
  <c r="Y244" i="11"/>
  <c r="Y243" i="11"/>
  <c r="Y245" i="11"/>
  <c r="A316" i="11"/>
  <c r="A280" i="11"/>
  <c r="A235" i="11"/>
  <c r="A167" i="11"/>
  <c r="A133" i="11"/>
  <c r="A66" i="11"/>
  <c r="A99" i="11"/>
  <c r="AA253" i="11"/>
  <c r="AA242" i="11"/>
  <c r="AA174" i="11"/>
  <c r="AA208" i="11"/>
  <c r="AA140" i="11"/>
  <c r="AB38" i="11"/>
  <c r="AA106" i="11"/>
  <c r="AA72" i="11"/>
  <c r="A200" i="11"/>
  <c r="G243" i="11"/>
  <c r="G244" i="11"/>
  <c r="H245" i="11"/>
  <c r="D234" i="11"/>
  <c r="Z211" i="11"/>
  <c r="E234" i="11"/>
  <c r="Z212" i="11"/>
  <c r="C234" i="11"/>
  <c r="Z213" i="11"/>
  <c r="F234" i="11"/>
  <c r="Z210" i="11"/>
  <c r="Z209" i="11"/>
  <c r="Z214" i="11"/>
  <c r="B234" i="11"/>
  <c r="G234" i="11"/>
  <c r="Z215" i="11"/>
  <c r="AH285" i="10" l="1"/>
  <c r="AJ254" i="10"/>
  <c r="AJ285" i="10" s="1"/>
  <c r="AA175" i="11"/>
  <c r="AA141" i="11"/>
  <c r="AA176" i="11"/>
  <c r="AA142" i="11"/>
  <c r="AA177" i="11"/>
  <c r="AA143" i="11"/>
  <c r="AA178" i="11"/>
  <c r="AA144" i="11"/>
  <c r="AA179" i="11"/>
  <c r="AA145" i="11"/>
  <c r="AA180" i="11"/>
  <c r="G246" i="11"/>
  <c r="Z246" i="11"/>
  <c r="F201" i="11"/>
  <c r="E201" i="11"/>
  <c r="E167" i="11"/>
  <c r="D201" i="11"/>
  <c r="D167" i="11"/>
  <c r="C201" i="11"/>
  <c r="C167" i="11"/>
  <c r="B201" i="11"/>
  <c r="B167" i="11"/>
  <c r="AB253" i="11"/>
  <c r="AB242" i="11"/>
  <c r="AB208" i="11"/>
  <c r="AB174" i="11"/>
  <c r="AB140" i="11"/>
  <c r="AC38" i="11"/>
  <c r="AB106" i="11"/>
  <c r="AB72" i="11"/>
  <c r="F243" i="11"/>
  <c r="F244" i="11"/>
  <c r="Z244" i="11"/>
  <c r="Z243" i="11"/>
  <c r="G245" i="11"/>
  <c r="Z245" i="11"/>
  <c r="A317" i="11"/>
  <c r="A281" i="11"/>
  <c r="A236" i="11"/>
  <c r="A168" i="11"/>
  <c r="A134" i="11"/>
  <c r="A67" i="11"/>
  <c r="A100" i="11"/>
  <c r="A201" i="11"/>
  <c r="AA214" i="11"/>
  <c r="AA209" i="11"/>
  <c r="AA210" i="11"/>
  <c r="E235" i="11"/>
  <c r="B235" i="11"/>
  <c r="AA211" i="11"/>
  <c r="D235" i="11"/>
  <c r="F235" i="11"/>
  <c r="AA212" i="11"/>
  <c r="C235" i="11"/>
  <c r="AA213" i="11"/>
  <c r="F246" i="11" l="1"/>
  <c r="AA246" i="11"/>
  <c r="E202" i="11"/>
  <c r="D202" i="11"/>
  <c r="D168" i="11"/>
  <c r="C202" i="11"/>
  <c r="C168" i="11"/>
  <c r="B202" i="11"/>
  <c r="B168" i="11"/>
  <c r="AB175" i="11"/>
  <c r="AB141" i="11"/>
  <c r="AB176" i="11"/>
  <c r="AB142" i="11"/>
  <c r="AB177" i="11"/>
  <c r="AB143" i="11"/>
  <c r="AB178" i="11"/>
  <c r="AB144" i="11"/>
  <c r="AB179" i="11"/>
  <c r="AC253" i="11"/>
  <c r="AC242" i="11"/>
  <c r="AC208" i="11"/>
  <c r="AC174" i="11"/>
  <c r="AC140" i="11"/>
  <c r="AD38" i="11"/>
  <c r="AC106" i="11"/>
  <c r="AC72" i="11"/>
  <c r="F245" i="11"/>
  <c r="AA243" i="11"/>
  <c r="AA244" i="11"/>
  <c r="AA245" i="11"/>
  <c r="A318" i="11"/>
  <c r="A282" i="11"/>
  <c r="A237" i="11"/>
  <c r="A169" i="11"/>
  <c r="A135" i="11"/>
  <c r="A68" i="11"/>
  <c r="A101" i="11"/>
  <c r="A202" i="11"/>
  <c r="E243" i="11"/>
  <c r="E244" i="11"/>
  <c r="E236" i="11"/>
  <c r="AB210" i="11"/>
  <c r="D236" i="11"/>
  <c r="AB209" i="11"/>
  <c r="AB211" i="11"/>
  <c r="AB212" i="11"/>
  <c r="C236" i="11"/>
  <c r="AB213" i="11"/>
  <c r="B236" i="11"/>
  <c r="E246" i="11" l="1"/>
  <c r="D203" i="11"/>
  <c r="C203" i="11"/>
  <c r="C169" i="11"/>
  <c r="B203" i="11"/>
  <c r="B169" i="11"/>
  <c r="AC175" i="11"/>
  <c r="AC141" i="11"/>
  <c r="AC176" i="11"/>
  <c r="AC142" i="11"/>
  <c r="AC177" i="11"/>
  <c r="AC143" i="11"/>
  <c r="AC178" i="11"/>
  <c r="AB246" i="11"/>
  <c r="D243" i="11"/>
  <c r="D244" i="11"/>
  <c r="E245" i="11"/>
  <c r="AD253" i="11"/>
  <c r="AD242" i="11"/>
  <c r="AD208" i="11"/>
  <c r="AD174" i="11"/>
  <c r="AD140" i="11"/>
  <c r="AE38" i="11"/>
  <c r="AD106" i="11"/>
  <c r="AD72" i="11"/>
  <c r="A319" i="11"/>
  <c r="A283" i="11"/>
  <c r="A238" i="11"/>
  <c r="A170" i="11"/>
  <c r="A136" i="11"/>
  <c r="A69" i="11"/>
  <c r="A102" i="11"/>
  <c r="A203" i="11"/>
  <c r="AB244" i="11"/>
  <c r="AB243" i="11"/>
  <c r="AB245" i="11"/>
  <c r="D237" i="11"/>
  <c r="C237" i="11"/>
  <c r="AC211" i="11"/>
  <c r="B237" i="11"/>
  <c r="AC210" i="11"/>
  <c r="AC212" i="11"/>
  <c r="AC209" i="11"/>
  <c r="D246" i="11" l="1"/>
  <c r="AD175" i="11"/>
  <c r="AD141" i="11"/>
  <c r="AD176" i="11"/>
  <c r="AD142" i="11"/>
  <c r="AD177" i="11"/>
  <c r="C204" i="11"/>
  <c r="B204" i="11"/>
  <c r="B170" i="11"/>
  <c r="AC246" i="11"/>
  <c r="C244" i="11"/>
  <c r="C243" i="11"/>
  <c r="D245" i="11"/>
  <c r="AE253" i="11"/>
  <c r="AE242" i="11"/>
  <c r="AE208" i="11"/>
  <c r="AE174" i="11"/>
  <c r="AE140" i="11"/>
  <c r="AF38" i="11"/>
  <c r="AE106" i="11"/>
  <c r="AE72" i="11"/>
  <c r="A320" i="11"/>
  <c r="A284" i="11"/>
  <c r="A239" i="11"/>
  <c r="A171" i="11"/>
  <c r="A137" i="11"/>
  <c r="A103" i="11"/>
  <c r="AC243" i="11"/>
  <c r="AC244" i="11"/>
  <c r="A204" i="11"/>
  <c r="AC245" i="11"/>
  <c r="AD210" i="11"/>
  <c r="AD209" i="11"/>
  <c r="AD211" i="11"/>
  <c r="C238" i="11"/>
  <c r="B238" i="11"/>
  <c r="C246" i="11" l="1"/>
  <c r="B205" i="11"/>
  <c r="AI285" i="11"/>
  <c r="AD246" i="11"/>
  <c r="AE175" i="11"/>
  <c r="AE176" i="11"/>
  <c r="B244" i="11"/>
  <c r="B243" i="11"/>
  <c r="C245" i="11"/>
  <c r="A205" i="11"/>
  <c r="AF253" i="11"/>
  <c r="AF72" i="11"/>
  <c r="AD244" i="11"/>
  <c r="AD243" i="11"/>
  <c r="AD245" i="11"/>
  <c r="B239" i="11"/>
  <c r="AE209" i="11"/>
  <c r="AE210" i="11"/>
  <c r="AE246" i="11" l="1"/>
  <c r="AG254" i="11"/>
  <c r="AG255" i="11"/>
  <c r="AG256" i="11"/>
  <c r="AG257" i="11"/>
  <c r="AG258" i="11"/>
  <c r="AG259" i="11"/>
  <c r="AG260" i="11"/>
  <c r="AG261" i="11"/>
  <c r="AG262" i="11"/>
  <c r="AG263" i="11"/>
  <c r="AG264" i="11"/>
  <c r="AG265" i="11"/>
  <c r="AG266" i="11"/>
  <c r="AG267" i="11"/>
  <c r="AG268" i="11"/>
  <c r="AG269" i="11"/>
  <c r="AG270" i="11"/>
  <c r="AG271" i="11"/>
  <c r="AG272" i="11"/>
  <c r="AG273" i="11"/>
  <c r="AG274" i="11"/>
  <c r="AG275" i="11"/>
  <c r="AG276" i="11"/>
  <c r="AG277" i="11"/>
  <c r="AG278" i="11"/>
  <c r="AG279" i="11"/>
  <c r="AG280" i="11"/>
  <c r="AG281" i="11"/>
  <c r="AG282" i="11"/>
  <c r="AG283" i="11"/>
  <c r="AG284" i="11"/>
  <c r="B246" i="11"/>
  <c r="AE245" i="11"/>
  <c r="B245" i="11"/>
  <c r="W218" i="4" l="1"/>
  <c r="V218" i="4"/>
  <c r="W220" i="4"/>
  <c r="V220" i="4"/>
  <c r="W219" i="4"/>
  <c r="V219" i="4"/>
  <c r="W217" i="4"/>
  <c r="V217" i="4"/>
  <c r="W204" i="4"/>
  <c r="V204" i="4"/>
  <c r="W214" i="4"/>
  <c r="V214" i="4"/>
  <c r="W201" i="4"/>
  <c r="V201" i="4"/>
  <c r="W208" i="4"/>
  <c r="V208" i="4"/>
  <c r="W207" i="4"/>
  <c r="V207" i="4"/>
  <c r="W205" i="4"/>
  <c r="V205" i="4"/>
  <c r="W215" i="4"/>
  <c r="V215" i="4"/>
  <c r="W226" i="4"/>
  <c r="V226" i="4"/>
  <c r="W224" i="4"/>
  <c r="V224" i="4"/>
  <c r="W200" i="4"/>
  <c r="V200" i="4"/>
  <c r="W228" i="4"/>
  <c r="V228" i="4"/>
  <c r="W227" i="4"/>
  <c r="V227" i="4"/>
  <c r="W202" i="4"/>
  <c r="V202" i="4"/>
  <c r="W213" i="4"/>
  <c r="V213" i="4"/>
  <c r="W212" i="4"/>
  <c r="V212" i="4"/>
  <c r="W223" i="4"/>
  <c r="V223" i="4"/>
  <c r="W211" i="4"/>
  <c r="V211" i="4"/>
  <c r="W199" i="4"/>
  <c r="V199" i="4"/>
  <c r="W216" i="4"/>
  <c r="V216" i="4"/>
  <c r="W203" i="4"/>
  <c r="V203" i="4"/>
  <c r="W225" i="4"/>
  <c r="V225" i="4"/>
  <c r="W222" i="4"/>
  <c r="V222" i="4"/>
  <c r="W210" i="4"/>
  <c r="V210" i="4"/>
  <c r="W198" i="4"/>
  <c r="V198" i="4"/>
  <c r="W206" i="4"/>
  <c r="V206" i="4"/>
  <c r="W221" i="4"/>
  <c r="V221" i="4"/>
  <c r="W209" i="4"/>
  <c r="V209" i="4"/>
  <c r="AH277" i="11"/>
  <c r="AJ277" i="11" s="1"/>
  <c r="AH265" i="11"/>
  <c r="AJ265" i="11" s="1"/>
  <c r="AH276" i="11"/>
  <c r="AJ276" i="11" s="1"/>
  <c r="AH264" i="11"/>
  <c r="AJ264" i="11" s="1"/>
  <c r="AH275" i="11"/>
  <c r="AJ275" i="11" s="1"/>
  <c r="AH263" i="11"/>
  <c r="AJ263" i="11" s="1"/>
  <c r="AH274" i="11"/>
  <c r="AJ274" i="11" s="1"/>
  <c r="AH262" i="11"/>
  <c r="AJ262" i="11" s="1"/>
  <c r="AH273" i="11"/>
  <c r="AJ273" i="11" s="1"/>
  <c r="AH261" i="11"/>
  <c r="AJ261" i="11" s="1"/>
  <c r="AH284" i="11"/>
  <c r="AJ284" i="11" s="1"/>
  <c r="AH272" i="11"/>
  <c r="AJ272" i="11" s="1"/>
  <c r="AH260" i="11"/>
  <c r="AJ260" i="11" s="1"/>
  <c r="AH283" i="11"/>
  <c r="AJ283" i="11" s="1"/>
  <c r="AH271" i="11"/>
  <c r="AJ271" i="11" s="1"/>
  <c r="AH259" i="11"/>
  <c r="AJ259" i="11" s="1"/>
  <c r="AH282" i="11"/>
  <c r="AJ282" i="11" s="1"/>
  <c r="AH270" i="11"/>
  <c r="AJ270" i="11" s="1"/>
  <c r="AH258" i="11"/>
  <c r="AJ258" i="11" s="1"/>
  <c r="AH281" i="11"/>
  <c r="AJ281" i="11" s="1"/>
  <c r="AH269" i="11"/>
  <c r="AJ269" i="11" s="1"/>
  <c r="AH257" i="11"/>
  <c r="AJ257" i="11" s="1"/>
  <c r="AH280" i="11"/>
  <c r="AJ280" i="11" s="1"/>
  <c r="AH268" i="11"/>
  <c r="AJ268" i="11" s="1"/>
  <c r="AH256" i="11"/>
  <c r="AJ256" i="11" s="1"/>
  <c r="AH279" i="11"/>
  <c r="AJ279" i="11" s="1"/>
  <c r="AH267" i="11"/>
  <c r="AJ267" i="11" s="1"/>
  <c r="AH255" i="11"/>
  <c r="AJ255" i="11" s="1"/>
  <c r="AH278" i="11"/>
  <c r="AJ278" i="11" s="1"/>
  <c r="AH266" i="11"/>
  <c r="AJ266" i="11" s="1"/>
  <c r="AG285" i="11"/>
  <c r="AH254" i="11"/>
  <c r="AH285" i="11" l="1"/>
  <c r="AJ254" i="11"/>
  <c r="AJ285" i="11" s="1"/>
  <c r="N29" i="13" l="1"/>
  <c r="N29" i="12"/>
  <c r="N29" i="10"/>
  <c r="N29" i="11"/>
  <c r="N28" i="13"/>
  <c r="N28" i="12"/>
  <c r="N28" i="10"/>
  <c r="N28" i="11"/>
  <c r="N27" i="13" l="1"/>
  <c r="N27" i="12"/>
  <c r="N27" i="10"/>
  <c r="N27" i="11"/>
  <c r="B10" i="15" l="1"/>
  <c r="A10" i="15"/>
  <c r="B11" i="15" l="1"/>
  <c r="A11" i="15"/>
  <c r="B12" i="15" l="1"/>
  <c r="A12" i="15"/>
  <c r="B13" i="15" l="1"/>
  <c r="A13" i="15"/>
  <c r="F13" i="15" l="1"/>
  <c r="E13" i="15"/>
  <c r="D13" i="15"/>
  <c r="C13" i="15"/>
  <c r="B14" i="15"/>
  <c r="A14" i="15"/>
  <c r="C10" i="15" l="1"/>
  <c r="D10" i="15"/>
  <c r="E10" i="15"/>
  <c r="F10" i="15"/>
  <c r="G10" i="15"/>
  <c r="H10" i="15"/>
  <c r="I10" i="15"/>
  <c r="J10" i="15"/>
  <c r="I9" i="15"/>
  <c r="F11" i="15"/>
  <c r="H9" i="15"/>
  <c r="E11" i="15"/>
  <c r="G9" i="15"/>
  <c r="D11" i="15"/>
  <c r="F9" i="15"/>
  <c r="C11" i="15"/>
  <c r="E9" i="15"/>
  <c r="D9" i="15"/>
  <c r="C9" i="15"/>
  <c r="J11" i="15"/>
  <c r="I11" i="15"/>
  <c r="H11" i="15"/>
  <c r="G11" i="15"/>
  <c r="J9" i="15"/>
  <c r="F12" i="15"/>
  <c r="E12" i="15"/>
  <c r="D12" i="15"/>
  <c r="C12" i="15"/>
  <c r="I12" i="15"/>
  <c r="J12" i="15"/>
  <c r="H12" i="15"/>
  <c r="G12" i="15"/>
  <c r="G13" i="15"/>
  <c r="H13" i="15"/>
  <c r="I13" i="15"/>
  <c r="J13" i="15"/>
  <c r="F14" i="15"/>
  <c r="E14" i="15"/>
  <c r="D14" i="15"/>
  <c r="C14" i="15"/>
  <c r="B15" i="15"/>
  <c r="A15" i="15"/>
  <c r="J14" i="15"/>
  <c r="I14" i="15"/>
  <c r="H14" i="15"/>
  <c r="G14" i="15"/>
  <c r="AG14" i="15"/>
  <c r="AA14" i="15"/>
  <c r="S11" i="15"/>
  <c r="BG11" i="15"/>
  <c r="K12" i="15"/>
  <c r="CA13" i="15"/>
  <c r="K11" i="15"/>
  <c r="AK14" i="15"/>
  <c r="Y12" i="15"/>
  <c r="AE14" i="15"/>
  <c r="U12" i="15"/>
  <c r="BG10" i="15"/>
  <c r="BE9" i="15"/>
  <c r="CA14" i="15"/>
  <c r="BY12" i="15"/>
  <c r="BW11" i="15"/>
  <c r="Q9" i="15"/>
  <c r="CA11" i="15"/>
  <c r="AC10" i="15"/>
  <c r="AM12" i="15"/>
  <c r="AE9" i="15"/>
  <c r="BE13" i="15"/>
  <c r="AK12" i="15"/>
  <c r="M13" i="15"/>
  <c r="AY12" i="15"/>
  <c r="AI13" i="15"/>
  <c r="BW9" i="15"/>
  <c r="AM9" i="15"/>
  <c r="AA9" i="15"/>
  <c r="M14" i="15"/>
  <c r="W12" i="15"/>
  <c r="AE10" i="15"/>
  <c r="M9" i="15"/>
  <c r="BG14" i="15"/>
  <c r="BW12" i="15"/>
  <c r="Q11" i="15"/>
  <c r="BQ11" i="15"/>
  <c r="BC10" i="15"/>
  <c r="S9" i="15"/>
  <c r="BO11" i="15"/>
  <c r="S13" i="15"/>
  <c r="O14" i="15"/>
  <c r="AA13" i="15"/>
  <c r="BU10" i="15"/>
  <c r="U13" i="15"/>
  <c r="BS13" i="15"/>
  <c r="BE12" i="15"/>
  <c r="W11" i="15"/>
  <c r="BW10" i="15"/>
  <c r="W9" i="15"/>
  <c r="BK9" i="15"/>
  <c r="K14" i="15"/>
  <c r="BI12" i="15"/>
  <c r="BS12" i="15"/>
  <c r="U11" i="15"/>
  <c r="AO9" i="15"/>
  <c r="BU13" i="15"/>
  <c r="CA10" i="15"/>
  <c r="BO9" i="15"/>
  <c r="AI14" i="15"/>
  <c r="AI10" i="15"/>
  <c r="BY13" i="15"/>
  <c r="AK11" i="15"/>
  <c r="S12" i="15"/>
  <c r="CA9" i="15"/>
  <c r="AY13" i="15"/>
  <c r="BI10" i="15"/>
  <c r="Y11" i="15"/>
  <c r="BS9" i="15"/>
  <c r="BO14" i="15"/>
  <c r="AW9" i="15"/>
  <c r="BC9" i="15"/>
  <c r="BU12" i="15"/>
  <c r="BO13" i="15"/>
  <c r="W13" i="15"/>
  <c r="AG9" i="15"/>
  <c r="BM11" i="15"/>
  <c r="BC11" i="15"/>
  <c r="W10" i="15"/>
  <c r="BW14" i="15"/>
  <c r="BY9" i="15"/>
  <c r="BM14" i="15"/>
  <c r="M10" i="15"/>
  <c r="BK14" i="15"/>
  <c r="BK12" i="15"/>
  <c r="AG13" i="15"/>
  <c r="BY11" i="15"/>
  <c r="BU14" i="15"/>
  <c r="K10" i="15"/>
  <c r="AO10" i="15"/>
  <c r="AG12" i="15"/>
  <c r="BU9" i="15"/>
  <c r="BM13" i="15"/>
  <c r="AA11" i="15"/>
  <c r="BW13" i="15"/>
  <c r="BA10" i="15"/>
  <c r="BA11" i="15"/>
  <c r="BE14" i="15"/>
  <c r="BA9" i="15"/>
  <c r="BC13" i="15"/>
  <c r="AE13" i="15"/>
  <c r="BM12" i="15"/>
  <c r="Y10" i="15"/>
  <c r="BE10" i="15"/>
  <c r="M11" i="15"/>
  <c r="U14" i="15"/>
  <c r="AI9" i="15"/>
  <c r="BC12" i="15"/>
  <c r="AC9" i="15"/>
  <c r="W14" i="15"/>
  <c r="BM9" i="15"/>
  <c r="O12" i="15"/>
  <c r="AE11" i="15"/>
  <c r="BA13" i="15"/>
  <c r="AA10" i="15"/>
  <c r="BA14" i="15"/>
  <c r="BM10" i="15"/>
  <c r="S10" i="15"/>
  <c r="AO14" i="15"/>
  <c r="Y9" i="15"/>
  <c r="AY9" i="15"/>
  <c r="AY10" i="15"/>
  <c r="AI12" i="15"/>
  <c r="AO11" i="15"/>
  <c r="BO12" i="15"/>
  <c r="AW10" i="15"/>
  <c r="O9" i="15"/>
  <c r="BS10" i="15"/>
  <c r="BQ14" i="15"/>
  <c r="BQ13" i="15"/>
  <c r="AA12" i="15"/>
  <c r="M12" i="15"/>
  <c r="AO13" i="15"/>
  <c r="Q12" i="15"/>
  <c r="AG10" i="15"/>
  <c r="AM10" i="15"/>
  <c r="BS11" i="15"/>
  <c r="O13" i="15"/>
  <c r="AY11" i="15"/>
  <c r="AC13" i="15"/>
  <c r="AM11" i="15"/>
  <c r="BC14" i="15"/>
  <c r="BK10" i="15"/>
  <c r="Y13" i="15"/>
  <c r="BG9" i="15"/>
  <c r="BQ10" i="15"/>
  <c r="CA12" i="15"/>
  <c r="BE11" i="15"/>
  <c r="BI9" i="15"/>
  <c r="AC14" i="15"/>
  <c r="BK11" i="15"/>
  <c r="AY14" i="15"/>
  <c r="BK13" i="15"/>
  <c r="Q10" i="15"/>
  <c r="AK10" i="15"/>
  <c r="BS14" i="15"/>
  <c r="AC11" i="15"/>
  <c r="Q14" i="15"/>
  <c r="BG12" i="15"/>
  <c r="BA12" i="15"/>
  <c r="AW12" i="15"/>
  <c r="BO10" i="15"/>
  <c r="O11" i="15"/>
  <c r="AW14" i="15"/>
  <c r="K13" i="15"/>
  <c r="BI14" i="15"/>
  <c r="S14" i="15"/>
  <c r="BG13" i="15"/>
  <c r="BY10" i="15"/>
  <c r="K9" i="15"/>
  <c r="AW11" i="15"/>
  <c r="AG11" i="15"/>
  <c r="AM13" i="15"/>
  <c r="BQ12" i="15"/>
  <c r="AI11" i="15"/>
  <c r="BU11" i="15"/>
  <c r="U10" i="15"/>
  <c r="BY14" i="15"/>
  <c r="BQ9" i="15"/>
  <c r="AW13" i="15"/>
  <c r="AM14" i="15"/>
  <c r="U9" i="15"/>
  <c r="Y14" i="15"/>
  <c r="AE12" i="15"/>
  <c r="AC12" i="15"/>
  <c r="BI13" i="15"/>
  <c r="AK9" i="15"/>
  <c r="AO12" i="15"/>
  <c r="O10" i="15"/>
  <c r="Q13" i="15"/>
  <c r="BI11" i="15"/>
  <c r="AK13" i="15"/>
  <c r="AR9" i="15" l="1"/>
  <c r="AS9" i="15"/>
  <c r="CD9" i="15"/>
  <c r="CI9" i="15"/>
  <c r="CK9" i="15"/>
  <c r="CE9" i="15"/>
  <c r="CM9" i="15"/>
  <c r="CO9" i="15"/>
  <c r="DK13" i="15"/>
  <c r="DC13" i="15"/>
  <c r="CG13" i="15"/>
  <c r="AU13" i="15"/>
  <c r="CU13" i="15"/>
  <c r="CM13" i="15"/>
  <c r="CE13" i="15"/>
  <c r="AS13" i="15"/>
  <c r="DM10" i="15"/>
  <c r="DK10" i="15"/>
  <c r="DI10" i="15"/>
  <c r="DG10" i="15"/>
  <c r="DI13" i="15"/>
  <c r="DA13" i="15"/>
  <c r="CS13" i="15"/>
  <c r="CK13" i="15"/>
  <c r="DG9" i="15"/>
  <c r="DI9" i="15"/>
  <c r="DK9" i="15"/>
  <c r="DM9" i="15"/>
  <c r="DG13" i="15"/>
  <c r="CF13" i="15"/>
  <c r="CY13" i="15"/>
  <c r="AT13" i="15"/>
  <c r="CQ13" i="15"/>
  <c r="CI13" i="15"/>
  <c r="CD13" i="15"/>
  <c r="AR13" i="15"/>
  <c r="CW11" i="15"/>
  <c r="CU11" i="15"/>
  <c r="CS11" i="15"/>
  <c r="CQ11" i="15"/>
  <c r="CO10" i="15"/>
  <c r="CM10" i="15"/>
  <c r="CE10" i="15"/>
  <c r="CK10" i="15"/>
  <c r="CI10" i="15"/>
  <c r="CD10" i="15"/>
  <c r="AS10" i="15"/>
  <c r="AR10" i="15"/>
  <c r="DE11" i="15"/>
  <c r="CG11" i="15"/>
  <c r="DC11" i="15"/>
  <c r="DA11" i="15"/>
  <c r="CF11" i="15"/>
  <c r="CY11" i="15"/>
  <c r="AU11" i="15"/>
  <c r="AT11" i="15"/>
  <c r="DM13" i="15"/>
  <c r="DE13" i="15"/>
  <c r="CW13" i="15"/>
  <c r="CO13" i="15"/>
  <c r="CQ9" i="15"/>
  <c r="CS9" i="15"/>
  <c r="CU9" i="15"/>
  <c r="CW9" i="15"/>
  <c r="AT9" i="15"/>
  <c r="AU9" i="15"/>
  <c r="CF9" i="15"/>
  <c r="CY9" i="15"/>
  <c r="DA9" i="15"/>
  <c r="DC9" i="15"/>
  <c r="CG9" i="15"/>
  <c r="DE9" i="15"/>
  <c r="CO12" i="15"/>
  <c r="CM12" i="15"/>
  <c r="CE12" i="15"/>
  <c r="CK12" i="15"/>
  <c r="CI12" i="15"/>
  <c r="CD12" i="15"/>
  <c r="AS12" i="15"/>
  <c r="AR12" i="15"/>
  <c r="CO11" i="15"/>
  <c r="CE11" i="15"/>
  <c r="CM11" i="15"/>
  <c r="CK11" i="15"/>
  <c r="CD11" i="15"/>
  <c r="CI11" i="15"/>
  <c r="AS11" i="15"/>
  <c r="AR11" i="15"/>
  <c r="CW12" i="15"/>
  <c r="CU12" i="15"/>
  <c r="CS12" i="15"/>
  <c r="CQ12" i="15"/>
  <c r="DE10" i="15"/>
  <c r="CG10" i="15"/>
  <c r="DC10" i="15"/>
  <c r="DA10" i="15"/>
  <c r="CF10" i="15"/>
  <c r="CY10" i="15"/>
  <c r="AU10" i="15"/>
  <c r="AT10" i="15"/>
  <c r="DE12" i="15"/>
  <c r="CG12" i="15"/>
  <c r="DC12" i="15"/>
  <c r="DA12" i="15"/>
  <c r="CF12" i="15"/>
  <c r="CY12" i="15"/>
  <c r="AU12" i="15"/>
  <c r="AT12" i="15"/>
  <c r="CW10" i="15"/>
  <c r="CU10" i="15"/>
  <c r="CS10" i="15"/>
  <c r="CQ10" i="15"/>
  <c r="DM12" i="15"/>
  <c r="DK12" i="15"/>
  <c r="DI12" i="15"/>
  <c r="DG12" i="15"/>
  <c r="DM11" i="15"/>
  <c r="DK11" i="15"/>
  <c r="DI11" i="15"/>
  <c r="DG11" i="15"/>
  <c r="AR14" i="15"/>
  <c r="AS14" i="15"/>
  <c r="CI14" i="15"/>
  <c r="CD14" i="15"/>
  <c r="CK14" i="15"/>
  <c r="CE14" i="15"/>
  <c r="CM14" i="15"/>
  <c r="CO14" i="15"/>
  <c r="CQ14" i="15"/>
  <c r="CS14" i="15"/>
  <c r="CU14" i="15"/>
  <c r="CW14" i="15"/>
  <c r="AT14" i="15"/>
  <c r="AU14" i="15"/>
  <c r="CF14" i="15"/>
  <c r="CY14" i="15"/>
  <c r="DA14" i="15"/>
  <c r="CG14" i="15"/>
  <c r="DC14" i="15"/>
  <c r="DE14" i="15"/>
  <c r="DG14" i="15"/>
  <c r="DI14" i="15"/>
  <c r="DK14" i="15"/>
  <c r="DM14" i="15"/>
  <c r="F15" i="15"/>
  <c r="E15" i="15"/>
  <c r="D15" i="15"/>
  <c r="C15" i="15"/>
  <c r="B16" i="15"/>
  <c r="A16" i="15"/>
  <c r="J15" i="15"/>
  <c r="I15" i="15"/>
  <c r="H15" i="15"/>
  <c r="G15" i="15"/>
  <c r="BY15" i="15"/>
  <c r="BS15" i="15"/>
  <c r="AW15" i="15"/>
  <c r="O15" i="15"/>
  <c r="AA15" i="15"/>
  <c r="BA15" i="15"/>
  <c r="BE15" i="15"/>
  <c r="AO15" i="15"/>
  <c r="CA15" i="15"/>
  <c r="S15" i="15"/>
  <c r="BI15" i="15"/>
  <c r="K15" i="15"/>
  <c r="BC15" i="15"/>
  <c r="AC15" i="15"/>
  <c r="BO15" i="15"/>
  <c r="BU15" i="15"/>
  <c r="AE15" i="15"/>
  <c r="M15" i="15"/>
  <c r="U15" i="15"/>
  <c r="BK15" i="15"/>
  <c r="AI15" i="15"/>
  <c r="W15" i="15"/>
  <c r="Y15" i="15"/>
  <c r="AK15" i="15"/>
  <c r="BM15" i="15"/>
  <c r="AG15" i="15"/>
  <c r="BQ15" i="15"/>
  <c r="Q15" i="15"/>
  <c r="BG15" i="15"/>
  <c r="AY15" i="15"/>
  <c r="BW15" i="15"/>
  <c r="AM15" i="15"/>
  <c r="DS13" i="15" l="1"/>
  <c r="DR13" i="15"/>
  <c r="DS12" i="15"/>
  <c r="DS10" i="15"/>
  <c r="DQ11" i="15"/>
  <c r="DR12" i="15"/>
  <c r="DP13" i="15"/>
  <c r="DR10" i="15"/>
  <c r="DP11" i="15"/>
  <c r="DQ12" i="15"/>
  <c r="DQ13" i="15"/>
  <c r="DR9" i="15"/>
  <c r="DR11" i="15"/>
  <c r="DS9" i="15"/>
  <c r="DP12" i="15"/>
  <c r="DQ9" i="15"/>
  <c r="DP10" i="15"/>
  <c r="DP9" i="15"/>
  <c r="DS11" i="15"/>
  <c r="DQ10" i="15"/>
  <c r="AR15" i="15"/>
  <c r="AS15" i="15"/>
  <c r="CI15" i="15"/>
  <c r="CD15" i="15"/>
  <c r="CK15" i="15"/>
  <c r="CM15" i="15"/>
  <c r="CE15" i="15"/>
  <c r="CO15" i="15"/>
  <c r="CQ15" i="15"/>
  <c r="CS15" i="15"/>
  <c r="CU15" i="15"/>
  <c r="CW15" i="15"/>
  <c r="AT15" i="15"/>
  <c r="AU15" i="15"/>
  <c r="CF15" i="15"/>
  <c r="CY15" i="15"/>
  <c r="DA15" i="15"/>
  <c r="CG15" i="15"/>
  <c r="DC15" i="15"/>
  <c r="DE15" i="15"/>
  <c r="DG15" i="15"/>
  <c r="DI15" i="15"/>
  <c r="DK15" i="15"/>
  <c r="DM15" i="15"/>
  <c r="F16" i="15"/>
  <c r="E16" i="15"/>
  <c r="D16" i="15"/>
  <c r="C16" i="15"/>
  <c r="B17" i="15"/>
  <c r="A17" i="15"/>
  <c r="J16" i="15"/>
  <c r="I16" i="15"/>
  <c r="H16" i="15"/>
  <c r="G16" i="15"/>
  <c r="DS14" i="15"/>
  <c r="DQ14" i="15"/>
  <c r="DR14" i="15"/>
  <c r="DP14" i="15"/>
  <c r="BG16" i="15"/>
  <c r="AM16" i="15"/>
  <c r="BY16" i="15"/>
  <c r="BE16" i="15"/>
  <c r="BC16" i="15"/>
  <c r="BI16" i="15"/>
  <c r="AE16" i="15"/>
  <c r="BU16" i="15"/>
  <c r="Y16" i="15"/>
  <c r="Q16" i="15"/>
  <c r="AC16" i="15"/>
  <c r="CA16" i="15"/>
  <c r="AG16" i="15"/>
  <c r="BQ16" i="15"/>
  <c r="BK16" i="15"/>
  <c r="O16" i="15"/>
  <c r="BA16" i="15"/>
  <c r="W16" i="15"/>
  <c r="AO16" i="15"/>
  <c r="AI16" i="15"/>
  <c r="BW16" i="15"/>
  <c r="BM16" i="15"/>
  <c r="BS16" i="15"/>
  <c r="K16" i="15"/>
  <c r="AW16" i="15"/>
  <c r="AY16" i="15"/>
  <c r="U16" i="15"/>
  <c r="AA16" i="15"/>
  <c r="AK16" i="15"/>
  <c r="M16" i="15"/>
  <c r="BO16" i="15"/>
  <c r="S16" i="15"/>
  <c r="DP15" i="15" l="1"/>
  <c r="AR16" i="15"/>
  <c r="AS16" i="15"/>
  <c r="CI16" i="15"/>
  <c r="CD16" i="15"/>
  <c r="CK16" i="15"/>
  <c r="CM16" i="15"/>
  <c r="CE16" i="15"/>
  <c r="CO16" i="15"/>
  <c r="CQ16" i="15"/>
  <c r="CS16" i="15"/>
  <c r="CU16" i="15"/>
  <c r="CW16" i="15"/>
  <c r="AT16" i="15"/>
  <c r="AU16" i="15"/>
  <c r="CF16" i="15"/>
  <c r="CY16" i="15"/>
  <c r="DA16" i="15"/>
  <c r="DC16" i="15"/>
  <c r="CG16" i="15"/>
  <c r="DE16" i="15"/>
  <c r="DG16" i="15"/>
  <c r="DI16" i="15"/>
  <c r="DK16" i="15"/>
  <c r="DM16" i="15"/>
  <c r="F17" i="15"/>
  <c r="E17" i="15"/>
  <c r="D17" i="15"/>
  <c r="C17" i="15"/>
  <c r="B18" i="15"/>
  <c r="A18" i="15"/>
  <c r="DS15" i="15"/>
  <c r="DQ15" i="15"/>
  <c r="DR15" i="15"/>
  <c r="J17" i="15" l="1"/>
  <c r="G17" i="15"/>
  <c r="H17" i="15"/>
  <c r="I17" i="15"/>
  <c r="F18" i="15"/>
  <c r="E18" i="15"/>
  <c r="D18" i="15"/>
  <c r="C18" i="15"/>
  <c r="B19" i="15"/>
  <c r="A19" i="15"/>
  <c r="J18" i="15"/>
  <c r="I18" i="15"/>
  <c r="H18" i="15"/>
  <c r="G18" i="15"/>
  <c r="DS16" i="15"/>
  <c r="DQ16" i="15"/>
  <c r="DR16" i="15"/>
  <c r="DP16" i="15"/>
  <c r="BG18" i="15"/>
  <c r="O17" i="15"/>
  <c r="K17" i="15"/>
  <c r="K18" i="15"/>
  <c r="W17" i="15"/>
  <c r="Q17" i="15"/>
  <c r="BY18" i="15"/>
  <c r="Y17" i="15"/>
  <c r="AK17" i="15"/>
  <c r="BI17" i="15"/>
  <c r="BW17" i="15"/>
  <c r="AA18" i="15"/>
  <c r="AO18" i="15"/>
  <c r="BS17" i="15"/>
  <c r="BC17" i="15"/>
  <c r="AY17" i="15"/>
  <c r="BO17" i="15"/>
  <c r="BG17" i="15"/>
  <c r="BE18" i="15"/>
  <c r="M17" i="15"/>
  <c r="AK18" i="15"/>
  <c r="BA18" i="15"/>
  <c r="Y18" i="15"/>
  <c r="O18" i="15"/>
  <c r="S18" i="15"/>
  <c r="BO18" i="15"/>
  <c r="AE18" i="15"/>
  <c r="BI18" i="15"/>
  <c r="BU17" i="15"/>
  <c r="BK18" i="15"/>
  <c r="BK17" i="15"/>
  <c r="AW17" i="15"/>
  <c r="AG18" i="15"/>
  <c r="BM18" i="15"/>
  <c r="BC18" i="15"/>
  <c r="AC18" i="15"/>
  <c r="AG17" i="15"/>
  <c r="AA17" i="15"/>
  <c r="AE17" i="15"/>
  <c r="BM17" i="15"/>
  <c r="BW18" i="15"/>
  <c r="W18" i="15"/>
  <c r="AC17" i="15"/>
  <c r="M18" i="15"/>
  <c r="BA17" i="15"/>
  <c r="AO17" i="15"/>
  <c r="BQ17" i="15"/>
  <c r="CA17" i="15"/>
  <c r="BE17" i="15"/>
  <c r="AW18" i="15"/>
  <c r="U17" i="15"/>
  <c r="AM17" i="15"/>
  <c r="S17" i="15"/>
  <c r="BQ18" i="15"/>
  <c r="AY18" i="15"/>
  <c r="BU18" i="15"/>
  <c r="BY17" i="15"/>
  <c r="CA18" i="15"/>
  <c r="Q18" i="15"/>
  <c r="AM18" i="15"/>
  <c r="BS18" i="15"/>
  <c r="U18" i="15"/>
  <c r="AI18" i="15"/>
  <c r="AI17" i="15"/>
  <c r="DM17" i="15" l="1"/>
  <c r="DE17" i="15"/>
  <c r="CW17" i="15"/>
  <c r="CO17" i="15"/>
  <c r="DK17" i="15"/>
  <c r="CG17" i="15"/>
  <c r="DC17" i="15"/>
  <c r="AU17" i="15"/>
  <c r="CU17" i="15"/>
  <c r="CM17" i="15"/>
  <c r="CE17" i="15"/>
  <c r="AS17" i="15"/>
  <c r="DI17" i="15"/>
  <c r="DA17" i="15"/>
  <c r="CS17" i="15"/>
  <c r="CK17" i="15"/>
  <c r="DG17" i="15"/>
  <c r="CF17" i="15"/>
  <c r="CY17" i="15"/>
  <c r="AT17" i="15"/>
  <c r="CQ17" i="15"/>
  <c r="CI17" i="15"/>
  <c r="CD17" i="15"/>
  <c r="AR17" i="15"/>
  <c r="AR18" i="15"/>
  <c r="AS18" i="15"/>
  <c r="CI18" i="15"/>
  <c r="CD18" i="15"/>
  <c r="CK18" i="15"/>
  <c r="CM18" i="15"/>
  <c r="CE18" i="15"/>
  <c r="CO18" i="15"/>
  <c r="CQ18" i="15"/>
  <c r="CS18" i="15"/>
  <c r="CU18" i="15"/>
  <c r="CW18" i="15"/>
  <c r="AT18" i="15"/>
  <c r="AU18" i="15"/>
  <c r="CF18" i="15"/>
  <c r="CY18" i="15"/>
  <c r="DA18" i="15"/>
  <c r="CG18" i="15"/>
  <c r="DC18" i="15"/>
  <c r="DE18" i="15"/>
  <c r="DG18" i="15"/>
  <c r="DI18" i="15"/>
  <c r="DK18" i="15"/>
  <c r="DM18" i="15"/>
  <c r="F19" i="15"/>
  <c r="E19" i="15"/>
  <c r="D19" i="15"/>
  <c r="C19" i="15"/>
  <c r="B20" i="15"/>
  <c r="A20" i="15"/>
  <c r="J19" i="15"/>
  <c r="I19" i="15"/>
  <c r="H19" i="15"/>
  <c r="G19" i="15"/>
  <c r="S19" i="15"/>
  <c r="AC19" i="15"/>
  <c r="BA19" i="15"/>
  <c r="CA19" i="15"/>
  <c r="Q19" i="15"/>
  <c r="K19" i="15"/>
  <c r="BU19" i="15"/>
  <c r="AI19" i="15"/>
  <c r="Y19" i="15"/>
  <c r="W19" i="15"/>
  <c r="AK19" i="15"/>
  <c r="BW19" i="15"/>
  <c r="AE19" i="15"/>
  <c r="BG19" i="15"/>
  <c r="M19" i="15"/>
  <c r="O19" i="15"/>
  <c r="AO19" i="15"/>
  <c r="U19" i="15"/>
  <c r="BC19" i="15"/>
  <c r="AM19" i="15"/>
  <c r="AG19" i="15"/>
  <c r="BI19" i="15"/>
  <c r="BE19" i="15"/>
  <c r="BM19" i="15"/>
  <c r="BO19" i="15"/>
  <c r="AA19" i="15"/>
  <c r="AY19" i="15"/>
  <c r="BQ19" i="15"/>
  <c r="BY19" i="15"/>
  <c r="AW19" i="15"/>
  <c r="BS19" i="15"/>
  <c r="BK19" i="15"/>
  <c r="DQ17" i="15" l="1"/>
  <c r="DP17" i="15"/>
  <c r="DR17" i="15"/>
  <c r="DS17" i="15"/>
  <c r="AR19" i="15"/>
  <c r="AS19" i="15"/>
  <c r="CI19" i="15"/>
  <c r="CD19" i="15"/>
  <c r="CK19" i="15"/>
  <c r="CM19" i="15"/>
  <c r="CE19" i="15"/>
  <c r="CO19" i="15"/>
  <c r="CQ19" i="15"/>
  <c r="CS19" i="15"/>
  <c r="CU19" i="15"/>
  <c r="CW19" i="15"/>
  <c r="AT19" i="15"/>
  <c r="AU19" i="15"/>
  <c r="CF19" i="15"/>
  <c r="CY19" i="15"/>
  <c r="DA19" i="15"/>
  <c r="CG19" i="15"/>
  <c r="DC19" i="15"/>
  <c r="DE19" i="15"/>
  <c r="DG19" i="15"/>
  <c r="DI19" i="15"/>
  <c r="DK19" i="15"/>
  <c r="DM19" i="15"/>
  <c r="F20" i="15"/>
  <c r="E20" i="15"/>
  <c r="D20" i="15"/>
  <c r="C20" i="15"/>
  <c r="B21" i="15"/>
  <c r="A21" i="15"/>
  <c r="J20" i="15"/>
  <c r="I20" i="15"/>
  <c r="H20" i="15"/>
  <c r="G20" i="15"/>
  <c r="DS18" i="15"/>
  <c r="DQ18" i="15"/>
  <c r="DR18" i="15"/>
  <c r="DP18" i="15"/>
  <c r="U20" i="15"/>
  <c r="AO20" i="15"/>
  <c r="BO20" i="15"/>
  <c r="BA20" i="15"/>
  <c r="BS20" i="15"/>
  <c r="AW20" i="15"/>
  <c r="Y20" i="15"/>
  <c r="BM20" i="15"/>
  <c r="AI20" i="15"/>
  <c r="BE20" i="15"/>
  <c r="BG20" i="15"/>
  <c r="S20" i="15"/>
  <c r="AM20" i="15"/>
  <c r="BI20" i="15"/>
  <c r="AY20" i="15"/>
  <c r="BW20" i="15"/>
  <c r="BK20" i="15"/>
  <c r="AE20" i="15"/>
  <c r="W20" i="15"/>
  <c r="O20" i="15"/>
  <c r="AK20" i="15"/>
  <c r="BC20" i="15"/>
  <c r="Q20" i="15"/>
  <c r="BY20" i="15"/>
  <c r="AG20" i="15"/>
  <c r="CA20" i="15"/>
  <c r="BQ20" i="15"/>
  <c r="AA20" i="15"/>
  <c r="K20" i="15"/>
  <c r="BU20" i="15"/>
  <c r="AC20" i="15"/>
  <c r="M20" i="15"/>
  <c r="AR20" i="15" l="1"/>
  <c r="AS20" i="15"/>
  <c r="CI20" i="15"/>
  <c r="CD20" i="15"/>
  <c r="CK20" i="15"/>
  <c r="CM20" i="15"/>
  <c r="CE20" i="15"/>
  <c r="CO20" i="15"/>
  <c r="CQ20" i="15"/>
  <c r="CS20" i="15"/>
  <c r="CU20" i="15"/>
  <c r="CW20" i="15"/>
  <c r="AT20" i="15"/>
  <c r="AU20" i="15"/>
  <c r="CF20" i="15"/>
  <c r="CY20" i="15"/>
  <c r="DA20" i="15"/>
  <c r="CG20" i="15"/>
  <c r="DC20" i="15"/>
  <c r="DE20" i="15"/>
  <c r="DG20" i="15"/>
  <c r="DI20" i="15"/>
  <c r="DK20" i="15"/>
  <c r="DM20" i="15"/>
  <c r="DS19" i="15"/>
  <c r="F21" i="15"/>
  <c r="E21" i="15"/>
  <c r="D21" i="15"/>
  <c r="C21" i="15"/>
  <c r="DQ19" i="15"/>
  <c r="B22" i="15"/>
  <c r="A22" i="15"/>
  <c r="J21" i="15"/>
  <c r="I21" i="15"/>
  <c r="H21" i="15"/>
  <c r="G21" i="15"/>
  <c r="DR19" i="15"/>
  <c r="DP19" i="15"/>
  <c r="BG21" i="15"/>
  <c r="Y21" i="15"/>
  <c r="BM21" i="15"/>
  <c r="AA21" i="15"/>
  <c r="AY21" i="15"/>
  <c r="BO21" i="15"/>
  <c r="M21" i="15"/>
  <c r="AO21" i="15"/>
  <c r="BS21" i="15"/>
  <c r="Q21" i="15"/>
  <c r="S21" i="15"/>
  <c r="AW21" i="15"/>
  <c r="BC21" i="15"/>
  <c r="BA21" i="15"/>
  <c r="BU21" i="15"/>
  <c r="CA21" i="15"/>
  <c r="U21" i="15"/>
  <c r="BY21" i="15"/>
  <c r="AI21" i="15"/>
  <c r="BW21" i="15"/>
  <c r="BE21" i="15"/>
  <c r="BQ21" i="15"/>
  <c r="W21" i="15"/>
  <c r="BI21" i="15"/>
  <c r="AG21" i="15"/>
  <c r="AE21" i="15"/>
  <c r="AC21" i="15"/>
  <c r="AK21" i="15"/>
  <c r="K21" i="15"/>
  <c r="BK21" i="15"/>
  <c r="AM21" i="15"/>
  <c r="O21" i="15"/>
  <c r="AR21" i="15" l="1"/>
  <c r="AS21" i="15"/>
  <c r="CI21" i="15"/>
  <c r="CD21" i="15"/>
  <c r="CK21" i="15"/>
  <c r="CM21" i="15"/>
  <c r="CE21" i="15"/>
  <c r="CO21" i="15"/>
  <c r="CQ21" i="15"/>
  <c r="CS21" i="15"/>
  <c r="CU21" i="15"/>
  <c r="CW21" i="15"/>
  <c r="AT21" i="15"/>
  <c r="AU21" i="15"/>
  <c r="CF21" i="15"/>
  <c r="CY21" i="15"/>
  <c r="DA21" i="15"/>
  <c r="CG21" i="15"/>
  <c r="DC21" i="15"/>
  <c r="DE21" i="15"/>
  <c r="DG21" i="15"/>
  <c r="DI21" i="15"/>
  <c r="DK21" i="15"/>
  <c r="DM21" i="15"/>
  <c r="F22" i="15"/>
  <c r="E22" i="15"/>
  <c r="D22" i="15"/>
  <c r="C22" i="15"/>
  <c r="B23" i="15"/>
  <c r="A23" i="15"/>
  <c r="J22" i="15"/>
  <c r="I22" i="15"/>
  <c r="H22" i="15"/>
  <c r="G22" i="15"/>
  <c r="DS20" i="15"/>
  <c r="DQ20" i="15"/>
  <c r="DR20" i="15"/>
  <c r="DP20" i="15"/>
  <c r="K22" i="15"/>
  <c r="AK22" i="15"/>
  <c r="M22" i="15"/>
  <c r="AG22" i="15"/>
  <c r="S22" i="15"/>
  <c r="BM22" i="15"/>
  <c r="Y22" i="15"/>
  <c r="AM22" i="15"/>
  <c r="BO22" i="15"/>
  <c r="BC22" i="15"/>
  <c r="BE22" i="15"/>
  <c r="Q22" i="15"/>
  <c r="BU22" i="15"/>
  <c r="O22" i="15"/>
  <c r="BG22" i="15"/>
  <c r="BA22" i="15"/>
  <c r="BY22" i="15"/>
  <c r="AW22" i="15"/>
  <c r="AC22" i="15"/>
  <c r="AO22" i="15"/>
  <c r="W22" i="15"/>
  <c r="AE22" i="15"/>
  <c r="CA22" i="15"/>
  <c r="U22" i="15"/>
  <c r="AI22" i="15"/>
  <c r="BK22" i="15"/>
  <c r="BQ22" i="15"/>
  <c r="BS22" i="15"/>
  <c r="AA22" i="15"/>
  <c r="BI22" i="15"/>
  <c r="AY22" i="15"/>
  <c r="BW22" i="15"/>
  <c r="AR22" i="15" l="1"/>
  <c r="AS22" i="15"/>
  <c r="CI22" i="15"/>
  <c r="CD22" i="15"/>
  <c r="CK22" i="15"/>
  <c r="CM22" i="15"/>
  <c r="CE22" i="15"/>
  <c r="CO22" i="15"/>
  <c r="CQ22" i="15"/>
  <c r="CS22" i="15"/>
  <c r="CU22" i="15"/>
  <c r="CW22" i="15"/>
  <c r="AT22" i="15"/>
  <c r="AU22" i="15"/>
  <c r="CF22" i="15"/>
  <c r="CY22" i="15"/>
  <c r="DA22" i="15"/>
  <c r="CG22" i="15"/>
  <c r="DC22" i="15"/>
  <c r="DE22" i="15"/>
  <c r="DG22" i="15"/>
  <c r="DI22" i="15"/>
  <c r="DK22" i="15"/>
  <c r="DM22" i="15"/>
  <c r="DS21" i="15"/>
  <c r="F23" i="15"/>
  <c r="E23" i="15"/>
  <c r="D23" i="15"/>
  <c r="C23" i="15"/>
  <c r="DQ21" i="15"/>
  <c r="B24" i="15"/>
  <c r="A24" i="15"/>
  <c r="J23" i="15"/>
  <c r="I23" i="15"/>
  <c r="H23" i="15"/>
  <c r="G23" i="15"/>
  <c r="DR21" i="15"/>
  <c r="DP21" i="15"/>
  <c r="AK23" i="15"/>
  <c r="W23" i="15"/>
  <c r="BC23" i="15"/>
  <c r="BS23" i="15"/>
  <c r="AA23" i="15"/>
  <c r="M23" i="15"/>
  <c r="BG23" i="15"/>
  <c r="Y23" i="15"/>
  <c r="BI23" i="15"/>
  <c r="AO23" i="15"/>
  <c r="CA23" i="15"/>
  <c r="BQ23" i="15"/>
  <c r="BM23" i="15"/>
  <c r="BE23" i="15"/>
  <c r="AW23" i="15"/>
  <c r="O23" i="15"/>
  <c r="K23" i="15"/>
  <c r="U23" i="15"/>
  <c r="Q23" i="15"/>
  <c r="BO23" i="15"/>
  <c r="AC23" i="15"/>
  <c r="AG23" i="15"/>
  <c r="S23" i="15"/>
  <c r="BW23" i="15"/>
  <c r="AY23" i="15"/>
  <c r="AM23" i="15"/>
  <c r="AI23" i="15"/>
  <c r="BA23" i="15"/>
  <c r="AE23" i="15"/>
  <c r="BU23" i="15"/>
  <c r="BK23" i="15"/>
  <c r="BY23" i="15"/>
  <c r="AR23" i="15" l="1"/>
  <c r="AS23" i="15"/>
  <c r="CI23" i="15"/>
  <c r="CD23" i="15"/>
  <c r="CK23" i="15"/>
  <c r="CM23" i="15"/>
  <c r="CE23" i="15"/>
  <c r="CO23" i="15"/>
  <c r="CQ23" i="15"/>
  <c r="CS23" i="15"/>
  <c r="CU23" i="15"/>
  <c r="CW23" i="15"/>
  <c r="AT23" i="15"/>
  <c r="AU23" i="15"/>
  <c r="CF23" i="15"/>
  <c r="CY23" i="15"/>
  <c r="DA23" i="15"/>
  <c r="CG23" i="15"/>
  <c r="DC23" i="15"/>
  <c r="DE23" i="15"/>
  <c r="DG23" i="15"/>
  <c r="DI23" i="15"/>
  <c r="DK23" i="15"/>
  <c r="DM23" i="15"/>
  <c r="F24" i="15"/>
  <c r="E24" i="15"/>
  <c r="D24" i="15"/>
  <c r="C24" i="15"/>
  <c r="B25" i="15"/>
  <c r="A25" i="15"/>
  <c r="J24" i="15"/>
  <c r="I24" i="15"/>
  <c r="H24" i="15"/>
  <c r="G24" i="15"/>
  <c r="DS22" i="15"/>
  <c r="DQ22" i="15"/>
  <c r="DR22" i="15"/>
  <c r="DP22" i="15"/>
  <c r="AO24" i="15"/>
  <c r="BC24" i="15"/>
  <c r="BE24" i="15"/>
  <c r="O24" i="15"/>
  <c r="AY24" i="15"/>
  <c r="U24" i="15"/>
  <c r="M24" i="15"/>
  <c r="Y24" i="15"/>
  <c r="BW24" i="15"/>
  <c r="CA24" i="15"/>
  <c r="AG24" i="15"/>
  <c r="W24" i="15"/>
  <c r="BI24" i="15"/>
  <c r="BG24" i="15"/>
  <c r="BO24" i="15"/>
  <c r="Q24" i="15"/>
  <c r="K24" i="15"/>
  <c r="BQ24" i="15"/>
  <c r="BK24" i="15"/>
  <c r="BU24" i="15"/>
  <c r="AW24" i="15"/>
  <c r="BM24" i="15"/>
  <c r="BS24" i="15"/>
  <c r="AK24" i="15"/>
  <c r="AI24" i="15"/>
  <c r="AM24" i="15"/>
  <c r="BA24" i="15"/>
  <c r="AC24" i="15"/>
  <c r="AE24" i="15"/>
  <c r="S24" i="15"/>
  <c r="BY24" i="15"/>
  <c r="AA24" i="15"/>
  <c r="AR24" i="15" l="1"/>
  <c r="AS24" i="15"/>
  <c r="CI24" i="15"/>
  <c r="CD24" i="15"/>
  <c r="CK24" i="15"/>
  <c r="CM24" i="15"/>
  <c r="CE24" i="15"/>
  <c r="CO24" i="15"/>
  <c r="CQ24" i="15"/>
  <c r="CS24" i="15"/>
  <c r="CU24" i="15"/>
  <c r="CW24" i="15"/>
  <c r="AT24" i="15"/>
  <c r="AU24" i="15"/>
  <c r="CF24" i="15"/>
  <c r="CY24" i="15"/>
  <c r="DA24" i="15"/>
  <c r="CG24" i="15"/>
  <c r="DC24" i="15"/>
  <c r="DE24" i="15"/>
  <c r="DG24" i="15"/>
  <c r="DI24" i="15"/>
  <c r="DK24" i="15"/>
  <c r="DM24" i="15"/>
  <c r="DS23" i="15"/>
  <c r="F25" i="15"/>
  <c r="E25" i="15"/>
  <c r="D25" i="15"/>
  <c r="C25" i="15"/>
  <c r="DQ23" i="15"/>
  <c r="B26" i="15"/>
  <c r="A26" i="15"/>
  <c r="J25" i="15"/>
  <c r="I25" i="15"/>
  <c r="H25" i="15"/>
  <c r="G25" i="15"/>
  <c r="DR23" i="15"/>
  <c r="DP23" i="15"/>
  <c r="BK25" i="15"/>
  <c r="AM25" i="15"/>
  <c r="BI25" i="15"/>
  <c r="BE25" i="15"/>
  <c r="BW25" i="15"/>
  <c r="BA25" i="15"/>
  <c r="O25" i="15"/>
  <c r="AW25" i="15"/>
  <c r="AI25" i="15"/>
  <c r="BC25" i="15"/>
  <c r="AE25" i="15"/>
  <c r="BS25" i="15"/>
  <c r="Q25" i="15"/>
  <c r="Y25" i="15"/>
  <c r="AY25" i="15"/>
  <c r="AK25" i="15"/>
  <c r="BO25" i="15"/>
  <c r="BU25" i="15"/>
  <c r="AG25" i="15"/>
  <c r="W25" i="15"/>
  <c r="U25" i="15"/>
  <c r="BY25" i="15"/>
  <c r="BQ25" i="15"/>
  <c r="S25" i="15"/>
  <c r="AO25" i="15"/>
  <c r="BG25" i="15"/>
  <c r="CA25" i="15"/>
  <c r="AA25" i="15"/>
  <c r="K25" i="15"/>
  <c r="M25" i="15"/>
  <c r="BM25" i="15"/>
  <c r="AC25" i="15"/>
  <c r="AR25" i="15" l="1"/>
  <c r="AS25" i="15"/>
  <c r="CI25" i="15"/>
  <c r="CD25" i="15"/>
  <c r="CK25" i="15"/>
  <c r="CM25" i="15"/>
  <c r="CE25" i="15"/>
  <c r="CO25" i="15"/>
  <c r="CQ25" i="15"/>
  <c r="CS25" i="15"/>
  <c r="CU25" i="15"/>
  <c r="CW25" i="15"/>
  <c r="AT25" i="15"/>
  <c r="AU25" i="15"/>
  <c r="CF25" i="15"/>
  <c r="CY25" i="15"/>
  <c r="DA25" i="15"/>
  <c r="CG25" i="15"/>
  <c r="DC25" i="15"/>
  <c r="DE25" i="15"/>
  <c r="DG25" i="15"/>
  <c r="DI25" i="15"/>
  <c r="DK25" i="15"/>
  <c r="DM25" i="15"/>
  <c r="F26" i="15"/>
  <c r="E26" i="15"/>
  <c r="D26" i="15"/>
  <c r="C26" i="15"/>
  <c r="B27" i="15"/>
  <c r="A27" i="15"/>
  <c r="J26" i="15"/>
  <c r="I26" i="15"/>
  <c r="H26" i="15"/>
  <c r="G26" i="15"/>
  <c r="DS24" i="15"/>
  <c r="DQ24" i="15"/>
  <c r="DR24" i="15"/>
  <c r="DP24" i="15"/>
  <c r="BG26" i="15"/>
  <c r="AE26" i="15"/>
  <c r="BA26" i="15"/>
  <c r="AM26" i="15"/>
  <c r="AW26" i="15"/>
  <c r="BW26" i="15"/>
  <c r="BM26" i="15"/>
  <c r="BK26" i="15"/>
  <c r="W26" i="15"/>
  <c r="AO26" i="15"/>
  <c r="O26" i="15"/>
  <c r="BC26" i="15"/>
  <c r="BQ26" i="15"/>
  <c r="AK26" i="15"/>
  <c r="BY26" i="15"/>
  <c r="M26" i="15"/>
  <c r="K26" i="15"/>
  <c r="AY26" i="15"/>
  <c r="BI26" i="15"/>
  <c r="BS26" i="15"/>
  <c r="Y26" i="15"/>
  <c r="S26" i="15"/>
  <c r="Q26" i="15"/>
  <c r="CA26" i="15"/>
  <c r="AG26" i="15"/>
  <c r="BE26" i="15"/>
  <c r="BO26" i="15"/>
  <c r="AA26" i="15"/>
  <c r="AI26" i="15"/>
  <c r="BU26" i="15"/>
  <c r="AC26" i="15"/>
  <c r="U26" i="15"/>
  <c r="AR26" i="15" l="1"/>
  <c r="AS26" i="15"/>
  <c r="CI26" i="15"/>
  <c r="CD26" i="15"/>
  <c r="CK26" i="15"/>
  <c r="CM26" i="15"/>
  <c r="CE26" i="15"/>
  <c r="CO26" i="15"/>
  <c r="CQ26" i="15"/>
  <c r="CS26" i="15"/>
  <c r="CU26" i="15"/>
  <c r="CW26" i="15"/>
  <c r="AT26" i="15"/>
  <c r="AU26" i="15"/>
  <c r="CF26" i="15"/>
  <c r="CY26" i="15"/>
  <c r="DA26" i="15"/>
  <c r="CG26" i="15"/>
  <c r="DC26" i="15"/>
  <c r="DE26" i="15"/>
  <c r="DG26" i="15"/>
  <c r="DI26" i="15"/>
  <c r="DK26" i="15"/>
  <c r="DM26" i="15"/>
  <c r="DS25" i="15"/>
  <c r="F27" i="15"/>
  <c r="E27" i="15"/>
  <c r="D27" i="15"/>
  <c r="C27" i="15"/>
  <c r="DQ25" i="15"/>
  <c r="B28" i="15"/>
  <c r="A28" i="15"/>
  <c r="J27" i="15"/>
  <c r="I27" i="15"/>
  <c r="H27" i="15"/>
  <c r="G27" i="15"/>
  <c r="DR25" i="15"/>
  <c r="DP25" i="15"/>
  <c r="BE27" i="15"/>
  <c r="M27" i="15"/>
  <c r="AM27" i="15"/>
  <c r="BI27" i="15"/>
  <c r="AK27" i="15"/>
  <c r="BS27" i="15"/>
  <c r="AC27" i="15"/>
  <c r="AG27" i="15"/>
  <c r="BA27" i="15"/>
  <c r="AE27" i="15"/>
  <c r="AI27" i="15"/>
  <c r="AO27" i="15"/>
  <c r="BK27" i="15"/>
  <c r="AY27" i="15"/>
  <c r="S27" i="15"/>
  <c r="O27" i="15"/>
  <c r="W27" i="15"/>
  <c r="AW27" i="15"/>
  <c r="BQ27" i="15"/>
  <c r="AA27" i="15"/>
  <c r="BC27" i="15"/>
  <c r="BM27" i="15"/>
  <c r="BG27" i="15"/>
  <c r="BU27" i="15"/>
  <c r="BO27" i="15"/>
  <c r="U27" i="15"/>
  <c r="K27" i="15"/>
  <c r="BW27" i="15"/>
  <c r="Q27" i="15"/>
  <c r="BY27" i="15"/>
  <c r="Y27" i="15"/>
  <c r="CA27" i="15"/>
  <c r="AR27" i="15" l="1"/>
  <c r="AS27" i="15"/>
  <c r="CI27" i="15"/>
  <c r="CD27" i="15"/>
  <c r="CK27" i="15"/>
  <c r="CM27" i="15"/>
  <c r="CE27" i="15"/>
  <c r="CO27" i="15"/>
  <c r="CQ27" i="15"/>
  <c r="CS27" i="15"/>
  <c r="CU27" i="15"/>
  <c r="CW27" i="15"/>
  <c r="AT27" i="15"/>
  <c r="AU27" i="15"/>
  <c r="CF27" i="15"/>
  <c r="CY27" i="15"/>
  <c r="DA27" i="15"/>
  <c r="CG27" i="15"/>
  <c r="DC27" i="15"/>
  <c r="DE27" i="15"/>
  <c r="DG27" i="15"/>
  <c r="DI27" i="15"/>
  <c r="DK27" i="15"/>
  <c r="DM27" i="15"/>
  <c r="F28" i="15"/>
  <c r="E28" i="15"/>
  <c r="D28" i="15"/>
  <c r="C28" i="15"/>
  <c r="B29" i="15"/>
  <c r="A29" i="15"/>
  <c r="J28" i="15"/>
  <c r="I28" i="15"/>
  <c r="H28" i="15"/>
  <c r="G28" i="15"/>
  <c r="DS26" i="15"/>
  <c r="DQ26" i="15"/>
  <c r="DR26" i="15"/>
  <c r="DP26" i="15"/>
  <c r="BM28" i="15"/>
  <c r="Q28" i="15"/>
  <c r="AO28" i="15"/>
  <c r="AW28" i="15"/>
  <c r="BA28" i="15"/>
  <c r="CA28" i="15"/>
  <c r="U28" i="15"/>
  <c r="AI28" i="15"/>
  <c r="W28" i="15"/>
  <c r="BE28" i="15"/>
  <c r="BS28" i="15"/>
  <c r="BC28" i="15"/>
  <c r="AC28" i="15"/>
  <c r="AY28" i="15"/>
  <c r="BY28" i="15"/>
  <c r="AE28" i="15"/>
  <c r="AK28" i="15"/>
  <c r="BO28" i="15"/>
  <c r="BU28" i="15"/>
  <c r="AG28" i="15"/>
  <c r="BQ28" i="15"/>
  <c r="BI28" i="15"/>
  <c r="M28" i="15"/>
  <c r="S28" i="15"/>
  <c r="BK28" i="15"/>
  <c r="Y28" i="15"/>
  <c r="AM28" i="15"/>
  <c r="O28" i="15"/>
  <c r="AA28" i="15"/>
  <c r="BW28" i="15"/>
  <c r="K28" i="15"/>
  <c r="BG28" i="15"/>
  <c r="AR28" i="15" l="1"/>
  <c r="AS28" i="15"/>
  <c r="CI28" i="15"/>
  <c r="CD28" i="15"/>
  <c r="CK28" i="15"/>
  <c r="CM28" i="15"/>
  <c r="CE28" i="15"/>
  <c r="CO28" i="15"/>
  <c r="CQ28" i="15"/>
  <c r="CS28" i="15"/>
  <c r="CU28" i="15"/>
  <c r="CW28" i="15"/>
  <c r="AT28" i="15"/>
  <c r="AU28" i="15"/>
  <c r="CF28" i="15"/>
  <c r="CY28" i="15"/>
  <c r="DA28" i="15"/>
  <c r="CG28" i="15"/>
  <c r="DC28" i="15"/>
  <c r="DE28" i="15"/>
  <c r="DG28" i="15"/>
  <c r="DI28" i="15"/>
  <c r="DK28" i="15"/>
  <c r="DM28" i="15"/>
  <c r="DS27" i="15"/>
  <c r="F29" i="15"/>
  <c r="E29" i="15"/>
  <c r="D29" i="15"/>
  <c r="C29" i="15"/>
  <c r="DQ27" i="15"/>
  <c r="B30" i="15"/>
  <c r="A30" i="15"/>
  <c r="J29" i="15"/>
  <c r="I29" i="15"/>
  <c r="H29" i="15"/>
  <c r="G29" i="15"/>
  <c r="DR27" i="15"/>
  <c r="DP27" i="15"/>
  <c r="K29" i="15"/>
  <c r="AY29" i="15"/>
  <c r="BK29" i="15"/>
  <c r="U29" i="15"/>
  <c r="AO29" i="15"/>
  <c r="BM29" i="15"/>
  <c r="BA29" i="15"/>
  <c r="O29" i="15"/>
  <c r="AK29" i="15"/>
  <c r="BW29" i="15"/>
  <c r="BS29" i="15"/>
  <c r="M29" i="15"/>
  <c r="W29" i="15"/>
  <c r="BQ29" i="15"/>
  <c r="BI29" i="15"/>
  <c r="BC29" i="15"/>
  <c r="BO29" i="15"/>
  <c r="AC29" i="15"/>
  <c r="Q29" i="15"/>
  <c r="BG29" i="15"/>
  <c r="AE29" i="15"/>
  <c r="AG29" i="15"/>
  <c r="BY29" i="15"/>
  <c r="S29" i="15"/>
  <c r="AW29" i="15"/>
  <c r="Y29" i="15"/>
  <c r="AI29" i="15"/>
  <c r="CA29" i="15"/>
  <c r="BE29" i="15"/>
  <c r="AA29" i="15"/>
  <c r="AM29" i="15"/>
  <c r="BU29" i="15"/>
  <c r="AR29" i="15" l="1"/>
  <c r="AS29" i="15"/>
  <c r="CI29" i="15"/>
  <c r="CD29" i="15"/>
  <c r="CK29" i="15"/>
  <c r="CM29" i="15"/>
  <c r="CE29" i="15"/>
  <c r="CO29" i="15"/>
  <c r="CQ29" i="15"/>
  <c r="CS29" i="15"/>
  <c r="CU29" i="15"/>
  <c r="CW29" i="15"/>
  <c r="AT29" i="15"/>
  <c r="AU29" i="15"/>
  <c r="CF29" i="15"/>
  <c r="CY29" i="15"/>
  <c r="DA29" i="15"/>
  <c r="CG29" i="15"/>
  <c r="DC29" i="15"/>
  <c r="DE29" i="15"/>
  <c r="DG29" i="15"/>
  <c r="DI29" i="15"/>
  <c r="DK29" i="15"/>
  <c r="DM29" i="15"/>
  <c r="F30" i="15"/>
  <c r="E30" i="15"/>
  <c r="D30" i="15"/>
  <c r="C30" i="15"/>
  <c r="B31" i="15"/>
  <c r="A31" i="15"/>
  <c r="J30" i="15"/>
  <c r="I30" i="15"/>
  <c r="H30" i="15"/>
  <c r="G30" i="15"/>
  <c r="DS28" i="15"/>
  <c r="DQ28" i="15"/>
  <c r="DR28" i="15"/>
  <c r="DP28" i="15"/>
  <c r="AK30" i="15"/>
  <c r="BS30" i="15"/>
  <c r="AY30" i="15"/>
  <c r="AO30" i="15"/>
  <c r="AE30" i="15"/>
  <c r="AG30" i="15"/>
  <c r="S30" i="15"/>
  <c r="BK30" i="15"/>
  <c r="AI30" i="15"/>
  <c r="BC30" i="15"/>
  <c r="K30" i="15"/>
  <c r="M30" i="15"/>
  <c r="BU30" i="15"/>
  <c r="O30" i="15"/>
  <c r="BQ30" i="15"/>
  <c r="U30" i="15"/>
  <c r="BM30" i="15"/>
  <c r="BA30" i="15"/>
  <c r="BG30" i="15"/>
  <c r="BW30" i="15"/>
  <c r="Q30" i="15"/>
  <c r="BO30" i="15"/>
  <c r="W30" i="15"/>
  <c r="AA30" i="15"/>
  <c r="BY30" i="15"/>
  <c r="AW30" i="15"/>
  <c r="BE30" i="15"/>
  <c r="AM30" i="15"/>
  <c r="CA30" i="15"/>
  <c r="Y30" i="15"/>
  <c r="BI30" i="15"/>
  <c r="AC30" i="15"/>
  <c r="AR30" i="15" l="1"/>
  <c r="AS30" i="15"/>
  <c r="CI30" i="15"/>
  <c r="CD30" i="15"/>
  <c r="CK30" i="15"/>
  <c r="CM30" i="15"/>
  <c r="CE30" i="15"/>
  <c r="CO30" i="15"/>
  <c r="CQ30" i="15"/>
  <c r="CS30" i="15"/>
  <c r="CU30" i="15"/>
  <c r="CW30" i="15"/>
  <c r="AT30" i="15"/>
  <c r="AU30" i="15"/>
  <c r="CF30" i="15"/>
  <c r="CY30" i="15"/>
  <c r="DA30" i="15"/>
  <c r="CG30" i="15"/>
  <c r="DC30" i="15"/>
  <c r="DE30" i="15"/>
  <c r="DG30" i="15"/>
  <c r="DI30" i="15"/>
  <c r="DK30" i="15"/>
  <c r="DM30" i="15"/>
  <c r="DS29" i="15"/>
  <c r="F31" i="15"/>
  <c r="E31" i="15"/>
  <c r="D31" i="15"/>
  <c r="C31" i="15"/>
  <c r="DQ29" i="15"/>
  <c r="B32" i="15"/>
  <c r="A32" i="15"/>
  <c r="J31" i="15"/>
  <c r="I31" i="15"/>
  <c r="H31" i="15"/>
  <c r="G31" i="15"/>
  <c r="DR29" i="15"/>
  <c r="DP29" i="15"/>
  <c r="M31" i="15"/>
  <c r="AK31" i="15"/>
  <c r="BA31" i="15"/>
  <c r="AO31" i="15"/>
  <c r="Y31" i="15"/>
  <c r="BI31" i="15"/>
  <c r="AM31" i="15"/>
  <c r="AE31" i="15"/>
  <c r="BO31" i="15"/>
  <c r="BE31" i="15"/>
  <c r="O31" i="15"/>
  <c r="AY31" i="15"/>
  <c r="BU31" i="15"/>
  <c r="W31" i="15"/>
  <c r="Q31" i="15"/>
  <c r="BY31" i="15"/>
  <c r="AG31" i="15"/>
  <c r="AI31" i="15"/>
  <c r="AC31" i="15"/>
  <c r="U31" i="15"/>
  <c r="BM31" i="15"/>
  <c r="BQ31" i="15"/>
  <c r="BK31" i="15"/>
  <c r="BC31" i="15"/>
  <c r="AW31" i="15"/>
  <c r="AA31" i="15"/>
  <c r="BS31" i="15"/>
  <c r="CA31" i="15"/>
  <c r="K31" i="15"/>
  <c r="S31" i="15"/>
  <c r="BW31" i="15"/>
  <c r="BG31" i="15"/>
  <c r="AR31" i="15" l="1"/>
  <c r="AS31" i="15"/>
  <c r="CI31" i="15"/>
  <c r="CD31" i="15"/>
  <c r="CK31" i="15"/>
  <c r="CM31" i="15"/>
  <c r="CE31" i="15"/>
  <c r="CO31" i="15"/>
  <c r="CQ31" i="15"/>
  <c r="CS31" i="15"/>
  <c r="CU31" i="15"/>
  <c r="CW31" i="15"/>
  <c r="AT31" i="15"/>
  <c r="AU31" i="15"/>
  <c r="CF31" i="15"/>
  <c r="CY31" i="15"/>
  <c r="DA31" i="15"/>
  <c r="CG31" i="15"/>
  <c r="DC31" i="15"/>
  <c r="DE31" i="15"/>
  <c r="DG31" i="15"/>
  <c r="DI31" i="15"/>
  <c r="DK31" i="15"/>
  <c r="DM31" i="15"/>
  <c r="F32" i="15"/>
  <c r="E32" i="15"/>
  <c r="D32" i="15"/>
  <c r="C32" i="15"/>
  <c r="B33" i="15"/>
  <c r="A33" i="15"/>
  <c r="J32" i="15"/>
  <c r="I32" i="15"/>
  <c r="H32" i="15"/>
  <c r="G32" i="15"/>
  <c r="DS30" i="15"/>
  <c r="DQ30" i="15"/>
  <c r="DR30" i="15"/>
  <c r="DP30" i="15"/>
  <c r="BQ32" i="15"/>
  <c r="BA32" i="15"/>
  <c r="AM32" i="15"/>
  <c r="BM32" i="15"/>
  <c r="BU32" i="15"/>
  <c r="AC32" i="15"/>
  <c r="BO32" i="15"/>
  <c r="W32" i="15"/>
  <c r="BK32" i="15"/>
  <c r="AW32" i="15"/>
  <c r="BC32" i="15"/>
  <c r="AO32" i="15"/>
  <c r="M32" i="15"/>
  <c r="BW32" i="15"/>
  <c r="AE32" i="15"/>
  <c r="S32" i="15"/>
  <c r="BG32" i="15"/>
  <c r="AI32" i="15"/>
  <c r="BI32" i="15"/>
  <c r="K32" i="15"/>
  <c r="Y32" i="15"/>
  <c r="O32" i="15"/>
  <c r="AY32" i="15"/>
  <c r="BY32" i="15"/>
  <c r="AK32" i="15"/>
  <c r="BE32" i="15"/>
  <c r="BS32" i="15"/>
  <c r="CA32" i="15"/>
  <c r="Q32" i="15"/>
  <c r="AG32" i="15"/>
  <c r="AA32" i="15"/>
  <c r="U32" i="15"/>
  <c r="DP31" i="15" l="1"/>
  <c r="CQ32" i="15"/>
  <c r="CS32" i="15"/>
  <c r="CU32" i="15"/>
  <c r="CW32" i="15"/>
  <c r="AT32" i="15"/>
  <c r="AU32" i="15"/>
  <c r="CF32" i="15"/>
  <c r="CY32" i="15"/>
  <c r="DA32" i="15"/>
  <c r="CG32" i="15"/>
  <c r="DC32" i="15"/>
  <c r="DE32" i="15"/>
  <c r="DG32" i="15"/>
  <c r="DI32" i="15"/>
  <c r="DK32" i="15"/>
  <c r="DM32" i="15"/>
  <c r="AR32" i="15"/>
  <c r="AS32" i="15"/>
  <c r="CI32" i="15"/>
  <c r="CD32" i="15"/>
  <c r="CK32" i="15"/>
  <c r="CM32" i="15"/>
  <c r="CE32" i="15"/>
  <c r="CO32" i="15"/>
  <c r="DS31" i="15"/>
  <c r="F33" i="15"/>
  <c r="E33" i="15"/>
  <c r="D33" i="15"/>
  <c r="C33" i="15"/>
  <c r="DQ31" i="15"/>
  <c r="B34" i="15"/>
  <c r="A34" i="15"/>
  <c r="J33" i="15"/>
  <c r="I33" i="15"/>
  <c r="H33" i="15"/>
  <c r="G33" i="15"/>
  <c r="DR31" i="15"/>
  <c r="Y33" i="15"/>
  <c r="BQ33" i="15"/>
  <c r="BG33" i="15"/>
  <c r="BA33" i="15"/>
  <c r="AC33" i="15"/>
  <c r="K33" i="15"/>
  <c r="AO33" i="15"/>
  <c r="AE33" i="15"/>
  <c r="AA33" i="15"/>
  <c r="S33" i="15"/>
  <c r="BK33" i="15"/>
  <c r="O33" i="15"/>
  <c r="BC33" i="15"/>
  <c r="BO33" i="15"/>
  <c r="M33" i="15"/>
  <c r="BU33" i="15"/>
  <c r="AK33" i="15"/>
  <c r="BE33" i="15"/>
  <c r="AM33" i="15"/>
  <c r="BS33" i="15"/>
  <c r="BI33" i="15"/>
  <c r="BM33" i="15"/>
  <c r="U33" i="15"/>
  <c r="AY33" i="15"/>
  <c r="Q33" i="15"/>
  <c r="BW33" i="15"/>
  <c r="AI33" i="15"/>
  <c r="W33" i="15"/>
  <c r="AW33" i="15"/>
  <c r="BY33" i="15"/>
  <c r="CA33" i="15"/>
  <c r="AG33" i="15"/>
  <c r="DS32" i="15" l="1"/>
  <c r="AT33" i="15"/>
  <c r="AU33" i="15"/>
  <c r="CF33" i="15"/>
  <c r="CY33" i="15"/>
  <c r="DA33" i="15"/>
  <c r="CG33" i="15"/>
  <c r="DC33" i="15"/>
  <c r="DE33" i="15"/>
  <c r="DG33" i="15"/>
  <c r="DI33" i="15"/>
  <c r="DK33" i="15"/>
  <c r="DM33" i="15"/>
  <c r="AR33" i="15"/>
  <c r="AS33" i="15"/>
  <c r="CI33" i="15"/>
  <c r="CD33" i="15"/>
  <c r="CK33" i="15"/>
  <c r="CM33" i="15"/>
  <c r="CE33" i="15"/>
  <c r="CO33" i="15"/>
  <c r="CQ33" i="15"/>
  <c r="CS33" i="15"/>
  <c r="CU33" i="15"/>
  <c r="CW33" i="15"/>
  <c r="DQ32" i="15"/>
  <c r="F34" i="15"/>
  <c r="E34" i="15"/>
  <c r="D34" i="15"/>
  <c r="C34" i="15"/>
  <c r="DR32" i="15"/>
  <c r="B35" i="15"/>
  <c r="A35" i="15"/>
  <c r="J34" i="15"/>
  <c r="I34" i="15"/>
  <c r="H34" i="15"/>
  <c r="G34" i="15"/>
  <c r="DP32" i="15"/>
  <c r="AA34" i="15"/>
  <c r="U34" i="15"/>
  <c r="S34" i="15"/>
  <c r="CA34" i="15"/>
  <c r="AM34" i="15"/>
  <c r="BK34" i="15"/>
  <c r="BG34" i="15"/>
  <c r="M34" i="15"/>
  <c r="Q34" i="15"/>
  <c r="W34" i="15"/>
  <c r="BO34" i="15"/>
  <c r="AO34" i="15"/>
  <c r="BM34" i="15"/>
  <c r="BA34" i="15"/>
  <c r="BY34" i="15"/>
  <c r="BE34" i="15"/>
  <c r="AW34" i="15"/>
  <c r="BI34" i="15"/>
  <c r="AC34" i="15"/>
  <c r="BQ34" i="15"/>
  <c r="Y34" i="15"/>
  <c r="BW34" i="15"/>
  <c r="AY34" i="15"/>
  <c r="AG34" i="15"/>
  <c r="K34" i="15"/>
  <c r="AI34" i="15"/>
  <c r="BC34" i="15"/>
  <c r="AE34" i="15"/>
  <c r="BS34" i="15"/>
  <c r="BU34" i="15"/>
  <c r="O34" i="15"/>
  <c r="AK34" i="15"/>
  <c r="AR34" i="15" l="1"/>
  <c r="AS34" i="15"/>
  <c r="CI34" i="15"/>
  <c r="CD34" i="15"/>
  <c r="CK34" i="15"/>
  <c r="CM34" i="15"/>
  <c r="CE34" i="15"/>
  <c r="CO34" i="15"/>
  <c r="CQ34" i="15"/>
  <c r="CS34" i="15"/>
  <c r="CU34" i="15"/>
  <c r="CW34" i="15"/>
  <c r="AT34" i="15"/>
  <c r="AU34" i="15"/>
  <c r="CF34" i="15"/>
  <c r="CY34" i="15"/>
  <c r="DA34" i="15"/>
  <c r="CG34" i="15"/>
  <c r="DC34" i="15"/>
  <c r="DE34" i="15"/>
  <c r="DG34" i="15"/>
  <c r="DI34" i="15"/>
  <c r="DK34" i="15"/>
  <c r="DM34" i="15"/>
  <c r="F35" i="15"/>
  <c r="E35" i="15"/>
  <c r="D35" i="15"/>
  <c r="C35" i="15"/>
  <c r="B36" i="15"/>
  <c r="A36" i="15"/>
  <c r="J35" i="15"/>
  <c r="I35" i="15"/>
  <c r="H35" i="15"/>
  <c r="G35" i="15"/>
  <c r="DS33" i="15"/>
  <c r="DQ33" i="15"/>
  <c r="DR33" i="15"/>
  <c r="DP33" i="15"/>
  <c r="Y35" i="15"/>
  <c r="O35" i="15"/>
  <c r="AY35" i="15"/>
  <c r="CA35" i="15"/>
  <c r="AK35" i="15"/>
  <c r="BE35" i="15"/>
  <c r="BS35" i="15"/>
  <c r="AA35" i="15"/>
  <c r="Q35" i="15"/>
  <c r="BG35" i="15"/>
  <c r="AG35" i="15"/>
  <c r="BU35" i="15"/>
  <c r="AC35" i="15"/>
  <c r="BQ35" i="15"/>
  <c r="U35" i="15"/>
  <c r="BI35" i="15"/>
  <c r="K35" i="15"/>
  <c r="BA35" i="15"/>
  <c r="AM35" i="15"/>
  <c r="M35" i="15"/>
  <c r="BW35" i="15"/>
  <c r="AE35" i="15"/>
  <c r="BO35" i="15"/>
  <c r="W35" i="15"/>
  <c r="BK35" i="15"/>
  <c r="AW35" i="15"/>
  <c r="BC35" i="15"/>
  <c r="AO35" i="15"/>
  <c r="AI35" i="15"/>
  <c r="BY35" i="15"/>
  <c r="BM35" i="15"/>
  <c r="S35" i="15"/>
  <c r="AR35" i="15" l="1"/>
  <c r="AS35" i="15"/>
  <c r="CI35" i="15"/>
  <c r="CD35" i="15"/>
  <c r="CK35" i="15"/>
  <c r="CM35" i="15"/>
  <c r="CE35" i="15"/>
  <c r="CO35" i="15"/>
  <c r="CQ35" i="15"/>
  <c r="CS35" i="15"/>
  <c r="CU35" i="15"/>
  <c r="CW35" i="15"/>
  <c r="AT35" i="15"/>
  <c r="AU35" i="15"/>
  <c r="CF35" i="15"/>
  <c r="CY35" i="15"/>
  <c r="DA35" i="15"/>
  <c r="CG35" i="15"/>
  <c r="DC35" i="15"/>
  <c r="DE35" i="15"/>
  <c r="DG35" i="15"/>
  <c r="DI35" i="15"/>
  <c r="DK35" i="15"/>
  <c r="DM35" i="15"/>
  <c r="DS34" i="15"/>
  <c r="F36" i="15"/>
  <c r="E36" i="15"/>
  <c r="D36" i="15"/>
  <c r="C36" i="15"/>
  <c r="DQ34" i="15"/>
  <c r="B37" i="15"/>
  <c r="A37" i="15"/>
  <c r="J36" i="15"/>
  <c r="I36" i="15"/>
  <c r="H36" i="15"/>
  <c r="G36" i="15"/>
  <c r="DR34" i="15"/>
  <c r="DP34" i="15"/>
  <c r="U36" i="15"/>
  <c r="BG36" i="15"/>
  <c r="AY36" i="15"/>
  <c r="BW36" i="15"/>
  <c r="K36" i="15"/>
  <c r="W36" i="15"/>
  <c r="AA36" i="15"/>
  <c r="BY36" i="15"/>
  <c r="O36" i="15"/>
  <c r="BE36" i="15"/>
  <c r="M36" i="15"/>
  <c r="AM36" i="15"/>
  <c r="CA36" i="15"/>
  <c r="BM36" i="15"/>
  <c r="BS36" i="15"/>
  <c r="BI36" i="15"/>
  <c r="Q36" i="15"/>
  <c r="BA36" i="15"/>
  <c r="AC36" i="15"/>
  <c r="AI36" i="15"/>
  <c r="AO36" i="15"/>
  <c r="AE36" i="15"/>
  <c r="BO36" i="15"/>
  <c r="S36" i="15"/>
  <c r="BK36" i="15"/>
  <c r="AW36" i="15"/>
  <c r="BC36" i="15"/>
  <c r="Y36" i="15"/>
  <c r="AK36" i="15"/>
  <c r="BU36" i="15"/>
  <c r="AG36" i="15"/>
  <c r="BQ36" i="15"/>
  <c r="AR36" i="15" l="1"/>
  <c r="AS36" i="15"/>
  <c r="CI36" i="15"/>
  <c r="CD36" i="15"/>
  <c r="CK36" i="15"/>
  <c r="CM36" i="15"/>
  <c r="CE36" i="15"/>
  <c r="CO36" i="15"/>
  <c r="CQ36" i="15"/>
  <c r="CS36" i="15"/>
  <c r="CU36" i="15"/>
  <c r="CW36" i="15"/>
  <c r="AT36" i="15"/>
  <c r="AU36" i="15"/>
  <c r="CF36" i="15"/>
  <c r="CY36" i="15"/>
  <c r="DA36" i="15"/>
  <c r="CG36" i="15"/>
  <c r="DC36" i="15"/>
  <c r="DE36" i="15"/>
  <c r="DG36" i="15"/>
  <c r="DI36" i="15"/>
  <c r="DK36" i="15"/>
  <c r="DM36" i="15"/>
  <c r="F37" i="15"/>
  <c r="E37" i="15"/>
  <c r="D37" i="15"/>
  <c r="C37" i="15"/>
  <c r="B38" i="15"/>
  <c r="A38" i="15"/>
  <c r="J37" i="15"/>
  <c r="I37" i="15"/>
  <c r="H37" i="15"/>
  <c r="G37" i="15"/>
  <c r="DS35" i="15"/>
  <c r="DQ35" i="15"/>
  <c r="DR35" i="15"/>
  <c r="DP35" i="15"/>
  <c r="BS37" i="15"/>
  <c r="BK37" i="15"/>
  <c r="BC37" i="15"/>
  <c r="BU37" i="15"/>
  <c r="AA37" i="15"/>
  <c r="S37" i="15"/>
  <c r="BW37" i="15"/>
  <c r="AK37" i="15"/>
  <c r="K37" i="15"/>
  <c r="BG37" i="15"/>
  <c r="Y37" i="15"/>
  <c r="Q37" i="15"/>
  <c r="AM37" i="15"/>
  <c r="AE37" i="15"/>
  <c r="BO37" i="15"/>
  <c r="BI37" i="15"/>
  <c r="M37" i="15"/>
  <c r="BA37" i="15"/>
  <c r="AO37" i="15"/>
  <c r="W37" i="15"/>
  <c r="AW37" i="15"/>
  <c r="BY37" i="15"/>
  <c r="AG37" i="15"/>
  <c r="BQ37" i="15"/>
  <c r="BE37" i="15"/>
  <c r="O37" i="15"/>
  <c r="AY37" i="15"/>
  <c r="AC37" i="15"/>
  <c r="U37" i="15"/>
  <c r="AI37" i="15"/>
  <c r="CA37" i="15"/>
  <c r="BM37" i="15"/>
  <c r="AR37" i="15" l="1"/>
  <c r="AS37" i="15"/>
  <c r="CI37" i="15"/>
  <c r="CD37" i="15"/>
  <c r="CK37" i="15"/>
  <c r="CE37" i="15"/>
  <c r="CM37" i="15"/>
  <c r="CO37" i="15"/>
  <c r="CQ37" i="15"/>
  <c r="CS37" i="15"/>
  <c r="CU37" i="15"/>
  <c r="CW37" i="15"/>
  <c r="AT37" i="15"/>
  <c r="AU37" i="15"/>
  <c r="CF37" i="15"/>
  <c r="CY37" i="15"/>
  <c r="DA37" i="15"/>
  <c r="CG37" i="15"/>
  <c r="DC37" i="15"/>
  <c r="DE37" i="15"/>
  <c r="DG37" i="15"/>
  <c r="DI37" i="15"/>
  <c r="DK37" i="15"/>
  <c r="DM37" i="15"/>
  <c r="DS36" i="15"/>
  <c r="F38" i="15"/>
  <c r="E38" i="15"/>
  <c r="D38" i="15"/>
  <c r="C38" i="15"/>
  <c r="DQ36" i="15"/>
  <c r="B39" i="15"/>
  <c r="A39" i="15"/>
  <c r="J38" i="15"/>
  <c r="I38" i="15"/>
  <c r="H38" i="15"/>
  <c r="G38" i="15"/>
  <c r="DR36" i="15"/>
  <c r="DP36" i="15"/>
  <c r="Y38" i="15"/>
  <c r="O38" i="15"/>
  <c r="AY38" i="15"/>
  <c r="CA38" i="15"/>
  <c r="AM38" i="15"/>
  <c r="BE38" i="15"/>
  <c r="BS38" i="15"/>
  <c r="AA38" i="15"/>
  <c r="Q38" i="15"/>
  <c r="BG38" i="15"/>
  <c r="AO38" i="15"/>
  <c r="BU38" i="15"/>
  <c r="AC38" i="15"/>
  <c r="BQ38" i="15"/>
  <c r="U38" i="15"/>
  <c r="BI38" i="15"/>
  <c r="K38" i="15"/>
  <c r="BA38" i="15"/>
  <c r="AG38" i="15"/>
  <c r="AK38" i="15"/>
  <c r="BW38" i="15"/>
  <c r="BM38" i="15"/>
  <c r="BO38" i="15"/>
  <c r="W38" i="15"/>
  <c r="BK38" i="15"/>
  <c r="AW38" i="15"/>
  <c r="BC38" i="15"/>
  <c r="M38" i="15"/>
  <c r="AI38" i="15"/>
  <c r="BY38" i="15"/>
  <c r="AE38" i="15"/>
  <c r="S38" i="15"/>
  <c r="AR38" i="15" l="1"/>
  <c r="AS38" i="15"/>
  <c r="CI38" i="15"/>
  <c r="CD38" i="15"/>
  <c r="CK38" i="15"/>
  <c r="CM38" i="15"/>
  <c r="CE38" i="15"/>
  <c r="CO38" i="15"/>
  <c r="CQ38" i="15"/>
  <c r="CS38" i="15"/>
  <c r="CU38" i="15"/>
  <c r="CW38" i="15"/>
  <c r="AT38" i="15"/>
  <c r="AU38" i="15"/>
  <c r="CF38" i="15"/>
  <c r="CY38" i="15"/>
  <c r="DA38" i="15"/>
  <c r="CG38" i="15"/>
  <c r="DC38" i="15"/>
  <c r="DE38" i="15"/>
  <c r="DG38" i="15"/>
  <c r="DI38" i="15"/>
  <c r="DK38" i="15"/>
  <c r="DM38" i="15"/>
  <c r="F39" i="15"/>
  <c r="E39" i="15"/>
  <c r="D39" i="15"/>
  <c r="C39" i="15"/>
  <c r="B40" i="15"/>
  <c r="A40" i="15"/>
  <c r="J39" i="15"/>
  <c r="I39" i="15"/>
  <c r="H39" i="15"/>
  <c r="G39" i="15"/>
  <c r="DS37" i="15"/>
  <c r="DQ37" i="15"/>
  <c r="DR37" i="15"/>
  <c r="DP37" i="15"/>
  <c r="U39" i="15"/>
  <c r="BG39" i="15"/>
  <c r="AY39" i="15"/>
  <c r="BW39" i="15"/>
  <c r="Y39" i="15"/>
  <c r="W39" i="15"/>
  <c r="AA39" i="15"/>
  <c r="BY39" i="15"/>
  <c r="O39" i="15"/>
  <c r="BE39" i="15"/>
  <c r="AC39" i="15"/>
  <c r="AM39" i="15"/>
  <c r="CA39" i="15"/>
  <c r="BM39" i="15"/>
  <c r="BS39" i="15"/>
  <c r="BI39" i="15"/>
  <c r="Q39" i="15"/>
  <c r="BA39" i="15"/>
  <c r="K39" i="15"/>
  <c r="AI39" i="15"/>
  <c r="AO39" i="15"/>
  <c r="AE39" i="15"/>
  <c r="BO39" i="15"/>
  <c r="S39" i="15"/>
  <c r="BK39" i="15"/>
  <c r="AW39" i="15"/>
  <c r="BC39" i="15"/>
  <c r="M39" i="15"/>
  <c r="AK39" i="15"/>
  <c r="BU39" i="15"/>
  <c r="AG39" i="15"/>
  <c r="BQ39" i="15"/>
  <c r="AR39" i="15" l="1"/>
  <c r="AS39" i="15"/>
  <c r="CI39" i="15"/>
  <c r="CD39" i="15"/>
  <c r="CK39" i="15"/>
  <c r="CM39" i="15"/>
  <c r="CE39" i="15"/>
  <c r="CO39" i="15"/>
  <c r="CQ39" i="15"/>
  <c r="CS39" i="15"/>
  <c r="CU39" i="15"/>
  <c r="CW39" i="15"/>
  <c r="AT39" i="15"/>
  <c r="AU39" i="15"/>
  <c r="CF39" i="15"/>
  <c r="CY39" i="15"/>
  <c r="DA39" i="15"/>
  <c r="CG39" i="15"/>
  <c r="DC39" i="15"/>
  <c r="DE39" i="15"/>
  <c r="DG39" i="15"/>
  <c r="DI39" i="15"/>
  <c r="DK39" i="15"/>
  <c r="DM39" i="15"/>
  <c r="DS38" i="15"/>
  <c r="F40" i="15"/>
  <c r="E40" i="15"/>
  <c r="D40" i="15"/>
  <c r="C40" i="15"/>
  <c r="DQ38" i="15"/>
  <c r="B41" i="15"/>
  <c r="A41" i="15"/>
  <c r="J40" i="15"/>
  <c r="I40" i="15"/>
  <c r="H40" i="15"/>
  <c r="G40" i="15"/>
  <c r="DR38" i="15"/>
  <c r="DP38" i="15"/>
  <c r="S40" i="15"/>
  <c r="K40" i="15"/>
  <c r="BC40" i="15"/>
  <c r="AM40" i="15"/>
  <c r="AC40" i="15"/>
  <c r="BE40" i="15"/>
  <c r="AE40" i="15"/>
  <c r="BU40" i="15"/>
  <c r="M40" i="15"/>
  <c r="BG40" i="15"/>
  <c r="Y40" i="15"/>
  <c r="Q40" i="15"/>
  <c r="BY40" i="15"/>
  <c r="AG40" i="15"/>
  <c r="BQ40" i="15"/>
  <c r="BI40" i="15"/>
  <c r="O40" i="15"/>
  <c r="BA40" i="15"/>
  <c r="AO40" i="15"/>
  <c r="W40" i="15"/>
  <c r="AI40" i="15"/>
  <c r="CA40" i="15"/>
  <c r="BM40" i="15"/>
  <c r="BS40" i="15"/>
  <c r="BK40" i="15"/>
  <c r="AW40" i="15"/>
  <c r="AY40" i="15"/>
  <c r="AA40" i="15"/>
  <c r="U40" i="15"/>
  <c r="AK40" i="15"/>
  <c r="BW40" i="15"/>
  <c r="BO40" i="15"/>
  <c r="AR40" i="15" l="1"/>
  <c r="AS40" i="15"/>
  <c r="CI40" i="15"/>
  <c r="CD40" i="15"/>
  <c r="CK40" i="15"/>
  <c r="CM40" i="15"/>
  <c r="CE40" i="15"/>
  <c r="CO40" i="15"/>
  <c r="CQ40" i="15"/>
  <c r="CS40" i="15"/>
  <c r="CU40" i="15"/>
  <c r="CW40" i="15"/>
  <c r="AT40" i="15"/>
  <c r="AU40" i="15"/>
  <c r="CF40" i="15"/>
  <c r="CY40" i="15"/>
  <c r="DA40" i="15"/>
  <c r="CG40" i="15"/>
  <c r="DC40" i="15"/>
  <c r="DE40" i="15"/>
  <c r="DG40" i="15"/>
  <c r="DI40" i="15"/>
  <c r="DK40" i="15"/>
  <c r="DM40" i="15"/>
  <c r="F41" i="15"/>
  <c r="E41" i="15"/>
  <c r="D41" i="15"/>
  <c r="C41" i="15"/>
  <c r="B42" i="15"/>
  <c r="A42" i="15"/>
  <c r="J41" i="15"/>
  <c r="I41" i="15"/>
  <c r="H41" i="15"/>
  <c r="G41" i="15"/>
  <c r="DS39" i="15"/>
  <c r="DQ39" i="15"/>
  <c r="DR39" i="15"/>
  <c r="DP39" i="15"/>
  <c r="BK41" i="15"/>
  <c r="K41" i="15"/>
  <c r="CA41" i="15"/>
  <c r="AO41" i="15"/>
  <c r="M41" i="15"/>
  <c r="BM41" i="15"/>
  <c r="BO41" i="15"/>
  <c r="O41" i="15"/>
  <c r="AI41" i="15"/>
  <c r="AW41" i="15"/>
  <c r="BU41" i="15"/>
  <c r="AA41" i="15"/>
  <c r="S41" i="15"/>
  <c r="U41" i="15"/>
  <c r="BG41" i="15"/>
  <c r="BE41" i="15"/>
  <c r="BA41" i="15"/>
  <c r="AM41" i="15"/>
  <c r="AK41" i="15"/>
  <c r="BW41" i="15"/>
  <c r="AE41" i="15"/>
  <c r="BS41" i="15"/>
  <c r="W41" i="15"/>
  <c r="AY41" i="15"/>
  <c r="Q41" i="15"/>
  <c r="BC41" i="15"/>
  <c r="AC41" i="15"/>
  <c r="AG41" i="15"/>
  <c r="BY41" i="15"/>
  <c r="BI41" i="15"/>
  <c r="BQ41" i="15"/>
  <c r="Y41" i="15"/>
  <c r="AR41" i="15" l="1"/>
  <c r="AS41" i="15"/>
  <c r="CI41" i="15"/>
  <c r="CD41" i="15"/>
  <c r="CK41" i="15"/>
  <c r="CM41" i="15"/>
  <c r="CE41" i="15"/>
  <c r="CO41" i="15"/>
  <c r="CQ41" i="15"/>
  <c r="CS41" i="15"/>
  <c r="CU41" i="15"/>
  <c r="CW41" i="15"/>
  <c r="AT41" i="15"/>
  <c r="AU41" i="15"/>
  <c r="CF41" i="15"/>
  <c r="CY41" i="15"/>
  <c r="DA41" i="15"/>
  <c r="CG41" i="15"/>
  <c r="DC41" i="15"/>
  <c r="DE41" i="15"/>
  <c r="DG41" i="15"/>
  <c r="DI41" i="15"/>
  <c r="DK41" i="15"/>
  <c r="DM41" i="15"/>
  <c r="DS40" i="15"/>
  <c r="F42" i="15"/>
  <c r="E42" i="15"/>
  <c r="D42" i="15"/>
  <c r="C42" i="15"/>
  <c r="DQ40" i="15"/>
  <c r="B43" i="15"/>
  <c r="A43" i="15"/>
  <c r="J42" i="15"/>
  <c r="I42" i="15"/>
  <c r="H42" i="15"/>
  <c r="G42" i="15"/>
  <c r="DR40" i="15"/>
  <c r="DP40" i="15"/>
  <c r="BO42" i="15"/>
  <c r="S42" i="15"/>
  <c r="AG42" i="15"/>
  <c r="AW42" i="15"/>
  <c r="BC42" i="15"/>
  <c r="AK42" i="15"/>
  <c r="BU42" i="15"/>
  <c r="BQ42" i="15"/>
  <c r="U42" i="15"/>
  <c r="AY42" i="15"/>
  <c r="BW42" i="15"/>
  <c r="K42" i="15"/>
  <c r="BI42" i="15"/>
  <c r="W42" i="15"/>
  <c r="AA42" i="15"/>
  <c r="BK42" i="15"/>
  <c r="BY42" i="15"/>
  <c r="O42" i="15"/>
  <c r="BG42" i="15"/>
  <c r="BE42" i="15"/>
  <c r="M42" i="15"/>
  <c r="AM42" i="15"/>
  <c r="CA42" i="15"/>
  <c r="BM42" i="15"/>
  <c r="BS42" i="15"/>
  <c r="AC42" i="15"/>
  <c r="Q42" i="15"/>
  <c r="BA42" i="15"/>
  <c r="AE42" i="15"/>
  <c r="AI42" i="15"/>
  <c r="AO42" i="15"/>
  <c r="Y42" i="15"/>
  <c r="AR42" i="15" l="1"/>
  <c r="AS42" i="15"/>
  <c r="CI42" i="15"/>
  <c r="CD42" i="15"/>
  <c r="CK42" i="15"/>
  <c r="CM42" i="15"/>
  <c r="CE42" i="15"/>
  <c r="CO42" i="15"/>
  <c r="CQ42" i="15"/>
  <c r="CS42" i="15"/>
  <c r="CU42" i="15"/>
  <c r="CW42" i="15"/>
  <c r="AT42" i="15"/>
  <c r="AU42" i="15"/>
  <c r="CF42" i="15"/>
  <c r="CY42" i="15"/>
  <c r="DA42" i="15"/>
  <c r="CG42" i="15"/>
  <c r="DC42" i="15"/>
  <c r="DE42" i="15"/>
  <c r="DG42" i="15"/>
  <c r="DI42" i="15"/>
  <c r="DK42" i="15"/>
  <c r="DM42" i="15"/>
  <c r="F43" i="15"/>
  <c r="E43" i="15"/>
  <c r="D43" i="15"/>
  <c r="C43" i="15"/>
  <c r="B44" i="15"/>
  <c r="A44" i="15"/>
  <c r="J43" i="15"/>
  <c r="I43" i="15"/>
  <c r="H43" i="15"/>
  <c r="G43" i="15"/>
  <c r="DS41" i="15"/>
  <c r="DQ41" i="15"/>
  <c r="DR41" i="15"/>
  <c r="DP41" i="15"/>
  <c r="BQ43" i="15"/>
  <c r="BK43" i="15"/>
  <c r="BC43" i="15"/>
  <c r="BU43" i="15"/>
  <c r="AC43" i="15"/>
  <c r="BS43" i="15"/>
  <c r="CA43" i="15"/>
  <c r="AI43" i="15"/>
  <c r="K43" i="15"/>
  <c r="S43" i="15"/>
  <c r="Y43" i="15"/>
  <c r="BI43" i="15"/>
  <c r="AK43" i="15"/>
  <c r="BW43" i="15"/>
  <c r="BM43" i="15"/>
  <c r="BG43" i="15"/>
  <c r="M43" i="15"/>
  <c r="BA43" i="15"/>
  <c r="AO43" i="15"/>
  <c r="W43" i="15"/>
  <c r="Q43" i="15"/>
  <c r="AM43" i="15"/>
  <c r="AE43" i="15"/>
  <c r="BO43" i="15"/>
  <c r="BE43" i="15"/>
  <c r="O43" i="15"/>
  <c r="AY43" i="15"/>
  <c r="AA43" i="15"/>
  <c r="U43" i="15"/>
  <c r="AW43" i="15"/>
  <c r="BY43" i="15"/>
  <c r="AG43" i="15"/>
  <c r="AR43" i="15" l="1"/>
  <c r="AS43" i="15"/>
  <c r="CI43" i="15"/>
  <c r="CD43" i="15"/>
  <c r="CK43" i="15"/>
  <c r="CE43" i="15"/>
  <c r="CM43" i="15"/>
  <c r="CO43" i="15"/>
  <c r="CQ43" i="15"/>
  <c r="CS43" i="15"/>
  <c r="CU43" i="15"/>
  <c r="CW43" i="15"/>
  <c r="AT43" i="15"/>
  <c r="AU43" i="15"/>
  <c r="CF43" i="15"/>
  <c r="CY43" i="15"/>
  <c r="DA43" i="15"/>
  <c r="CG43" i="15"/>
  <c r="DC43" i="15"/>
  <c r="DE43" i="15"/>
  <c r="DG43" i="15"/>
  <c r="DI43" i="15"/>
  <c r="DK43" i="15"/>
  <c r="DM43" i="15"/>
  <c r="DS42" i="15"/>
  <c r="F44" i="15"/>
  <c r="E44" i="15"/>
  <c r="D44" i="15"/>
  <c r="C44" i="15"/>
  <c r="DQ42" i="15"/>
  <c r="B45" i="15"/>
  <c r="A45" i="15"/>
  <c r="J44" i="15"/>
  <c r="I44" i="15"/>
  <c r="G44" i="15"/>
  <c r="H44" i="15"/>
  <c r="DR42" i="15"/>
  <c r="DP42" i="15"/>
  <c r="Y44" i="15"/>
  <c r="O44" i="15"/>
  <c r="AY44" i="15"/>
  <c r="CA44" i="15"/>
  <c r="AK44" i="15"/>
  <c r="BE44" i="15"/>
  <c r="BS44" i="15"/>
  <c r="BM44" i="15"/>
  <c r="Q44" i="15"/>
  <c r="BG44" i="15"/>
  <c r="AG44" i="15"/>
  <c r="BU44" i="15"/>
  <c r="AA44" i="15"/>
  <c r="BQ44" i="15"/>
  <c r="U44" i="15"/>
  <c r="BI44" i="15"/>
  <c r="K44" i="15"/>
  <c r="BA44" i="15"/>
  <c r="AM44" i="15"/>
  <c r="M44" i="15"/>
  <c r="BW44" i="15"/>
  <c r="AC44" i="15"/>
  <c r="BO44" i="15"/>
  <c r="W44" i="15"/>
  <c r="BK44" i="15"/>
  <c r="AW44" i="15"/>
  <c r="BC44" i="15"/>
  <c r="AO44" i="15"/>
  <c r="AI44" i="15"/>
  <c r="BY44" i="15"/>
  <c r="AE44" i="15"/>
  <c r="S44" i="15"/>
  <c r="AR44" i="15" l="1"/>
  <c r="AS44" i="15"/>
  <c r="CI44" i="15"/>
  <c r="CD44" i="15"/>
  <c r="CK44" i="15"/>
  <c r="CM44" i="15"/>
  <c r="CE44" i="15"/>
  <c r="CO44" i="15"/>
  <c r="CQ44" i="15"/>
  <c r="CS44" i="15"/>
  <c r="CU44" i="15"/>
  <c r="CW44" i="15"/>
  <c r="AT44" i="15"/>
  <c r="AU44" i="15"/>
  <c r="CF44" i="15"/>
  <c r="CY44" i="15"/>
  <c r="DA44" i="15"/>
  <c r="CG44" i="15"/>
  <c r="DC44" i="15"/>
  <c r="DE44" i="15"/>
  <c r="DG44" i="15"/>
  <c r="DI44" i="15"/>
  <c r="DK44" i="15"/>
  <c r="DM44" i="15"/>
  <c r="F45" i="15"/>
  <c r="E45" i="15"/>
  <c r="D45" i="15"/>
  <c r="C45" i="15"/>
  <c r="B46" i="15"/>
  <c r="A46" i="15"/>
  <c r="J45" i="15"/>
  <c r="I45" i="15"/>
  <c r="H45" i="15"/>
  <c r="G45" i="15"/>
  <c r="DS43" i="15"/>
  <c r="DQ43" i="15"/>
  <c r="DR43" i="15"/>
  <c r="DP43" i="15"/>
  <c r="U45" i="15"/>
  <c r="BG45" i="15"/>
  <c r="AY45" i="15"/>
  <c r="BW45" i="15"/>
  <c r="K45" i="15"/>
  <c r="W45" i="15"/>
  <c r="AA45" i="15"/>
  <c r="BY45" i="15"/>
  <c r="O45" i="15"/>
  <c r="BE45" i="15"/>
  <c r="M45" i="15"/>
  <c r="AM45" i="15"/>
  <c r="CA45" i="15"/>
  <c r="BM45" i="15"/>
  <c r="BS45" i="15"/>
  <c r="BI45" i="15"/>
  <c r="Q45" i="15"/>
  <c r="BA45" i="15"/>
  <c r="AC45" i="15"/>
  <c r="AI45" i="15"/>
  <c r="AO45" i="15"/>
  <c r="AE45" i="15"/>
  <c r="BO45" i="15"/>
  <c r="S45" i="15"/>
  <c r="BK45" i="15"/>
  <c r="AW45" i="15"/>
  <c r="BC45" i="15"/>
  <c r="Y45" i="15"/>
  <c r="AK45" i="15"/>
  <c r="BU45" i="15"/>
  <c r="AG45" i="15"/>
  <c r="BQ45" i="15"/>
  <c r="AR45" i="15" l="1"/>
  <c r="AS45" i="15"/>
  <c r="CI45" i="15"/>
  <c r="CD45" i="15"/>
  <c r="CK45" i="15"/>
  <c r="CM45" i="15"/>
  <c r="CE45" i="15"/>
  <c r="CO45" i="15"/>
  <c r="CQ45" i="15"/>
  <c r="CS45" i="15"/>
  <c r="CU45" i="15"/>
  <c r="CW45" i="15"/>
  <c r="AT45" i="15"/>
  <c r="AU45" i="15"/>
  <c r="CF45" i="15"/>
  <c r="CY45" i="15"/>
  <c r="DA45" i="15"/>
  <c r="CG45" i="15"/>
  <c r="DC45" i="15"/>
  <c r="DE45" i="15"/>
  <c r="DG45" i="15"/>
  <c r="DI45" i="15"/>
  <c r="DK45" i="15"/>
  <c r="DM45" i="15"/>
  <c r="DS44" i="15"/>
  <c r="F46" i="15"/>
  <c r="E46" i="15"/>
  <c r="D46" i="15"/>
  <c r="C46" i="15"/>
  <c r="DQ44" i="15"/>
  <c r="B47" i="15"/>
  <c r="A47" i="15"/>
  <c r="J46" i="15"/>
  <c r="I46" i="15"/>
  <c r="H46" i="15"/>
  <c r="G46" i="15"/>
  <c r="DR44" i="15"/>
  <c r="DP44" i="15"/>
  <c r="S46" i="15"/>
  <c r="AW46" i="15"/>
  <c r="BC46" i="15"/>
  <c r="AM46" i="15"/>
  <c r="U46" i="15"/>
  <c r="BE46" i="15"/>
  <c r="AE46" i="15"/>
  <c r="BU46" i="15"/>
  <c r="K46" i="15"/>
  <c r="BG46" i="15"/>
  <c r="Q46" i="15"/>
  <c r="AC46" i="15"/>
  <c r="BY46" i="15"/>
  <c r="AG46" i="15"/>
  <c r="BQ46" i="15"/>
  <c r="BI46" i="15"/>
  <c r="M46" i="15"/>
  <c r="BA46" i="15"/>
  <c r="Y46" i="15"/>
  <c r="AO46" i="15"/>
  <c r="AI46" i="15"/>
  <c r="CA46" i="15"/>
  <c r="BM46" i="15"/>
  <c r="BS46" i="15"/>
  <c r="BK46" i="15"/>
  <c r="O46" i="15"/>
  <c r="AY46" i="15"/>
  <c r="W46" i="15"/>
  <c r="AA46" i="15"/>
  <c r="AK46" i="15"/>
  <c r="BW46" i="15"/>
  <c r="BO46" i="15"/>
  <c r="AR46" i="15" l="1"/>
  <c r="AS46" i="15"/>
  <c r="CI46" i="15"/>
  <c r="CD46" i="15"/>
  <c r="CK46" i="15"/>
  <c r="CM46" i="15"/>
  <c r="CE46" i="15"/>
  <c r="CO46" i="15"/>
  <c r="CQ46" i="15"/>
  <c r="CS46" i="15"/>
  <c r="CU46" i="15"/>
  <c r="CW46" i="15"/>
  <c r="AT46" i="15"/>
  <c r="AU46" i="15"/>
  <c r="CF46" i="15"/>
  <c r="CY46" i="15"/>
  <c r="DA46" i="15"/>
  <c r="CG46" i="15"/>
  <c r="DC46" i="15"/>
  <c r="DE46" i="15"/>
  <c r="DG46" i="15"/>
  <c r="DI46" i="15"/>
  <c r="DK46" i="15"/>
  <c r="DM46" i="15"/>
  <c r="F47" i="15"/>
  <c r="E47" i="15"/>
  <c r="D47" i="15"/>
  <c r="C47" i="15"/>
  <c r="B48" i="15"/>
  <c r="A48" i="15"/>
  <c r="J47" i="15"/>
  <c r="I47" i="15"/>
  <c r="H47" i="15"/>
  <c r="G47" i="15"/>
  <c r="DS45" i="15"/>
  <c r="DQ45" i="15"/>
  <c r="DR45" i="15"/>
  <c r="DP45" i="15"/>
  <c r="Y47" i="15"/>
  <c r="O47" i="15"/>
  <c r="AY47" i="15"/>
  <c r="BY47" i="15"/>
  <c r="AK47" i="15"/>
  <c r="BE47" i="15"/>
  <c r="BS47" i="15"/>
  <c r="AA47" i="15"/>
  <c r="Q47" i="15"/>
  <c r="BG47" i="15"/>
  <c r="AG47" i="15"/>
  <c r="BU47" i="15"/>
  <c r="AC47" i="15"/>
  <c r="BQ47" i="15"/>
  <c r="U47" i="15"/>
  <c r="BI47" i="15"/>
  <c r="K47" i="15"/>
  <c r="BA47" i="15"/>
  <c r="AM47" i="15"/>
  <c r="M47" i="15"/>
  <c r="BW47" i="15"/>
  <c r="AE47" i="15"/>
  <c r="BO47" i="15"/>
  <c r="W47" i="15"/>
  <c r="BK47" i="15"/>
  <c r="AW47" i="15"/>
  <c r="BC47" i="15"/>
  <c r="AO47" i="15"/>
  <c r="AI47" i="15"/>
  <c r="CA47" i="15"/>
  <c r="BM47" i="15"/>
  <c r="S47" i="15"/>
  <c r="AR47" i="15" l="1"/>
  <c r="AS47" i="15"/>
  <c r="CI47" i="15"/>
  <c r="CD47" i="15"/>
  <c r="CK47" i="15"/>
  <c r="CM47" i="15"/>
  <c r="CE47" i="15"/>
  <c r="CO47" i="15"/>
  <c r="CQ47" i="15"/>
  <c r="CS47" i="15"/>
  <c r="CU47" i="15"/>
  <c r="CW47" i="15"/>
  <c r="AT47" i="15"/>
  <c r="AU47" i="15"/>
  <c r="CF47" i="15"/>
  <c r="CY47" i="15"/>
  <c r="DA47" i="15"/>
  <c r="CG47" i="15"/>
  <c r="DC47" i="15"/>
  <c r="DE47" i="15"/>
  <c r="DG47" i="15"/>
  <c r="DI47" i="15"/>
  <c r="DK47" i="15"/>
  <c r="DM47" i="15"/>
  <c r="DS46" i="15"/>
  <c r="F48" i="15"/>
  <c r="E48" i="15"/>
  <c r="D48" i="15"/>
  <c r="C48" i="15"/>
  <c r="DQ46" i="15"/>
  <c r="B49" i="15"/>
  <c r="A49" i="15"/>
  <c r="J48" i="15"/>
  <c r="I48" i="15"/>
  <c r="H48" i="15"/>
  <c r="G48" i="15"/>
  <c r="DR46" i="15"/>
  <c r="DP46" i="15"/>
  <c r="BO48" i="15"/>
  <c r="S48" i="15"/>
  <c r="AG48" i="15"/>
  <c r="AW48" i="15"/>
  <c r="BC48" i="15"/>
  <c r="AK48" i="15"/>
  <c r="BU48" i="15"/>
  <c r="BS48" i="15"/>
  <c r="U48" i="15"/>
  <c r="AY48" i="15"/>
  <c r="BW48" i="15"/>
  <c r="K48" i="15"/>
  <c r="BK48" i="15"/>
  <c r="W48" i="15"/>
  <c r="AA48" i="15"/>
  <c r="BI48" i="15"/>
  <c r="BY48" i="15"/>
  <c r="O48" i="15"/>
  <c r="BE48" i="15"/>
  <c r="BG48" i="15"/>
  <c r="M48" i="15"/>
  <c r="AM48" i="15"/>
  <c r="CA48" i="15"/>
  <c r="BM48" i="15"/>
  <c r="BQ48" i="15"/>
  <c r="AC48" i="15"/>
  <c r="Q48" i="15"/>
  <c r="BA48" i="15"/>
  <c r="AE48" i="15"/>
  <c r="AI48" i="15"/>
  <c r="AO48" i="15"/>
  <c r="Y48" i="15"/>
  <c r="CQ48" i="15" l="1"/>
  <c r="CS48" i="15"/>
  <c r="CU48" i="15"/>
  <c r="CW48" i="15"/>
  <c r="AR48" i="15"/>
  <c r="AS48" i="15"/>
  <c r="CI48" i="15"/>
  <c r="CD48" i="15"/>
  <c r="CK48" i="15"/>
  <c r="CM48" i="15"/>
  <c r="CE48" i="15"/>
  <c r="CO48" i="15"/>
  <c r="AT48" i="15"/>
  <c r="AU48" i="15"/>
  <c r="CF48" i="15"/>
  <c r="CY48" i="15"/>
  <c r="DA48" i="15"/>
  <c r="CG48" i="15"/>
  <c r="DC48" i="15"/>
  <c r="DE48" i="15"/>
  <c r="DG48" i="15"/>
  <c r="DI48" i="15"/>
  <c r="DK48" i="15"/>
  <c r="DM48" i="15"/>
  <c r="B50" i="15"/>
  <c r="A50" i="15"/>
  <c r="J49" i="15"/>
  <c r="I49" i="15"/>
  <c r="H49" i="15"/>
  <c r="G49" i="15"/>
  <c r="DS47" i="15"/>
  <c r="DQ47" i="15"/>
  <c r="F49" i="15"/>
  <c r="E49" i="15"/>
  <c r="D49" i="15"/>
  <c r="C49" i="15"/>
  <c r="DR47" i="15"/>
  <c r="DP47" i="15"/>
  <c r="O49" i="15"/>
  <c r="BE49" i="15"/>
  <c r="BG49" i="15"/>
  <c r="AC49" i="15"/>
  <c r="AA49" i="15"/>
  <c r="BC49" i="15"/>
  <c r="BQ49" i="15"/>
  <c r="BU49" i="15"/>
  <c r="AW49" i="15"/>
  <c r="U49" i="15"/>
  <c r="AI49" i="15"/>
  <c r="Y49" i="15"/>
  <c r="AE49" i="15"/>
  <c r="BS49" i="15"/>
  <c r="BW49" i="15"/>
  <c r="K49" i="15"/>
  <c r="AY49" i="15"/>
  <c r="BI49" i="15"/>
  <c r="Q49" i="15"/>
  <c r="CA49" i="15"/>
  <c r="W49" i="15"/>
  <c r="BM49" i="15"/>
  <c r="S49" i="15"/>
  <c r="BY49" i="15"/>
  <c r="M49" i="15"/>
  <c r="AK49" i="15"/>
  <c r="BA49" i="15"/>
  <c r="AO49" i="15"/>
  <c r="BK49" i="15"/>
  <c r="AG49" i="15"/>
  <c r="BO49" i="15"/>
  <c r="AM49" i="15"/>
  <c r="DQ48" i="15" l="1"/>
  <c r="AT49" i="15"/>
  <c r="AU49" i="15"/>
  <c r="CF49" i="15"/>
  <c r="CY49" i="15"/>
  <c r="DA49" i="15"/>
  <c r="CG49" i="15"/>
  <c r="DC49" i="15"/>
  <c r="DE49" i="15"/>
  <c r="DG49" i="15"/>
  <c r="DI49" i="15"/>
  <c r="DK49" i="15"/>
  <c r="DM49" i="15"/>
  <c r="AR49" i="15"/>
  <c r="AS49" i="15"/>
  <c r="CI49" i="15"/>
  <c r="CD49" i="15"/>
  <c r="CK49" i="15"/>
  <c r="CM49" i="15"/>
  <c r="CE49" i="15"/>
  <c r="CO49" i="15"/>
  <c r="CQ49" i="15"/>
  <c r="CS49" i="15"/>
  <c r="CU49" i="15"/>
  <c r="CW49" i="15"/>
  <c r="DS48" i="15"/>
  <c r="DP48" i="15"/>
  <c r="DR48" i="15"/>
  <c r="F50" i="15"/>
  <c r="E50" i="15"/>
  <c r="D50" i="15"/>
  <c r="C50" i="15"/>
  <c r="B51" i="15"/>
  <c r="A51" i="15"/>
  <c r="J50" i="15"/>
  <c r="I50" i="15"/>
  <c r="H50" i="15"/>
  <c r="G50" i="15"/>
  <c r="BU50" i="15"/>
  <c r="BI50" i="15"/>
  <c r="AE50" i="15"/>
  <c r="AY50" i="15"/>
  <c r="AI50" i="15"/>
  <c r="BM50" i="15"/>
  <c r="Y50" i="15"/>
  <c r="O50" i="15"/>
  <c r="BC50" i="15"/>
  <c r="BY50" i="15"/>
  <c r="AK50" i="15"/>
  <c r="BE50" i="15"/>
  <c r="BO50" i="15"/>
  <c r="AA50" i="15"/>
  <c r="Q50" i="15"/>
  <c r="BG50" i="15"/>
  <c r="AG50" i="15"/>
  <c r="AC50" i="15"/>
  <c r="BQ50" i="15"/>
  <c r="U50" i="15"/>
  <c r="K50" i="15"/>
  <c r="AW50" i="15"/>
  <c r="AM50" i="15"/>
  <c r="M50" i="15"/>
  <c r="CA50" i="15"/>
  <c r="BS50" i="15"/>
  <c r="W50" i="15"/>
  <c r="BK50" i="15"/>
  <c r="BA50" i="15"/>
  <c r="AO50" i="15"/>
  <c r="BW50" i="15"/>
  <c r="S50" i="15"/>
  <c r="AR50" i="15" l="1"/>
  <c r="AS50" i="15"/>
  <c r="CI50" i="15"/>
  <c r="CD50" i="15"/>
  <c r="CK50" i="15"/>
  <c r="CM50" i="15"/>
  <c r="CE50" i="15"/>
  <c r="CO50" i="15"/>
  <c r="CQ50" i="15"/>
  <c r="CS50" i="15"/>
  <c r="CU50" i="15"/>
  <c r="CW50" i="15"/>
  <c r="AT50" i="15"/>
  <c r="AU50" i="15"/>
  <c r="CF50" i="15"/>
  <c r="CY50" i="15"/>
  <c r="DA50" i="15"/>
  <c r="CG50" i="15"/>
  <c r="DC50" i="15"/>
  <c r="DE50" i="15"/>
  <c r="DG50" i="15"/>
  <c r="DI50" i="15"/>
  <c r="DK50" i="15"/>
  <c r="DM50" i="15"/>
  <c r="F51" i="15"/>
  <c r="E51" i="15"/>
  <c r="D51" i="15"/>
  <c r="C51" i="15"/>
  <c r="B52" i="15"/>
  <c r="A52" i="15"/>
  <c r="J51" i="15"/>
  <c r="I51" i="15"/>
  <c r="H51" i="15"/>
  <c r="G51" i="15"/>
  <c r="DS49" i="15"/>
  <c r="DQ49" i="15"/>
  <c r="DR49" i="15"/>
  <c r="DP49" i="15"/>
  <c r="U51" i="15"/>
  <c r="BK51" i="15"/>
  <c r="AY51" i="15"/>
  <c r="BW51" i="15"/>
  <c r="K51" i="15"/>
  <c r="W51" i="15"/>
  <c r="AA51" i="15"/>
  <c r="BY51" i="15"/>
  <c r="O51" i="15"/>
  <c r="BE51" i="15"/>
  <c r="M51" i="15"/>
  <c r="AM51" i="15"/>
  <c r="CA51" i="15"/>
  <c r="BO51" i="15"/>
  <c r="BQ51" i="15"/>
  <c r="BG51" i="15"/>
  <c r="Q51" i="15"/>
  <c r="BA51" i="15"/>
  <c r="AC51" i="15"/>
  <c r="AI51" i="15"/>
  <c r="AO51" i="15"/>
  <c r="AE51" i="15"/>
  <c r="BS51" i="15"/>
  <c r="S51" i="15"/>
  <c r="BI51" i="15"/>
  <c r="AW51" i="15"/>
  <c r="BC51" i="15"/>
  <c r="Y51" i="15"/>
  <c r="AK51" i="15"/>
  <c r="BU51" i="15"/>
  <c r="AG51" i="15"/>
  <c r="BM51" i="15"/>
  <c r="AR51" i="15" l="1"/>
  <c r="AS51" i="15"/>
  <c r="CI51" i="15"/>
  <c r="CD51" i="15"/>
  <c r="CK51" i="15"/>
  <c r="CM51" i="15"/>
  <c r="CE51" i="15"/>
  <c r="CO51" i="15"/>
  <c r="CQ51" i="15"/>
  <c r="CS51" i="15"/>
  <c r="CU51" i="15"/>
  <c r="CW51" i="15"/>
  <c r="AT51" i="15"/>
  <c r="AU51" i="15"/>
  <c r="CF51" i="15"/>
  <c r="CY51" i="15"/>
  <c r="DA51" i="15"/>
  <c r="CG51" i="15"/>
  <c r="DC51" i="15"/>
  <c r="DE51" i="15"/>
  <c r="DG51" i="15"/>
  <c r="DI51" i="15"/>
  <c r="DK51" i="15"/>
  <c r="DM51" i="15"/>
  <c r="DS50" i="15"/>
  <c r="F52" i="15"/>
  <c r="E52" i="15"/>
  <c r="D52" i="15"/>
  <c r="C52" i="15"/>
  <c r="DQ50" i="15"/>
  <c r="B53" i="15"/>
  <c r="A53" i="15"/>
  <c r="J52" i="15"/>
  <c r="I52" i="15"/>
  <c r="H52" i="15"/>
  <c r="G52" i="15"/>
  <c r="DR50" i="15"/>
  <c r="DP50" i="15"/>
  <c r="S52" i="15"/>
  <c r="K52" i="15"/>
  <c r="AY52" i="15"/>
  <c r="AM52" i="15"/>
  <c r="AC52" i="15"/>
  <c r="BK52" i="15"/>
  <c r="AE52" i="15"/>
  <c r="BU52" i="15"/>
  <c r="M52" i="15"/>
  <c r="BE52" i="15"/>
  <c r="Y52" i="15"/>
  <c r="Q52" i="15"/>
  <c r="BW52" i="15"/>
  <c r="AG52" i="15"/>
  <c r="BO52" i="15"/>
  <c r="BG52" i="15"/>
  <c r="O52" i="15"/>
  <c r="BA52" i="15"/>
  <c r="AO52" i="15"/>
  <c r="W52" i="15"/>
  <c r="AI52" i="15"/>
  <c r="BY52" i="15"/>
  <c r="BS52" i="15"/>
  <c r="BM52" i="15"/>
  <c r="BI52" i="15"/>
  <c r="AW52" i="15"/>
  <c r="BC52" i="15"/>
  <c r="AA52" i="15"/>
  <c r="U52" i="15"/>
  <c r="AK52" i="15"/>
  <c r="CA52" i="15"/>
  <c r="BQ52" i="15"/>
  <c r="CQ52" i="15" l="1"/>
  <c r="CS52" i="15"/>
  <c r="CU52" i="15"/>
  <c r="CW52" i="15"/>
  <c r="AT52" i="15"/>
  <c r="AU52" i="15"/>
  <c r="CF52" i="15"/>
  <c r="CY52" i="15"/>
  <c r="DA52" i="15"/>
  <c r="CG52" i="15"/>
  <c r="DC52" i="15"/>
  <c r="DE52" i="15"/>
  <c r="DG52" i="15"/>
  <c r="DI52" i="15"/>
  <c r="DK52" i="15"/>
  <c r="DM52" i="15"/>
  <c r="AR52" i="15"/>
  <c r="AS52" i="15"/>
  <c r="CI52" i="15"/>
  <c r="CD52" i="15"/>
  <c r="CK52" i="15"/>
  <c r="CE52" i="15"/>
  <c r="CM52" i="15"/>
  <c r="CO52" i="15"/>
  <c r="F53" i="15"/>
  <c r="E53" i="15"/>
  <c r="D53" i="15"/>
  <c r="C53" i="15"/>
  <c r="DQ51" i="15"/>
  <c r="DR51" i="15"/>
  <c r="DP51" i="15"/>
  <c r="B54" i="15"/>
  <c r="A54" i="15"/>
  <c r="J53" i="15"/>
  <c r="I53" i="15"/>
  <c r="H53" i="15"/>
  <c r="G53" i="15"/>
  <c r="DS51" i="15"/>
  <c r="Y53" i="15"/>
  <c r="O53" i="15"/>
  <c r="AY53" i="15"/>
  <c r="BY53" i="15"/>
  <c r="AK53" i="15"/>
  <c r="BE53" i="15"/>
  <c r="BO53" i="15"/>
  <c r="AA53" i="15"/>
  <c r="Q53" i="15"/>
  <c r="BI53" i="15"/>
  <c r="AG53" i="15"/>
  <c r="BU53" i="15"/>
  <c r="AC53" i="15"/>
  <c r="BQ53" i="15"/>
  <c r="U53" i="15"/>
  <c r="BK53" i="15"/>
  <c r="K53" i="15"/>
  <c r="BC53" i="15"/>
  <c r="AM53" i="15"/>
  <c r="M53" i="15"/>
  <c r="BW53" i="15"/>
  <c r="AE53" i="15"/>
  <c r="BS53" i="15"/>
  <c r="W53" i="15"/>
  <c r="BG53" i="15"/>
  <c r="AW53" i="15"/>
  <c r="BA53" i="15"/>
  <c r="AO53" i="15"/>
  <c r="AI53" i="15"/>
  <c r="CA53" i="15"/>
  <c r="BM53" i="15"/>
  <c r="S53" i="15"/>
  <c r="AR53" i="15" l="1"/>
  <c r="AS53" i="15"/>
  <c r="CI53" i="15"/>
  <c r="CD53" i="15"/>
  <c r="CK53" i="15"/>
  <c r="CM53" i="15"/>
  <c r="CE53" i="15"/>
  <c r="CO53" i="15"/>
  <c r="CQ53" i="15"/>
  <c r="CS53" i="15"/>
  <c r="CU53" i="15"/>
  <c r="CW53" i="15"/>
  <c r="AT53" i="15"/>
  <c r="AU53" i="15"/>
  <c r="CF53" i="15"/>
  <c r="CY53" i="15"/>
  <c r="DA53" i="15"/>
  <c r="CG53" i="15"/>
  <c r="DC53" i="15"/>
  <c r="DE53" i="15"/>
  <c r="DG53" i="15"/>
  <c r="DI53" i="15"/>
  <c r="DK53" i="15"/>
  <c r="DM53" i="15"/>
  <c r="F54" i="15"/>
  <c r="E54" i="15"/>
  <c r="D54" i="15"/>
  <c r="C54" i="15"/>
  <c r="B55" i="15"/>
  <c r="A55" i="15"/>
  <c r="J54" i="15"/>
  <c r="I54" i="15"/>
  <c r="H54" i="15"/>
  <c r="G54" i="15"/>
  <c r="DR52" i="15"/>
  <c r="DP52" i="15"/>
  <c r="DQ52" i="15"/>
  <c r="DS52" i="15"/>
  <c r="U54" i="15"/>
  <c r="BK54" i="15"/>
  <c r="BC54" i="15"/>
  <c r="CA54" i="15"/>
  <c r="K54" i="15"/>
  <c r="W54" i="15"/>
  <c r="AA54" i="15"/>
  <c r="BU54" i="15"/>
  <c r="O54" i="15"/>
  <c r="BE54" i="15"/>
  <c r="M54" i="15"/>
  <c r="AM54" i="15"/>
  <c r="BW54" i="15"/>
  <c r="BM54" i="15"/>
  <c r="BQ54" i="15"/>
  <c r="BG54" i="15"/>
  <c r="Q54" i="15"/>
  <c r="BA54" i="15"/>
  <c r="AC54" i="15"/>
  <c r="AI54" i="15"/>
  <c r="AO54" i="15"/>
  <c r="AE54" i="15"/>
  <c r="BO54" i="15"/>
  <c r="S54" i="15"/>
  <c r="BI54" i="15"/>
  <c r="AY54" i="15"/>
  <c r="AW54" i="15"/>
  <c r="Y54" i="15"/>
  <c r="AK54" i="15"/>
  <c r="BY54" i="15"/>
  <c r="AG54" i="15"/>
  <c r="BS54" i="15"/>
  <c r="AR54" i="15" l="1"/>
  <c r="AS54" i="15"/>
  <c r="CI54" i="15"/>
  <c r="CD54" i="15"/>
  <c r="CK54" i="15"/>
  <c r="CM54" i="15"/>
  <c r="CE54" i="15"/>
  <c r="CO54" i="15"/>
  <c r="CQ54" i="15"/>
  <c r="CS54" i="15"/>
  <c r="CU54" i="15"/>
  <c r="CW54" i="15"/>
  <c r="AT54" i="15"/>
  <c r="AU54" i="15"/>
  <c r="CF54" i="15"/>
  <c r="CY54" i="15"/>
  <c r="DA54" i="15"/>
  <c r="CG54" i="15"/>
  <c r="DC54" i="15"/>
  <c r="DE54" i="15"/>
  <c r="DG54" i="15"/>
  <c r="DI54" i="15"/>
  <c r="DK54" i="15"/>
  <c r="DM54" i="15"/>
  <c r="DS53" i="15"/>
  <c r="F55" i="15"/>
  <c r="E55" i="15"/>
  <c r="D55" i="15"/>
  <c r="C55" i="15"/>
  <c r="DQ53" i="15"/>
  <c r="B56" i="15"/>
  <c r="A56" i="15"/>
  <c r="J55" i="15"/>
  <c r="I55" i="15"/>
  <c r="H55" i="15"/>
  <c r="G55" i="15"/>
  <c r="DR53" i="15"/>
  <c r="DP53" i="15"/>
  <c r="S55" i="15"/>
  <c r="K55" i="15"/>
  <c r="AY55" i="15"/>
  <c r="AK55" i="15"/>
  <c r="AC55" i="15"/>
  <c r="BE55" i="15"/>
  <c r="BU55" i="15"/>
  <c r="AM55" i="15"/>
  <c r="M55" i="15"/>
  <c r="BG55" i="15"/>
  <c r="BS55" i="15"/>
  <c r="U55" i="15"/>
  <c r="CA55" i="15"/>
  <c r="AE55" i="15"/>
  <c r="BO55" i="15"/>
  <c r="BK55" i="15"/>
  <c r="O55" i="15"/>
  <c r="BA55" i="15"/>
  <c r="AO55" i="15"/>
  <c r="Y55" i="15"/>
  <c r="Q55" i="15"/>
  <c r="BY55" i="15"/>
  <c r="AG55" i="15"/>
  <c r="BQ55" i="15"/>
  <c r="BI55" i="15"/>
  <c r="AW55" i="15"/>
  <c r="BC55" i="15"/>
  <c r="AA55" i="15"/>
  <c r="W55" i="15"/>
  <c r="AI55" i="15"/>
  <c r="BW55" i="15"/>
  <c r="BM55" i="15"/>
  <c r="AR55" i="15" l="1"/>
  <c r="AS55" i="15"/>
  <c r="CI55" i="15"/>
  <c r="CD55" i="15"/>
  <c r="CK55" i="15"/>
  <c r="CM55" i="15"/>
  <c r="CE55" i="15"/>
  <c r="CO55" i="15"/>
  <c r="CQ55" i="15"/>
  <c r="CS55" i="15"/>
  <c r="CU55" i="15"/>
  <c r="CW55" i="15"/>
  <c r="AT55" i="15"/>
  <c r="AU55" i="15"/>
  <c r="CF55" i="15"/>
  <c r="CY55" i="15"/>
  <c r="DA55" i="15"/>
  <c r="CG55" i="15"/>
  <c r="DC55" i="15"/>
  <c r="DE55" i="15"/>
  <c r="DG55" i="15"/>
  <c r="DI55" i="15"/>
  <c r="DK55" i="15"/>
  <c r="DM55" i="15"/>
  <c r="F56" i="15"/>
  <c r="E56" i="15"/>
  <c r="D56" i="15"/>
  <c r="C56" i="15"/>
  <c r="B57" i="15"/>
  <c r="A57" i="15"/>
  <c r="J56" i="15"/>
  <c r="I56" i="15"/>
  <c r="H56" i="15"/>
  <c r="G56" i="15"/>
  <c r="DS54" i="15"/>
  <c r="DQ54" i="15"/>
  <c r="DR54" i="15"/>
  <c r="DP54" i="15"/>
  <c r="W56" i="15"/>
  <c r="BK56" i="15"/>
  <c r="AW56" i="15"/>
  <c r="BY56" i="15"/>
  <c r="AO56" i="15"/>
  <c r="Y56" i="15"/>
  <c r="BM56" i="15"/>
  <c r="BU56" i="15"/>
  <c r="O56" i="15"/>
  <c r="BE56" i="15"/>
  <c r="AK56" i="15"/>
  <c r="M56" i="15"/>
  <c r="AA56" i="15"/>
  <c r="BO56" i="15"/>
  <c r="S56" i="15"/>
  <c r="BG56" i="15"/>
  <c r="Q56" i="15"/>
  <c r="BC56" i="15"/>
  <c r="BW56" i="15"/>
  <c r="AG56" i="15"/>
  <c r="AI56" i="15"/>
  <c r="AC56" i="15"/>
  <c r="BQ56" i="15"/>
  <c r="U56" i="15"/>
  <c r="BI56" i="15"/>
  <c r="K56" i="15"/>
  <c r="BA56" i="15"/>
  <c r="AM56" i="15"/>
  <c r="AY56" i="15"/>
  <c r="CA56" i="15"/>
  <c r="AE56" i="15"/>
  <c r="BS56" i="15"/>
  <c r="AR56" i="15" l="1"/>
  <c r="AS56" i="15"/>
  <c r="CI56" i="15"/>
  <c r="CD56" i="15"/>
  <c r="CK56" i="15"/>
  <c r="CM56" i="15"/>
  <c r="CE56" i="15"/>
  <c r="CO56" i="15"/>
  <c r="CQ56" i="15"/>
  <c r="CS56" i="15"/>
  <c r="CU56" i="15"/>
  <c r="CW56" i="15"/>
  <c r="AT56" i="15"/>
  <c r="AU56" i="15"/>
  <c r="CF56" i="15"/>
  <c r="CY56" i="15"/>
  <c r="DA56" i="15"/>
  <c r="CG56" i="15"/>
  <c r="DC56" i="15"/>
  <c r="DE56" i="15"/>
  <c r="DG56" i="15"/>
  <c r="DI56" i="15"/>
  <c r="DK56" i="15"/>
  <c r="DM56" i="15"/>
  <c r="DS55" i="15"/>
  <c r="F57" i="15"/>
  <c r="E57" i="15"/>
  <c r="D57" i="15"/>
  <c r="C57" i="15"/>
  <c r="DQ55" i="15"/>
  <c r="B58" i="15"/>
  <c r="A58" i="15"/>
  <c r="J57" i="15"/>
  <c r="I57" i="15"/>
  <c r="H57" i="15"/>
  <c r="G57" i="15"/>
  <c r="DR55" i="15"/>
  <c r="DP55" i="15"/>
  <c r="AC57" i="15"/>
  <c r="AI57" i="15"/>
  <c r="W57" i="15"/>
  <c r="AE57" i="15"/>
  <c r="BQ57" i="15"/>
  <c r="BI57" i="15"/>
  <c r="BE57" i="15"/>
  <c r="Y57" i="15"/>
  <c r="AM57" i="15"/>
  <c r="BK57" i="15"/>
  <c r="BM57" i="15"/>
  <c r="CA57" i="15"/>
  <c r="BO57" i="15"/>
  <c r="BA57" i="15"/>
  <c r="BG57" i="15"/>
  <c r="AW57" i="15"/>
  <c r="AO57" i="15"/>
  <c r="AG57" i="15"/>
  <c r="AY57" i="15"/>
  <c r="S57" i="15"/>
  <c r="M57" i="15"/>
  <c r="K57" i="15"/>
  <c r="BC57" i="15"/>
  <c r="BS57" i="15"/>
  <c r="AA57" i="15"/>
  <c r="BU57" i="15"/>
  <c r="AK57" i="15"/>
  <c r="O57" i="15"/>
  <c r="U57" i="15"/>
  <c r="BY57" i="15"/>
  <c r="Q57" i="15"/>
  <c r="BW57" i="15"/>
  <c r="AR57" i="15" l="1"/>
  <c r="AS57" i="15"/>
  <c r="CI57" i="15"/>
  <c r="CD57" i="15"/>
  <c r="CK57" i="15"/>
  <c r="CM57" i="15"/>
  <c r="CE57" i="15"/>
  <c r="CO57" i="15"/>
  <c r="CQ57" i="15"/>
  <c r="CS57" i="15"/>
  <c r="CU57" i="15"/>
  <c r="CW57" i="15"/>
  <c r="AT57" i="15"/>
  <c r="AU57" i="15"/>
  <c r="CF57" i="15"/>
  <c r="CY57" i="15"/>
  <c r="DA57" i="15"/>
  <c r="CG57" i="15"/>
  <c r="DC57" i="15"/>
  <c r="DE57" i="15"/>
  <c r="DG57" i="15"/>
  <c r="DI57" i="15"/>
  <c r="DK57" i="15"/>
  <c r="DM57" i="15"/>
  <c r="F58" i="15"/>
  <c r="E58" i="15"/>
  <c r="D58" i="15"/>
  <c r="C58" i="15"/>
  <c r="B59" i="15"/>
  <c r="A59" i="15"/>
  <c r="J58" i="15"/>
  <c r="I58" i="15"/>
  <c r="H58" i="15"/>
  <c r="G58" i="15"/>
  <c r="DS56" i="15"/>
  <c r="DQ56" i="15"/>
  <c r="DR56" i="15"/>
  <c r="DP56" i="15"/>
  <c r="BY58" i="15"/>
  <c r="AE58" i="15"/>
  <c r="S58" i="15"/>
  <c r="K58" i="15"/>
  <c r="BO58" i="15"/>
  <c r="O58" i="15"/>
  <c r="BK58" i="15"/>
  <c r="BG58" i="15"/>
  <c r="U58" i="15"/>
  <c r="AG58" i="15"/>
  <c r="BQ58" i="15"/>
  <c r="BU58" i="15"/>
  <c r="AW58" i="15"/>
  <c r="BA58" i="15"/>
  <c r="BI58" i="15"/>
  <c r="W58" i="15"/>
  <c r="Q58" i="15"/>
  <c r="AO58" i="15"/>
  <c r="AY58" i="15"/>
  <c r="BS58" i="15"/>
  <c r="BW58" i="15"/>
  <c r="AC58" i="15"/>
  <c r="BC58" i="15"/>
  <c r="BE58" i="15"/>
  <c r="CA58" i="15"/>
  <c r="AI58" i="15"/>
  <c r="AM58" i="15"/>
  <c r="M58" i="15"/>
  <c r="BM58" i="15"/>
  <c r="AA58" i="15"/>
  <c r="Y58" i="15"/>
  <c r="AK58" i="15"/>
  <c r="AR58" i="15" l="1"/>
  <c r="AS58" i="15"/>
  <c r="CI58" i="15"/>
  <c r="CD58" i="15"/>
  <c r="CK58" i="15"/>
  <c r="CM58" i="15"/>
  <c r="CE58" i="15"/>
  <c r="CO58" i="15"/>
  <c r="CQ58" i="15"/>
  <c r="CS58" i="15"/>
  <c r="CU58" i="15"/>
  <c r="CW58" i="15"/>
  <c r="AT58" i="15"/>
  <c r="AU58" i="15"/>
  <c r="CF58" i="15"/>
  <c r="CY58" i="15"/>
  <c r="DA58" i="15"/>
  <c r="CG58" i="15"/>
  <c r="DC58" i="15"/>
  <c r="DE58" i="15"/>
  <c r="DG58" i="15"/>
  <c r="DI58" i="15"/>
  <c r="DK58" i="15"/>
  <c r="DM58" i="15"/>
  <c r="DS57" i="15"/>
  <c r="F59" i="15"/>
  <c r="E59" i="15"/>
  <c r="D59" i="15"/>
  <c r="C59" i="15"/>
  <c r="DQ57" i="15"/>
  <c r="B60" i="15"/>
  <c r="A60" i="15"/>
  <c r="J59" i="15"/>
  <c r="I59" i="15"/>
  <c r="H59" i="15"/>
  <c r="G59" i="15"/>
  <c r="DR57" i="15"/>
  <c r="DP57" i="15"/>
  <c r="Y59" i="15"/>
  <c r="O59" i="15"/>
  <c r="BC59" i="15"/>
  <c r="BU59" i="15"/>
  <c r="AK59" i="15"/>
  <c r="BE59" i="15"/>
  <c r="BO59" i="15"/>
  <c r="AA59" i="15"/>
  <c r="Q59" i="15"/>
  <c r="BG59" i="15"/>
  <c r="AG59" i="15"/>
  <c r="BW59" i="15"/>
  <c r="AC59" i="15"/>
  <c r="BQ59" i="15"/>
  <c r="U59" i="15"/>
  <c r="BI59" i="15"/>
  <c r="K59" i="15"/>
  <c r="BA59" i="15"/>
  <c r="AM59" i="15"/>
  <c r="M59" i="15"/>
  <c r="CA59" i="15"/>
  <c r="AE59" i="15"/>
  <c r="BS59" i="15"/>
  <c r="W59" i="15"/>
  <c r="BK59" i="15"/>
  <c r="AY59" i="15"/>
  <c r="AW59" i="15"/>
  <c r="AO59" i="15"/>
  <c r="AI59" i="15"/>
  <c r="BY59" i="15"/>
  <c r="BM59" i="15"/>
  <c r="S59" i="15"/>
  <c r="AR59" i="15" l="1"/>
  <c r="AS59" i="15"/>
  <c r="CI59" i="15"/>
  <c r="CD59" i="15"/>
  <c r="CK59" i="15"/>
  <c r="CM59" i="15"/>
  <c r="CE59" i="15"/>
  <c r="CO59" i="15"/>
  <c r="CQ59" i="15"/>
  <c r="CS59" i="15"/>
  <c r="CU59" i="15"/>
  <c r="CW59" i="15"/>
  <c r="AT59" i="15"/>
  <c r="AU59" i="15"/>
  <c r="CF59" i="15"/>
  <c r="CY59" i="15"/>
  <c r="DA59" i="15"/>
  <c r="CG59" i="15"/>
  <c r="DC59" i="15"/>
  <c r="DE59" i="15"/>
  <c r="DG59" i="15"/>
  <c r="DI59" i="15"/>
  <c r="DK59" i="15"/>
  <c r="DM59" i="15"/>
  <c r="F60" i="15"/>
  <c r="E60" i="15"/>
  <c r="D60" i="15"/>
  <c r="C60" i="15"/>
  <c r="B61" i="15"/>
  <c r="A61" i="15"/>
  <c r="J60" i="15"/>
  <c r="I60" i="15"/>
  <c r="H60" i="15"/>
  <c r="G60" i="15"/>
  <c r="DS58" i="15"/>
  <c r="DQ58" i="15"/>
  <c r="DR58" i="15"/>
  <c r="DP58" i="15"/>
  <c r="U60" i="15"/>
  <c r="BK60" i="15"/>
  <c r="AY60" i="15"/>
  <c r="BW60" i="15"/>
  <c r="K60" i="15"/>
  <c r="W60" i="15"/>
  <c r="AA60" i="15"/>
  <c r="BY60" i="15"/>
  <c r="O60" i="15"/>
  <c r="BE60" i="15"/>
  <c r="M60" i="15"/>
  <c r="AM60" i="15"/>
  <c r="CA60" i="15"/>
  <c r="BO60" i="15"/>
  <c r="BM60" i="15"/>
  <c r="BG60" i="15"/>
  <c r="Q60" i="15"/>
  <c r="BA60" i="15"/>
  <c r="AC60" i="15"/>
  <c r="AI60" i="15"/>
  <c r="AO60" i="15"/>
  <c r="AE60" i="15"/>
  <c r="BS60" i="15"/>
  <c r="S60" i="15"/>
  <c r="BI60" i="15"/>
  <c r="AW60" i="15"/>
  <c r="BC60" i="15"/>
  <c r="Y60" i="15"/>
  <c r="AK60" i="15"/>
  <c r="BU60" i="15"/>
  <c r="AG60" i="15"/>
  <c r="BQ60" i="15"/>
  <c r="DG60" i="15" l="1"/>
  <c r="DI60" i="15"/>
  <c r="DK60" i="15"/>
  <c r="DM60" i="15"/>
  <c r="AR60" i="15"/>
  <c r="AS60" i="15"/>
  <c r="CI60" i="15"/>
  <c r="CD60" i="15"/>
  <c r="CK60" i="15"/>
  <c r="CM60" i="15"/>
  <c r="CE60" i="15"/>
  <c r="CO60" i="15"/>
  <c r="CQ60" i="15"/>
  <c r="CS60" i="15"/>
  <c r="CU60" i="15"/>
  <c r="CW60" i="15"/>
  <c r="AT60" i="15"/>
  <c r="AU60" i="15"/>
  <c r="CF60" i="15"/>
  <c r="CY60" i="15"/>
  <c r="DA60" i="15"/>
  <c r="CG60" i="15"/>
  <c r="DC60" i="15"/>
  <c r="DE60" i="15"/>
  <c r="F61" i="15"/>
  <c r="E61" i="15"/>
  <c r="D61" i="15"/>
  <c r="C61" i="15"/>
  <c r="DQ59" i="15"/>
  <c r="B62" i="15"/>
  <c r="A62" i="15"/>
  <c r="J61" i="15"/>
  <c r="I61" i="15"/>
  <c r="H61" i="15"/>
  <c r="G61" i="15"/>
  <c r="DR59" i="15"/>
  <c r="DS59" i="15"/>
  <c r="DP59" i="15"/>
  <c r="BM61" i="15"/>
  <c r="K61" i="15"/>
  <c r="AY61" i="15"/>
  <c r="AK61" i="15"/>
  <c r="AA61" i="15"/>
  <c r="S61" i="15"/>
  <c r="CA61" i="15"/>
  <c r="AM61" i="15"/>
  <c r="M61" i="15"/>
  <c r="BK61" i="15"/>
  <c r="Y61" i="15"/>
  <c r="U61" i="15"/>
  <c r="BU61" i="15"/>
  <c r="AE61" i="15"/>
  <c r="BS61" i="15"/>
  <c r="BI61" i="15"/>
  <c r="O61" i="15"/>
  <c r="BA61" i="15"/>
  <c r="AO61" i="15"/>
  <c r="BG61" i="15"/>
  <c r="Q61" i="15"/>
  <c r="BW61" i="15"/>
  <c r="AG61" i="15"/>
  <c r="BO61" i="15"/>
  <c r="BE61" i="15"/>
  <c r="AW61" i="15"/>
  <c r="BC61" i="15"/>
  <c r="AC61" i="15"/>
  <c r="W61" i="15"/>
  <c r="AI61" i="15"/>
  <c r="BY61" i="15"/>
  <c r="BQ61" i="15"/>
  <c r="DQ60" i="15" l="1"/>
  <c r="AR61" i="15"/>
  <c r="AS61" i="15"/>
  <c r="CI61" i="15"/>
  <c r="CD61" i="15"/>
  <c r="CK61" i="15"/>
  <c r="CM61" i="15"/>
  <c r="CE61" i="15"/>
  <c r="CO61" i="15"/>
  <c r="CQ61" i="15"/>
  <c r="CS61" i="15"/>
  <c r="CU61" i="15"/>
  <c r="CW61" i="15"/>
  <c r="AT61" i="15"/>
  <c r="AU61" i="15"/>
  <c r="CF61" i="15"/>
  <c r="CY61" i="15"/>
  <c r="DA61" i="15"/>
  <c r="CG61" i="15"/>
  <c r="DC61" i="15"/>
  <c r="DE61" i="15"/>
  <c r="DG61" i="15"/>
  <c r="DI61" i="15"/>
  <c r="DK61" i="15"/>
  <c r="DM61" i="15"/>
  <c r="DR60" i="15"/>
  <c r="F62" i="15"/>
  <c r="E62" i="15"/>
  <c r="D62" i="15"/>
  <c r="C62" i="15"/>
  <c r="DP60" i="15"/>
  <c r="B63" i="15"/>
  <c r="A63" i="15"/>
  <c r="J62" i="15"/>
  <c r="I62" i="15"/>
  <c r="H62" i="15"/>
  <c r="G62" i="15"/>
  <c r="DS60" i="15"/>
  <c r="Y62" i="15"/>
  <c r="O62" i="15"/>
  <c r="BC62" i="15"/>
  <c r="BU62" i="15"/>
  <c r="AK62" i="15"/>
  <c r="BE62" i="15"/>
  <c r="BO62" i="15"/>
  <c r="AA62" i="15"/>
  <c r="Q62" i="15"/>
  <c r="BG62" i="15"/>
  <c r="AG62" i="15"/>
  <c r="BW62" i="15"/>
  <c r="AC62" i="15"/>
  <c r="BQ62" i="15"/>
  <c r="U62" i="15"/>
  <c r="BI62" i="15"/>
  <c r="K62" i="15"/>
  <c r="BA62" i="15"/>
  <c r="AM62" i="15"/>
  <c r="M62" i="15"/>
  <c r="CA62" i="15"/>
  <c r="AE62" i="15"/>
  <c r="BS62" i="15"/>
  <c r="W62" i="15"/>
  <c r="BK62" i="15"/>
  <c r="AY62" i="15"/>
  <c r="AW62" i="15"/>
  <c r="AO62" i="15"/>
  <c r="AI62" i="15"/>
  <c r="BY62" i="15"/>
  <c r="BM62" i="15"/>
  <c r="S62" i="15"/>
  <c r="AR62" i="15" l="1"/>
  <c r="AS62" i="15"/>
  <c r="CI62" i="15"/>
  <c r="CD62" i="15"/>
  <c r="CK62" i="15"/>
  <c r="CM62" i="15"/>
  <c r="CE62" i="15"/>
  <c r="CO62" i="15"/>
  <c r="CQ62" i="15"/>
  <c r="CS62" i="15"/>
  <c r="CU62" i="15"/>
  <c r="CW62" i="15"/>
  <c r="AT62" i="15"/>
  <c r="AU62" i="15"/>
  <c r="CF62" i="15"/>
  <c r="CY62" i="15"/>
  <c r="DA62" i="15"/>
  <c r="CG62" i="15"/>
  <c r="DC62" i="15"/>
  <c r="DE62" i="15"/>
  <c r="DG62" i="15"/>
  <c r="DI62" i="15"/>
  <c r="DK62" i="15"/>
  <c r="DM62" i="15"/>
  <c r="F63" i="15"/>
  <c r="E63" i="15"/>
  <c r="D63" i="15"/>
  <c r="C63" i="15"/>
  <c r="B64" i="15"/>
  <c r="A64" i="15"/>
  <c r="J63" i="15"/>
  <c r="I63" i="15"/>
  <c r="H63" i="15"/>
  <c r="G63" i="15"/>
  <c r="DS61" i="15"/>
  <c r="DQ61" i="15"/>
  <c r="DR61" i="15"/>
  <c r="DP61" i="15"/>
  <c r="U63" i="15"/>
  <c r="BK63" i="15"/>
  <c r="AY63" i="15"/>
  <c r="BW63" i="15"/>
  <c r="K63" i="15"/>
  <c r="W63" i="15"/>
  <c r="AA63" i="15"/>
  <c r="BY63" i="15"/>
  <c r="O63" i="15"/>
  <c r="BE63" i="15"/>
  <c r="M63" i="15"/>
  <c r="AM63" i="15"/>
  <c r="CA63" i="15"/>
  <c r="BO63" i="15"/>
  <c r="BM63" i="15"/>
  <c r="BG63" i="15"/>
  <c r="Q63" i="15"/>
  <c r="BA63" i="15"/>
  <c r="AC63" i="15"/>
  <c r="AI63" i="15"/>
  <c r="AO63" i="15"/>
  <c r="AE63" i="15"/>
  <c r="BS63" i="15"/>
  <c r="S63" i="15"/>
  <c r="BI63" i="15"/>
  <c r="AW63" i="15"/>
  <c r="BC63" i="15"/>
  <c r="Y63" i="15"/>
  <c r="AK63" i="15"/>
  <c r="BU63" i="15"/>
  <c r="AG63" i="15"/>
  <c r="BQ63" i="15"/>
  <c r="AR63" i="15" l="1"/>
  <c r="AS63" i="15"/>
  <c r="CI63" i="15"/>
  <c r="CD63" i="15"/>
  <c r="CK63" i="15"/>
  <c r="CM63" i="15"/>
  <c r="CE63" i="15"/>
  <c r="CO63" i="15"/>
  <c r="CQ63" i="15"/>
  <c r="CS63" i="15"/>
  <c r="CU63" i="15"/>
  <c r="CW63" i="15"/>
  <c r="AT63" i="15"/>
  <c r="AU63" i="15"/>
  <c r="CF63" i="15"/>
  <c r="CY63" i="15"/>
  <c r="DA63" i="15"/>
  <c r="CG63" i="15"/>
  <c r="DC63" i="15"/>
  <c r="DE63" i="15"/>
  <c r="DG63" i="15"/>
  <c r="DI63" i="15"/>
  <c r="DK63" i="15"/>
  <c r="DM63" i="15"/>
  <c r="DS62" i="15"/>
  <c r="F64" i="15"/>
  <c r="E64" i="15"/>
  <c r="D64" i="15"/>
  <c r="C64" i="15"/>
  <c r="DQ62" i="15"/>
  <c r="B65" i="15"/>
  <c r="A65" i="15"/>
  <c r="J64" i="15"/>
  <c r="I64" i="15"/>
  <c r="H64" i="15"/>
  <c r="G64" i="15"/>
  <c r="DR62" i="15"/>
  <c r="DP62" i="15"/>
  <c r="S64" i="15"/>
  <c r="K64" i="15"/>
  <c r="AY64" i="15"/>
  <c r="AM64" i="15"/>
  <c r="AC64" i="15"/>
  <c r="BG64" i="15"/>
  <c r="AE64" i="15"/>
  <c r="BU64" i="15"/>
  <c r="M64" i="15"/>
  <c r="BK64" i="15"/>
  <c r="Y64" i="15"/>
  <c r="Q64" i="15"/>
  <c r="BW64" i="15"/>
  <c r="AG64" i="15"/>
  <c r="BS64" i="15"/>
  <c r="BI64" i="15"/>
  <c r="O64" i="15"/>
  <c r="BA64" i="15"/>
  <c r="AO64" i="15"/>
  <c r="W64" i="15"/>
  <c r="AI64" i="15"/>
  <c r="BY64" i="15"/>
  <c r="BO64" i="15"/>
  <c r="BM64" i="15"/>
  <c r="BE64" i="15"/>
  <c r="AW64" i="15"/>
  <c r="BC64" i="15"/>
  <c r="AA64" i="15"/>
  <c r="U64" i="15"/>
  <c r="AK64" i="15"/>
  <c r="CA64" i="15"/>
  <c r="BQ64" i="15"/>
  <c r="AR64" i="15" l="1"/>
  <c r="AS64" i="15"/>
  <c r="CI64" i="15"/>
  <c r="CD64" i="15"/>
  <c r="CK64" i="15"/>
  <c r="CM64" i="15"/>
  <c r="CE64" i="15"/>
  <c r="CO64" i="15"/>
  <c r="CQ64" i="15"/>
  <c r="CS64" i="15"/>
  <c r="CU64" i="15"/>
  <c r="CW64" i="15"/>
  <c r="AT64" i="15"/>
  <c r="AU64" i="15"/>
  <c r="CF64" i="15"/>
  <c r="CY64" i="15"/>
  <c r="DA64" i="15"/>
  <c r="CG64" i="15"/>
  <c r="DC64" i="15"/>
  <c r="DE64" i="15"/>
  <c r="DG64" i="15"/>
  <c r="DI64" i="15"/>
  <c r="DK64" i="15"/>
  <c r="DM64" i="15"/>
  <c r="F65" i="15"/>
  <c r="E65" i="15"/>
  <c r="D65" i="15"/>
  <c r="C65" i="15"/>
  <c r="B66" i="15"/>
  <c r="A66" i="15"/>
  <c r="J65" i="15"/>
  <c r="I65" i="15"/>
  <c r="H65" i="15"/>
  <c r="G65" i="15"/>
  <c r="DS63" i="15"/>
  <c r="DQ63" i="15"/>
  <c r="DR63" i="15"/>
  <c r="DP63" i="15"/>
  <c r="BQ65" i="15"/>
  <c r="BK65" i="15"/>
  <c r="AE65" i="15"/>
  <c r="K65" i="15"/>
  <c r="BW65" i="15"/>
  <c r="AI65" i="15"/>
  <c r="U65" i="15"/>
  <c r="BC65" i="15"/>
  <c r="BA65" i="15"/>
  <c r="AA65" i="15"/>
  <c r="CA65" i="15"/>
  <c r="AO65" i="15"/>
  <c r="AC65" i="15"/>
  <c r="W65" i="15"/>
  <c r="BM65" i="15"/>
  <c r="M65" i="15"/>
  <c r="AW65" i="15"/>
  <c r="O65" i="15"/>
  <c r="BS65" i="15"/>
  <c r="BY65" i="15"/>
  <c r="AK65" i="15"/>
  <c r="AY65" i="15"/>
  <c r="Y65" i="15"/>
  <c r="BO65" i="15"/>
  <c r="S65" i="15"/>
  <c r="BU65" i="15"/>
  <c r="Q65" i="15"/>
  <c r="BI65" i="15"/>
  <c r="BE65" i="15"/>
  <c r="AG65" i="15"/>
  <c r="AM65" i="15"/>
  <c r="BG65" i="15"/>
  <c r="AR65" i="15" l="1"/>
  <c r="AS65" i="15"/>
  <c r="CI65" i="15"/>
  <c r="CD65" i="15"/>
  <c r="CK65" i="15"/>
  <c r="CM65" i="15"/>
  <c r="CE65" i="15"/>
  <c r="CO65" i="15"/>
  <c r="CQ65" i="15"/>
  <c r="CS65" i="15"/>
  <c r="CU65" i="15"/>
  <c r="CW65" i="15"/>
  <c r="AT65" i="15"/>
  <c r="AU65" i="15"/>
  <c r="CF65" i="15"/>
  <c r="CY65" i="15"/>
  <c r="DA65" i="15"/>
  <c r="CG65" i="15"/>
  <c r="DC65" i="15"/>
  <c r="DE65" i="15"/>
  <c r="DG65" i="15"/>
  <c r="DI65" i="15"/>
  <c r="DK65" i="15"/>
  <c r="DM65" i="15"/>
  <c r="DS64" i="15"/>
  <c r="F66" i="15"/>
  <c r="E66" i="15"/>
  <c r="D66" i="15"/>
  <c r="C66" i="15"/>
  <c r="DQ64" i="15"/>
  <c r="B67" i="15"/>
  <c r="A67" i="15"/>
  <c r="G66" i="15"/>
  <c r="J66" i="15"/>
  <c r="I66" i="15"/>
  <c r="H66" i="15"/>
  <c r="DR64" i="15"/>
  <c r="DP64" i="15"/>
  <c r="BY66" i="15"/>
  <c r="O66" i="15"/>
  <c r="BE66" i="15"/>
  <c r="M66" i="15"/>
  <c r="AM66" i="15"/>
  <c r="CA66" i="15"/>
  <c r="BO66" i="15"/>
  <c r="BM66" i="15"/>
  <c r="BG66" i="15"/>
  <c r="BW66" i="15"/>
  <c r="Q66" i="15"/>
  <c r="BA66" i="15"/>
  <c r="AC66" i="15"/>
  <c r="AI66" i="15"/>
  <c r="AO66" i="15"/>
  <c r="AE66" i="15"/>
  <c r="BS66" i="15"/>
  <c r="S66" i="15"/>
  <c r="BI66" i="15"/>
  <c r="AW66" i="15"/>
  <c r="BC66" i="15"/>
  <c r="Y66" i="15"/>
  <c r="AK66" i="15"/>
  <c r="BU66" i="15"/>
  <c r="AG66" i="15"/>
  <c r="BQ66" i="15"/>
  <c r="BK66" i="15"/>
  <c r="AY66" i="15"/>
  <c r="W66" i="15"/>
  <c r="AA66" i="15"/>
  <c r="K66" i="15"/>
  <c r="U66" i="15"/>
  <c r="AR66" i="15" l="1"/>
  <c r="AS66" i="15"/>
  <c r="CI66" i="15"/>
  <c r="CD66" i="15"/>
  <c r="CK66" i="15"/>
  <c r="CM66" i="15"/>
  <c r="CE66" i="15"/>
  <c r="CO66" i="15"/>
  <c r="CQ66" i="15"/>
  <c r="CS66" i="15"/>
  <c r="CU66" i="15"/>
  <c r="CW66" i="15"/>
  <c r="AT66" i="15"/>
  <c r="AU66" i="15"/>
  <c r="CF66" i="15"/>
  <c r="CY66" i="15"/>
  <c r="DA66" i="15"/>
  <c r="CG66" i="15"/>
  <c r="DC66" i="15"/>
  <c r="DE66" i="15"/>
  <c r="DG66" i="15"/>
  <c r="DI66" i="15"/>
  <c r="DK66" i="15"/>
  <c r="DM66" i="15"/>
  <c r="F67" i="15"/>
  <c r="C67" i="15"/>
  <c r="E67" i="15"/>
  <c r="D67" i="15"/>
  <c r="B68" i="15"/>
  <c r="A68" i="15"/>
  <c r="J67" i="15"/>
  <c r="I67" i="15"/>
  <c r="H67" i="15"/>
  <c r="G67" i="15"/>
  <c r="DS65" i="15"/>
  <c r="DQ65" i="15"/>
  <c r="DR65" i="15"/>
  <c r="DP65" i="15"/>
  <c r="BA67" i="15"/>
  <c r="BQ67" i="15"/>
  <c r="BK67" i="15"/>
  <c r="AK67" i="15"/>
  <c r="AA67" i="15"/>
  <c r="BC67" i="15"/>
  <c r="CA67" i="15"/>
  <c r="AM67" i="15"/>
  <c r="BO67" i="15"/>
  <c r="AE67" i="15"/>
  <c r="AC67" i="15"/>
  <c r="W67" i="15"/>
  <c r="BU67" i="15"/>
  <c r="K67" i="15"/>
  <c r="AW67" i="15"/>
  <c r="BS67" i="15"/>
  <c r="BM67" i="15"/>
  <c r="BI67" i="15"/>
  <c r="AO67" i="15"/>
  <c r="Y67" i="15"/>
  <c r="U67" i="15"/>
  <c r="BW67" i="15"/>
  <c r="M67" i="15"/>
  <c r="AY67" i="15"/>
  <c r="AG67" i="15"/>
  <c r="S67" i="15"/>
  <c r="BE67" i="15"/>
  <c r="Q67" i="15"/>
  <c r="BG67" i="15"/>
  <c r="AI67" i="15"/>
  <c r="BY67" i="15"/>
  <c r="O67" i="15"/>
  <c r="CQ67" i="15" l="1"/>
  <c r="CS67" i="15"/>
  <c r="CU67" i="15"/>
  <c r="CW67" i="15"/>
  <c r="AT67" i="15"/>
  <c r="AU67" i="15"/>
  <c r="CF67" i="15"/>
  <c r="CY67" i="15"/>
  <c r="DA67" i="15"/>
  <c r="CG67" i="15"/>
  <c r="DC67" i="15"/>
  <c r="DE67" i="15"/>
  <c r="AR67" i="15"/>
  <c r="AS67" i="15"/>
  <c r="CI67" i="15"/>
  <c r="CD67" i="15"/>
  <c r="CK67" i="15"/>
  <c r="CM67" i="15"/>
  <c r="CE67" i="15"/>
  <c r="CO67" i="15"/>
  <c r="DG67" i="15"/>
  <c r="DI67" i="15"/>
  <c r="DK67" i="15"/>
  <c r="DM67" i="15"/>
  <c r="DS66" i="15"/>
  <c r="F68" i="15"/>
  <c r="E68" i="15"/>
  <c r="D68" i="15"/>
  <c r="C68" i="15"/>
  <c r="DQ66" i="15"/>
  <c r="B69" i="15"/>
  <c r="A69" i="15"/>
  <c r="J68" i="15"/>
  <c r="I68" i="15"/>
  <c r="H68" i="15"/>
  <c r="G68" i="15"/>
  <c r="DR66" i="15"/>
  <c r="DP66" i="15"/>
  <c r="Y68" i="15"/>
  <c r="O68" i="15"/>
  <c r="BC68" i="15"/>
  <c r="BU68" i="15"/>
  <c r="AK68" i="15"/>
  <c r="BE68" i="15"/>
  <c r="BO68" i="15"/>
  <c r="AA68" i="15"/>
  <c r="Q68" i="15"/>
  <c r="BG68" i="15"/>
  <c r="AG68" i="15"/>
  <c r="BW68" i="15"/>
  <c r="AC68" i="15"/>
  <c r="BQ68" i="15"/>
  <c r="U68" i="15"/>
  <c r="BI68" i="15"/>
  <c r="K68" i="15"/>
  <c r="BA68" i="15"/>
  <c r="AM68" i="15"/>
  <c r="M68" i="15"/>
  <c r="CA68" i="15"/>
  <c r="AE68" i="15"/>
  <c r="BS68" i="15"/>
  <c r="W68" i="15"/>
  <c r="BK68" i="15"/>
  <c r="AY68" i="15"/>
  <c r="AW68" i="15"/>
  <c r="AO68" i="15"/>
  <c r="AI68" i="15"/>
  <c r="BY68" i="15"/>
  <c r="BM68" i="15"/>
  <c r="S68" i="15"/>
  <c r="AR68" i="15" l="1"/>
  <c r="AS68" i="15"/>
  <c r="CI68" i="15"/>
  <c r="CD68" i="15"/>
  <c r="CK68" i="15"/>
  <c r="CM68" i="15"/>
  <c r="CE68" i="15"/>
  <c r="CO68" i="15"/>
  <c r="CQ68" i="15"/>
  <c r="CS68" i="15"/>
  <c r="CU68" i="15"/>
  <c r="CW68" i="15"/>
  <c r="AT68" i="15"/>
  <c r="AU68" i="15"/>
  <c r="CF68" i="15"/>
  <c r="CY68" i="15"/>
  <c r="DA68" i="15"/>
  <c r="CG68" i="15"/>
  <c r="DC68" i="15"/>
  <c r="DE68" i="15"/>
  <c r="DG68" i="15"/>
  <c r="DI68" i="15"/>
  <c r="DK68" i="15"/>
  <c r="DM68" i="15"/>
  <c r="F69" i="15"/>
  <c r="E69" i="15"/>
  <c r="D69" i="15"/>
  <c r="C69" i="15"/>
  <c r="DR67" i="15"/>
  <c r="B70" i="15"/>
  <c r="A70" i="15"/>
  <c r="J69" i="15"/>
  <c r="I69" i="15"/>
  <c r="H69" i="15"/>
  <c r="G69" i="15"/>
  <c r="DQ67" i="15"/>
  <c r="DP67" i="15"/>
  <c r="DS67" i="15"/>
  <c r="U69" i="15"/>
  <c r="BK69" i="15"/>
  <c r="AY69" i="15"/>
  <c r="BW69" i="15"/>
  <c r="K69" i="15"/>
  <c r="W69" i="15"/>
  <c r="AA69" i="15"/>
  <c r="BY69" i="15"/>
  <c r="O69" i="15"/>
  <c r="BE69" i="15"/>
  <c r="M69" i="15"/>
  <c r="AM69" i="15"/>
  <c r="CA69" i="15"/>
  <c r="BO69" i="15"/>
  <c r="BM69" i="15"/>
  <c r="BG69" i="15"/>
  <c r="Q69" i="15"/>
  <c r="BA69" i="15"/>
  <c r="AC69" i="15"/>
  <c r="AI69" i="15"/>
  <c r="AO69" i="15"/>
  <c r="AE69" i="15"/>
  <c r="BS69" i="15"/>
  <c r="S69" i="15"/>
  <c r="BI69" i="15"/>
  <c r="AW69" i="15"/>
  <c r="BC69" i="15"/>
  <c r="Y69" i="15"/>
  <c r="AK69" i="15"/>
  <c r="BU69" i="15"/>
  <c r="AG69" i="15"/>
  <c r="BQ69" i="15"/>
  <c r="AR69" i="15" l="1"/>
  <c r="AS69" i="15"/>
  <c r="CI69" i="15"/>
  <c r="CD69" i="15"/>
  <c r="CK69" i="15"/>
  <c r="CM69" i="15"/>
  <c r="CE69" i="15"/>
  <c r="CO69" i="15"/>
  <c r="CQ69" i="15"/>
  <c r="CS69" i="15"/>
  <c r="CU69" i="15"/>
  <c r="CW69" i="15"/>
  <c r="AT69" i="15"/>
  <c r="AU69" i="15"/>
  <c r="CF69" i="15"/>
  <c r="CY69" i="15"/>
  <c r="DA69" i="15"/>
  <c r="CG69" i="15"/>
  <c r="DC69" i="15"/>
  <c r="DE69" i="15"/>
  <c r="DG69" i="15"/>
  <c r="DI69" i="15"/>
  <c r="DK69" i="15"/>
  <c r="DM69" i="15"/>
  <c r="F70" i="15"/>
  <c r="E70" i="15"/>
  <c r="D70" i="15"/>
  <c r="C70" i="15"/>
  <c r="DS68" i="15"/>
  <c r="B71" i="15"/>
  <c r="A71" i="15"/>
  <c r="J70" i="15"/>
  <c r="I70" i="15"/>
  <c r="H70" i="15"/>
  <c r="G70" i="15"/>
  <c r="DQ68" i="15"/>
  <c r="DR68" i="15"/>
  <c r="DP68" i="15"/>
  <c r="S70" i="15"/>
  <c r="K70" i="15"/>
  <c r="AY70" i="15"/>
  <c r="AM70" i="15"/>
  <c r="AC70" i="15"/>
  <c r="BG70" i="15"/>
  <c r="AE70" i="15"/>
  <c r="BU70" i="15"/>
  <c r="M70" i="15"/>
  <c r="BK70" i="15"/>
  <c r="Y70" i="15"/>
  <c r="Q70" i="15"/>
  <c r="BW70" i="15"/>
  <c r="AG70" i="15"/>
  <c r="BS70" i="15"/>
  <c r="BI70" i="15"/>
  <c r="O70" i="15"/>
  <c r="BA70" i="15"/>
  <c r="AO70" i="15"/>
  <c r="W70" i="15"/>
  <c r="AI70" i="15"/>
  <c r="BY70" i="15"/>
  <c r="BO70" i="15"/>
  <c r="BM70" i="15"/>
  <c r="BE70" i="15"/>
  <c r="AW70" i="15"/>
  <c r="BC70" i="15"/>
  <c r="AA70" i="15"/>
  <c r="U70" i="15"/>
  <c r="AK70" i="15"/>
  <c r="CA70" i="15"/>
  <c r="BQ70" i="15"/>
  <c r="AR70" i="15" l="1"/>
  <c r="AS70" i="15"/>
  <c r="CI70" i="15"/>
  <c r="CD70" i="15"/>
  <c r="CK70" i="15"/>
  <c r="CM70" i="15"/>
  <c r="CE70" i="15"/>
  <c r="CO70" i="15"/>
  <c r="CQ70" i="15"/>
  <c r="CS70" i="15"/>
  <c r="CU70" i="15"/>
  <c r="CW70" i="15"/>
  <c r="AT70" i="15"/>
  <c r="AU70" i="15"/>
  <c r="CF70" i="15"/>
  <c r="CY70" i="15"/>
  <c r="DA70" i="15"/>
  <c r="CG70" i="15"/>
  <c r="DC70" i="15"/>
  <c r="DE70" i="15"/>
  <c r="DG70" i="15"/>
  <c r="DI70" i="15"/>
  <c r="DK70" i="15"/>
  <c r="DM70" i="15"/>
  <c r="F71" i="15"/>
  <c r="E71" i="15"/>
  <c r="D71" i="15"/>
  <c r="C71" i="15"/>
  <c r="DS69" i="15"/>
  <c r="B72" i="15"/>
  <c r="A72" i="15"/>
  <c r="J71" i="15"/>
  <c r="I71" i="15"/>
  <c r="H71" i="15"/>
  <c r="G71" i="15"/>
  <c r="DQ69" i="15"/>
  <c r="DR69" i="15"/>
  <c r="DP69" i="15"/>
  <c r="Y71" i="15"/>
  <c r="O71" i="15"/>
  <c r="BC71" i="15"/>
  <c r="BU71" i="15"/>
  <c r="AK71" i="15"/>
  <c r="BE71" i="15"/>
  <c r="BO71" i="15"/>
  <c r="AA71" i="15"/>
  <c r="Q71" i="15"/>
  <c r="BG71" i="15"/>
  <c r="AG71" i="15"/>
  <c r="BW71" i="15"/>
  <c r="AC71" i="15"/>
  <c r="BQ71" i="15"/>
  <c r="U71" i="15"/>
  <c r="BI71" i="15"/>
  <c r="K71" i="15"/>
  <c r="BA71" i="15"/>
  <c r="AM71" i="15"/>
  <c r="M71" i="15"/>
  <c r="CA71" i="15"/>
  <c r="AE71" i="15"/>
  <c r="BS71" i="15"/>
  <c r="W71" i="15"/>
  <c r="BK71" i="15"/>
  <c r="AY71" i="15"/>
  <c r="AW71" i="15"/>
  <c r="AO71" i="15"/>
  <c r="AI71" i="15"/>
  <c r="BY71" i="15"/>
  <c r="BM71" i="15"/>
  <c r="S71" i="15"/>
  <c r="AR71" i="15" l="1"/>
  <c r="AS71" i="15"/>
  <c r="CI71" i="15"/>
  <c r="CD71" i="15"/>
  <c r="CK71" i="15"/>
  <c r="CM71" i="15"/>
  <c r="CE71" i="15"/>
  <c r="CO71" i="15"/>
  <c r="CQ71" i="15"/>
  <c r="CS71" i="15"/>
  <c r="CU71" i="15"/>
  <c r="CW71" i="15"/>
  <c r="AT71" i="15"/>
  <c r="AU71" i="15"/>
  <c r="CF71" i="15"/>
  <c r="CY71" i="15"/>
  <c r="DA71" i="15"/>
  <c r="CG71" i="15"/>
  <c r="DC71" i="15"/>
  <c r="DE71" i="15"/>
  <c r="DG71" i="15"/>
  <c r="DI71" i="15"/>
  <c r="DK71" i="15"/>
  <c r="DM71" i="15"/>
  <c r="F72" i="15"/>
  <c r="E72" i="15"/>
  <c r="D72" i="15"/>
  <c r="C72" i="15"/>
  <c r="DS70" i="15"/>
  <c r="B73" i="15"/>
  <c r="A73" i="15"/>
  <c r="J72" i="15"/>
  <c r="I72" i="15"/>
  <c r="H72" i="15"/>
  <c r="G72" i="15"/>
  <c r="DQ70" i="15"/>
  <c r="DR70" i="15"/>
  <c r="DP70" i="15"/>
  <c r="U72" i="15"/>
  <c r="BK72" i="15"/>
  <c r="AY72" i="15"/>
  <c r="BW72" i="15"/>
  <c r="K72" i="15"/>
  <c r="W72" i="15"/>
  <c r="AA72" i="15"/>
  <c r="BY72" i="15"/>
  <c r="O72" i="15"/>
  <c r="BE72" i="15"/>
  <c r="M72" i="15"/>
  <c r="AM72" i="15"/>
  <c r="CA72" i="15"/>
  <c r="BO72" i="15"/>
  <c r="BM72" i="15"/>
  <c r="BG72" i="15"/>
  <c r="Q72" i="15"/>
  <c r="BA72" i="15"/>
  <c r="AC72" i="15"/>
  <c r="AI72" i="15"/>
  <c r="AO72" i="15"/>
  <c r="AE72" i="15"/>
  <c r="BS72" i="15"/>
  <c r="S72" i="15"/>
  <c r="BI72" i="15"/>
  <c r="AW72" i="15"/>
  <c r="BC72" i="15"/>
  <c r="Y72" i="15"/>
  <c r="AK72" i="15"/>
  <c r="BU72" i="15"/>
  <c r="AG72" i="15"/>
  <c r="BQ72" i="15"/>
  <c r="AR72" i="15" l="1"/>
  <c r="AS72" i="15"/>
  <c r="CI72" i="15"/>
  <c r="CD72" i="15"/>
  <c r="CK72" i="15"/>
  <c r="CM72" i="15"/>
  <c r="CE72" i="15"/>
  <c r="CO72" i="15"/>
  <c r="CQ72" i="15"/>
  <c r="CS72" i="15"/>
  <c r="CU72" i="15"/>
  <c r="CW72" i="15"/>
  <c r="AT72" i="15"/>
  <c r="AU72" i="15"/>
  <c r="CF72" i="15"/>
  <c r="CY72" i="15"/>
  <c r="DA72" i="15"/>
  <c r="CG72" i="15"/>
  <c r="DC72" i="15"/>
  <c r="DE72" i="15"/>
  <c r="DG72" i="15"/>
  <c r="DI72" i="15"/>
  <c r="DK72" i="15"/>
  <c r="DM72" i="15"/>
  <c r="F73" i="15"/>
  <c r="E73" i="15"/>
  <c r="D73" i="15"/>
  <c r="C73" i="15"/>
  <c r="DS71" i="15"/>
  <c r="B74" i="15"/>
  <c r="A74" i="15"/>
  <c r="J73" i="15"/>
  <c r="I73" i="15"/>
  <c r="H73" i="15"/>
  <c r="G73" i="15"/>
  <c r="DQ71" i="15"/>
  <c r="DR71" i="15"/>
  <c r="DP71" i="15"/>
  <c r="BE73" i="15"/>
  <c r="AG73" i="15"/>
  <c r="AM73" i="15"/>
  <c r="AC73" i="15"/>
  <c r="W73" i="15"/>
  <c r="CA73" i="15"/>
  <c r="AW73" i="15"/>
  <c r="K73" i="15"/>
  <c r="U73" i="15"/>
  <c r="O73" i="15"/>
  <c r="Q73" i="15"/>
  <c r="BU73" i="15"/>
  <c r="BQ73" i="15"/>
  <c r="BO73" i="15"/>
  <c r="BK73" i="15"/>
  <c r="BS73" i="15"/>
  <c r="BA73" i="15"/>
  <c r="AO73" i="15"/>
  <c r="BG73" i="15"/>
  <c r="AI73" i="15"/>
  <c r="BY73" i="15"/>
  <c r="AA73" i="15"/>
  <c r="BM73" i="15"/>
  <c r="AY73" i="15"/>
  <c r="AE73" i="15"/>
  <c r="BC73" i="15"/>
  <c r="BW73" i="15"/>
  <c r="M73" i="15"/>
  <c r="AK73" i="15"/>
  <c r="BI73" i="15"/>
  <c r="Y73" i="15"/>
  <c r="S73" i="15"/>
  <c r="AR73" i="15" l="1"/>
  <c r="AS73" i="15"/>
  <c r="CI73" i="15"/>
  <c r="CD73" i="15"/>
  <c r="CK73" i="15"/>
  <c r="CM73" i="15"/>
  <c r="CE73" i="15"/>
  <c r="CO73" i="15"/>
  <c r="CQ73" i="15"/>
  <c r="CS73" i="15"/>
  <c r="CU73" i="15"/>
  <c r="CW73" i="15"/>
  <c r="AT73" i="15"/>
  <c r="AU73" i="15"/>
  <c r="CF73" i="15"/>
  <c r="CY73" i="15"/>
  <c r="DA73" i="15"/>
  <c r="CG73" i="15"/>
  <c r="DC73" i="15"/>
  <c r="DE73" i="15"/>
  <c r="DG73" i="15"/>
  <c r="DI73" i="15"/>
  <c r="DK73" i="15"/>
  <c r="DM73" i="15"/>
  <c r="F74" i="15"/>
  <c r="E74" i="15"/>
  <c r="D74" i="15"/>
  <c r="C74" i="15"/>
  <c r="DS72" i="15"/>
  <c r="B75" i="15"/>
  <c r="A75" i="15"/>
  <c r="J74" i="15"/>
  <c r="I74" i="15"/>
  <c r="H74" i="15"/>
  <c r="G74" i="15"/>
  <c r="DQ72" i="15"/>
  <c r="DR72" i="15"/>
  <c r="DP72" i="15"/>
  <c r="Y74" i="15"/>
  <c r="O74" i="15"/>
  <c r="BC74" i="15"/>
  <c r="BU74" i="15"/>
  <c r="AO74" i="15"/>
  <c r="BE74" i="15"/>
  <c r="BO74" i="15"/>
  <c r="AA74" i="15"/>
  <c r="Q74" i="15"/>
  <c r="BG74" i="15"/>
  <c r="AK74" i="15"/>
  <c r="BW74" i="15"/>
  <c r="AC74" i="15"/>
  <c r="BQ74" i="15"/>
  <c r="U74" i="15"/>
  <c r="BI74" i="15"/>
  <c r="K74" i="15"/>
  <c r="BA74" i="15"/>
  <c r="M74" i="15"/>
  <c r="AG74" i="15"/>
  <c r="CA74" i="15"/>
  <c r="AE74" i="15"/>
  <c r="BS74" i="15"/>
  <c r="W74" i="15"/>
  <c r="BK74" i="15"/>
  <c r="AY74" i="15"/>
  <c r="AW74" i="15"/>
  <c r="AM74" i="15"/>
  <c r="AI74" i="15"/>
  <c r="BY74" i="15"/>
  <c r="BM74" i="15"/>
  <c r="S74" i="15"/>
  <c r="AR74" i="15" l="1"/>
  <c r="AS74" i="15"/>
  <c r="CI74" i="15"/>
  <c r="CD74" i="15"/>
  <c r="CK74" i="15"/>
  <c r="CM74" i="15"/>
  <c r="CE74" i="15"/>
  <c r="CO74" i="15"/>
  <c r="CQ74" i="15"/>
  <c r="CS74" i="15"/>
  <c r="CU74" i="15"/>
  <c r="CW74" i="15"/>
  <c r="AT74" i="15"/>
  <c r="AU74" i="15"/>
  <c r="CF74" i="15"/>
  <c r="CY74" i="15"/>
  <c r="DA74" i="15"/>
  <c r="CG74" i="15"/>
  <c r="DC74" i="15"/>
  <c r="DE74" i="15"/>
  <c r="DG74" i="15"/>
  <c r="DI74" i="15"/>
  <c r="DK74" i="15"/>
  <c r="DM74" i="15"/>
  <c r="F75" i="15"/>
  <c r="E75" i="15"/>
  <c r="D75" i="15"/>
  <c r="C75" i="15"/>
  <c r="DS73" i="15"/>
  <c r="B76" i="15"/>
  <c r="A76" i="15"/>
  <c r="J75" i="15"/>
  <c r="I75" i="15"/>
  <c r="H75" i="15"/>
  <c r="G75" i="15"/>
  <c r="DQ73" i="15"/>
  <c r="DR73" i="15"/>
  <c r="DP73" i="15"/>
  <c r="U75" i="15"/>
  <c r="BK75" i="15"/>
  <c r="AY75" i="15"/>
  <c r="BW75" i="15"/>
  <c r="AC75" i="15"/>
  <c r="W75" i="15"/>
  <c r="AA75" i="15"/>
  <c r="BY75" i="15"/>
  <c r="O75" i="15"/>
  <c r="BE75" i="15"/>
  <c r="Y75" i="15"/>
  <c r="AM75" i="15"/>
  <c r="CA75" i="15"/>
  <c r="BO75" i="15"/>
  <c r="BM75" i="15"/>
  <c r="BG75" i="15"/>
  <c r="Q75" i="15"/>
  <c r="BA75" i="15"/>
  <c r="K75" i="15"/>
  <c r="AI75" i="15"/>
  <c r="AO75" i="15"/>
  <c r="AE75" i="15"/>
  <c r="BS75" i="15"/>
  <c r="S75" i="15"/>
  <c r="BI75" i="15"/>
  <c r="AW75" i="15"/>
  <c r="BC75" i="15"/>
  <c r="M75" i="15"/>
  <c r="AK75" i="15"/>
  <c r="BU75" i="15"/>
  <c r="AG75" i="15"/>
  <c r="BQ75" i="15"/>
  <c r="DP74" i="15" l="1"/>
  <c r="DG75" i="15"/>
  <c r="DI75" i="15"/>
  <c r="DK75" i="15"/>
  <c r="DM75" i="15"/>
  <c r="CQ75" i="15"/>
  <c r="CS75" i="15"/>
  <c r="CU75" i="15"/>
  <c r="CW75" i="15"/>
  <c r="AT75" i="15"/>
  <c r="AU75" i="15"/>
  <c r="CF75" i="15"/>
  <c r="CY75" i="15"/>
  <c r="DA75" i="15"/>
  <c r="CG75" i="15"/>
  <c r="DC75" i="15"/>
  <c r="DE75" i="15"/>
  <c r="AR75" i="15"/>
  <c r="AS75" i="15"/>
  <c r="CI75" i="15"/>
  <c r="CD75" i="15"/>
  <c r="CK75" i="15"/>
  <c r="CM75" i="15"/>
  <c r="CE75" i="15"/>
  <c r="CO75" i="15"/>
  <c r="F76" i="15"/>
  <c r="E76" i="15"/>
  <c r="D76" i="15"/>
  <c r="C76" i="15"/>
  <c r="DS74" i="15"/>
  <c r="B77" i="15"/>
  <c r="A77" i="15"/>
  <c r="J76" i="15"/>
  <c r="I76" i="15"/>
  <c r="H76" i="15"/>
  <c r="G76" i="15"/>
  <c r="DQ74" i="15"/>
  <c r="DR74" i="15"/>
  <c r="BG76" i="15"/>
  <c r="M76" i="15"/>
  <c r="AY76" i="15"/>
  <c r="AO76" i="15"/>
  <c r="AE76" i="15"/>
  <c r="BK76" i="15"/>
  <c r="AG76" i="15"/>
  <c r="BU76" i="15"/>
  <c r="O76" i="15"/>
  <c r="BI76" i="15"/>
  <c r="S76" i="15"/>
  <c r="AI76" i="15"/>
  <c r="BW76" i="15"/>
  <c r="BO76" i="15"/>
  <c r="BM76" i="15"/>
  <c r="BE76" i="15"/>
  <c r="Q76" i="15"/>
  <c r="BA76" i="15"/>
  <c r="AA76" i="15"/>
  <c r="Y76" i="15"/>
  <c r="AK76" i="15"/>
  <c r="BY76" i="15"/>
  <c r="BQ76" i="15"/>
  <c r="U76" i="15"/>
  <c r="K76" i="15"/>
  <c r="AW76" i="15"/>
  <c r="BC76" i="15"/>
  <c r="AC76" i="15"/>
  <c r="W76" i="15"/>
  <c r="AM76" i="15"/>
  <c r="CA76" i="15"/>
  <c r="BS76" i="15"/>
  <c r="DQ75" i="15" l="1"/>
  <c r="AR76" i="15"/>
  <c r="AS76" i="15"/>
  <c r="CI76" i="15"/>
  <c r="CD76" i="15"/>
  <c r="CK76" i="15"/>
  <c r="CM76" i="15"/>
  <c r="CE76" i="15"/>
  <c r="CO76" i="15"/>
  <c r="CQ76" i="15"/>
  <c r="CS76" i="15"/>
  <c r="CU76" i="15"/>
  <c r="CW76" i="15"/>
  <c r="AT76" i="15"/>
  <c r="AU76" i="15"/>
  <c r="CF76" i="15"/>
  <c r="CY76" i="15"/>
  <c r="DA76" i="15"/>
  <c r="CG76" i="15"/>
  <c r="DC76" i="15"/>
  <c r="DE76" i="15"/>
  <c r="DG76" i="15"/>
  <c r="DI76" i="15"/>
  <c r="DK76" i="15"/>
  <c r="DM76" i="15"/>
  <c r="F77" i="15"/>
  <c r="E77" i="15"/>
  <c r="D77" i="15"/>
  <c r="C77" i="15"/>
  <c r="DP75" i="15"/>
  <c r="B78" i="15"/>
  <c r="A78" i="15"/>
  <c r="J77" i="15"/>
  <c r="I77" i="15"/>
  <c r="H77" i="15"/>
  <c r="G77" i="15"/>
  <c r="DS75" i="15"/>
  <c r="DR75" i="15"/>
  <c r="W77" i="15"/>
  <c r="BK77" i="15"/>
  <c r="BC77" i="15"/>
  <c r="BU77" i="15"/>
  <c r="AM77" i="15"/>
  <c r="Y77" i="15"/>
  <c r="BM77" i="15"/>
  <c r="AA77" i="15"/>
  <c r="O77" i="15"/>
  <c r="BE77" i="15"/>
  <c r="AO77" i="15"/>
  <c r="BW77" i="15"/>
  <c r="AC77" i="15"/>
  <c r="BO77" i="15"/>
  <c r="S77" i="15"/>
  <c r="BG77" i="15"/>
  <c r="K77" i="15"/>
  <c r="BA77" i="15"/>
  <c r="M77" i="15"/>
  <c r="AI77" i="15"/>
  <c r="CA77" i="15"/>
  <c r="AE77" i="15"/>
  <c r="BQ77" i="15"/>
  <c r="U77" i="15"/>
  <c r="BI77" i="15"/>
  <c r="AY77" i="15"/>
  <c r="AW77" i="15"/>
  <c r="Q77" i="15"/>
  <c r="AK77" i="15"/>
  <c r="BY77" i="15"/>
  <c r="AG77" i="15"/>
  <c r="BS77" i="15"/>
  <c r="AR77" i="15" l="1"/>
  <c r="AS77" i="15"/>
  <c r="CI77" i="15"/>
  <c r="CD77" i="15"/>
  <c r="CK77" i="15"/>
  <c r="CM77" i="15"/>
  <c r="CE77" i="15"/>
  <c r="CO77" i="15"/>
  <c r="CQ77" i="15"/>
  <c r="CS77" i="15"/>
  <c r="CU77" i="15"/>
  <c r="CW77" i="15"/>
  <c r="AT77" i="15"/>
  <c r="AU77" i="15"/>
  <c r="CF77" i="15"/>
  <c r="CY77" i="15"/>
  <c r="DA77" i="15"/>
  <c r="CG77" i="15"/>
  <c r="DC77" i="15"/>
  <c r="DE77" i="15"/>
  <c r="DG77" i="15"/>
  <c r="DI77" i="15"/>
  <c r="DK77" i="15"/>
  <c r="DM77" i="15"/>
  <c r="F78" i="15"/>
  <c r="E78" i="15"/>
  <c r="D78" i="15"/>
  <c r="C78" i="15"/>
  <c r="DS76" i="15"/>
  <c r="B79" i="15"/>
  <c r="A79" i="15"/>
  <c r="J78" i="15"/>
  <c r="I78" i="15"/>
  <c r="H78" i="15"/>
  <c r="G78" i="15"/>
  <c r="DQ76" i="15"/>
  <c r="DR76" i="15"/>
  <c r="DP76" i="15"/>
  <c r="BM78" i="15"/>
  <c r="BG78" i="15"/>
  <c r="AY78" i="15"/>
  <c r="AI78" i="15"/>
  <c r="Q78" i="15"/>
  <c r="U78" i="15"/>
  <c r="AA78" i="15"/>
  <c r="BU78" i="15"/>
  <c r="BI78" i="15"/>
  <c r="W78" i="15"/>
  <c r="K78" i="15"/>
  <c r="S78" i="15"/>
  <c r="BW78" i="15"/>
  <c r="AC78" i="15"/>
  <c r="BS78" i="15"/>
  <c r="Y78" i="15"/>
  <c r="BK78" i="15"/>
  <c r="BA78" i="15"/>
  <c r="M78" i="15"/>
  <c r="AK78" i="15"/>
  <c r="AM78" i="15"/>
  <c r="BY78" i="15"/>
  <c r="AE78" i="15"/>
  <c r="BQ78" i="15"/>
  <c r="BE78" i="15"/>
  <c r="AW78" i="15"/>
  <c r="BC78" i="15"/>
  <c r="O78" i="15"/>
  <c r="AG78" i="15"/>
  <c r="AO78" i="15"/>
  <c r="CA78" i="15"/>
  <c r="BO78" i="15"/>
  <c r="AR78" i="15" l="1"/>
  <c r="AS78" i="15"/>
  <c r="CI78" i="15"/>
  <c r="CD78" i="15"/>
  <c r="CK78" i="15"/>
  <c r="CM78" i="15"/>
  <c r="CE78" i="15"/>
  <c r="CO78" i="15"/>
  <c r="CQ78" i="15"/>
  <c r="CS78" i="15"/>
  <c r="CU78" i="15"/>
  <c r="CW78" i="15"/>
  <c r="AT78" i="15"/>
  <c r="AU78" i="15"/>
  <c r="CF78" i="15"/>
  <c r="CY78" i="15"/>
  <c r="DA78" i="15"/>
  <c r="CG78" i="15"/>
  <c r="DC78" i="15"/>
  <c r="DE78" i="15"/>
  <c r="DG78" i="15"/>
  <c r="DI78" i="15"/>
  <c r="DK78" i="15"/>
  <c r="DM78" i="15"/>
  <c r="F79" i="15"/>
  <c r="E79" i="15"/>
  <c r="D79" i="15"/>
  <c r="C79" i="15"/>
  <c r="DS77" i="15"/>
  <c r="B80" i="15"/>
  <c r="A80" i="15"/>
  <c r="J79" i="15"/>
  <c r="I79" i="15"/>
  <c r="H79" i="15"/>
  <c r="G79" i="15"/>
  <c r="DQ77" i="15"/>
  <c r="DR77" i="15"/>
  <c r="DP77" i="15"/>
  <c r="Y79" i="15"/>
  <c r="M79" i="15"/>
  <c r="AY79" i="15"/>
  <c r="BW79" i="15"/>
  <c r="AI79" i="15"/>
  <c r="BK79" i="15"/>
  <c r="BQ79" i="15"/>
  <c r="BY79" i="15"/>
  <c r="O79" i="15"/>
  <c r="BI79" i="15"/>
  <c r="BG79" i="15"/>
  <c r="AE79" i="15"/>
  <c r="CA79" i="15"/>
  <c r="BO79" i="15"/>
  <c r="U79" i="15"/>
  <c r="BE79" i="15"/>
  <c r="Q79" i="15"/>
  <c r="BA79" i="15"/>
  <c r="AK79" i="15"/>
  <c r="AA79" i="15"/>
  <c r="AO79" i="15"/>
  <c r="AC79" i="15"/>
  <c r="BM79" i="15"/>
  <c r="W79" i="15"/>
  <c r="K79" i="15"/>
  <c r="AW79" i="15"/>
  <c r="BC79" i="15"/>
  <c r="AM79" i="15"/>
  <c r="AG79" i="15"/>
  <c r="BU79" i="15"/>
  <c r="BS79" i="15"/>
  <c r="S79" i="15"/>
  <c r="AR79" i="15" l="1"/>
  <c r="AS79" i="15"/>
  <c r="CI79" i="15"/>
  <c r="CD79" i="15"/>
  <c r="CK79" i="15"/>
  <c r="CM79" i="15"/>
  <c r="CE79" i="15"/>
  <c r="CO79" i="15"/>
  <c r="CQ79" i="15"/>
  <c r="CS79" i="15"/>
  <c r="CU79" i="15"/>
  <c r="CW79" i="15"/>
  <c r="AT79" i="15"/>
  <c r="AU79" i="15"/>
  <c r="CF79" i="15"/>
  <c r="CY79" i="15"/>
  <c r="DA79" i="15"/>
  <c r="CG79" i="15"/>
  <c r="DC79" i="15"/>
  <c r="DE79" i="15"/>
  <c r="DG79" i="15"/>
  <c r="DI79" i="15"/>
  <c r="DK79" i="15"/>
  <c r="DM79" i="15"/>
  <c r="F80" i="15"/>
  <c r="E80" i="15"/>
  <c r="D80" i="15"/>
  <c r="C80" i="15"/>
  <c r="DS78" i="15"/>
  <c r="B81" i="15"/>
  <c r="A81" i="15"/>
  <c r="J80" i="15"/>
  <c r="I80" i="15"/>
  <c r="H80" i="15"/>
  <c r="G80" i="15"/>
  <c r="DQ78" i="15"/>
  <c r="DR78" i="15"/>
  <c r="DP78" i="15"/>
  <c r="Y80" i="15"/>
  <c r="AI80" i="15"/>
  <c r="BY80" i="15"/>
  <c r="AE80" i="15"/>
  <c r="Q80" i="15"/>
  <c r="K80" i="15"/>
  <c r="AK80" i="15"/>
  <c r="BO80" i="15"/>
  <c r="BC80" i="15"/>
  <c r="BQ80" i="15"/>
  <c r="AM80" i="15"/>
  <c r="AA80" i="15"/>
  <c r="BU80" i="15"/>
  <c r="BS80" i="15"/>
  <c r="BI80" i="15"/>
  <c r="AY80" i="15"/>
  <c r="BA80" i="15"/>
  <c r="U80" i="15"/>
  <c r="AG80" i="15"/>
  <c r="AO80" i="15"/>
  <c r="AC80" i="15"/>
  <c r="M80" i="15"/>
  <c r="W80" i="15"/>
  <c r="BK80" i="15"/>
  <c r="BW80" i="15"/>
  <c r="AW80" i="15"/>
  <c r="BE80" i="15"/>
  <c r="BM80" i="15"/>
  <c r="CA80" i="15"/>
  <c r="BG80" i="15"/>
  <c r="O80" i="15"/>
  <c r="S80" i="15"/>
  <c r="AR80" i="15" l="1"/>
  <c r="AS80" i="15"/>
  <c r="CI80" i="15"/>
  <c r="CD80" i="15"/>
  <c r="CK80" i="15"/>
  <c r="CM80" i="15"/>
  <c r="CE80" i="15"/>
  <c r="CO80" i="15"/>
  <c r="CQ80" i="15"/>
  <c r="CS80" i="15"/>
  <c r="CU80" i="15"/>
  <c r="CW80" i="15"/>
  <c r="AT80" i="15"/>
  <c r="AU80" i="15"/>
  <c r="CF80" i="15"/>
  <c r="CY80" i="15"/>
  <c r="DA80" i="15"/>
  <c r="CG80" i="15"/>
  <c r="DC80" i="15"/>
  <c r="DE80" i="15"/>
  <c r="DG80" i="15"/>
  <c r="DI80" i="15"/>
  <c r="DK80" i="15"/>
  <c r="DM80" i="15"/>
  <c r="F81" i="15"/>
  <c r="E81" i="15"/>
  <c r="D81" i="15"/>
  <c r="C81" i="15"/>
  <c r="DS79" i="15"/>
  <c r="B82" i="15"/>
  <c r="A82" i="15"/>
  <c r="J81" i="15"/>
  <c r="I81" i="15"/>
  <c r="H81" i="15"/>
  <c r="G81" i="15"/>
  <c r="DQ79" i="15"/>
  <c r="DR79" i="15"/>
  <c r="DP79" i="15"/>
  <c r="BG81" i="15"/>
  <c r="AO81" i="15"/>
  <c r="BK81" i="15"/>
  <c r="BY81" i="15"/>
  <c r="O81" i="15"/>
  <c r="AC81" i="15"/>
  <c r="BQ81" i="15"/>
  <c r="AE81" i="15"/>
  <c r="BA81" i="15"/>
  <c r="K81" i="15"/>
  <c r="AI81" i="15"/>
  <c r="AA81" i="15"/>
  <c r="U81" i="15"/>
  <c r="BM81" i="15"/>
  <c r="CA81" i="15"/>
  <c r="AG81" i="15"/>
  <c r="BC81" i="15"/>
  <c r="Q81" i="15"/>
  <c r="BO81" i="15"/>
  <c r="AK81" i="15"/>
  <c r="M81" i="15"/>
  <c r="S81" i="15"/>
  <c r="Y81" i="15"/>
  <c r="W81" i="15"/>
  <c r="BS81" i="15"/>
  <c r="AM81" i="15"/>
  <c r="AW81" i="15"/>
  <c r="BU81" i="15"/>
  <c r="BE81" i="15"/>
  <c r="AY81" i="15"/>
  <c r="BW81" i="15"/>
  <c r="BI81" i="15"/>
  <c r="AR81" i="15" l="1"/>
  <c r="AS81" i="15"/>
  <c r="CI81" i="15"/>
  <c r="CD81" i="15"/>
  <c r="CK81" i="15"/>
  <c r="CM81" i="15"/>
  <c r="CE81" i="15"/>
  <c r="CO81" i="15"/>
  <c r="CQ81" i="15"/>
  <c r="CS81" i="15"/>
  <c r="CU81" i="15"/>
  <c r="CW81" i="15"/>
  <c r="AT81" i="15"/>
  <c r="AU81" i="15"/>
  <c r="CF81" i="15"/>
  <c r="CY81" i="15"/>
  <c r="DA81" i="15"/>
  <c r="CG81" i="15"/>
  <c r="DC81" i="15"/>
  <c r="DE81" i="15"/>
  <c r="DG81" i="15"/>
  <c r="DI81" i="15"/>
  <c r="DK81" i="15"/>
  <c r="DM81" i="15"/>
  <c r="F82" i="15"/>
  <c r="E82" i="15"/>
  <c r="D82" i="15"/>
  <c r="C82" i="15"/>
  <c r="DS80" i="15"/>
  <c r="B83" i="15"/>
  <c r="A83" i="15"/>
  <c r="J82" i="15"/>
  <c r="I82" i="15"/>
  <c r="H82" i="15"/>
  <c r="G82" i="15"/>
  <c r="DQ80" i="15"/>
  <c r="DR80" i="15"/>
  <c r="DP80" i="15"/>
  <c r="W82" i="15"/>
  <c r="O82" i="15"/>
  <c r="AY82" i="15"/>
  <c r="AA82" i="15"/>
  <c r="M82" i="15"/>
  <c r="Y82" i="15"/>
  <c r="BQ82" i="15"/>
  <c r="AC82" i="15"/>
  <c r="K82" i="15"/>
  <c r="BK82" i="15"/>
  <c r="AK82" i="15"/>
  <c r="BW82" i="15"/>
  <c r="AE82" i="15"/>
  <c r="BS82" i="15"/>
  <c r="BG82" i="15"/>
  <c r="BI82" i="15"/>
  <c r="Q82" i="15"/>
  <c r="BA82" i="15"/>
  <c r="AI82" i="15"/>
  <c r="AO82" i="15"/>
  <c r="BY82" i="15"/>
  <c r="AG82" i="15"/>
  <c r="BM82" i="15"/>
  <c r="U82" i="15"/>
  <c r="BE82" i="15"/>
  <c r="AW82" i="15"/>
  <c r="BC82" i="15"/>
  <c r="AM82" i="15"/>
  <c r="BU82" i="15"/>
  <c r="CA82" i="15"/>
  <c r="BO82" i="15"/>
  <c r="S82" i="15"/>
  <c r="AR82" i="15" l="1"/>
  <c r="AS82" i="15"/>
  <c r="CI82" i="15"/>
  <c r="CD82" i="15"/>
  <c r="CK82" i="15"/>
  <c r="CM82" i="15"/>
  <c r="CE82" i="15"/>
  <c r="CO82" i="15"/>
  <c r="CQ82" i="15"/>
  <c r="CS82" i="15"/>
  <c r="CU82" i="15"/>
  <c r="CW82" i="15"/>
  <c r="AT82" i="15"/>
  <c r="AU82" i="15"/>
  <c r="CF82" i="15"/>
  <c r="CY82" i="15"/>
  <c r="DA82" i="15"/>
  <c r="CG82" i="15"/>
  <c r="DC82" i="15"/>
  <c r="DE82" i="15"/>
  <c r="DG82" i="15"/>
  <c r="DI82" i="15"/>
  <c r="DK82" i="15"/>
  <c r="DM82" i="15"/>
  <c r="F83" i="15"/>
  <c r="E83" i="15"/>
  <c r="D83" i="15"/>
  <c r="C83" i="15"/>
  <c r="DS81" i="15"/>
  <c r="B84" i="15"/>
  <c r="A84" i="15"/>
  <c r="J83" i="15"/>
  <c r="I83" i="15"/>
  <c r="H83" i="15"/>
  <c r="G83" i="15"/>
  <c r="DQ81" i="15"/>
  <c r="DR81" i="15"/>
  <c r="DP81" i="15"/>
  <c r="S83" i="15"/>
  <c r="BG83" i="15"/>
  <c r="BC83" i="15"/>
  <c r="BW83" i="15"/>
  <c r="M83" i="15"/>
  <c r="U83" i="15"/>
  <c r="AA83" i="15"/>
  <c r="CA83" i="15"/>
  <c r="BI83" i="15"/>
  <c r="W83" i="15"/>
  <c r="O83" i="15"/>
  <c r="AK83" i="15"/>
  <c r="BY83" i="15"/>
  <c r="AG83" i="15"/>
  <c r="BQ83" i="15"/>
  <c r="Y83" i="15"/>
  <c r="BK83" i="15"/>
  <c r="BA83" i="15"/>
  <c r="AI83" i="15"/>
  <c r="Q83" i="15"/>
  <c r="AM83" i="15"/>
  <c r="BU83" i="15"/>
  <c r="BM83" i="15"/>
  <c r="BS83" i="15"/>
  <c r="BE83" i="15"/>
  <c r="AY83" i="15"/>
  <c r="AW83" i="15"/>
  <c r="AC83" i="15"/>
  <c r="K83" i="15"/>
  <c r="AO83" i="15"/>
  <c r="AE83" i="15"/>
  <c r="BO83" i="15"/>
  <c r="AR83" i="15" l="1"/>
  <c r="AS83" i="15"/>
  <c r="CI83" i="15"/>
  <c r="CD83" i="15"/>
  <c r="CK83" i="15"/>
  <c r="CM83" i="15"/>
  <c r="CE83" i="15"/>
  <c r="CO83" i="15"/>
  <c r="CQ83" i="15"/>
  <c r="CS83" i="15"/>
  <c r="CU83" i="15"/>
  <c r="CW83" i="15"/>
  <c r="AT83" i="15"/>
  <c r="AU83" i="15"/>
  <c r="CF83" i="15"/>
  <c r="CY83" i="15"/>
  <c r="DA83" i="15"/>
  <c r="CG83" i="15"/>
  <c r="DC83" i="15"/>
  <c r="DE83" i="15"/>
  <c r="DG83" i="15"/>
  <c r="DI83" i="15"/>
  <c r="DK83" i="15"/>
  <c r="DM83" i="15"/>
  <c r="F84" i="15"/>
  <c r="E84" i="15"/>
  <c r="D84" i="15"/>
  <c r="C84" i="15"/>
  <c r="DS82" i="15"/>
  <c r="B85" i="15"/>
  <c r="A85" i="15"/>
  <c r="J84" i="15"/>
  <c r="I84" i="15"/>
  <c r="H84" i="15"/>
  <c r="G84" i="15"/>
  <c r="DQ82" i="15"/>
  <c r="DR82" i="15"/>
  <c r="DP82" i="15"/>
  <c r="BE84" i="15"/>
  <c r="M84" i="15"/>
  <c r="AY84" i="15"/>
  <c r="BW84" i="15"/>
  <c r="AE84" i="15"/>
  <c r="BG84" i="15"/>
  <c r="BS84" i="15"/>
  <c r="BY84" i="15"/>
  <c r="O84" i="15"/>
  <c r="BI84" i="15"/>
  <c r="AG84" i="15"/>
  <c r="AM84" i="15"/>
  <c r="CA84" i="15"/>
  <c r="BQ84" i="15"/>
  <c r="U84" i="15"/>
  <c r="BK84" i="15"/>
  <c r="Q84" i="15"/>
  <c r="BA84" i="15"/>
  <c r="AI84" i="15"/>
  <c r="AC84" i="15"/>
  <c r="AO84" i="15"/>
  <c r="AA84" i="15"/>
  <c r="BM84" i="15"/>
  <c r="Y84" i="15"/>
  <c r="K84" i="15"/>
  <c r="AW84" i="15"/>
  <c r="BC84" i="15"/>
  <c r="AK84" i="15"/>
  <c r="W84" i="15"/>
  <c r="BU84" i="15"/>
  <c r="BO84" i="15"/>
  <c r="S84" i="15"/>
  <c r="AR84" i="15" l="1"/>
  <c r="AS84" i="15"/>
  <c r="CI84" i="15"/>
  <c r="CD84" i="15"/>
  <c r="CK84" i="15"/>
  <c r="CM84" i="15"/>
  <c r="CE84" i="15"/>
  <c r="CO84" i="15"/>
  <c r="CQ84" i="15"/>
  <c r="CS84" i="15"/>
  <c r="CU84" i="15"/>
  <c r="CW84" i="15"/>
  <c r="AT84" i="15"/>
  <c r="AU84" i="15"/>
  <c r="CF84" i="15"/>
  <c r="CY84" i="15"/>
  <c r="DA84" i="15"/>
  <c r="CG84" i="15"/>
  <c r="DC84" i="15"/>
  <c r="DE84" i="15"/>
  <c r="DG84" i="15"/>
  <c r="DI84" i="15"/>
  <c r="DK84" i="15"/>
  <c r="DM84" i="15"/>
  <c r="F85" i="15"/>
  <c r="E85" i="15"/>
  <c r="D85" i="15"/>
  <c r="C85" i="15"/>
  <c r="DS83" i="15"/>
  <c r="B86" i="15"/>
  <c r="A86" i="15"/>
  <c r="J85" i="15"/>
  <c r="I85" i="15"/>
  <c r="H85" i="15"/>
  <c r="G85" i="15"/>
  <c r="DQ83" i="15"/>
  <c r="DR83" i="15"/>
  <c r="DP83" i="15"/>
  <c r="U85" i="15"/>
  <c r="M85" i="15"/>
  <c r="AY85" i="15"/>
  <c r="CA85" i="15"/>
  <c r="AI85" i="15"/>
  <c r="BK85" i="15"/>
  <c r="BQ85" i="15"/>
  <c r="AA85" i="15"/>
  <c r="O85" i="15"/>
  <c r="BI85" i="15"/>
  <c r="AK85" i="15"/>
  <c r="BU85" i="15"/>
  <c r="AC85" i="15"/>
  <c r="BS85" i="15"/>
  <c r="Y85" i="15"/>
  <c r="BE85" i="15"/>
  <c r="Q85" i="15"/>
  <c r="BA85" i="15"/>
  <c r="S85" i="15"/>
  <c r="AM85" i="15"/>
  <c r="BW85" i="15"/>
  <c r="AE85" i="15"/>
  <c r="BO85" i="15"/>
  <c r="BG85" i="15"/>
  <c r="K85" i="15"/>
  <c r="AW85" i="15"/>
  <c r="BC85" i="15"/>
  <c r="W85" i="15"/>
  <c r="AO85" i="15"/>
  <c r="BY85" i="15"/>
  <c r="AG85" i="15"/>
  <c r="BM85" i="15"/>
  <c r="AR85" i="15" l="1"/>
  <c r="AS85" i="15"/>
  <c r="CI85" i="15"/>
  <c r="CD85" i="15"/>
  <c r="CK85" i="15"/>
  <c r="CE85" i="15"/>
  <c r="CM85" i="15"/>
  <c r="CO85" i="15"/>
  <c r="CQ85" i="15"/>
  <c r="CS85" i="15"/>
  <c r="CU85" i="15"/>
  <c r="CW85" i="15"/>
  <c r="AT85" i="15"/>
  <c r="AU85" i="15"/>
  <c r="CF85" i="15"/>
  <c r="CY85" i="15"/>
  <c r="DA85" i="15"/>
  <c r="CG85" i="15"/>
  <c r="DC85" i="15"/>
  <c r="DE85" i="15"/>
  <c r="DG85" i="15"/>
  <c r="DI85" i="15"/>
  <c r="DK85" i="15"/>
  <c r="DM85" i="15"/>
  <c r="F86" i="15"/>
  <c r="E86" i="15"/>
  <c r="D86" i="15"/>
  <c r="C86" i="15"/>
  <c r="DS84" i="15"/>
  <c r="B87" i="15"/>
  <c r="A87" i="15"/>
  <c r="J86" i="15"/>
  <c r="I86" i="15"/>
  <c r="H86" i="15"/>
  <c r="G86" i="15"/>
  <c r="DQ84" i="15"/>
  <c r="DR84" i="15"/>
  <c r="DP84" i="15"/>
  <c r="B10" i="14"/>
  <c r="A10" i="14"/>
  <c r="BC86" i="15"/>
  <c r="BE86" i="15"/>
  <c r="S86" i="15"/>
  <c r="AI86" i="15"/>
  <c r="CA86" i="15"/>
  <c r="AA86" i="15"/>
  <c r="BO86" i="15"/>
  <c r="BG86" i="15"/>
  <c r="K86" i="15"/>
  <c r="BA86" i="15"/>
  <c r="AE86" i="15"/>
  <c r="AK86" i="15"/>
  <c r="BY86" i="15"/>
  <c r="BQ86" i="15"/>
  <c r="BI86" i="15"/>
  <c r="AW86" i="15"/>
  <c r="Y86" i="15"/>
  <c r="M86" i="15"/>
  <c r="AM86" i="15"/>
  <c r="BU86" i="15"/>
  <c r="AC86" i="15"/>
  <c r="BS86" i="15"/>
  <c r="BK86" i="15"/>
  <c r="AY86" i="15"/>
  <c r="AO86" i="15"/>
  <c r="W86" i="15"/>
  <c r="Q86" i="15"/>
  <c r="U86" i="15"/>
  <c r="AG86" i="15"/>
  <c r="BM86" i="15"/>
  <c r="BW86" i="15"/>
  <c r="O86" i="15"/>
  <c r="AR86" i="15" l="1"/>
  <c r="AS86" i="15"/>
  <c r="CI86" i="15"/>
  <c r="CD86" i="15"/>
  <c r="CK86" i="15"/>
  <c r="CM86" i="15"/>
  <c r="CE86" i="15"/>
  <c r="CO86" i="15"/>
  <c r="CQ86" i="15"/>
  <c r="CS86" i="15"/>
  <c r="CU86" i="15"/>
  <c r="CW86" i="15"/>
  <c r="AT86" i="15"/>
  <c r="AU86" i="15"/>
  <c r="CF86" i="15"/>
  <c r="CY86" i="15"/>
  <c r="DA86" i="15"/>
  <c r="CG86" i="15"/>
  <c r="DC86" i="15"/>
  <c r="DE86" i="15"/>
  <c r="DG86" i="15"/>
  <c r="DI86" i="15"/>
  <c r="DK86" i="15"/>
  <c r="DM86" i="15"/>
  <c r="F87" i="15"/>
  <c r="E87" i="15"/>
  <c r="D87" i="15"/>
  <c r="C87" i="15"/>
  <c r="DS85" i="15"/>
  <c r="DQ85" i="15"/>
  <c r="B88" i="15"/>
  <c r="A88" i="15"/>
  <c r="J87" i="15"/>
  <c r="I87" i="15"/>
  <c r="H87" i="15"/>
  <c r="G87" i="15"/>
  <c r="DR85" i="15"/>
  <c r="DP85" i="15"/>
  <c r="B11" i="14"/>
  <c r="A11" i="14"/>
  <c r="AG87" i="15"/>
  <c r="AK87" i="15"/>
  <c r="U87" i="15"/>
  <c r="BK87" i="15"/>
  <c r="BW87" i="15"/>
  <c r="BE87" i="15"/>
  <c r="M87" i="15"/>
  <c r="BY87" i="15"/>
  <c r="CA87" i="15"/>
  <c r="AI87" i="15"/>
  <c r="AM87" i="15"/>
  <c r="Q87" i="15"/>
  <c r="BM87" i="15"/>
  <c r="BG87" i="15"/>
  <c r="AW87" i="15"/>
  <c r="AC87" i="15"/>
  <c r="AO87" i="15"/>
  <c r="AE87" i="15"/>
  <c r="AA87" i="15"/>
  <c r="Y87" i="15"/>
  <c r="BI87" i="15"/>
  <c r="K87" i="15"/>
  <c r="AY87" i="15"/>
  <c r="O87" i="15"/>
  <c r="W87" i="15"/>
  <c r="BU87" i="15"/>
  <c r="BQ87" i="15"/>
  <c r="BO87" i="15"/>
  <c r="S87" i="15"/>
  <c r="BC87" i="15"/>
  <c r="BS87" i="15"/>
  <c r="BA87" i="15"/>
  <c r="AR87" i="15" l="1"/>
  <c r="AS87" i="15"/>
  <c r="CI87" i="15"/>
  <c r="CD87" i="15"/>
  <c r="CK87" i="15"/>
  <c r="CM87" i="15"/>
  <c r="CE87" i="15"/>
  <c r="CO87" i="15"/>
  <c r="CQ87" i="15"/>
  <c r="CS87" i="15"/>
  <c r="CU87" i="15"/>
  <c r="CW87" i="15"/>
  <c r="AT87" i="15"/>
  <c r="AU87" i="15"/>
  <c r="CF87" i="15"/>
  <c r="CY87" i="15"/>
  <c r="DA87" i="15"/>
  <c r="CG87" i="15"/>
  <c r="DC87" i="15"/>
  <c r="DE87" i="15"/>
  <c r="DG87" i="15"/>
  <c r="DI87" i="15"/>
  <c r="DK87" i="15"/>
  <c r="DM87" i="15"/>
  <c r="F88" i="15"/>
  <c r="E88" i="15"/>
  <c r="D88" i="15"/>
  <c r="C88" i="15"/>
  <c r="B89" i="15"/>
  <c r="A89" i="15"/>
  <c r="J88" i="15"/>
  <c r="I88" i="15"/>
  <c r="H88" i="15"/>
  <c r="G88" i="15"/>
  <c r="DS86" i="15"/>
  <c r="DQ86" i="15"/>
  <c r="DR86" i="15"/>
  <c r="DP86" i="15"/>
  <c r="B12" i="14"/>
  <c r="A12" i="14"/>
  <c r="AO88" i="15"/>
  <c r="BG88" i="15"/>
  <c r="AA88" i="15"/>
  <c r="BQ88" i="15"/>
  <c r="BK88" i="15"/>
  <c r="AC88" i="15"/>
  <c r="Q88" i="15"/>
  <c r="AE88" i="15"/>
  <c r="BI88" i="15"/>
  <c r="AI88" i="15"/>
  <c r="BU88" i="15"/>
  <c r="BS88" i="15"/>
  <c r="S88" i="15"/>
  <c r="K88" i="15"/>
  <c r="AW88" i="15"/>
  <c r="AK88" i="15"/>
  <c r="BW88" i="15"/>
  <c r="AG88" i="15"/>
  <c r="BM88" i="15"/>
  <c r="U88" i="15"/>
  <c r="BE88" i="15"/>
  <c r="M88" i="15"/>
  <c r="AY88" i="15"/>
  <c r="AM88" i="15"/>
  <c r="BY88" i="15"/>
  <c r="W88" i="15"/>
  <c r="BO88" i="15"/>
  <c r="BA88" i="15"/>
  <c r="CA88" i="15"/>
  <c r="O88" i="15"/>
  <c r="Y88" i="15"/>
  <c r="BC88" i="15"/>
  <c r="AR88" i="15" l="1"/>
  <c r="AS88" i="15"/>
  <c r="CI88" i="15"/>
  <c r="CD88" i="15"/>
  <c r="CK88" i="15"/>
  <c r="CM88" i="15"/>
  <c r="CE88" i="15"/>
  <c r="CO88" i="15"/>
  <c r="CQ88" i="15"/>
  <c r="CS88" i="15"/>
  <c r="CU88" i="15"/>
  <c r="CW88" i="15"/>
  <c r="AT88" i="15"/>
  <c r="AU88" i="15"/>
  <c r="CF88" i="15"/>
  <c r="CY88" i="15"/>
  <c r="DA88" i="15"/>
  <c r="CG88" i="15"/>
  <c r="DC88" i="15"/>
  <c r="DE88" i="15"/>
  <c r="DG88" i="15"/>
  <c r="DI88" i="15"/>
  <c r="DK88" i="15"/>
  <c r="DM88" i="15"/>
  <c r="DS87" i="15"/>
  <c r="F89" i="15"/>
  <c r="E89" i="15"/>
  <c r="D89" i="15"/>
  <c r="C89" i="15"/>
  <c r="DQ87" i="15"/>
  <c r="B90" i="15"/>
  <c r="A90" i="15"/>
  <c r="J89" i="15"/>
  <c r="I89" i="15"/>
  <c r="H89" i="15"/>
  <c r="G89" i="15"/>
  <c r="DR87" i="15"/>
  <c r="DP87" i="15"/>
  <c r="B13" i="14"/>
  <c r="A13" i="14"/>
  <c r="BC89" i="15"/>
  <c r="Y89" i="15"/>
  <c r="Q89" i="15"/>
  <c r="AK89" i="15"/>
  <c r="BY89" i="15"/>
  <c r="AC89" i="15"/>
  <c r="BQ89" i="15"/>
  <c r="BE89" i="15"/>
  <c r="K89" i="15"/>
  <c r="BA89" i="15"/>
  <c r="AE89" i="15"/>
  <c r="AM89" i="15"/>
  <c r="BU89" i="15"/>
  <c r="BS89" i="15"/>
  <c r="BG89" i="15"/>
  <c r="AW89" i="15"/>
  <c r="S89" i="15"/>
  <c r="M89" i="15"/>
  <c r="AO89" i="15"/>
  <c r="AG89" i="15"/>
  <c r="BM89" i="15"/>
  <c r="U89" i="15"/>
  <c r="BI89" i="15"/>
  <c r="AY89" i="15"/>
  <c r="BW89" i="15"/>
  <c r="O89" i="15"/>
  <c r="AI89" i="15"/>
  <c r="W89" i="15"/>
  <c r="AA89" i="15"/>
  <c r="BO89" i="15"/>
  <c r="CA89" i="15"/>
  <c r="BK89" i="15"/>
  <c r="AR89" i="15" l="1"/>
  <c r="AS89" i="15"/>
  <c r="CI89" i="15"/>
  <c r="CD89" i="15"/>
  <c r="CK89" i="15"/>
  <c r="CM89" i="15"/>
  <c r="CE89" i="15"/>
  <c r="CO89" i="15"/>
  <c r="CQ89" i="15"/>
  <c r="CS89" i="15"/>
  <c r="CU89" i="15"/>
  <c r="CW89" i="15"/>
  <c r="AT89" i="15"/>
  <c r="AU89" i="15"/>
  <c r="CF89" i="15"/>
  <c r="CY89" i="15"/>
  <c r="DA89" i="15"/>
  <c r="CG89" i="15"/>
  <c r="DC89" i="15"/>
  <c r="DE89" i="15"/>
  <c r="DG89" i="15"/>
  <c r="DI89" i="15"/>
  <c r="DK89" i="15"/>
  <c r="DM89" i="15"/>
  <c r="F90" i="15"/>
  <c r="E90" i="15"/>
  <c r="D90" i="15"/>
  <c r="C90" i="15"/>
  <c r="B91" i="15"/>
  <c r="A91" i="15"/>
  <c r="J90" i="15"/>
  <c r="I90" i="15"/>
  <c r="H90" i="15"/>
  <c r="G90" i="15"/>
  <c r="DS88" i="15"/>
  <c r="DQ88" i="15"/>
  <c r="DR88" i="15"/>
  <c r="DP88" i="15"/>
  <c r="B14" i="14"/>
  <c r="A14" i="14"/>
  <c r="AY90" i="15"/>
  <c r="BI90" i="15"/>
  <c r="AK90" i="15"/>
  <c r="BU90" i="15"/>
  <c r="AG90" i="15"/>
  <c r="BQ90" i="15"/>
  <c r="S90" i="15"/>
  <c r="BK90" i="15"/>
  <c r="Q90" i="15"/>
  <c r="BA90" i="15"/>
  <c r="AC90" i="15"/>
  <c r="BW90" i="15"/>
  <c r="AA90" i="15"/>
  <c r="U90" i="15"/>
  <c r="K90" i="15"/>
  <c r="BC90" i="15"/>
  <c r="W90" i="15"/>
  <c r="AM90" i="15"/>
  <c r="BY90" i="15"/>
  <c r="BO90" i="15"/>
  <c r="BM90" i="15"/>
  <c r="BE90" i="15"/>
  <c r="M90" i="15"/>
  <c r="AW90" i="15"/>
  <c r="CA90" i="15"/>
  <c r="AI90" i="15"/>
  <c r="AO90" i="15"/>
  <c r="BG90" i="15"/>
  <c r="BS90" i="15"/>
  <c r="Y90" i="15"/>
  <c r="AE90" i="15"/>
  <c r="O90" i="15"/>
  <c r="AR90" i="15" l="1"/>
  <c r="AS90" i="15"/>
  <c r="CI90" i="15"/>
  <c r="CD90" i="15"/>
  <c r="CK90" i="15"/>
  <c r="CE90" i="15"/>
  <c r="CM90" i="15"/>
  <c r="CO90" i="15"/>
  <c r="CQ90" i="15"/>
  <c r="CS90" i="15"/>
  <c r="CU90" i="15"/>
  <c r="CW90" i="15"/>
  <c r="AT90" i="15"/>
  <c r="AU90" i="15"/>
  <c r="CF90" i="15"/>
  <c r="CY90" i="15"/>
  <c r="DA90" i="15"/>
  <c r="CG90" i="15"/>
  <c r="DC90" i="15"/>
  <c r="DE90" i="15"/>
  <c r="DG90" i="15"/>
  <c r="DI90" i="15"/>
  <c r="DK90" i="15"/>
  <c r="DM90" i="15"/>
  <c r="B92" i="15"/>
  <c r="A92" i="15"/>
  <c r="J91" i="15"/>
  <c r="H91" i="15"/>
  <c r="G91" i="15"/>
  <c r="I91" i="15"/>
  <c r="F91" i="15"/>
  <c r="E91" i="15"/>
  <c r="D91" i="15"/>
  <c r="C91" i="15"/>
  <c r="DQ89" i="15"/>
  <c r="DR89" i="15"/>
  <c r="DS89" i="15"/>
  <c r="DP89" i="15"/>
  <c r="B15" i="14"/>
  <c r="A15" i="14"/>
  <c r="AY91" i="15"/>
  <c r="BI91" i="15"/>
  <c r="AK91" i="15"/>
  <c r="BY91" i="15"/>
  <c r="AC91" i="15"/>
  <c r="BM91" i="15"/>
  <c r="U91" i="15"/>
  <c r="BE91" i="15"/>
  <c r="M91" i="15"/>
  <c r="BA91" i="15"/>
  <c r="AM91" i="15"/>
  <c r="CA91" i="15"/>
  <c r="AE91" i="15"/>
  <c r="W91" i="15"/>
  <c r="O91" i="15"/>
  <c r="BC91" i="15"/>
  <c r="AO91" i="15"/>
  <c r="BU91" i="15"/>
  <c r="BS91" i="15"/>
  <c r="AG91" i="15"/>
  <c r="BG91" i="15"/>
  <c r="Y91" i="15"/>
  <c r="Q91" i="15"/>
  <c r="AW91" i="15"/>
  <c r="AA91" i="15"/>
  <c r="AI91" i="15"/>
  <c r="BW91" i="15"/>
  <c r="BK91" i="15"/>
  <c r="BO91" i="15"/>
  <c r="S91" i="15"/>
  <c r="BQ91" i="15"/>
  <c r="K91" i="15"/>
  <c r="AR91" i="15" l="1"/>
  <c r="AS91" i="15"/>
  <c r="CI91" i="15"/>
  <c r="CD91" i="15"/>
  <c r="CK91" i="15"/>
  <c r="CM91" i="15"/>
  <c r="CE91" i="15"/>
  <c r="CO91" i="15"/>
  <c r="CQ91" i="15"/>
  <c r="CS91" i="15"/>
  <c r="CU91" i="15"/>
  <c r="CW91" i="15"/>
  <c r="AT91" i="15"/>
  <c r="AU91" i="15"/>
  <c r="CF91" i="15"/>
  <c r="CY91" i="15"/>
  <c r="DA91" i="15"/>
  <c r="CG91" i="15"/>
  <c r="DC91" i="15"/>
  <c r="DE91" i="15"/>
  <c r="DG91" i="15"/>
  <c r="DI91" i="15"/>
  <c r="DK91" i="15"/>
  <c r="DM91" i="15"/>
  <c r="DS90" i="15"/>
  <c r="DQ90" i="15"/>
  <c r="DR90" i="15"/>
  <c r="DP90" i="15"/>
  <c r="F92" i="15"/>
  <c r="E92" i="15"/>
  <c r="D92" i="15"/>
  <c r="C92" i="15"/>
  <c r="B93" i="15"/>
  <c r="A93" i="15"/>
  <c r="J92" i="15"/>
  <c r="I92" i="15"/>
  <c r="H92" i="15"/>
  <c r="G92" i="15"/>
  <c r="B16" i="14"/>
  <c r="A16" i="14"/>
  <c r="BC92" i="15"/>
  <c r="Y92" i="15"/>
  <c r="O92" i="15"/>
  <c r="AK92" i="15"/>
  <c r="BY92" i="15"/>
  <c r="AC92" i="15"/>
  <c r="BQ92" i="15"/>
  <c r="BE92" i="15"/>
  <c r="K92" i="15"/>
  <c r="BA92" i="15"/>
  <c r="AE92" i="15"/>
  <c r="AM92" i="15"/>
  <c r="BU92" i="15"/>
  <c r="BS92" i="15"/>
  <c r="BG92" i="15"/>
  <c r="AW92" i="15"/>
  <c r="S92" i="15"/>
  <c r="M92" i="15"/>
  <c r="BW92" i="15"/>
  <c r="AG92" i="15"/>
  <c r="BM92" i="15"/>
  <c r="U92" i="15"/>
  <c r="BI92" i="15"/>
  <c r="AY92" i="15"/>
  <c r="AO92" i="15"/>
  <c r="Q92" i="15"/>
  <c r="AI92" i="15"/>
  <c r="W92" i="15"/>
  <c r="AA92" i="15"/>
  <c r="BO92" i="15"/>
  <c r="CA92" i="15"/>
  <c r="BK92" i="15"/>
  <c r="AR92" i="15" l="1"/>
  <c r="AS92" i="15"/>
  <c r="CI92" i="15"/>
  <c r="CD92" i="15"/>
  <c r="CK92" i="15"/>
  <c r="CM92" i="15"/>
  <c r="CE92" i="15"/>
  <c r="CO92" i="15"/>
  <c r="CQ92" i="15"/>
  <c r="CS92" i="15"/>
  <c r="CU92" i="15"/>
  <c r="CW92" i="15"/>
  <c r="AT92" i="15"/>
  <c r="AU92" i="15"/>
  <c r="CF92" i="15"/>
  <c r="CY92" i="15"/>
  <c r="DA92" i="15"/>
  <c r="CG92" i="15"/>
  <c r="DC92" i="15"/>
  <c r="DE92" i="15"/>
  <c r="DG92" i="15"/>
  <c r="DI92" i="15"/>
  <c r="DK92" i="15"/>
  <c r="DM92" i="15"/>
  <c r="F93" i="15"/>
  <c r="E93" i="15"/>
  <c r="D93" i="15"/>
  <c r="C93" i="15"/>
  <c r="B94" i="15"/>
  <c r="A94" i="15"/>
  <c r="J93" i="15"/>
  <c r="I93" i="15"/>
  <c r="H93" i="15"/>
  <c r="G93" i="15"/>
  <c r="DS91" i="15"/>
  <c r="DQ91" i="15"/>
  <c r="DR91" i="15"/>
  <c r="DP91" i="15"/>
  <c r="B17" i="14"/>
  <c r="A17" i="14"/>
  <c r="AY93" i="15"/>
  <c r="BI93" i="15"/>
  <c r="AK93" i="15"/>
  <c r="BU93" i="15"/>
  <c r="AG93" i="15"/>
  <c r="BQ93" i="15"/>
  <c r="S93" i="15"/>
  <c r="BK93" i="15"/>
  <c r="Q93" i="15"/>
  <c r="BA93" i="15"/>
  <c r="AC93" i="15"/>
  <c r="BW93" i="15"/>
  <c r="AA93" i="15"/>
  <c r="U93" i="15"/>
  <c r="K93" i="15"/>
  <c r="BC93" i="15"/>
  <c r="W93" i="15"/>
  <c r="AM93" i="15"/>
  <c r="BY93" i="15"/>
  <c r="BO93" i="15"/>
  <c r="BM93" i="15"/>
  <c r="BE93" i="15"/>
  <c r="M93" i="15"/>
  <c r="AW93" i="15"/>
  <c r="CA93" i="15"/>
  <c r="AI93" i="15"/>
  <c r="AO93" i="15"/>
  <c r="BG93" i="15"/>
  <c r="BS93" i="15"/>
  <c r="Y93" i="15"/>
  <c r="AE93" i="15"/>
  <c r="O93" i="15"/>
  <c r="AR93" i="15" l="1"/>
  <c r="AS93" i="15"/>
  <c r="CI93" i="15"/>
  <c r="CD93" i="15"/>
  <c r="CK93" i="15"/>
  <c r="CM93" i="15"/>
  <c r="CE93" i="15"/>
  <c r="CO93" i="15"/>
  <c r="CQ93" i="15"/>
  <c r="CS93" i="15"/>
  <c r="CU93" i="15"/>
  <c r="CW93" i="15"/>
  <c r="AT93" i="15"/>
  <c r="AU93" i="15"/>
  <c r="CF93" i="15"/>
  <c r="CY93" i="15"/>
  <c r="DA93" i="15"/>
  <c r="CG93" i="15"/>
  <c r="DC93" i="15"/>
  <c r="DE93" i="15"/>
  <c r="DG93" i="15"/>
  <c r="DI93" i="15"/>
  <c r="DK93" i="15"/>
  <c r="DM93" i="15"/>
  <c r="DS92" i="15"/>
  <c r="F94" i="15"/>
  <c r="E94" i="15"/>
  <c r="D94" i="15"/>
  <c r="C94" i="15"/>
  <c r="DQ92" i="15"/>
  <c r="B95" i="15"/>
  <c r="A95" i="15"/>
  <c r="J94" i="15"/>
  <c r="I94" i="15"/>
  <c r="H94" i="15"/>
  <c r="G94" i="15"/>
  <c r="DR92" i="15"/>
  <c r="DP92" i="15"/>
  <c r="B18" i="14"/>
  <c r="A18" i="14"/>
  <c r="AY94" i="15"/>
  <c r="BI94" i="15"/>
  <c r="AK94" i="15"/>
  <c r="BY94" i="15"/>
  <c r="AG94" i="15"/>
  <c r="BM94" i="15"/>
  <c r="W94" i="15"/>
  <c r="BE94" i="15"/>
  <c r="M94" i="15"/>
  <c r="BA94" i="15"/>
  <c r="AM94" i="15"/>
  <c r="CA94" i="15"/>
  <c r="BO94" i="15"/>
  <c r="Y94" i="15"/>
  <c r="O94" i="15"/>
  <c r="BC94" i="15"/>
  <c r="AO94" i="15"/>
  <c r="BU94" i="15"/>
  <c r="AA94" i="15"/>
  <c r="BQ94" i="15"/>
  <c r="S94" i="15"/>
  <c r="BG94" i="15"/>
  <c r="Q94" i="15"/>
  <c r="AW94" i="15"/>
  <c r="AC94" i="15"/>
  <c r="AI94" i="15"/>
  <c r="BW94" i="15"/>
  <c r="BK94" i="15"/>
  <c r="BS94" i="15"/>
  <c r="U94" i="15"/>
  <c r="AE94" i="15"/>
  <c r="K94" i="15"/>
  <c r="CQ94" i="15" l="1"/>
  <c r="CS94" i="15"/>
  <c r="CU94" i="15"/>
  <c r="CW94" i="15"/>
  <c r="AT94" i="15"/>
  <c r="AU94" i="15"/>
  <c r="CF94" i="15"/>
  <c r="CY94" i="15"/>
  <c r="DA94" i="15"/>
  <c r="CG94" i="15"/>
  <c r="DC94" i="15"/>
  <c r="DE94" i="15"/>
  <c r="DG94" i="15"/>
  <c r="DI94" i="15"/>
  <c r="DK94" i="15"/>
  <c r="DM94" i="15"/>
  <c r="AR94" i="15"/>
  <c r="AS94" i="15"/>
  <c r="CI94" i="15"/>
  <c r="CD94" i="15"/>
  <c r="CK94" i="15"/>
  <c r="CM94" i="15"/>
  <c r="CE94" i="15"/>
  <c r="CO94" i="15"/>
  <c r="B96" i="15"/>
  <c r="A96" i="15"/>
  <c r="J95" i="15"/>
  <c r="I95" i="15"/>
  <c r="H95" i="15"/>
  <c r="G95" i="15"/>
  <c r="DP93" i="15"/>
  <c r="DR93" i="15"/>
  <c r="DS93" i="15"/>
  <c r="F95" i="15"/>
  <c r="E95" i="15"/>
  <c r="D95" i="15"/>
  <c r="C95" i="15"/>
  <c r="DQ93" i="15"/>
  <c r="B19" i="14"/>
  <c r="A19" i="14"/>
  <c r="BE95" i="15"/>
  <c r="K95" i="15"/>
  <c r="AW95" i="15"/>
  <c r="AA95" i="15"/>
  <c r="M95" i="15"/>
  <c r="AO95" i="15"/>
  <c r="AC95" i="15"/>
  <c r="BM95" i="15"/>
  <c r="U95" i="15"/>
  <c r="AE95" i="15"/>
  <c r="AY95" i="15"/>
  <c r="BU95" i="15"/>
  <c r="AI95" i="15"/>
  <c r="BG95" i="15"/>
  <c r="BO95" i="15"/>
  <c r="S95" i="15"/>
  <c r="BC95" i="15"/>
  <c r="BW95" i="15"/>
  <c r="AG95" i="15"/>
  <c r="AK95" i="15"/>
  <c r="W95" i="15"/>
  <c r="BI95" i="15"/>
  <c r="BQ95" i="15"/>
  <c r="CA95" i="15"/>
  <c r="O95" i="15"/>
  <c r="BA95" i="15"/>
  <c r="Y95" i="15"/>
  <c r="BK95" i="15"/>
  <c r="AM95" i="15"/>
  <c r="BY95" i="15"/>
  <c r="Q95" i="15"/>
  <c r="BS95" i="15"/>
  <c r="DQ94" i="15" l="1"/>
  <c r="DG95" i="15"/>
  <c r="DI95" i="15"/>
  <c r="DK95" i="15"/>
  <c r="DM95" i="15"/>
  <c r="AR95" i="15"/>
  <c r="AS95" i="15"/>
  <c r="CI95" i="15"/>
  <c r="CD95" i="15"/>
  <c r="CK95" i="15"/>
  <c r="CM95" i="15"/>
  <c r="CE95" i="15"/>
  <c r="CO95" i="15"/>
  <c r="CQ95" i="15"/>
  <c r="CS95" i="15"/>
  <c r="CU95" i="15"/>
  <c r="CW95" i="15"/>
  <c r="AT95" i="15"/>
  <c r="AU95" i="15"/>
  <c r="CF95" i="15"/>
  <c r="CY95" i="15"/>
  <c r="DA95" i="15"/>
  <c r="CG95" i="15"/>
  <c r="DC95" i="15"/>
  <c r="DE95" i="15"/>
  <c r="DR94" i="15"/>
  <c r="DP94" i="15"/>
  <c r="F96" i="15"/>
  <c r="E96" i="15"/>
  <c r="D96" i="15"/>
  <c r="C96" i="15"/>
  <c r="B97" i="15"/>
  <c r="A97" i="15"/>
  <c r="J96" i="15"/>
  <c r="I96" i="15"/>
  <c r="H96" i="15"/>
  <c r="G96" i="15"/>
  <c r="DS94" i="15"/>
  <c r="B20" i="14"/>
  <c r="A20" i="14"/>
  <c r="M96" i="15"/>
  <c r="BS96" i="15"/>
  <c r="BA96" i="15"/>
  <c r="U96" i="15"/>
  <c r="AK96" i="15"/>
  <c r="BW96" i="15"/>
  <c r="AG96" i="15"/>
  <c r="Q96" i="15"/>
  <c r="BY96" i="15"/>
  <c r="BK96" i="15"/>
  <c r="BE96" i="15"/>
  <c r="BO96" i="15"/>
  <c r="AM96" i="15"/>
  <c r="AI96" i="15"/>
  <c r="BM96" i="15"/>
  <c r="O96" i="15"/>
  <c r="AW96" i="15"/>
  <c r="CA96" i="15"/>
  <c r="BQ96" i="15"/>
  <c r="AO96" i="15"/>
  <c r="BG96" i="15"/>
  <c r="BC96" i="15"/>
  <c r="Y96" i="15"/>
  <c r="AE96" i="15"/>
  <c r="AC96" i="15"/>
  <c r="AY96" i="15"/>
  <c r="BI96" i="15"/>
  <c r="AA96" i="15"/>
  <c r="BU96" i="15"/>
  <c r="W96" i="15"/>
  <c r="K96" i="15"/>
  <c r="S96" i="15"/>
  <c r="DQ95" i="15" l="1"/>
  <c r="AR96" i="15"/>
  <c r="AS96" i="15"/>
  <c r="CI96" i="15"/>
  <c r="CD96" i="15"/>
  <c r="CK96" i="15"/>
  <c r="CM96" i="15"/>
  <c r="CE96" i="15"/>
  <c r="CO96" i="15"/>
  <c r="CQ96" i="15"/>
  <c r="CS96" i="15"/>
  <c r="CU96" i="15"/>
  <c r="CW96" i="15"/>
  <c r="AT96" i="15"/>
  <c r="AU96" i="15"/>
  <c r="CF96" i="15"/>
  <c r="CY96" i="15"/>
  <c r="DA96" i="15"/>
  <c r="CG96" i="15"/>
  <c r="DC96" i="15"/>
  <c r="DE96" i="15"/>
  <c r="DG96" i="15"/>
  <c r="DI96" i="15"/>
  <c r="DK96" i="15"/>
  <c r="DM96" i="15"/>
  <c r="F97" i="15"/>
  <c r="E97" i="15"/>
  <c r="D97" i="15"/>
  <c r="C97" i="15"/>
  <c r="DR95" i="15"/>
  <c r="B98" i="15"/>
  <c r="A98" i="15"/>
  <c r="J97" i="15"/>
  <c r="I97" i="15"/>
  <c r="H97" i="15"/>
  <c r="G97" i="15"/>
  <c r="DP95" i="15"/>
  <c r="DS95" i="15"/>
  <c r="B21" i="14"/>
  <c r="A21" i="14"/>
  <c r="BO97" i="15"/>
  <c r="CA97" i="15"/>
  <c r="AI97" i="15"/>
  <c r="AK97" i="15"/>
  <c r="Y97" i="15"/>
  <c r="K97" i="15"/>
  <c r="M97" i="15"/>
  <c r="BC97" i="15"/>
  <c r="BM97" i="15"/>
  <c r="BU97" i="15"/>
  <c r="BG97" i="15"/>
  <c r="S97" i="15"/>
  <c r="AC97" i="15"/>
  <c r="AW97" i="15"/>
  <c r="BI97" i="15"/>
  <c r="BW97" i="15"/>
  <c r="AE97" i="15"/>
  <c r="AA97" i="15"/>
  <c r="U97" i="15"/>
  <c r="BE97" i="15"/>
  <c r="BK97" i="15"/>
  <c r="AY97" i="15"/>
  <c r="AM97" i="15"/>
  <c r="BQ97" i="15"/>
  <c r="BY97" i="15"/>
  <c r="BS97" i="15"/>
  <c r="O97" i="15"/>
  <c r="W97" i="15"/>
  <c r="AO97" i="15"/>
  <c r="AG97" i="15"/>
  <c r="BA97" i="15"/>
  <c r="Q97" i="15"/>
  <c r="AR97" i="15" l="1"/>
  <c r="AS97" i="15"/>
  <c r="CD97" i="15"/>
  <c r="CI97" i="15"/>
  <c r="CK97" i="15"/>
  <c r="CM97" i="15"/>
  <c r="CE97" i="15"/>
  <c r="CO97" i="15"/>
  <c r="CQ97" i="15"/>
  <c r="CS97" i="15"/>
  <c r="CU97" i="15"/>
  <c r="CW97" i="15"/>
  <c r="AT97" i="15"/>
  <c r="AU97" i="15"/>
  <c r="CF97" i="15"/>
  <c r="CY97" i="15"/>
  <c r="DA97" i="15"/>
  <c r="CG97" i="15"/>
  <c r="DC97" i="15"/>
  <c r="DE97" i="15"/>
  <c r="DG97" i="15"/>
  <c r="DI97" i="15"/>
  <c r="DK97" i="15"/>
  <c r="DM97" i="15"/>
  <c r="D98" i="15"/>
  <c r="F98" i="15"/>
  <c r="E98" i="15"/>
  <c r="C98" i="15"/>
  <c r="DS96" i="15"/>
  <c r="B99" i="15"/>
  <c r="A99" i="15"/>
  <c r="I98" i="15"/>
  <c r="H98" i="15"/>
  <c r="G98" i="15"/>
  <c r="J98" i="15"/>
  <c r="DQ96" i="15"/>
  <c r="DR96" i="15"/>
  <c r="DP96" i="15"/>
  <c r="B22" i="14"/>
  <c r="A22" i="14"/>
  <c r="BC98" i="15"/>
  <c r="AC98" i="15"/>
  <c r="O98" i="15"/>
  <c r="W98" i="15"/>
  <c r="BK98" i="15"/>
  <c r="AO98" i="15"/>
  <c r="BY98" i="15"/>
  <c r="BM98" i="15"/>
  <c r="K98" i="15"/>
  <c r="BA98" i="15"/>
  <c r="S98" i="15"/>
  <c r="Y98" i="15"/>
  <c r="AI98" i="15"/>
  <c r="BU98" i="15"/>
  <c r="BO98" i="15"/>
  <c r="AW98" i="15"/>
  <c r="AE98" i="15"/>
  <c r="M98" i="15"/>
  <c r="BE98" i="15"/>
  <c r="AK98" i="15"/>
  <c r="BW98" i="15"/>
  <c r="AG98" i="15"/>
  <c r="BQ98" i="15"/>
  <c r="AY98" i="15"/>
  <c r="BG98" i="15"/>
  <c r="Q98" i="15"/>
  <c r="U98" i="15"/>
  <c r="AA98" i="15"/>
  <c r="AM98" i="15"/>
  <c r="CA98" i="15"/>
  <c r="BI98" i="15"/>
  <c r="BS98" i="15"/>
  <c r="DG98" i="15" l="1"/>
  <c r="DI98" i="15"/>
  <c r="DK98" i="15"/>
  <c r="DM98" i="15"/>
  <c r="AR98" i="15"/>
  <c r="AS98" i="15"/>
  <c r="CI98" i="15"/>
  <c r="CD98" i="15"/>
  <c r="CK98" i="15"/>
  <c r="CM98" i="15"/>
  <c r="CE98" i="15"/>
  <c r="CO98" i="15"/>
  <c r="AT98" i="15"/>
  <c r="AU98" i="15"/>
  <c r="CF98" i="15"/>
  <c r="CY98" i="15"/>
  <c r="DA98" i="15"/>
  <c r="CG98" i="15"/>
  <c r="DC98" i="15"/>
  <c r="DE98" i="15"/>
  <c r="CQ98" i="15"/>
  <c r="CS98" i="15"/>
  <c r="CU98" i="15"/>
  <c r="CW98" i="15"/>
  <c r="DS97" i="15"/>
  <c r="DP97" i="15"/>
  <c r="F99" i="15"/>
  <c r="E99" i="15"/>
  <c r="D99" i="15"/>
  <c r="C99" i="15"/>
  <c r="B100" i="15"/>
  <c r="A100" i="15"/>
  <c r="J99" i="15"/>
  <c r="I99" i="15"/>
  <c r="H99" i="15"/>
  <c r="G99" i="15"/>
  <c r="DR97" i="15"/>
  <c r="DQ97" i="15"/>
  <c r="B23" i="14"/>
  <c r="A23" i="14"/>
  <c r="AY99" i="15"/>
  <c r="BI99" i="15"/>
  <c r="AK99" i="15"/>
  <c r="BU99" i="15"/>
  <c r="AG99" i="15"/>
  <c r="BQ99" i="15"/>
  <c r="S99" i="15"/>
  <c r="BK99" i="15"/>
  <c r="Q99" i="15"/>
  <c r="BA99" i="15"/>
  <c r="AC99" i="15"/>
  <c r="BW99" i="15"/>
  <c r="AA99" i="15"/>
  <c r="U99" i="15"/>
  <c r="K99" i="15"/>
  <c r="BC99" i="15"/>
  <c r="W99" i="15"/>
  <c r="AM99" i="15"/>
  <c r="BY99" i="15"/>
  <c r="BO99" i="15"/>
  <c r="BM99" i="15"/>
  <c r="BE99" i="15"/>
  <c r="M99" i="15"/>
  <c r="AW99" i="15"/>
  <c r="CA99" i="15"/>
  <c r="AI99" i="15"/>
  <c r="AO99" i="15"/>
  <c r="BG99" i="15"/>
  <c r="BS99" i="15"/>
  <c r="Y99" i="15"/>
  <c r="AE99" i="15"/>
  <c r="O99" i="15"/>
  <c r="DR98" i="15" l="1"/>
  <c r="DG99" i="15"/>
  <c r="DI99" i="15"/>
  <c r="DK99" i="15"/>
  <c r="DM99" i="15"/>
  <c r="AT99" i="15"/>
  <c r="AU99" i="15"/>
  <c r="CF99" i="15"/>
  <c r="CY99" i="15"/>
  <c r="DA99" i="15"/>
  <c r="CG99" i="15"/>
  <c r="DC99" i="15"/>
  <c r="DE99" i="15"/>
  <c r="AR99" i="15"/>
  <c r="AS99" i="15"/>
  <c r="CI99" i="15"/>
  <c r="CD99" i="15"/>
  <c r="CK99" i="15"/>
  <c r="CM99" i="15"/>
  <c r="CE99" i="15"/>
  <c r="CO99" i="15"/>
  <c r="CQ99" i="15"/>
  <c r="CS99" i="15"/>
  <c r="CU99" i="15"/>
  <c r="CW99" i="15"/>
  <c r="DQ98" i="15"/>
  <c r="F100" i="15"/>
  <c r="E100" i="15"/>
  <c r="D100" i="15"/>
  <c r="C100" i="15"/>
  <c r="B101" i="15"/>
  <c r="A101" i="15"/>
  <c r="J100" i="15"/>
  <c r="I100" i="15"/>
  <c r="H100" i="15"/>
  <c r="G100" i="15"/>
  <c r="DS98" i="15"/>
  <c r="DP98" i="15"/>
  <c r="B24" i="14"/>
  <c r="A24" i="14"/>
  <c r="AY100" i="15"/>
  <c r="BI100" i="15"/>
  <c r="AK100" i="15"/>
  <c r="BY100" i="15"/>
  <c r="AG100" i="15"/>
  <c r="BM100" i="15"/>
  <c r="W100" i="15"/>
  <c r="BE100" i="15"/>
  <c r="M100" i="15"/>
  <c r="BA100" i="15"/>
  <c r="AM100" i="15"/>
  <c r="CA100" i="15"/>
  <c r="BO100" i="15"/>
  <c r="Y100" i="15"/>
  <c r="O100" i="15"/>
  <c r="BC100" i="15"/>
  <c r="AO100" i="15"/>
  <c r="BU100" i="15"/>
  <c r="AA100" i="15"/>
  <c r="BQ100" i="15"/>
  <c r="S100" i="15"/>
  <c r="BG100" i="15"/>
  <c r="Q100" i="15"/>
  <c r="AW100" i="15"/>
  <c r="AC100" i="15"/>
  <c r="AI100" i="15"/>
  <c r="BW100" i="15"/>
  <c r="BK100" i="15"/>
  <c r="BS100" i="15"/>
  <c r="U100" i="15"/>
  <c r="AE100" i="15"/>
  <c r="K100" i="15"/>
  <c r="AR100" i="15" l="1"/>
  <c r="AS100" i="15"/>
  <c r="CI100" i="15"/>
  <c r="CD100" i="15"/>
  <c r="CK100" i="15"/>
  <c r="CM100" i="15"/>
  <c r="CE100" i="15"/>
  <c r="CO100" i="15"/>
  <c r="CQ100" i="15"/>
  <c r="CS100" i="15"/>
  <c r="CU100" i="15"/>
  <c r="CW100" i="15"/>
  <c r="AT100" i="15"/>
  <c r="AU100" i="15"/>
  <c r="CF100" i="15"/>
  <c r="CY100" i="15"/>
  <c r="DA100" i="15"/>
  <c r="CG100" i="15"/>
  <c r="DC100" i="15"/>
  <c r="DE100" i="15"/>
  <c r="DG100" i="15"/>
  <c r="DI100" i="15"/>
  <c r="DK100" i="15"/>
  <c r="DM100" i="15"/>
  <c r="DR99" i="15"/>
  <c r="F101" i="15"/>
  <c r="E101" i="15"/>
  <c r="D101" i="15"/>
  <c r="C101" i="15"/>
  <c r="B102" i="15"/>
  <c r="A102" i="15"/>
  <c r="J101" i="15"/>
  <c r="I101" i="15"/>
  <c r="H101" i="15"/>
  <c r="G101" i="15"/>
  <c r="DQ99" i="15"/>
  <c r="DP99" i="15"/>
  <c r="DS99" i="15"/>
  <c r="B25" i="14"/>
  <c r="A25" i="14"/>
  <c r="BC101" i="15"/>
  <c r="Y101" i="15"/>
  <c r="Q101" i="15"/>
  <c r="AK101" i="15"/>
  <c r="BU101" i="15"/>
  <c r="AC101" i="15"/>
  <c r="BQ101" i="15"/>
  <c r="BE101" i="15"/>
  <c r="K101" i="15"/>
  <c r="BA101" i="15"/>
  <c r="AE101" i="15"/>
  <c r="AM101" i="15"/>
  <c r="BW101" i="15"/>
  <c r="BS101" i="15"/>
  <c r="BI101" i="15"/>
  <c r="AW101" i="15"/>
  <c r="S101" i="15"/>
  <c r="M101" i="15"/>
  <c r="AO101" i="15"/>
  <c r="AG101" i="15"/>
  <c r="BM101" i="15"/>
  <c r="U101" i="15"/>
  <c r="BK101" i="15"/>
  <c r="AY101" i="15"/>
  <c r="BY101" i="15"/>
  <c r="O101" i="15"/>
  <c r="AI101" i="15"/>
  <c r="W101" i="15"/>
  <c r="AA101" i="15"/>
  <c r="BO101" i="15"/>
  <c r="CA101" i="15"/>
  <c r="BG101" i="15"/>
  <c r="AR101" i="15" l="1"/>
  <c r="AS101" i="15"/>
  <c r="CI101" i="15"/>
  <c r="CD101" i="15"/>
  <c r="CK101" i="15"/>
  <c r="CM101" i="15"/>
  <c r="CE101" i="15"/>
  <c r="CO101" i="15"/>
  <c r="CQ101" i="15"/>
  <c r="CS101" i="15"/>
  <c r="CU101" i="15"/>
  <c r="CW101" i="15"/>
  <c r="AT101" i="15"/>
  <c r="AU101" i="15"/>
  <c r="CF101" i="15"/>
  <c r="CY101" i="15"/>
  <c r="DA101" i="15"/>
  <c r="CG101" i="15"/>
  <c r="DC101" i="15"/>
  <c r="DE101" i="15"/>
  <c r="DG101" i="15"/>
  <c r="DI101" i="15"/>
  <c r="DK101" i="15"/>
  <c r="DM101" i="15"/>
  <c r="F102" i="15"/>
  <c r="E102" i="15"/>
  <c r="D102" i="15"/>
  <c r="C102" i="15"/>
  <c r="DS100" i="15"/>
  <c r="B103" i="15"/>
  <c r="A103" i="15"/>
  <c r="J102" i="15"/>
  <c r="I102" i="15"/>
  <c r="H102" i="15"/>
  <c r="G102" i="15"/>
  <c r="DQ100" i="15"/>
  <c r="DR100" i="15"/>
  <c r="DP100" i="15"/>
  <c r="B26" i="14"/>
  <c r="A26" i="14"/>
  <c r="BC102" i="15"/>
  <c r="BI102" i="15"/>
  <c r="AK102" i="15"/>
  <c r="BY102" i="15"/>
  <c r="AG102" i="15"/>
  <c r="BO102" i="15"/>
  <c r="S102" i="15"/>
  <c r="BK102" i="15"/>
  <c r="Q102" i="15"/>
  <c r="AW102" i="15"/>
  <c r="AC102" i="15"/>
  <c r="CA102" i="15"/>
  <c r="AA102" i="15"/>
  <c r="U102" i="15"/>
  <c r="K102" i="15"/>
  <c r="AY102" i="15"/>
  <c r="W102" i="15"/>
  <c r="AM102" i="15"/>
  <c r="BU102" i="15"/>
  <c r="BS102" i="15"/>
  <c r="BQ102" i="15"/>
  <c r="BE102" i="15"/>
  <c r="M102" i="15"/>
  <c r="BA102" i="15"/>
  <c r="BW102" i="15"/>
  <c r="AI102" i="15"/>
  <c r="AO102" i="15"/>
  <c r="BG102" i="15"/>
  <c r="BM102" i="15"/>
  <c r="Y102" i="15"/>
  <c r="AE102" i="15"/>
  <c r="O102" i="15"/>
  <c r="AR102" i="15" l="1"/>
  <c r="AS102" i="15"/>
  <c r="CI102" i="15"/>
  <c r="CD102" i="15"/>
  <c r="CK102" i="15"/>
  <c r="CM102" i="15"/>
  <c r="CE102" i="15"/>
  <c r="CO102" i="15"/>
  <c r="CQ102" i="15"/>
  <c r="CS102" i="15"/>
  <c r="CU102" i="15"/>
  <c r="CW102" i="15"/>
  <c r="AT102" i="15"/>
  <c r="AU102" i="15"/>
  <c r="CF102" i="15"/>
  <c r="CY102" i="15"/>
  <c r="DA102" i="15"/>
  <c r="CG102" i="15"/>
  <c r="DC102" i="15"/>
  <c r="DE102" i="15"/>
  <c r="DG102" i="15"/>
  <c r="DI102" i="15"/>
  <c r="DK102" i="15"/>
  <c r="DM102" i="15"/>
  <c r="F103" i="15"/>
  <c r="E103" i="15"/>
  <c r="D103" i="15"/>
  <c r="C103" i="15"/>
  <c r="DS101" i="15"/>
  <c r="B104" i="15"/>
  <c r="A104" i="15"/>
  <c r="J103" i="15"/>
  <c r="I103" i="15"/>
  <c r="H103" i="15"/>
  <c r="G103" i="15"/>
  <c r="DQ101" i="15"/>
  <c r="DR101" i="15"/>
  <c r="DP101" i="15"/>
  <c r="B27" i="14"/>
  <c r="A27" i="14"/>
  <c r="AY103" i="15"/>
  <c r="BI103" i="15"/>
  <c r="AO103" i="15"/>
  <c r="AK103" i="15"/>
  <c r="AE103" i="15"/>
  <c r="BO103" i="15"/>
  <c r="W103" i="15"/>
  <c r="BK103" i="15"/>
  <c r="M103" i="15"/>
  <c r="BA103" i="15"/>
  <c r="AM103" i="15"/>
  <c r="BW103" i="15"/>
  <c r="AG103" i="15"/>
  <c r="Y103" i="15"/>
  <c r="O103" i="15"/>
  <c r="BC103" i="15"/>
  <c r="BM103" i="15"/>
  <c r="BY103" i="15"/>
  <c r="BU103" i="15"/>
  <c r="BS103" i="15"/>
  <c r="S103" i="15"/>
  <c r="BE103" i="15"/>
  <c r="Q103" i="15"/>
  <c r="AW103" i="15"/>
  <c r="AA103" i="15"/>
  <c r="CA103" i="15"/>
  <c r="AI103" i="15"/>
  <c r="BG103" i="15"/>
  <c r="BQ103" i="15"/>
  <c r="U103" i="15"/>
  <c r="AC103" i="15"/>
  <c r="K103" i="15"/>
  <c r="AR103" i="15" l="1"/>
  <c r="AS103" i="15"/>
  <c r="CI103" i="15"/>
  <c r="CD103" i="15"/>
  <c r="CK103" i="15"/>
  <c r="CM103" i="15"/>
  <c r="CE103" i="15"/>
  <c r="CO103" i="15"/>
  <c r="CQ103" i="15"/>
  <c r="CS103" i="15"/>
  <c r="CU103" i="15"/>
  <c r="CW103" i="15"/>
  <c r="AT103" i="15"/>
  <c r="AU103" i="15"/>
  <c r="CF103" i="15"/>
  <c r="CY103" i="15"/>
  <c r="DA103" i="15"/>
  <c r="CG103" i="15"/>
  <c r="DC103" i="15"/>
  <c r="DE103" i="15"/>
  <c r="DG103" i="15"/>
  <c r="DI103" i="15"/>
  <c r="DK103" i="15"/>
  <c r="DM103" i="15"/>
  <c r="F104" i="15"/>
  <c r="E104" i="15"/>
  <c r="D104" i="15"/>
  <c r="C104" i="15"/>
  <c r="DS102" i="15"/>
  <c r="B105" i="15"/>
  <c r="A105" i="15"/>
  <c r="J104" i="15"/>
  <c r="I104" i="15"/>
  <c r="H104" i="15"/>
  <c r="G104" i="15"/>
  <c r="DQ102" i="15"/>
  <c r="DR102" i="15"/>
  <c r="DP102" i="15"/>
  <c r="B28" i="14"/>
  <c r="A28" i="14"/>
  <c r="BI104" i="15"/>
  <c r="AO104" i="15"/>
  <c r="BC104" i="15"/>
  <c r="BG104" i="15"/>
  <c r="O104" i="15"/>
  <c r="AM104" i="15"/>
  <c r="K104" i="15"/>
  <c r="AC104" i="15"/>
  <c r="U104" i="15"/>
  <c r="BW104" i="15"/>
  <c r="AW104" i="15"/>
  <c r="Y104" i="15"/>
  <c r="M104" i="15"/>
  <c r="AE104" i="15"/>
  <c r="BM104" i="15"/>
  <c r="BK104" i="15"/>
  <c r="AY104" i="15"/>
  <c r="BU104" i="15"/>
  <c r="CA104" i="15"/>
  <c r="AI104" i="15"/>
  <c r="W104" i="15"/>
  <c r="AG104" i="15"/>
  <c r="BO104" i="15"/>
  <c r="BY104" i="15"/>
  <c r="Q104" i="15"/>
  <c r="BA104" i="15"/>
  <c r="S104" i="15"/>
  <c r="AA104" i="15"/>
  <c r="AK104" i="15"/>
  <c r="BE104" i="15"/>
  <c r="BS104" i="15"/>
  <c r="BQ104" i="15"/>
  <c r="AR104" i="15" l="1"/>
  <c r="AS104" i="15"/>
  <c r="CI104" i="15"/>
  <c r="CD104" i="15"/>
  <c r="CK104" i="15"/>
  <c r="CM104" i="15"/>
  <c r="CE104" i="15"/>
  <c r="CO104" i="15"/>
  <c r="CQ104" i="15"/>
  <c r="CS104" i="15"/>
  <c r="CU104" i="15"/>
  <c r="CW104" i="15"/>
  <c r="AT104" i="15"/>
  <c r="AU104" i="15"/>
  <c r="CF104" i="15"/>
  <c r="CY104" i="15"/>
  <c r="DA104" i="15"/>
  <c r="CG104" i="15"/>
  <c r="DC104" i="15"/>
  <c r="DE104" i="15"/>
  <c r="DG104" i="15"/>
  <c r="DI104" i="15"/>
  <c r="DK104" i="15"/>
  <c r="DM104" i="15"/>
  <c r="F105" i="15"/>
  <c r="E105" i="15"/>
  <c r="D105" i="15"/>
  <c r="C105" i="15"/>
  <c r="DS103" i="15"/>
  <c r="B106" i="15"/>
  <c r="A106" i="15"/>
  <c r="J105" i="15"/>
  <c r="I105" i="15"/>
  <c r="H105" i="15"/>
  <c r="G105" i="15"/>
  <c r="DQ103" i="15"/>
  <c r="DR103" i="15"/>
  <c r="DP103" i="15"/>
  <c r="B29" i="14"/>
  <c r="A29" i="14"/>
  <c r="W105" i="15"/>
  <c r="AM105" i="15"/>
  <c r="BI105" i="15"/>
  <c r="AA105" i="15"/>
  <c r="BS105" i="15"/>
  <c r="BW105" i="15"/>
  <c r="K105" i="15"/>
  <c r="AW105" i="15"/>
  <c r="BK105" i="15"/>
  <c r="BC105" i="15"/>
  <c r="AO105" i="15"/>
  <c r="BM105" i="15"/>
  <c r="Y105" i="15"/>
  <c r="M105" i="15"/>
  <c r="BA105" i="15"/>
  <c r="AI105" i="15"/>
  <c r="BU105" i="15"/>
  <c r="AE105" i="15"/>
  <c r="BO105" i="15"/>
  <c r="S105" i="15"/>
  <c r="BG105" i="15"/>
  <c r="O105" i="15"/>
  <c r="AY105" i="15"/>
  <c r="AC105" i="15"/>
  <c r="AK105" i="15"/>
  <c r="BY105" i="15"/>
  <c r="AG105" i="15"/>
  <c r="BQ105" i="15"/>
  <c r="U105" i="15"/>
  <c r="BE105" i="15"/>
  <c r="Q105" i="15"/>
  <c r="CA105" i="15"/>
  <c r="AR105" i="15" l="1"/>
  <c r="AS105" i="15"/>
  <c r="CI105" i="15"/>
  <c r="CD105" i="15"/>
  <c r="CK105" i="15"/>
  <c r="CM105" i="15"/>
  <c r="CE105" i="15"/>
  <c r="CO105" i="15"/>
  <c r="CQ105" i="15"/>
  <c r="CS105" i="15"/>
  <c r="CU105" i="15"/>
  <c r="CW105" i="15"/>
  <c r="AT105" i="15"/>
  <c r="AU105" i="15"/>
  <c r="CF105" i="15"/>
  <c r="CY105" i="15"/>
  <c r="DA105" i="15"/>
  <c r="CG105" i="15"/>
  <c r="DC105" i="15"/>
  <c r="DE105" i="15"/>
  <c r="DG105" i="15"/>
  <c r="DI105" i="15"/>
  <c r="DK105" i="15"/>
  <c r="DM105" i="15"/>
  <c r="F106" i="15"/>
  <c r="E106" i="15"/>
  <c r="D106" i="15"/>
  <c r="C106" i="15"/>
  <c r="DS104" i="15"/>
  <c r="B107" i="15"/>
  <c r="A107" i="15"/>
  <c r="J106" i="15"/>
  <c r="I106" i="15"/>
  <c r="H106" i="15"/>
  <c r="G106" i="15"/>
  <c r="DQ104" i="15"/>
  <c r="DR104" i="15"/>
  <c r="DP104" i="15"/>
  <c r="B30" i="14"/>
  <c r="A30" i="14"/>
  <c r="BA106" i="15"/>
  <c r="BI106" i="15"/>
  <c r="AI106" i="15"/>
  <c r="BU106" i="15"/>
  <c r="AG106" i="15"/>
  <c r="BO106" i="15"/>
  <c r="W106" i="15"/>
  <c r="BK106" i="15"/>
  <c r="M106" i="15"/>
  <c r="BC106" i="15"/>
  <c r="AM106" i="15"/>
  <c r="CA106" i="15"/>
  <c r="BM106" i="15"/>
  <c r="Y106" i="15"/>
  <c r="O106" i="15"/>
  <c r="AY106" i="15"/>
  <c r="BW106" i="15"/>
  <c r="AK106" i="15"/>
  <c r="AA106" i="15"/>
  <c r="BQ106" i="15"/>
  <c r="S106" i="15"/>
  <c r="BE106" i="15"/>
  <c r="Q106" i="15"/>
  <c r="AW106" i="15"/>
  <c r="AC106" i="15"/>
  <c r="AO106" i="15"/>
  <c r="BY106" i="15"/>
  <c r="BG106" i="15"/>
  <c r="BS106" i="15"/>
  <c r="U106" i="15"/>
  <c r="AE106" i="15"/>
  <c r="K106" i="15"/>
  <c r="AR106" i="15" l="1"/>
  <c r="AS106" i="15"/>
  <c r="CI106" i="15"/>
  <c r="CD106" i="15"/>
  <c r="CK106" i="15"/>
  <c r="CM106" i="15"/>
  <c r="CE106" i="15"/>
  <c r="CO106" i="15"/>
  <c r="CQ106" i="15"/>
  <c r="CS106" i="15"/>
  <c r="CU106" i="15"/>
  <c r="CW106" i="15"/>
  <c r="AT106" i="15"/>
  <c r="AU106" i="15"/>
  <c r="CF106" i="15"/>
  <c r="CY106" i="15"/>
  <c r="DA106" i="15"/>
  <c r="CG106" i="15"/>
  <c r="DC106" i="15"/>
  <c r="DE106" i="15"/>
  <c r="DG106" i="15"/>
  <c r="DI106" i="15"/>
  <c r="DK106" i="15"/>
  <c r="DM106" i="15"/>
  <c r="DP105" i="15"/>
  <c r="F107" i="15"/>
  <c r="E107" i="15"/>
  <c r="D107" i="15"/>
  <c r="C107" i="15"/>
  <c r="DQ105" i="15"/>
  <c r="DR105" i="15"/>
  <c r="DS105" i="15"/>
  <c r="B108" i="15"/>
  <c r="A108" i="15"/>
  <c r="J107" i="15"/>
  <c r="I107" i="15"/>
  <c r="H107" i="15"/>
  <c r="G107" i="15"/>
  <c r="B31" i="14"/>
  <c r="A31" i="14"/>
  <c r="AY107" i="15"/>
  <c r="Y107" i="15"/>
  <c r="Q107" i="15"/>
  <c r="AK107" i="15"/>
  <c r="BY107" i="15"/>
  <c r="AC107" i="15"/>
  <c r="BQ107" i="15"/>
  <c r="BE107" i="15"/>
  <c r="K107" i="15"/>
  <c r="AW107" i="15"/>
  <c r="AE107" i="15"/>
  <c r="AM107" i="15"/>
  <c r="CA107" i="15"/>
  <c r="BS107" i="15"/>
  <c r="BI107" i="15"/>
  <c r="BA107" i="15"/>
  <c r="S107" i="15"/>
  <c r="M107" i="15"/>
  <c r="AO107" i="15"/>
  <c r="AG107" i="15"/>
  <c r="BM107" i="15"/>
  <c r="U107" i="15"/>
  <c r="BK107" i="15"/>
  <c r="BC107" i="15"/>
  <c r="BU107" i="15"/>
  <c r="O107" i="15"/>
  <c r="AI107" i="15"/>
  <c r="W107" i="15"/>
  <c r="AA107" i="15"/>
  <c r="BO107" i="15"/>
  <c r="BW107" i="15"/>
  <c r="BG107" i="15"/>
  <c r="AR107" i="15" l="1"/>
  <c r="AS107" i="15"/>
  <c r="CI107" i="15"/>
  <c r="CD107" i="15"/>
  <c r="CK107" i="15"/>
  <c r="CM107" i="15"/>
  <c r="CE107" i="15"/>
  <c r="CO107" i="15"/>
  <c r="CQ107" i="15"/>
  <c r="CS107" i="15"/>
  <c r="CU107" i="15"/>
  <c r="CW107" i="15"/>
  <c r="AT107" i="15"/>
  <c r="AU107" i="15"/>
  <c r="CF107" i="15"/>
  <c r="CY107" i="15"/>
  <c r="DA107" i="15"/>
  <c r="CG107" i="15"/>
  <c r="DC107" i="15"/>
  <c r="DE107" i="15"/>
  <c r="DG107" i="15"/>
  <c r="DI107" i="15"/>
  <c r="DK107" i="15"/>
  <c r="DM107" i="15"/>
  <c r="F108" i="15"/>
  <c r="E108" i="15"/>
  <c r="D108" i="15"/>
  <c r="C108" i="15"/>
  <c r="B109" i="15"/>
  <c r="A109" i="15"/>
  <c r="J108" i="15"/>
  <c r="I108" i="15"/>
  <c r="H108" i="15"/>
  <c r="G108" i="15"/>
  <c r="DS106" i="15"/>
  <c r="DQ106" i="15"/>
  <c r="DR106" i="15"/>
  <c r="DP106" i="15"/>
  <c r="B32" i="14"/>
  <c r="A32" i="14"/>
  <c r="BG108" i="15"/>
  <c r="AI108" i="15"/>
  <c r="U108" i="15"/>
  <c r="AE108" i="15"/>
  <c r="AK108" i="15"/>
  <c r="AY108" i="15"/>
  <c r="AG108" i="15"/>
  <c r="AM108" i="15"/>
  <c r="BQ108" i="15"/>
  <c r="BK108" i="15"/>
  <c r="BS108" i="15"/>
  <c r="BM108" i="15"/>
  <c r="AW108" i="15"/>
  <c r="O108" i="15"/>
  <c r="AO108" i="15"/>
  <c r="Q108" i="15"/>
  <c r="Y108" i="15"/>
  <c r="CA108" i="15"/>
  <c r="AC108" i="15"/>
  <c r="BC108" i="15"/>
  <c r="BE108" i="15"/>
  <c r="AA108" i="15"/>
  <c r="BU108" i="15"/>
  <c r="BI108" i="15"/>
  <c r="K108" i="15"/>
  <c r="S108" i="15"/>
  <c r="BO108" i="15"/>
  <c r="W108" i="15"/>
  <c r="BA108" i="15"/>
  <c r="BW108" i="15"/>
  <c r="M108" i="15"/>
  <c r="BY108" i="15"/>
  <c r="AR108" i="15" l="1"/>
  <c r="AS108" i="15"/>
  <c r="CI108" i="15"/>
  <c r="CD108" i="15"/>
  <c r="CK108" i="15"/>
  <c r="CM108" i="15"/>
  <c r="CE108" i="15"/>
  <c r="CO108" i="15"/>
  <c r="CQ108" i="15"/>
  <c r="CS108" i="15"/>
  <c r="CU108" i="15"/>
  <c r="CW108" i="15"/>
  <c r="AT108" i="15"/>
  <c r="AU108" i="15"/>
  <c r="CF108" i="15"/>
  <c r="CY108" i="15"/>
  <c r="DA108" i="15"/>
  <c r="CG108" i="15"/>
  <c r="DC108" i="15"/>
  <c r="DE108" i="15"/>
  <c r="DG108" i="15"/>
  <c r="DI108" i="15"/>
  <c r="DK108" i="15"/>
  <c r="DM108" i="15"/>
  <c r="DS107" i="15"/>
  <c r="F109" i="15"/>
  <c r="E109" i="15"/>
  <c r="D109" i="15"/>
  <c r="C109" i="15"/>
  <c r="DQ107" i="15"/>
  <c r="B110" i="15"/>
  <c r="A110" i="15"/>
  <c r="J109" i="15"/>
  <c r="I109" i="15"/>
  <c r="H109" i="15"/>
  <c r="G109" i="15"/>
  <c r="DR107" i="15"/>
  <c r="DP107" i="15"/>
  <c r="B33" i="14"/>
  <c r="A33" i="14"/>
  <c r="O109" i="15"/>
  <c r="AE109" i="15"/>
  <c r="AK109" i="15"/>
  <c r="BS109" i="15"/>
  <c r="BM109" i="15"/>
  <c r="W109" i="15"/>
  <c r="BQ109" i="15"/>
  <c r="Q109" i="15"/>
  <c r="CA109" i="15"/>
  <c r="M109" i="15"/>
  <c r="K109" i="15"/>
  <c r="AY109" i="15"/>
  <c r="AW109" i="15"/>
  <c r="BA109" i="15"/>
  <c r="U109" i="15"/>
  <c r="AC109" i="15"/>
  <c r="BC109" i="15"/>
  <c r="AA109" i="15"/>
  <c r="AM109" i="15"/>
  <c r="AG109" i="15"/>
  <c r="BE109" i="15"/>
  <c r="BO109" i="15"/>
  <c r="AO109" i="15"/>
  <c r="BG109" i="15"/>
  <c r="BU109" i="15"/>
  <c r="S109" i="15"/>
  <c r="BI109" i="15"/>
  <c r="BY109" i="15"/>
  <c r="BW109" i="15"/>
  <c r="BK109" i="15"/>
  <c r="Y109" i="15"/>
  <c r="AI109" i="15"/>
  <c r="AR109" i="15" l="1"/>
  <c r="AS109" i="15"/>
  <c r="CI109" i="15"/>
  <c r="CD109" i="15"/>
  <c r="CK109" i="15"/>
  <c r="CM109" i="15"/>
  <c r="CE109" i="15"/>
  <c r="CO109" i="15"/>
  <c r="CQ109" i="15"/>
  <c r="CS109" i="15"/>
  <c r="CU109" i="15"/>
  <c r="CW109" i="15"/>
  <c r="AT109" i="15"/>
  <c r="AU109" i="15"/>
  <c r="CF109" i="15"/>
  <c r="CY109" i="15"/>
  <c r="DA109" i="15"/>
  <c r="CG109" i="15"/>
  <c r="DC109" i="15"/>
  <c r="DE109" i="15"/>
  <c r="DG109" i="15"/>
  <c r="DI109" i="15"/>
  <c r="DK109" i="15"/>
  <c r="DM109" i="15"/>
  <c r="F110" i="15"/>
  <c r="E110" i="15"/>
  <c r="D110" i="15"/>
  <c r="C110" i="15"/>
  <c r="B111" i="15"/>
  <c r="A111" i="15"/>
  <c r="J110" i="15"/>
  <c r="I110" i="15"/>
  <c r="H110" i="15"/>
  <c r="G110" i="15"/>
  <c r="DS108" i="15"/>
  <c r="DQ108" i="15"/>
  <c r="DR108" i="15"/>
  <c r="DP108" i="15"/>
  <c r="B34" i="14"/>
  <c r="A34" i="14"/>
  <c r="BK110" i="15"/>
  <c r="AA110" i="15"/>
  <c r="AK110" i="15"/>
  <c r="BG110" i="15"/>
  <c r="AI110" i="15"/>
  <c r="BC110" i="15"/>
  <c r="BQ110" i="15"/>
  <c r="AY110" i="15"/>
  <c r="U110" i="15"/>
  <c r="AM110" i="15"/>
  <c r="BA110" i="15"/>
  <c r="AO110" i="15"/>
  <c r="BS110" i="15"/>
  <c r="AW110" i="15"/>
  <c r="BU110" i="15"/>
  <c r="W110" i="15"/>
  <c r="O110" i="15"/>
  <c r="BW110" i="15"/>
  <c r="AE110" i="15"/>
  <c r="AC110" i="15"/>
  <c r="Y110" i="15"/>
  <c r="CA110" i="15"/>
  <c r="K110" i="15"/>
  <c r="BY110" i="15"/>
  <c r="BI110" i="15"/>
  <c r="M110" i="15"/>
  <c r="BE110" i="15"/>
  <c r="AG110" i="15"/>
  <c r="BM110" i="15"/>
  <c r="S110" i="15"/>
  <c r="Q110" i="15"/>
  <c r="BO110" i="15"/>
  <c r="AR110" i="15" l="1"/>
  <c r="AS110" i="15"/>
  <c r="CI110" i="15"/>
  <c r="CD110" i="15"/>
  <c r="CK110" i="15"/>
  <c r="CM110" i="15"/>
  <c r="CE110" i="15"/>
  <c r="CO110" i="15"/>
  <c r="CQ110" i="15"/>
  <c r="CS110" i="15"/>
  <c r="CU110" i="15"/>
  <c r="CW110" i="15"/>
  <c r="AT110" i="15"/>
  <c r="AU110" i="15"/>
  <c r="CF110" i="15"/>
  <c r="CY110" i="15"/>
  <c r="DA110" i="15"/>
  <c r="CG110" i="15"/>
  <c r="DC110" i="15"/>
  <c r="DE110" i="15"/>
  <c r="DG110" i="15"/>
  <c r="DI110" i="15"/>
  <c r="DK110" i="15"/>
  <c r="DM110" i="15"/>
  <c r="DS109" i="15"/>
  <c r="F111" i="15"/>
  <c r="E111" i="15"/>
  <c r="D111" i="15"/>
  <c r="C111" i="15"/>
  <c r="DQ109" i="15"/>
  <c r="B112" i="15"/>
  <c r="A112" i="15"/>
  <c r="J111" i="15"/>
  <c r="I111" i="15"/>
  <c r="H111" i="15"/>
  <c r="G111" i="15"/>
  <c r="DR109" i="15"/>
  <c r="DP109" i="15"/>
  <c r="B35" i="14"/>
  <c r="A35" i="14"/>
  <c r="AA111" i="15"/>
  <c r="BM111" i="15"/>
  <c r="AO111" i="15"/>
  <c r="K111" i="15"/>
  <c r="AI111" i="15"/>
  <c r="Y111" i="15"/>
  <c r="AC111" i="15"/>
  <c r="BC111" i="15"/>
  <c r="U111" i="15"/>
  <c r="M111" i="15"/>
  <c r="BU111" i="15"/>
  <c r="BO111" i="15"/>
  <c r="BA111" i="15"/>
  <c r="S111" i="15"/>
  <c r="BG111" i="15"/>
  <c r="BY111" i="15"/>
  <c r="AK111" i="15"/>
  <c r="CA111" i="15"/>
  <c r="AY111" i="15"/>
  <c r="BQ111" i="15"/>
  <c r="AE111" i="15"/>
  <c r="BW111" i="15"/>
  <c r="Q111" i="15"/>
  <c r="BI111" i="15"/>
  <c r="O111" i="15"/>
  <c r="AM111" i="15"/>
  <c r="AG111" i="15"/>
  <c r="BE111" i="15"/>
  <c r="BS111" i="15"/>
  <c r="BK111" i="15"/>
  <c r="W111" i="15"/>
  <c r="AW111" i="15"/>
  <c r="AR111" i="15" l="1"/>
  <c r="AS111" i="15"/>
  <c r="CI111" i="15"/>
  <c r="CD111" i="15"/>
  <c r="CK111" i="15"/>
  <c r="CM111" i="15"/>
  <c r="CE111" i="15"/>
  <c r="CO111" i="15"/>
  <c r="CQ111" i="15"/>
  <c r="CS111" i="15"/>
  <c r="CU111" i="15"/>
  <c r="CW111" i="15"/>
  <c r="AT111" i="15"/>
  <c r="AU111" i="15"/>
  <c r="CF111" i="15"/>
  <c r="CY111" i="15"/>
  <c r="DA111" i="15"/>
  <c r="CG111" i="15"/>
  <c r="DC111" i="15"/>
  <c r="DE111" i="15"/>
  <c r="DG111" i="15"/>
  <c r="DI111" i="15"/>
  <c r="DK111" i="15"/>
  <c r="DM111" i="15"/>
  <c r="F112" i="15"/>
  <c r="E112" i="15"/>
  <c r="D112" i="15"/>
  <c r="C112" i="15"/>
  <c r="B113" i="15"/>
  <c r="A113" i="15"/>
  <c r="J112" i="15"/>
  <c r="I112" i="15"/>
  <c r="H112" i="15"/>
  <c r="G112" i="15"/>
  <c r="DS110" i="15"/>
  <c r="DQ110" i="15"/>
  <c r="DR110" i="15"/>
  <c r="DP110" i="15"/>
  <c r="B36" i="14"/>
  <c r="A36" i="14"/>
  <c r="AG112" i="15"/>
  <c r="AO112" i="15"/>
  <c r="BA112" i="15"/>
  <c r="O112" i="15"/>
  <c r="BQ112" i="15"/>
  <c r="BU112" i="15"/>
  <c r="BM112" i="15"/>
  <c r="K112" i="15"/>
  <c r="CA112" i="15"/>
  <c r="BS112" i="15"/>
  <c r="U112" i="15"/>
  <c r="Q112" i="15"/>
  <c r="W112" i="15"/>
  <c r="AY112" i="15"/>
  <c r="Y112" i="15"/>
  <c r="BW112" i="15"/>
  <c r="BY112" i="15"/>
  <c r="AC112" i="15"/>
  <c r="BC112" i="15"/>
  <c r="BO112" i="15"/>
  <c r="BI112" i="15"/>
  <c r="BE112" i="15"/>
  <c r="M112" i="15"/>
  <c r="AE112" i="15"/>
  <c r="AA112" i="15"/>
  <c r="AI112" i="15"/>
  <c r="BK112" i="15"/>
  <c r="AW112" i="15"/>
  <c r="S112" i="15"/>
  <c r="AM112" i="15"/>
  <c r="BG112" i="15"/>
  <c r="AK112" i="15"/>
  <c r="CQ112" i="15" l="1"/>
  <c r="CS112" i="15"/>
  <c r="CU112" i="15"/>
  <c r="CW112" i="15"/>
  <c r="AT112" i="15"/>
  <c r="AU112" i="15"/>
  <c r="CF112" i="15"/>
  <c r="CY112" i="15"/>
  <c r="DA112" i="15"/>
  <c r="CG112" i="15"/>
  <c r="DC112" i="15"/>
  <c r="DE112" i="15"/>
  <c r="DG112" i="15"/>
  <c r="DI112" i="15"/>
  <c r="DK112" i="15"/>
  <c r="DM112" i="15"/>
  <c r="AR112" i="15"/>
  <c r="AS112" i="15"/>
  <c r="CI112" i="15"/>
  <c r="CD112" i="15"/>
  <c r="CK112" i="15"/>
  <c r="CM112" i="15"/>
  <c r="CE112" i="15"/>
  <c r="CO112" i="15"/>
  <c r="DP111" i="15"/>
  <c r="DQ111" i="15"/>
  <c r="B114" i="15"/>
  <c r="A114" i="15"/>
  <c r="J113" i="15"/>
  <c r="I113" i="15"/>
  <c r="H113" i="15"/>
  <c r="G113" i="15"/>
  <c r="DR111" i="15"/>
  <c r="F113" i="15"/>
  <c r="E113" i="15"/>
  <c r="D113" i="15"/>
  <c r="C113" i="15"/>
  <c r="DS111" i="15"/>
  <c r="B37" i="14"/>
  <c r="A37" i="14"/>
  <c r="AE113" i="15"/>
  <c r="BG113" i="15"/>
  <c r="AK113" i="15"/>
  <c r="CA113" i="15"/>
  <c r="BM113" i="15"/>
  <c r="BA113" i="15"/>
  <c r="BI113" i="15"/>
  <c r="BQ113" i="15"/>
  <c r="U113" i="15"/>
  <c r="S113" i="15"/>
  <c r="BS113" i="15"/>
  <c r="AG113" i="15"/>
  <c r="AO113" i="15"/>
  <c r="BK113" i="15"/>
  <c r="Q113" i="15"/>
  <c r="BO113" i="15"/>
  <c r="AC113" i="15"/>
  <c r="BU113" i="15"/>
  <c r="AM113" i="15"/>
  <c r="K113" i="15"/>
  <c r="BW113" i="15"/>
  <c r="BC113" i="15"/>
  <c r="M113" i="15"/>
  <c r="BE113" i="15"/>
  <c r="W113" i="15"/>
  <c r="AW113" i="15"/>
  <c r="BY113" i="15"/>
  <c r="O113" i="15"/>
  <c r="AI113" i="15"/>
  <c r="Y113" i="15"/>
  <c r="AA113" i="15"/>
  <c r="AY113" i="15"/>
  <c r="DQ112" i="15" l="1"/>
  <c r="DG113" i="15"/>
  <c r="DI113" i="15"/>
  <c r="DK113" i="15"/>
  <c r="DM113" i="15"/>
  <c r="AR113" i="15"/>
  <c r="AS113" i="15"/>
  <c r="CI113" i="15"/>
  <c r="CD113" i="15"/>
  <c r="CK113" i="15"/>
  <c r="CM113" i="15"/>
  <c r="CE113" i="15"/>
  <c r="CO113" i="15"/>
  <c r="CQ113" i="15"/>
  <c r="CS113" i="15"/>
  <c r="CU113" i="15"/>
  <c r="CW113" i="15"/>
  <c r="AT113" i="15"/>
  <c r="AU113" i="15"/>
  <c r="CF113" i="15"/>
  <c r="CY113" i="15"/>
  <c r="DA113" i="15"/>
  <c r="CG113" i="15"/>
  <c r="DC113" i="15"/>
  <c r="DE113" i="15"/>
  <c r="DR112" i="15"/>
  <c r="DP112" i="15"/>
  <c r="F114" i="15"/>
  <c r="E114" i="15"/>
  <c r="D114" i="15"/>
  <c r="C114" i="15"/>
  <c r="B115" i="15"/>
  <c r="A115" i="15"/>
  <c r="J114" i="15"/>
  <c r="I114" i="15"/>
  <c r="H114" i="15"/>
  <c r="G114" i="15"/>
  <c r="DS112" i="15"/>
  <c r="B38" i="14"/>
  <c r="A38" i="14"/>
  <c r="AC114" i="15"/>
  <c r="O114" i="15"/>
  <c r="BU114" i="15"/>
  <c r="AA114" i="15"/>
  <c r="AW114" i="15"/>
  <c r="U114" i="15"/>
  <c r="K114" i="15"/>
  <c r="AO114" i="15"/>
  <c r="BE114" i="15"/>
  <c r="BM114" i="15"/>
  <c r="Y114" i="15"/>
  <c r="M114" i="15"/>
  <c r="S114" i="15"/>
  <c r="BC114" i="15"/>
  <c r="AY114" i="15"/>
  <c r="BA114" i="15"/>
  <c r="BG114" i="15"/>
  <c r="BW114" i="15"/>
  <c r="BY114" i="15"/>
  <c r="AK114" i="15"/>
  <c r="AE114" i="15"/>
  <c r="CA114" i="15"/>
  <c r="BQ114" i="15"/>
  <c r="BI114" i="15"/>
  <c r="W114" i="15"/>
  <c r="Q114" i="15"/>
  <c r="AG114" i="15"/>
  <c r="AI114" i="15"/>
  <c r="AM114" i="15"/>
  <c r="BK114" i="15"/>
  <c r="BO114" i="15"/>
  <c r="BS114" i="15"/>
  <c r="DQ113" i="15" l="1"/>
  <c r="AR114" i="15"/>
  <c r="AS114" i="15"/>
  <c r="CI114" i="15"/>
  <c r="CD114" i="15"/>
  <c r="CK114" i="15"/>
  <c r="CM114" i="15"/>
  <c r="CE114" i="15"/>
  <c r="CO114" i="15"/>
  <c r="CQ114" i="15"/>
  <c r="CS114" i="15"/>
  <c r="CU114" i="15"/>
  <c r="CW114" i="15"/>
  <c r="AT114" i="15"/>
  <c r="AU114" i="15"/>
  <c r="CF114" i="15"/>
  <c r="CY114" i="15"/>
  <c r="DA114" i="15"/>
  <c r="CG114" i="15"/>
  <c r="DC114" i="15"/>
  <c r="DE114" i="15"/>
  <c r="DG114" i="15"/>
  <c r="DI114" i="15"/>
  <c r="DK114" i="15"/>
  <c r="DM114" i="15"/>
  <c r="F115" i="15"/>
  <c r="E115" i="15"/>
  <c r="D115" i="15"/>
  <c r="C115" i="15"/>
  <c r="DR113" i="15"/>
  <c r="B116" i="15"/>
  <c r="A116" i="15"/>
  <c r="J115" i="15"/>
  <c r="I115" i="15"/>
  <c r="H115" i="15"/>
  <c r="G115" i="15"/>
  <c r="DP113" i="15"/>
  <c r="DS113" i="15"/>
  <c r="B39" i="14"/>
  <c r="A39" i="14"/>
  <c r="AY115" i="15"/>
  <c r="BU115" i="15"/>
  <c r="AW115" i="15"/>
  <c r="CA115" i="15"/>
  <c r="Y115" i="15"/>
  <c r="BS115" i="15"/>
  <c r="AG115" i="15"/>
  <c r="S115" i="15"/>
  <c r="BG115" i="15"/>
  <c r="W115" i="15"/>
  <c r="BI115" i="15"/>
  <c r="AA115" i="15"/>
  <c r="AC115" i="15"/>
  <c r="BO115" i="15"/>
  <c r="M115" i="15"/>
  <c r="BK115" i="15"/>
  <c r="AM115" i="15"/>
  <c r="AE115" i="15"/>
  <c r="BM115" i="15"/>
  <c r="AK115" i="15"/>
  <c r="U115" i="15"/>
  <c r="BC115" i="15"/>
  <c r="BW115" i="15"/>
  <c r="O115" i="15"/>
  <c r="AI115" i="15"/>
  <c r="BY115" i="15"/>
  <c r="AO115" i="15"/>
  <c r="BQ115" i="15"/>
  <c r="BA115" i="15"/>
  <c r="Q115" i="15"/>
  <c r="K115" i="15"/>
  <c r="BE115" i="15"/>
  <c r="AR115" i="15" l="1"/>
  <c r="AS115" i="15"/>
  <c r="CI115" i="15"/>
  <c r="CD115" i="15"/>
  <c r="CK115" i="15"/>
  <c r="CM115" i="15"/>
  <c r="CE115" i="15"/>
  <c r="CO115" i="15"/>
  <c r="CQ115" i="15"/>
  <c r="CS115" i="15"/>
  <c r="CU115" i="15"/>
  <c r="CW115" i="15"/>
  <c r="AT115" i="15"/>
  <c r="AU115" i="15"/>
  <c r="CF115" i="15"/>
  <c r="CY115" i="15"/>
  <c r="DA115" i="15"/>
  <c r="CG115" i="15"/>
  <c r="DC115" i="15"/>
  <c r="DE115" i="15"/>
  <c r="DG115" i="15"/>
  <c r="DI115" i="15"/>
  <c r="DK115" i="15"/>
  <c r="DM115" i="15"/>
  <c r="F116" i="15"/>
  <c r="E116" i="15"/>
  <c r="D116" i="15"/>
  <c r="C116" i="15"/>
  <c r="DS114" i="15"/>
  <c r="B117" i="15"/>
  <c r="A117" i="15"/>
  <c r="J116" i="15"/>
  <c r="I116" i="15"/>
  <c r="H116" i="15"/>
  <c r="G116" i="15"/>
  <c r="DQ114" i="15"/>
  <c r="DR114" i="15"/>
  <c r="DP114" i="15"/>
  <c r="B40" i="14"/>
  <c r="A40" i="14"/>
  <c r="AM116" i="15"/>
  <c r="AE116" i="15"/>
  <c r="BM116" i="15"/>
  <c r="BW116" i="15"/>
  <c r="BI116" i="15"/>
  <c r="BO116" i="15"/>
  <c r="Y116" i="15"/>
  <c r="AG116" i="15"/>
  <c r="AK116" i="15"/>
  <c r="BY116" i="15"/>
  <c r="Q116" i="15"/>
  <c r="BE116" i="15"/>
  <c r="BG116" i="15"/>
  <c r="CA116" i="15"/>
  <c r="AI116" i="15"/>
  <c r="S116" i="15"/>
  <c r="BQ116" i="15"/>
  <c r="AO116" i="15"/>
  <c r="BK116" i="15"/>
  <c r="BS116" i="15"/>
  <c r="U116" i="15"/>
  <c r="AA116" i="15"/>
  <c r="O116" i="15"/>
  <c r="BU116" i="15"/>
  <c r="AW116" i="15"/>
  <c r="AC116" i="15"/>
  <c r="W116" i="15"/>
  <c r="AY116" i="15"/>
  <c r="K116" i="15"/>
  <c r="BA116" i="15"/>
  <c r="BC116" i="15"/>
  <c r="M116" i="15"/>
  <c r="AR116" i="15" l="1"/>
  <c r="AS116" i="15"/>
  <c r="CI116" i="15"/>
  <c r="CD116" i="15"/>
  <c r="CK116" i="15"/>
  <c r="CM116" i="15"/>
  <c r="CE116" i="15"/>
  <c r="CO116" i="15"/>
  <c r="CQ116" i="15"/>
  <c r="CS116" i="15"/>
  <c r="CU116" i="15"/>
  <c r="CW116" i="15"/>
  <c r="AT116" i="15"/>
  <c r="AU116" i="15"/>
  <c r="CF116" i="15"/>
  <c r="CY116" i="15"/>
  <c r="DA116" i="15"/>
  <c r="CG116" i="15"/>
  <c r="DC116" i="15"/>
  <c r="DE116" i="15"/>
  <c r="DG116" i="15"/>
  <c r="DI116" i="15"/>
  <c r="DK116" i="15"/>
  <c r="DM116" i="15"/>
  <c r="F117" i="15"/>
  <c r="E117" i="15"/>
  <c r="D117" i="15"/>
  <c r="C117" i="15"/>
  <c r="DS115" i="15"/>
  <c r="B118" i="15"/>
  <c r="A118" i="15"/>
  <c r="J117" i="15"/>
  <c r="I117" i="15"/>
  <c r="H117" i="15"/>
  <c r="G117" i="15"/>
  <c r="DQ115" i="15"/>
  <c r="DR115" i="15"/>
  <c r="DP115" i="15"/>
  <c r="B41" i="14"/>
  <c r="A41" i="14"/>
  <c r="AA117" i="15"/>
  <c r="BE117" i="15"/>
  <c r="U117" i="15"/>
  <c r="K117" i="15"/>
  <c r="BW117" i="15"/>
  <c r="CA117" i="15"/>
  <c r="W117" i="15"/>
  <c r="AK117" i="15"/>
  <c r="BG117" i="15"/>
  <c r="BM117" i="15"/>
  <c r="BQ117" i="15"/>
  <c r="M117" i="15"/>
  <c r="Q117" i="15"/>
  <c r="AI117" i="15"/>
  <c r="AM117" i="15"/>
  <c r="BO117" i="15"/>
  <c r="BS117" i="15"/>
  <c r="AE117" i="15"/>
  <c r="O117" i="15"/>
  <c r="AW117" i="15"/>
  <c r="BI117" i="15"/>
  <c r="Y117" i="15"/>
  <c r="AO117" i="15"/>
  <c r="AG117" i="15"/>
  <c r="BA117" i="15"/>
  <c r="BC117" i="15"/>
  <c r="BK117" i="15"/>
  <c r="BY117" i="15"/>
  <c r="BU117" i="15"/>
  <c r="AC117" i="15"/>
  <c r="AY117" i="15"/>
  <c r="S117" i="15"/>
  <c r="AR117" i="15" l="1"/>
  <c r="AS117" i="15"/>
  <c r="CI117" i="15"/>
  <c r="CD117" i="15"/>
  <c r="CK117" i="15"/>
  <c r="CM117" i="15"/>
  <c r="CE117" i="15"/>
  <c r="CO117" i="15"/>
  <c r="CQ117" i="15"/>
  <c r="CS117" i="15"/>
  <c r="CU117" i="15"/>
  <c r="CW117" i="15"/>
  <c r="AT117" i="15"/>
  <c r="AU117" i="15"/>
  <c r="CF117" i="15"/>
  <c r="CY117" i="15"/>
  <c r="DA117" i="15"/>
  <c r="CG117" i="15"/>
  <c r="DC117" i="15"/>
  <c r="DE117" i="15"/>
  <c r="DG117" i="15"/>
  <c r="DI117" i="15"/>
  <c r="DK117" i="15"/>
  <c r="DM117" i="15"/>
  <c r="F118" i="15"/>
  <c r="E118" i="15"/>
  <c r="D118" i="15"/>
  <c r="C118" i="15"/>
  <c r="DS116" i="15"/>
  <c r="B119" i="15"/>
  <c r="A119" i="15"/>
  <c r="J118" i="15"/>
  <c r="I118" i="15"/>
  <c r="H118" i="15"/>
  <c r="G118" i="15"/>
  <c r="DQ116" i="15"/>
  <c r="DR116" i="15"/>
  <c r="DP116" i="15"/>
  <c r="B42" i="14"/>
  <c r="A42" i="14"/>
  <c r="BM118" i="15"/>
  <c r="CA118" i="15"/>
  <c r="Y118" i="15"/>
  <c r="O118" i="15"/>
  <c r="BC118" i="15"/>
  <c r="BE118" i="15"/>
  <c r="AO118" i="15"/>
  <c r="AA118" i="15"/>
  <c r="BG118" i="15"/>
  <c r="BS118" i="15"/>
  <c r="AC118" i="15"/>
  <c r="Q118" i="15"/>
  <c r="AK118" i="15"/>
  <c r="AI118" i="15"/>
  <c r="BO118" i="15"/>
  <c r="BQ118" i="15"/>
  <c r="M118" i="15"/>
  <c r="AE118" i="15"/>
  <c r="K118" i="15"/>
  <c r="BW118" i="15"/>
  <c r="BI118" i="15"/>
  <c r="AY118" i="15"/>
  <c r="S118" i="15"/>
  <c r="AG118" i="15"/>
  <c r="BU118" i="15"/>
  <c r="AW118" i="15"/>
  <c r="BK118" i="15"/>
  <c r="W118" i="15"/>
  <c r="BY118" i="15"/>
  <c r="AM118" i="15"/>
  <c r="BA118" i="15"/>
  <c r="U118" i="15"/>
  <c r="AR118" i="15" l="1"/>
  <c r="AS118" i="15"/>
  <c r="CI118" i="15"/>
  <c r="CD118" i="15"/>
  <c r="CK118" i="15"/>
  <c r="CM118" i="15"/>
  <c r="CE118" i="15"/>
  <c r="CO118" i="15"/>
  <c r="CQ118" i="15"/>
  <c r="CS118" i="15"/>
  <c r="CU118" i="15"/>
  <c r="CW118" i="15"/>
  <c r="AT118" i="15"/>
  <c r="AU118" i="15"/>
  <c r="CF118" i="15"/>
  <c r="CY118" i="15"/>
  <c r="DA118" i="15"/>
  <c r="CG118" i="15"/>
  <c r="DC118" i="15"/>
  <c r="DE118" i="15"/>
  <c r="DG118" i="15"/>
  <c r="DI118" i="15"/>
  <c r="DK118" i="15"/>
  <c r="DM118" i="15"/>
  <c r="F119" i="15"/>
  <c r="E119" i="15"/>
  <c r="D119" i="15"/>
  <c r="C119" i="15"/>
  <c r="DS117" i="15"/>
  <c r="B120" i="15"/>
  <c r="A120" i="15"/>
  <c r="J119" i="15"/>
  <c r="I119" i="15"/>
  <c r="H119" i="15"/>
  <c r="G119" i="15"/>
  <c r="DQ117" i="15"/>
  <c r="DR117" i="15"/>
  <c r="DP117" i="15"/>
  <c r="B43" i="14"/>
  <c r="A43" i="14"/>
  <c r="CA119" i="15"/>
  <c r="BC119" i="15"/>
  <c r="BS119" i="15"/>
  <c r="BI119" i="15"/>
  <c r="AO119" i="15"/>
  <c r="U119" i="15"/>
  <c r="S119" i="15"/>
  <c r="BU119" i="15"/>
  <c r="W119" i="15"/>
  <c r="AG119" i="15"/>
  <c r="Q119" i="15"/>
  <c r="BK119" i="15"/>
  <c r="AC119" i="15"/>
  <c r="O119" i="15"/>
  <c r="K119" i="15"/>
  <c r="AA119" i="15"/>
  <c r="M119" i="15"/>
  <c r="BW119" i="15"/>
  <c r="BG119" i="15"/>
  <c r="BM119" i="15"/>
  <c r="Y119" i="15"/>
  <c r="BO119" i="15"/>
  <c r="AW119" i="15"/>
  <c r="BY119" i="15"/>
  <c r="AK119" i="15"/>
  <c r="AI119" i="15"/>
  <c r="BE119" i="15"/>
  <c r="BA119" i="15"/>
  <c r="AY119" i="15"/>
  <c r="AE119" i="15"/>
  <c r="AM119" i="15"/>
  <c r="BQ119" i="15"/>
  <c r="AR119" i="15" l="1"/>
  <c r="AS119" i="15"/>
  <c r="CI119" i="15"/>
  <c r="CD119" i="15"/>
  <c r="CK119" i="15"/>
  <c r="CM119" i="15"/>
  <c r="CE119" i="15"/>
  <c r="CO119" i="15"/>
  <c r="CQ119" i="15"/>
  <c r="CS119" i="15"/>
  <c r="CU119" i="15"/>
  <c r="CW119" i="15"/>
  <c r="AT119" i="15"/>
  <c r="AU119" i="15"/>
  <c r="CF119" i="15"/>
  <c r="CY119" i="15"/>
  <c r="DA119" i="15"/>
  <c r="CG119" i="15"/>
  <c r="DC119" i="15"/>
  <c r="DE119" i="15"/>
  <c r="DG119" i="15"/>
  <c r="DI119" i="15"/>
  <c r="DK119" i="15"/>
  <c r="DM119" i="15"/>
  <c r="F120" i="15"/>
  <c r="E120" i="15"/>
  <c r="D120" i="15"/>
  <c r="C120" i="15"/>
  <c r="DS118" i="15"/>
  <c r="B121" i="15"/>
  <c r="A121" i="15"/>
  <c r="J120" i="15"/>
  <c r="I120" i="15"/>
  <c r="H120" i="15"/>
  <c r="G120" i="15"/>
  <c r="DQ118" i="15"/>
  <c r="DR118" i="15"/>
  <c r="DP118" i="15"/>
  <c r="B44" i="14"/>
  <c r="A44" i="14"/>
  <c r="BI120" i="15"/>
  <c r="BY120" i="15"/>
  <c r="Y120" i="15"/>
  <c r="AG120" i="15"/>
  <c r="AC120" i="15"/>
  <c r="S120" i="15"/>
  <c r="BK120" i="15"/>
  <c r="AA120" i="15"/>
  <c r="U120" i="15"/>
  <c r="K120" i="15"/>
  <c r="M120" i="15"/>
  <c r="W120" i="15"/>
  <c r="BO120" i="15"/>
  <c r="BM120" i="15"/>
  <c r="BS120" i="15"/>
  <c r="AI120" i="15"/>
  <c r="AY120" i="15"/>
  <c r="CA120" i="15"/>
  <c r="O120" i="15"/>
  <c r="AK120" i="15"/>
  <c r="BE120" i="15"/>
  <c r="AO120" i="15"/>
  <c r="BQ120" i="15"/>
  <c r="BW120" i="15"/>
  <c r="BC120" i="15"/>
  <c r="Q120" i="15"/>
  <c r="BG120" i="15"/>
  <c r="BU120" i="15"/>
  <c r="AM120" i="15"/>
  <c r="AE120" i="15"/>
  <c r="BA120" i="15"/>
  <c r="AW120" i="15"/>
  <c r="AR120" i="15" l="1"/>
  <c r="AS120" i="15"/>
  <c r="CI120" i="15"/>
  <c r="CD120" i="15"/>
  <c r="CK120" i="15"/>
  <c r="CM120" i="15"/>
  <c r="CE120" i="15"/>
  <c r="CO120" i="15"/>
  <c r="CQ120" i="15"/>
  <c r="CS120" i="15"/>
  <c r="CU120" i="15"/>
  <c r="CW120" i="15"/>
  <c r="AT120" i="15"/>
  <c r="AU120" i="15"/>
  <c r="CF120" i="15"/>
  <c r="CY120" i="15"/>
  <c r="DA120" i="15"/>
  <c r="CG120" i="15"/>
  <c r="DC120" i="15"/>
  <c r="DE120" i="15"/>
  <c r="DG120" i="15"/>
  <c r="DI120" i="15"/>
  <c r="DK120" i="15"/>
  <c r="DM120" i="15"/>
  <c r="F121" i="15"/>
  <c r="E121" i="15"/>
  <c r="D121" i="15"/>
  <c r="C121" i="15"/>
  <c r="DS119" i="15"/>
  <c r="B122" i="15"/>
  <c r="A122" i="15"/>
  <c r="J121" i="15"/>
  <c r="I121" i="15"/>
  <c r="H121" i="15"/>
  <c r="G121" i="15"/>
  <c r="DQ119" i="15"/>
  <c r="DR119" i="15"/>
  <c r="DP119" i="15"/>
  <c r="A45" i="14"/>
  <c r="B45" i="14"/>
  <c r="AC121" i="15"/>
  <c r="AO121" i="15"/>
  <c r="AW121" i="15"/>
  <c r="AG121" i="15"/>
  <c r="BS121" i="15"/>
  <c r="W121" i="15"/>
  <c r="BK121" i="15"/>
  <c r="K121" i="15"/>
  <c r="BC121" i="15"/>
  <c r="Q121" i="15"/>
  <c r="U121" i="15"/>
  <c r="AI121" i="15"/>
  <c r="BY121" i="15"/>
  <c r="BW121" i="15"/>
  <c r="CA121" i="15"/>
  <c r="BA121" i="15"/>
  <c r="AA121" i="15"/>
  <c r="AE121" i="15"/>
  <c r="BE121" i="15"/>
  <c r="AK121" i="15"/>
  <c r="BI121" i="15"/>
  <c r="BG121" i="15"/>
  <c r="BO121" i="15"/>
  <c r="BQ121" i="15"/>
  <c r="AM121" i="15"/>
  <c r="M121" i="15"/>
  <c r="AY121" i="15"/>
  <c r="BM121" i="15"/>
  <c r="BU121" i="15"/>
  <c r="Y121" i="15"/>
  <c r="O121" i="15"/>
  <c r="S121" i="15"/>
  <c r="AR121" i="15" l="1"/>
  <c r="AS121" i="15"/>
  <c r="CI121" i="15"/>
  <c r="CD121" i="15"/>
  <c r="CK121" i="15"/>
  <c r="CM121" i="15"/>
  <c r="CE121" i="15"/>
  <c r="CO121" i="15"/>
  <c r="CQ121" i="15"/>
  <c r="CS121" i="15"/>
  <c r="CU121" i="15"/>
  <c r="CW121" i="15"/>
  <c r="AT121" i="15"/>
  <c r="AU121" i="15"/>
  <c r="CF121" i="15"/>
  <c r="CY121" i="15"/>
  <c r="DA121" i="15"/>
  <c r="CG121" i="15"/>
  <c r="DC121" i="15"/>
  <c r="DE121" i="15"/>
  <c r="DG121" i="15"/>
  <c r="DI121" i="15"/>
  <c r="DK121" i="15"/>
  <c r="DM121" i="15"/>
  <c r="F122" i="15"/>
  <c r="E122" i="15"/>
  <c r="D122" i="15"/>
  <c r="C122" i="15"/>
  <c r="DS120" i="15"/>
  <c r="B123" i="15"/>
  <c r="A123" i="15"/>
  <c r="J122" i="15"/>
  <c r="I122" i="15"/>
  <c r="H122" i="15"/>
  <c r="G122" i="15"/>
  <c r="DQ120" i="15"/>
  <c r="DR120" i="15"/>
  <c r="DP120" i="15"/>
  <c r="B46" i="14"/>
  <c r="A46" i="14"/>
  <c r="BG122" i="15"/>
  <c r="Q122" i="15"/>
  <c r="BA122" i="15"/>
  <c r="S122" i="15"/>
  <c r="AE122" i="15"/>
  <c r="BC122" i="15"/>
  <c r="M122" i="15"/>
  <c r="BQ122" i="15"/>
  <c r="BE122" i="15"/>
  <c r="K122" i="15"/>
  <c r="AK122" i="15"/>
  <c r="BS122" i="15"/>
  <c r="W122" i="15"/>
  <c r="Y122" i="15"/>
  <c r="O122" i="15"/>
  <c r="AG122" i="15"/>
  <c r="BM122" i="15"/>
  <c r="AI122" i="15"/>
  <c r="CA122" i="15"/>
  <c r="AW122" i="15"/>
  <c r="BU122" i="15"/>
  <c r="BK122" i="15"/>
  <c r="AM122" i="15"/>
  <c r="BW122" i="15"/>
  <c r="U122" i="15"/>
  <c r="BO122" i="15"/>
  <c r="BY122" i="15"/>
  <c r="AA122" i="15"/>
  <c r="AY122" i="15"/>
  <c r="BI122" i="15"/>
  <c r="AC122" i="15"/>
  <c r="AO122" i="15"/>
  <c r="AR122" i="15" l="1"/>
  <c r="AS122" i="15"/>
  <c r="CI122" i="15"/>
  <c r="CD122" i="15"/>
  <c r="CK122" i="15"/>
  <c r="CM122" i="15"/>
  <c r="CE122" i="15"/>
  <c r="CO122" i="15"/>
  <c r="CQ122" i="15"/>
  <c r="CS122" i="15"/>
  <c r="CU122" i="15"/>
  <c r="CW122" i="15"/>
  <c r="AT122" i="15"/>
  <c r="AU122" i="15"/>
  <c r="CF122" i="15"/>
  <c r="CY122" i="15"/>
  <c r="DA122" i="15"/>
  <c r="CG122" i="15"/>
  <c r="DC122" i="15"/>
  <c r="DE122" i="15"/>
  <c r="DG122" i="15"/>
  <c r="DI122" i="15"/>
  <c r="DK122" i="15"/>
  <c r="DM122" i="15"/>
  <c r="F123" i="15"/>
  <c r="E123" i="15"/>
  <c r="D123" i="15"/>
  <c r="C123" i="15"/>
  <c r="DS121" i="15"/>
  <c r="B124" i="15"/>
  <c r="A124" i="15"/>
  <c r="J123" i="15"/>
  <c r="I123" i="15"/>
  <c r="H123" i="15"/>
  <c r="G123" i="15"/>
  <c r="DQ121" i="15"/>
  <c r="DR121" i="15"/>
  <c r="DP121" i="15"/>
  <c r="B47" i="14"/>
  <c r="A47" i="14"/>
  <c r="BI123" i="15"/>
  <c r="BU123" i="15"/>
  <c r="BG123" i="15"/>
  <c r="AK123" i="15"/>
  <c r="U123" i="15"/>
  <c r="AE123" i="15"/>
  <c r="Q123" i="15"/>
  <c r="BC123" i="15"/>
  <c r="BO123" i="15"/>
  <c r="AA123" i="15"/>
  <c r="BY123" i="15"/>
  <c r="AI123" i="15"/>
  <c r="W123" i="15"/>
  <c r="BM123" i="15"/>
  <c r="BA123" i="15"/>
  <c r="AC123" i="15"/>
  <c r="CA123" i="15"/>
  <c r="K123" i="15"/>
  <c r="M123" i="15"/>
  <c r="Y123" i="15"/>
  <c r="O123" i="15"/>
  <c r="AM123" i="15"/>
  <c r="AY123" i="15"/>
  <c r="BK123" i="15"/>
  <c r="AO123" i="15"/>
  <c r="BW123" i="15"/>
  <c r="BQ123" i="15"/>
  <c r="S123" i="15"/>
  <c r="BE123" i="15"/>
  <c r="BS123" i="15"/>
  <c r="AW123" i="15"/>
  <c r="AG123" i="15"/>
  <c r="AR123" i="15" l="1"/>
  <c r="AS123" i="15"/>
  <c r="CI123" i="15"/>
  <c r="CD123" i="15"/>
  <c r="CK123" i="15"/>
  <c r="CM123" i="15"/>
  <c r="CE123" i="15"/>
  <c r="CO123" i="15"/>
  <c r="CQ123" i="15"/>
  <c r="CS123" i="15"/>
  <c r="CU123" i="15"/>
  <c r="CW123" i="15"/>
  <c r="AT123" i="15"/>
  <c r="AU123" i="15"/>
  <c r="CF123" i="15"/>
  <c r="CY123" i="15"/>
  <c r="DA123" i="15"/>
  <c r="CG123" i="15"/>
  <c r="DC123" i="15"/>
  <c r="DE123" i="15"/>
  <c r="DG123" i="15"/>
  <c r="DI123" i="15"/>
  <c r="DK123" i="15"/>
  <c r="DM123" i="15"/>
  <c r="F124" i="15"/>
  <c r="E124" i="15"/>
  <c r="D124" i="15"/>
  <c r="C124" i="15"/>
  <c r="DS122" i="15"/>
  <c r="B125" i="15"/>
  <c r="A125" i="15"/>
  <c r="J124" i="15"/>
  <c r="I124" i="15"/>
  <c r="H124" i="15"/>
  <c r="G124" i="15"/>
  <c r="DQ122" i="15"/>
  <c r="DR122" i="15"/>
  <c r="DP122" i="15"/>
  <c r="B48" i="14"/>
  <c r="A48" i="14"/>
  <c r="AY124" i="15"/>
  <c r="BI124" i="15"/>
  <c r="AK124" i="15"/>
  <c r="BW124" i="15"/>
  <c r="AE124" i="15"/>
  <c r="BO124" i="15"/>
  <c r="U124" i="15"/>
  <c r="BK124" i="15"/>
  <c r="Q124" i="15"/>
  <c r="BA124" i="15"/>
  <c r="BM124" i="15"/>
  <c r="BU124" i="15"/>
  <c r="AG124" i="15"/>
  <c r="S124" i="15"/>
  <c r="K124" i="15"/>
  <c r="BC124" i="15"/>
  <c r="AI124" i="15"/>
  <c r="AM124" i="15"/>
  <c r="CA124" i="15"/>
  <c r="BS124" i="15"/>
  <c r="W124" i="15"/>
  <c r="BE124" i="15"/>
  <c r="M124" i="15"/>
  <c r="AW124" i="15"/>
  <c r="AA124" i="15"/>
  <c r="BY124" i="15"/>
  <c r="AO124" i="15"/>
  <c r="BG124" i="15"/>
  <c r="BQ124" i="15"/>
  <c r="Y124" i="15"/>
  <c r="AC124" i="15"/>
  <c r="O124" i="15"/>
  <c r="AR124" i="15" l="1"/>
  <c r="AS124" i="15"/>
  <c r="CI124" i="15"/>
  <c r="CD124" i="15"/>
  <c r="CK124" i="15"/>
  <c r="CM124" i="15"/>
  <c r="CE124" i="15"/>
  <c r="CO124" i="15"/>
  <c r="CQ124" i="15"/>
  <c r="CS124" i="15"/>
  <c r="CU124" i="15"/>
  <c r="CW124" i="15"/>
  <c r="AT124" i="15"/>
  <c r="AU124" i="15"/>
  <c r="CF124" i="15"/>
  <c r="CY124" i="15"/>
  <c r="DA124" i="15"/>
  <c r="CG124" i="15"/>
  <c r="DC124" i="15"/>
  <c r="DE124" i="15"/>
  <c r="DG124" i="15"/>
  <c r="DI124" i="15"/>
  <c r="DK124" i="15"/>
  <c r="DM124" i="15"/>
  <c r="F125" i="15"/>
  <c r="E125" i="15"/>
  <c r="D125" i="15"/>
  <c r="C125" i="15"/>
  <c r="DS123" i="15"/>
  <c r="B126" i="15"/>
  <c r="A126" i="15"/>
  <c r="J125" i="15"/>
  <c r="I125" i="15"/>
  <c r="H125" i="15"/>
  <c r="G125" i="15"/>
  <c r="DQ123" i="15"/>
  <c r="DR123" i="15"/>
  <c r="DP123" i="15"/>
  <c r="B49" i="14"/>
  <c r="A49" i="14"/>
  <c r="AC125" i="15"/>
  <c r="BM125" i="15"/>
  <c r="U125" i="15"/>
  <c r="M125" i="15"/>
  <c r="AI125" i="15"/>
  <c r="BC125" i="15"/>
  <c r="AG125" i="15"/>
  <c r="Q125" i="15"/>
  <c r="BE125" i="15"/>
  <c r="K125" i="15"/>
  <c r="BO125" i="15"/>
  <c r="BW125" i="15"/>
  <c r="AW125" i="15"/>
  <c r="BI125" i="15"/>
  <c r="AK125" i="15"/>
  <c r="BK125" i="15"/>
  <c r="BQ125" i="15"/>
  <c r="BU125" i="15"/>
  <c r="CA125" i="15"/>
  <c r="AY125" i="15"/>
  <c r="S125" i="15"/>
  <c r="AE125" i="15"/>
  <c r="AM125" i="15"/>
  <c r="BY125" i="15"/>
  <c r="Y125" i="15"/>
  <c r="BS125" i="15"/>
  <c r="AA125" i="15"/>
  <c r="O125" i="15"/>
  <c r="BA125" i="15"/>
  <c r="BG125" i="15"/>
  <c r="W125" i="15"/>
  <c r="AO125" i="15"/>
  <c r="AR125" i="15" l="1"/>
  <c r="AS125" i="15"/>
  <c r="CI125" i="15"/>
  <c r="CD125" i="15"/>
  <c r="CK125" i="15"/>
  <c r="CM125" i="15"/>
  <c r="CE125" i="15"/>
  <c r="CO125" i="15"/>
  <c r="CQ125" i="15"/>
  <c r="CS125" i="15"/>
  <c r="CU125" i="15"/>
  <c r="CW125" i="15"/>
  <c r="AT125" i="15"/>
  <c r="AU125" i="15"/>
  <c r="CF125" i="15"/>
  <c r="CY125" i="15"/>
  <c r="DA125" i="15"/>
  <c r="CG125" i="15"/>
  <c r="DC125" i="15"/>
  <c r="DE125" i="15"/>
  <c r="DG125" i="15"/>
  <c r="DI125" i="15"/>
  <c r="DK125" i="15"/>
  <c r="DM125" i="15"/>
  <c r="F126" i="15"/>
  <c r="E126" i="15"/>
  <c r="D126" i="15"/>
  <c r="C126" i="15"/>
  <c r="DS124" i="15"/>
  <c r="B127" i="15"/>
  <c r="A127" i="15"/>
  <c r="J126" i="15"/>
  <c r="I126" i="15"/>
  <c r="H126" i="15"/>
  <c r="G126" i="15"/>
  <c r="DQ124" i="15"/>
  <c r="DR124" i="15"/>
  <c r="DP124" i="15"/>
  <c r="B50" i="14"/>
  <c r="A50" i="14"/>
  <c r="BK126" i="15"/>
  <c r="M126" i="15"/>
  <c r="BE126" i="15"/>
  <c r="BM126" i="15"/>
  <c r="BU126" i="15"/>
  <c r="AA126" i="15"/>
  <c r="AO126" i="15"/>
  <c r="S126" i="15"/>
  <c r="K126" i="15"/>
  <c r="BG126" i="15"/>
  <c r="BC126" i="15"/>
  <c r="O126" i="15"/>
  <c r="BY126" i="15"/>
  <c r="Q126" i="15"/>
  <c r="U126" i="15"/>
  <c r="BQ126" i="15"/>
  <c r="BA126" i="15"/>
  <c r="Y126" i="15"/>
  <c r="AK126" i="15"/>
  <c r="CA126" i="15"/>
  <c r="AG126" i="15"/>
  <c r="BO126" i="15"/>
  <c r="W126" i="15"/>
  <c r="BI126" i="15"/>
  <c r="AW126" i="15"/>
  <c r="AY126" i="15"/>
  <c r="AM126" i="15"/>
  <c r="AI126" i="15"/>
  <c r="BW126" i="15"/>
  <c r="AE126" i="15"/>
  <c r="BS126" i="15"/>
  <c r="AC126" i="15"/>
  <c r="AR126" i="15" l="1"/>
  <c r="AS126" i="15"/>
  <c r="CI126" i="15"/>
  <c r="CD126" i="15"/>
  <c r="CK126" i="15"/>
  <c r="CM126" i="15"/>
  <c r="CE126" i="15"/>
  <c r="CO126" i="15"/>
  <c r="CQ126" i="15"/>
  <c r="CS126" i="15"/>
  <c r="CU126" i="15"/>
  <c r="CW126" i="15"/>
  <c r="AT126" i="15"/>
  <c r="AU126" i="15"/>
  <c r="CF126" i="15"/>
  <c r="CY126" i="15"/>
  <c r="DA126" i="15"/>
  <c r="CG126" i="15"/>
  <c r="DC126" i="15"/>
  <c r="DE126" i="15"/>
  <c r="DG126" i="15"/>
  <c r="DI126" i="15"/>
  <c r="DK126" i="15"/>
  <c r="DM126" i="15"/>
  <c r="F127" i="15"/>
  <c r="E127" i="15"/>
  <c r="D127" i="15"/>
  <c r="C127" i="15"/>
  <c r="DS125" i="15"/>
  <c r="B128" i="15"/>
  <c r="A128" i="15"/>
  <c r="J127" i="15"/>
  <c r="I127" i="15"/>
  <c r="H127" i="15"/>
  <c r="G127" i="15"/>
  <c r="DQ125" i="15"/>
  <c r="DR125" i="15"/>
  <c r="DP125" i="15"/>
  <c r="B51" i="14"/>
  <c r="A51" i="14"/>
  <c r="AI127" i="15"/>
  <c r="BW127" i="15"/>
  <c r="M127" i="15"/>
  <c r="AO127" i="15"/>
  <c r="W127" i="15"/>
  <c r="BS127" i="15"/>
  <c r="O127" i="15"/>
  <c r="BA127" i="15"/>
  <c r="AW127" i="15"/>
  <c r="K127" i="15"/>
  <c r="BY127" i="15"/>
  <c r="AA127" i="15"/>
  <c r="Y127" i="15"/>
  <c r="BK127" i="15"/>
  <c r="BC127" i="15"/>
  <c r="AK127" i="15"/>
  <c r="S127" i="15"/>
  <c r="CA127" i="15"/>
  <c r="AM127" i="15"/>
  <c r="AE127" i="15"/>
  <c r="BG127" i="15"/>
  <c r="BO127" i="15"/>
  <c r="BE127" i="15"/>
  <c r="AC127" i="15"/>
  <c r="BU127" i="15"/>
  <c r="BM127" i="15"/>
  <c r="BQ127" i="15"/>
  <c r="U127" i="15"/>
  <c r="AG127" i="15"/>
  <c r="Q127" i="15"/>
  <c r="AY127" i="15"/>
  <c r="BI127" i="15"/>
  <c r="AR127" i="15" l="1"/>
  <c r="AS127" i="15"/>
  <c r="CI127" i="15"/>
  <c r="CD127" i="15"/>
  <c r="CK127" i="15"/>
  <c r="CM127" i="15"/>
  <c r="CE127" i="15"/>
  <c r="CO127" i="15"/>
  <c r="CQ127" i="15"/>
  <c r="CS127" i="15"/>
  <c r="CU127" i="15"/>
  <c r="CW127" i="15"/>
  <c r="AT127" i="15"/>
  <c r="AU127" i="15"/>
  <c r="CF127" i="15"/>
  <c r="CY127" i="15"/>
  <c r="DA127" i="15"/>
  <c r="CG127" i="15"/>
  <c r="DC127" i="15"/>
  <c r="DE127" i="15"/>
  <c r="DG127" i="15"/>
  <c r="DI127" i="15"/>
  <c r="DK127" i="15"/>
  <c r="DM127" i="15"/>
  <c r="F128" i="15"/>
  <c r="E128" i="15"/>
  <c r="D128" i="15"/>
  <c r="C128" i="15"/>
  <c r="DS126" i="15"/>
  <c r="B129" i="15"/>
  <c r="A129" i="15"/>
  <c r="J128" i="15"/>
  <c r="I128" i="15"/>
  <c r="H128" i="15"/>
  <c r="G128" i="15"/>
  <c r="DQ126" i="15"/>
  <c r="DR126" i="15"/>
  <c r="DP126" i="15"/>
  <c r="B52" i="14"/>
  <c r="A52" i="14"/>
  <c r="BQ128" i="15"/>
  <c r="AI128" i="15"/>
  <c r="BO128" i="15"/>
  <c r="Y128" i="15"/>
  <c r="U128" i="15"/>
  <c r="AE128" i="15"/>
  <c r="BI128" i="15"/>
  <c r="BA128" i="15"/>
  <c r="AW128" i="15"/>
  <c r="O128" i="15"/>
  <c r="BU128" i="15"/>
  <c r="Q128" i="15"/>
  <c r="W128" i="15"/>
  <c r="AK128" i="15"/>
  <c r="BC128" i="15"/>
  <c r="AM128" i="15"/>
  <c r="BE128" i="15"/>
  <c r="BW128" i="15"/>
  <c r="K128" i="15"/>
  <c r="BY128" i="15"/>
  <c r="CA128" i="15"/>
  <c r="BS128" i="15"/>
  <c r="BK128" i="15"/>
  <c r="BG128" i="15"/>
  <c r="AO128" i="15"/>
  <c r="AC128" i="15"/>
  <c r="M128" i="15"/>
  <c r="S128" i="15"/>
  <c r="AA128" i="15"/>
  <c r="AG128" i="15"/>
  <c r="AY128" i="15"/>
  <c r="BM128" i="15"/>
  <c r="AR128" i="15" l="1"/>
  <c r="AS128" i="15"/>
  <c r="CI128" i="15"/>
  <c r="CD128" i="15"/>
  <c r="CK128" i="15"/>
  <c r="CM128" i="15"/>
  <c r="CE128" i="15"/>
  <c r="CO128" i="15"/>
  <c r="CQ128" i="15"/>
  <c r="CS128" i="15"/>
  <c r="CU128" i="15"/>
  <c r="CW128" i="15"/>
  <c r="AT128" i="15"/>
  <c r="AU128" i="15"/>
  <c r="CF128" i="15"/>
  <c r="CY128" i="15"/>
  <c r="DA128" i="15"/>
  <c r="CG128" i="15"/>
  <c r="DC128" i="15"/>
  <c r="DE128" i="15"/>
  <c r="DG128" i="15"/>
  <c r="DI128" i="15"/>
  <c r="DK128" i="15"/>
  <c r="DM128" i="15"/>
  <c r="F129" i="15"/>
  <c r="E129" i="15"/>
  <c r="D129" i="15"/>
  <c r="C129" i="15"/>
  <c r="DS127" i="15"/>
  <c r="B130" i="15"/>
  <c r="A130" i="15"/>
  <c r="J129" i="15"/>
  <c r="I129" i="15"/>
  <c r="H129" i="15"/>
  <c r="G129" i="15"/>
  <c r="DQ127" i="15"/>
  <c r="DR127" i="15"/>
  <c r="DP127" i="15"/>
  <c r="B53" i="14"/>
  <c r="A53" i="14"/>
  <c r="M129" i="15"/>
  <c r="CA129" i="15"/>
  <c r="AK129" i="15"/>
  <c r="BS129" i="15"/>
  <c r="U129" i="15"/>
  <c r="Q129" i="15"/>
  <c r="S129" i="15"/>
  <c r="AY129" i="15"/>
  <c r="AO129" i="15"/>
  <c r="AA129" i="15"/>
  <c r="BW129" i="15"/>
  <c r="O129" i="15"/>
  <c r="BE129" i="15"/>
  <c r="AM129" i="15"/>
  <c r="AC129" i="15"/>
  <c r="BU129" i="15"/>
  <c r="AE129" i="15"/>
  <c r="BG129" i="15"/>
  <c r="W129" i="15"/>
  <c r="BI129" i="15"/>
  <c r="BO129" i="15"/>
  <c r="BC129" i="15"/>
  <c r="AG129" i="15"/>
  <c r="BQ129" i="15"/>
  <c r="BY129" i="15"/>
  <c r="BK129" i="15"/>
  <c r="BM129" i="15"/>
  <c r="Y129" i="15"/>
  <c r="K129" i="15"/>
  <c r="AW129" i="15"/>
  <c r="BA129" i="15"/>
  <c r="AI129" i="15"/>
  <c r="AR129" i="15" l="1"/>
  <c r="AS129" i="15"/>
  <c r="CI129" i="15"/>
  <c r="CD129" i="15"/>
  <c r="CK129" i="15"/>
  <c r="CM129" i="15"/>
  <c r="CE129" i="15"/>
  <c r="CO129" i="15"/>
  <c r="CQ129" i="15"/>
  <c r="CS129" i="15"/>
  <c r="CU129" i="15"/>
  <c r="CW129" i="15"/>
  <c r="AT129" i="15"/>
  <c r="AU129" i="15"/>
  <c r="CF129" i="15"/>
  <c r="CY129" i="15"/>
  <c r="DA129" i="15"/>
  <c r="CG129" i="15"/>
  <c r="DC129" i="15"/>
  <c r="DE129" i="15"/>
  <c r="DG129" i="15"/>
  <c r="DI129" i="15"/>
  <c r="DK129" i="15"/>
  <c r="DM129" i="15"/>
  <c r="F130" i="15"/>
  <c r="E130" i="15"/>
  <c r="D130" i="15"/>
  <c r="C130" i="15"/>
  <c r="DS128" i="15"/>
  <c r="B131" i="15"/>
  <c r="A131" i="15"/>
  <c r="J130" i="15"/>
  <c r="I130" i="15"/>
  <c r="H130" i="15"/>
  <c r="G130" i="15"/>
  <c r="DQ128" i="15"/>
  <c r="DR128" i="15"/>
  <c r="DP128" i="15"/>
  <c r="B54" i="14"/>
  <c r="A54" i="14"/>
  <c r="AW130" i="15"/>
  <c r="AY130" i="15"/>
  <c r="BI130" i="15"/>
  <c r="M130" i="15"/>
  <c r="BW130" i="15"/>
  <c r="AO130" i="15"/>
  <c r="K130" i="15"/>
  <c r="W130" i="15"/>
  <c r="AI130" i="15"/>
  <c r="U130" i="15"/>
  <c r="BA130" i="15"/>
  <c r="AC130" i="15"/>
  <c r="BY130" i="15"/>
  <c r="BK130" i="15"/>
  <c r="Y130" i="15"/>
  <c r="Q130" i="15"/>
  <c r="BC130" i="15"/>
  <c r="S130" i="15"/>
  <c r="AG130" i="15"/>
  <c r="BU130" i="15"/>
  <c r="BM130" i="15"/>
  <c r="BS130" i="15"/>
  <c r="CA130" i="15"/>
  <c r="AE130" i="15"/>
  <c r="BQ130" i="15"/>
  <c r="BE130" i="15"/>
  <c r="AM130" i="15"/>
  <c r="AK130" i="15"/>
  <c r="AA130" i="15"/>
  <c r="O130" i="15"/>
  <c r="BO130" i="15"/>
  <c r="BG130" i="15"/>
  <c r="AR130" i="15" l="1"/>
  <c r="AS130" i="15"/>
  <c r="CI130" i="15"/>
  <c r="CD130" i="15"/>
  <c r="CK130" i="15"/>
  <c r="CM130" i="15"/>
  <c r="CE130" i="15"/>
  <c r="CO130" i="15"/>
  <c r="CQ130" i="15"/>
  <c r="CS130" i="15"/>
  <c r="CU130" i="15"/>
  <c r="CW130" i="15"/>
  <c r="AT130" i="15"/>
  <c r="AU130" i="15"/>
  <c r="CF130" i="15"/>
  <c r="CY130" i="15"/>
  <c r="DA130" i="15"/>
  <c r="CG130" i="15"/>
  <c r="DC130" i="15"/>
  <c r="DE130" i="15"/>
  <c r="DG130" i="15"/>
  <c r="DI130" i="15"/>
  <c r="DK130" i="15"/>
  <c r="DM130" i="15"/>
  <c r="F131" i="15"/>
  <c r="E131" i="15"/>
  <c r="D131" i="15"/>
  <c r="C131" i="15"/>
  <c r="DS129" i="15"/>
  <c r="A132" i="15"/>
  <c r="B132" i="15"/>
  <c r="J131" i="15"/>
  <c r="I131" i="15"/>
  <c r="H131" i="15"/>
  <c r="G131" i="15"/>
  <c r="DQ129" i="15"/>
  <c r="DR129" i="15"/>
  <c r="DP129" i="15"/>
  <c r="B55" i="14"/>
  <c r="A55" i="14"/>
  <c r="AI131" i="15"/>
  <c r="AY131" i="15"/>
  <c r="AE131" i="15"/>
  <c r="AW131" i="15"/>
  <c r="BW131" i="15"/>
  <c r="Q131" i="15"/>
  <c r="AK131" i="15"/>
  <c r="W131" i="15"/>
  <c r="S131" i="15"/>
  <c r="K131" i="15"/>
  <c r="BA131" i="15"/>
  <c r="AO131" i="15"/>
  <c r="BY131" i="15"/>
  <c r="BM131" i="15"/>
  <c r="Y131" i="15"/>
  <c r="M131" i="15"/>
  <c r="BC131" i="15"/>
  <c r="BE131" i="15"/>
  <c r="O131" i="15"/>
  <c r="CA131" i="15"/>
  <c r="BG131" i="15"/>
  <c r="AM131" i="15"/>
  <c r="AA131" i="15"/>
  <c r="AG131" i="15"/>
  <c r="BS131" i="15"/>
  <c r="BI131" i="15"/>
  <c r="BQ131" i="15"/>
  <c r="BU131" i="15"/>
  <c r="AC131" i="15"/>
  <c r="BO131" i="15"/>
  <c r="U131" i="15"/>
  <c r="BK131" i="15"/>
  <c r="AR131" i="15" l="1"/>
  <c r="AS131" i="15"/>
  <c r="CI131" i="15"/>
  <c r="CD131" i="15"/>
  <c r="CK131" i="15"/>
  <c r="CM131" i="15"/>
  <c r="CE131" i="15"/>
  <c r="CO131" i="15"/>
  <c r="CQ131" i="15"/>
  <c r="CS131" i="15"/>
  <c r="CU131" i="15"/>
  <c r="CW131" i="15"/>
  <c r="AT131" i="15"/>
  <c r="AU131" i="15"/>
  <c r="CY131" i="15"/>
  <c r="CF131" i="15"/>
  <c r="DA131" i="15"/>
  <c r="DC131" i="15"/>
  <c r="CG131" i="15"/>
  <c r="DE131" i="15"/>
  <c r="DG131" i="15"/>
  <c r="DI131" i="15"/>
  <c r="DK131" i="15"/>
  <c r="DM131" i="15"/>
  <c r="B133" i="15"/>
  <c r="A133" i="15"/>
  <c r="J132" i="15"/>
  <c r="I132" i="15"/>
  <c r="H132" i="15"/>
  <c r="G132" i="15"/>
  <c r="DS130" i="15"/>
  <c r="E132" i="15"/>
  <c r="D132" i="15"/>
  <c r="C132" i="15"/>
  <c r="F132" i="15"/>
  <c r="DQ130" i="15"/>
  <c r="DR130" i="15"/>
  <c r="DP130" i="15"/>
  <c r="J55" i="14"/>
  <c r="E55" i="14"/>
  <c r="F55" i="14"/>
  <c r="B56" i="14"/>
  <c r="A56" i="14"/>
  <c r="BA132" i="15"/>
  <c r="AM132" i="15"/>
  <c r="CA132" i="15"/>
  <c r="CA55" i="14"/>
  <c r="O132" i="15"/>
  <c r="BM132" i="15"/>
  <c r="S132" i="15"/>
  <c r="BE132" i="15"/>
  <c r="Q132" i="15"/>
  <c r="AY132" i="15"/>
  <c r="AO132" i="15"/>
  <c r="BW132" i="15"/>
  <c r="AC132" i="15"/>
  <c r="AG132" i="15"/>
  <c r="AG55" i="14"/>
  <c r="U132" i="15"/>
  <c r="BG132" i="15"/>
  <c r="BO132" i="15"/>
  <c r="AI132" i="15"/>
  <c r="BU132" i="15"/>
  <c r="AW132" i="15"/>
  <c r="K132" i="15"/>
  <c r="AE132" i="15"/>
  <c r="BS55" i="14"/>
  <c r="W132" i="15"/>
  <c r="BI132" i="15"/>
  <c r="BQ132" i="15"/>
  <c r="AK132" i="15"/>
  <c r="BY132" i="15"/>
  <c r="BC132" i="15"/>
  <c r="AO55" i="14"/>
  <c r="M132" i="15"/>
  <c r="AA132" i="15"/>
  <c r="BS132" i="15"/>
  <c r="Y132" i="15"/>
  <c r="BK132" i="15"/>
  <c r="AR132" i="15" l="1"/>
  <c r="AS132" i="15"/>
  <c r="CI132" i="15"/>
  <c r="CD132" i="15"/>
  <c r="CK132" i="15"/>
  <c r="CM132" i="15"/>
  <c r="CE132" i="15"/>
  <c r="CO132" i="15"/>
  <c r="CQ132" i="15"/>
  <c r="CS132" i="15"/>
  <c r="CU132" i="15"/>
  <c r="CW132" i="15"/>
  <c r="AT132" i="15"/>
  <c r="AU132" i="15"/>
  <c r="CF132" i="15"/>
  <c r="CY132" i="15"/>
  <c r="DA132" i="15"/>
  <c r="CG132" i="15"/>
  <c r="DC132" i="15"/>
  <c r="DE132" i="15"/>
  <c r="DG132" i="15"/>
  <c r="DI132" i="15"/>
  <c r="DK132" i="15"/>
  <c r="DM132" i="15"/>
  <c r="DS131" i="15"/>
  <c r="DQ131" i="15"/>
  <c r="DR131" i="15"/>
  <c r="DP131" i="15"/>
  <c r="F133" i="15"/>
  <c r="E133" i="15"/>
  <c r="D133" i="15"/>
  <c r="C133" i="15"/>
  <c r="B134" i="15"/>
  <c r="A134" i="15"/>
  <c r="J133" i="15"/>
  <c r="I133" i="15"/>
  <c r="H133" i="15"/>
  <c r="G133" i="15"/>
  <c r="J11" i="14"/>
  <c r="J26" i="14"/>
  <c r="F39" i="14"/>
  <c r="F40" i="14"/>
  <c r="F41" i="14"/>
  <c r="J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J19" i="14"/>
  <c r="J34" i="14"/>
  <c r="J49" i="14"/>
  <c r="J10" i="14"/>
  <c r="F24" i="14"/>
  <c r="J25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J40" i="14"/>
  <c r="J23" i="14"/>
  <c r="J38" i="14"/>
  <c r="J53" i="14"/>
  <c r="I11" i="14"/>
  <c r="I26" i="14"/>
  <c r="E39" i="14"/>
  <c r="E40" i="14"/>
  <c r="E41" i="14"/>
  <c r="I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I19" i="14"/>
  <c r="I34" i="14"/>
  <c r="I49" i="14"/>
  <c r="I10" i="14"/>
  <c r="E24" i="14"/>
  <c r="E25" i="14"/>
  <c r="I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I40" i="14"/>
  <c r="I23" i="14"/>
  <c r="I38" i="14"/>
  <c r="I53" i="14"/>
  <c r="J22" i="14"/>
  <c r="J37" i="14"/>
  <c r="J52" i="14"/>
  <c r="F9" i="14"/>
  <c r="F10" i="14"/>
  <c r="F11" i="14"/>
  <c r="J9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J24" i="14"/>
  <c r="J39" i="14"/>
  <c r="J54" i="14"/>
  <c r="I55" i="14"/>
  <c r="J15" i="14"/>
  <c r="J30" i="14"/>
  <c r="J45" i="14"/>
  <c r="I22" i="14"/>
  <c r="I37" i="14"/>
  <c r="I52" i="14"/>
  <c r="E10" i="14"/>
  <c r="I9" i="14"/>
  <c r="E11" i="14"/>
  <c r="E9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I24" i="14"/>
  <c r="I39" i="14"/>
  <c r="I54" i="14"/>
  <c r="J12" i="14"/>
  <c r="J27" i="14"/>
  <c r="J42" i="14"/>
  <c r="F54" i="14"/>
  <c r="J13" i="14"/>
  <c r="J28" i="14"/>
  <c r="J43" i="14"/>
  <c r="J14" i="14"/>
  <c r="J29" i="14"/>
  <c r="J44" i="14"/>
  <c r="I16" i="14"/>
  <c r="I31" i="14"/>
  <c r="I46" i="14"/>
  <c r="I21" i="14"/>
  <c r="I36" i="14"/>
  <c r="I51" i="14"/>
  <c r="J21" i="14"/>
  <c r="J36" i="14"/>
  <c r="J51" i="14"/>
  <c r="I12" i="14"/>
  <c r="I27" i="14"/>
  <c r="I42" i="14"/>
  <c r="E54" i="14"/>
  <c r="I13" i="14"/>
  <c r="I28" i="14"/>
  <c r="I43" i="14"/>
  <c r="I14" i="14"/>
  <c r="I29" i="14"/>
  <c r="I44" i="14"/>
  <c r="I15" i="14"/>
  <c r="I30" i="14"/>
  <c r="I45" i="14"/>
  <c r="J17" i="14"/>
  <c r="J32" i="14"/>
  <c r="J47" i="14"/>
  <c r="J20" i="14"/>
  <c r="J35" i="14"/>
  <c r="J50" i="14"/>
  <c r="J18" i="14"/>
  <c r="J33" i="14"/>
  <c r="J48" i="14"/>
  <c r="I17" i="14"/>
  <c r="I32" i="14"/>
  <c r="I47" i="14"/>
  <c r="I20" i="14"/>
  <c r="I35" i="14"/>
  <c r="I50" i="14"/>
  <c r="J16" i="14"/>
  <c r="J31" i="14"/>
  <c r="J46" i="14"/>
  <c r="I18" i="14"/>
  <c r="I33" i="14"/>
  <c r="I48" i="14"/>
  <c r="DE55" i="14"/>
  <c r="DM55" i="14"/>
  <c r="F56" i="14"/>
  <c r="E56" i="14"/>
  <c r="B57" i="14"/>
  <c r="A57" i="14"/>
  <c r="J56" i="14"/>
  <c r="I56" i="14"/>
  <c r="AC133" i="15"/>
  <c r="CA46" i="14"/>
  <c r="M133" i="15"/>
  <c r="BY49" i="14"/>
  <c r="BE133" i="15"/>
  <c r="AM31" i="14"/>
  <c r="AE56" i="14"/>
  <c r="AM53" i="14"/>
  <c r="AM39" i="14"/>
  <c r="AG21" i="14"/>
  <c r="BY31" i="14"/>
  <c r="BQ56" i="14"/>
  <c r="AO53" i="14"/>
  <c r="AG46" i="14"/>
  <c r="AM26" i="14"/>
  <c r="CA31" i="14"/>
  <c r="AG56" i="14"/>
  <c r="BY53" i="14"/>
  <c r="AM9" i="14"/>
  <c r="AO20" i="14"/>
  <c r="BS35" i="14"/>
  <c r="CA13" i="14"/>
  <c r="CA41" i="14"/>
  <c r="BS45" i="14"/>
  <c r="BQ36" i="14"/>
  <c r="BQ21" i="14"/>
  <c r="AE27" i="14"/>
  <c r="AO28" i="14"/>
  <c r="AE11" i="14"/>
  <c r="AM34" i="14"/>
  <c r="BQ26" i="14"/>
  <c r="CA18" i="14"/>
  <c r="BY46" i="14"/>
  <c r="K133" i="15"/>
  <c r="AG22" i="14"/>
  <c r="BS31" i="14"/>
  <c r="AG43" i="14"/>
  <c r="AE44" i="14"/>
  <c r="BY42" i="14"/>
  <c r="BQ45" i="14"/>
  <c r="AG17" i="14"/>
  <c r="AG14" i="14"/>
  <c r="BY27" i="14"/>
  <c r="AM27" i="14"/>
  <c r="AO27" i="14"/>
  <c r="BS38" i="14"/>
  <c r="AM32" i="14"/>
  <c r="AO52" i="14"/>
  <c r="CA17" i="14"/>
  <c r="AE30" i="14"/>
  <c r="AG30" i="14"/>
  <c r="BQ34" i="14"/>
  <c r="CA27" i="14"/>
  <c r="AM50" i="14"/>
  <c r="AE20" i="14"/>
  <c r="CA28" i="14"/>
  <c r="AE13" i="14"/>
  <c r="AE15" i="14"/>
  <c r="BS34" i="14"/>
  <c r="BS53" i="14"/>
  <c r="BY28" i="14"/>
  <c r="CA29" i="14"/>
  <c r="AG41" i="14"/>
  <c r="AW133" i="15"/>
  <c r="BQ44" i="14"/>
  <c r="AM30" i="14"/>
  <c r="AO56" i="14"/>
  <c r="AE40" i="14"/>
  <c r="AI133" i="15"/>
  <c r="BQ50" i="14"/>
  <c r="CA42" i="14"/>
  <c r="BY56" i="14"/>
  <c r="AG40" i="14"/>
  <c r="AK133" i="15"/>
  <c r="AM45" i="14"/>
  <c r="BS46" i="14"/>
  <c r="CA56" i="14"/>
  <c r="BQ40" i="14"/>
  <c r="AM133" i="15"/>
  <c r="AO23" i="14"/>
  <c r="BS11" i="14"/>
  <c r="AE37" i="14"/>
  <c r="BS56" i="14"/>
  <c r="CA53" i="14"/>
  <c r="AE35" i="14"/>
  <c r="BQ17" i="14"/>
  <c r="AG25" i="14"/>
  <c r="BS23" i="14"/>
  <c r="AE19" i="14"/>
  <c r="BY26" i="14"/>
  <c r="AG28" i="14"/>
  <c r="AG133" i="15"/>
  <c r="BY29" i="14"/>
  <c r="AE41" i="14"/>
  <c r="BY19" i="14"/>
  <c r="AG47" i="14"/>
  <c r="AE38" i="14"/>
  <c r="BQ38" i="14"/>
  <c r="AG38" i="14"/>
  <c r="CA22" i="14"/>
  <c r="AM29" i="14"/>
  <c r="AE22" i="14"/>
  <c r="BY40" i="14"/>
  <c r="CA40" i="14"/>
  <c r="AE45" i="14"/>
  <c r="BQ32" i="14"/>
  <c r="AG36" i="14"/>
  <c r="AG33" i="14"/>
  <c r="CA19" i="14"/>
  <c r="CA49" i="14"/>
  <c r="AO42" i="14"/>
  <c r="BQ46" i="14"/>
  <c r="AM35" i="14"/>
  <c r="BY9" i="14"/>
  <c r="BS49" i="14"/>
  <c r="AO33" i="14"/>
  <c r="AM11" i="14"/>
  <c r="AM48" i="14"/>
  <c r="AO25" i="14"/>
  <c r="AE21" i="14"/>
  <c r="AM37" i="14"/>
  <c r="CA32" i="14"/>
  <c r="CA15" i="14"/>
  <c r="AG32" i="14"/>
  <c r="AG9" i="14"/>
  <c r="CA9" i="14"/>
  <c r="AO38" i="14"/>
  <c r="AM14" i="14"/>
  <c r="BS133" i="15"/>
  <c r="AO35" i="14"/>
  <c r="CA44" i="14"/>
  <c r="BY38" i="14"/>
  <c r="AO14" i="14"/>
  <c r="BQ133" i="15"/>
  <c r="AG13" i="14"/>
  <c r="BS51" i="14"/>
  <c r="CA38" i="14"/>
  <c r="BY14" i="14"/>
  <c r="BO133" i="15"/>
  <c r="AG51" i="14"/>
  <c r="BS44" i="14"/>
  <c r="AO49" i="14"/>
  <c r="BS40" i="14"/>
  <c r="AO133" i="15"/>
  <c r="AM42" i="14"/>
  <c r="AE25" i="14"/>
  <c r="BQ11" i="14"/>
  <c r="AO34" i="14"/>
  <c r="AE26" i="14"/>
  <c r="AO18" i="14"/>
  <c r="AM46" i="14"/>
  <c r="BK133" i="15"/>
  <c r="BY32" i="14"/>
  <c r="AO15" i="14"/>
  <c r="AG49" i="14"/>
  <c r="S133" i="15"/>
  <c r="BS36" i="14"/>
  <c r="AE32" i="14"/>
  <c r="AE49" i="14"/>
  <c r="AM16" i="14"/>
  <c r="AO50" i="14"/>
  <c r="AG29" i="14"/>
  <c r="CA37" i="14"/>
  <c r="AE46" i="14"/>
  <c r="AE9" i="14"/>
  <c r="AE50" i="14"/>
  <c r="BQ35" i="14"/>
  <c r="CA20" i="14"/>
  <c r="BY37" i="14"/>
  <c r="AE51" i="14"/>
  <c r="BY45" i="14"/>
  <c r="BS29" i="14"/>
  <c r="BQ30" i="14"/>
  <c r="CA47" i="14"/>
  <c r="AE54" i="14"/>
  <c r="BY17" i="14"/>
  <c r="AG44" i="14"/>
  <c r="BS22" i="14"/>
  <c r="BY11" i="14"/>
  <c r="BS30" i="14"/>
  <c r="BS18" i="14"/>
  <c r="AM40" i="14"/>
  <c r="CA50" i="14"/>
  <c r="BS54" i="14"/>
  <c r="AO21" i="14"/>
  <c r="BQ29" i="14"/>
  <c r="CA23" i="14"/>
  <c r="BY51" i="14"/>
  <c r="BY24" i="14"/>
  <c r="O133" i="15"/>
  <c r="AM25" i="14"/>
  <c r="BS12" i="14"/>
  <c r="AM51" i="14"/>
  <c r="AM24" i="14"/>
  <c r="BQ15" i="14"/>
  <c r="AM19" i="14"/>
  <c r="CA25" i="14"/>
  <c r="AO51" i="14"/>
  <c r="AO24" i="14"/>
  <c r="BQ10" i="14"/>
  <c r="AM36" i="14"/>
  <c r="CA45" i="14"/>
  <c r="AE43" i="14"/>
  <c r="CA14" i="14"/>
  <c r="Y133" i="15"/>
  <c r="AO44" i="14"/>
  <c r="CA39" i="14"/>
  <c r="AO26" i="14"/>
  <c r="AE28" i="14"/>
  <c r="AE133" i="15"/>
  <c r="AO29" i="14"/>
  <c r="BQ41" i="14"/>
  <c r="AO40" i="14"/>
  <c r="BY50" i="14"/>
  <c r="BQ54" i="14"/>
  <c r="BY18" i="14"/>
  <c r="BY39" i="14"/>
  <c r="AM20" i="14"/>
  <c r="BY30" i="14"/>
  <c r="CA133" i="15"/>
  <c r="BS13" i="14"/>
  <c r="AG54" i="14"/>
  <c r="CA43" i="14"/>
  <c r="AE18" i="14"/>
  <c r="AG35" i="14"/>
  <c r="BS43" i="14"/>
  <c r="BS37" i="14"/>
  <c r="BS24" i="14"/>
  <c r="BQ53" i="14"/>
  <c r="CA33" i="14"/>
  <c r="AE34" i="14"/>
  <c r="AG34" i="14"/>
  <c r="AO39" i="14"/>
  <c r="BS17" i="14"/>
  <c r="BQ47" i="14"/>
  <c r="BS27" i="14"/>
  <c r="BY48" i="14"/>
  <c r="AE31" i="14"/>
  <c r="AG50" i="14"/>
  <c r="BY20" i="14"/>
  <c r="BQ27" i="14"/>
  <c r="AM10" i="14"/>
  <c r="BS33" i="14"/>
  <c r="AG53" i="14"/>
  <c r="AM49" i="14"/>
  <c r="AG31" i="14"/>
  <c r="CA35" i="14"/>
  <c r="AO22" i="14"/>
  <c r="AE52" i="14"/>
  <c r="Q133" i="15"/>
  <c r="BW133" i="15"/>
  <c r="CA16" i="14"/>
  <c r="AM22" i="14"/>
  <c r="AG52" i="14"/>
  <c r="AG37" i="14"/>
  <c r="BC133" i="15"/>
  <c r="BG133" i="15"/>
  <c r="BY22" i="14"/>
  <c r="BQ52" i="14"/>
  <c r="BQ48" i="14"/>
  <c r="AG24" i="14"/>
  <c r="CA36" i="14"/>
  <c r="CA51" i="14"/>
  <c r="CA24" i="14"/>
  <c r="AY133" i="15"/>
  <c r="AG12" i="14"/>
  <c r="BS9" i="14"/>
  <c r="AM18" i="14"/>
  <c r="AO46" i="14"/>
  <c r="BI133" i="15"/>
  <c r="AO32" i="14"/>
  <c r="AM15" i="14"/>
  <c r="AO10" i="14"/>
  <c r="BQ33" i="14"/>
  <c r="AE53" i="14"/>
  <c r="BS50" i="14"/>
  <c r="BS14" i="14"/>
  <c r="BY55" i="14"/>
  <c r="AM55" i="14"/>
  <c r="BQ55" i="14"/>
  <c r="BS52" i="14"/>
  <c r="BS41" i="14"/>
  <c r="AE47" i="14"/>
  <c r="AM52" i="14"/>
  <c r="AM23" i="14"/>
  <c r="AM47" i="14"/>
  <c r="AO47" i="14"/>
  <c r="BY47" i="14"/>
  <c r="AE55" i="14"/>
  <c r="BY15" i="14"/>
  <c r="BY43" i="14"/>
  <c r="BQ20" i="14"/>
  <c r="BY10" i="14"/>
  <c r="CA10" i="14"/>
  <c r="AE10" i="14"/>
  <c r="AG45" i="14"/>
  <c r="AE17" i="14"/>
  <c r="BQ14" i="14"/>
  <c r="AM54" i="14"/>
  <c r="BQ22" i="14"/>
  <c r="AO11" i="14"/>
  <c r="AO48" i="14"/>
  <c r="AM44" i="14"/>
  <c r="AM43" i="14"/>
  <c r="AO31" i="14"/>
  <c r="AG23" i="14"/>
  <c r="BS19" i="14"/>
  <c r="AO19" i="14"/>
  <c r="BQ9" i="14"/>
  <c r="BY52" i="14"/>
  <c r="BY12" i="14"/>
  <c r="AE42" i="14"/>
  <c r="AE24" i="14"/>
  <c r="BQ12" i="14"/>
  <c r="CA52" i="14"/>
  <c r="AM12" i="14"/>
  <c r="AG42" i="14"/>
  <c r="U133" i="15"/>
  <c r="BQ13" i="14"/>
  <c r="BY21" i="14"/>
  <c r="AO12" i="14"/>
  <c r="BQ42" i="14"/>
  <c r="BU133" i="15"/>
  <c r="BY35" i="14"/>
  <c r="AG15" i="14"/>
  <c r="CA11" i="14"/>
  <c r="CA48" i="14"/>
  <c r="AE12" i="14"/>
  <c r="AO9" i="14"/>
  <c r="BQ49" i="14"/>
  <c r="BS47" i="14"/>
  <c r="AE14" i="14"/>
  <c r="CA30" i="14"/>
  <c r="AM33" i="14"/>
  <c r="AO17" i="14"/>
  <c r="BS25" i="14"/>
  <c r="AE23" i="14"/>
  <c r="BQ19" i="14"/>
  <c r="AM56" i="14"/>
  <c r="CA34" i="14"/>
  <c r="BS26" i="14"/>
  <c r="BA133" i="15"/>
  <c r="AE29" i="14"/>
  <c r="AG20" i="14"/>
  <c r="AE39" i="14"/>
  <c r="AE16" i="14"/>
  <c r="BS10" i="14"/>
  <c r="AO36" i="14"/>
  <c r="BS20" i="14"/>
  <c r="AG39" i="14"/>
  <c r="AG16" i="14"/>
  <c r="CA21" i="14"/>
  <c r="BQ31" i="14"/>
  <c r="AE48" i="14"/>
  <c r="BQ39" i="14"/>
  <c r="BQ16" i="14"/>
  <c r="BS32" i="14"/>
  <c r="BY16" i="14"/>
  <c r="AM21" i="14"/>
  <c r="CA12" i="14"/>
  <c r="BS42" i="14"/>
  <c r="AO16" i="14"/>
  <c r="BY23" i="14"/>
  <c r="BQ18" i="14"/>
  <c r="AO43" i="14"/>
  <c r="AO37" i="14"/>
  <c r="BS21" i="14"/>
  <c r="AG27" i="14"/>
  <c r="AM28" i="14"/>
  <c r="AG11" i="14"/>
  <c r="BY34" i="14"/>
  <c r="AG26" i="14"/>
  <c r="AM38" i="14"/>
  <c r="BS28" i="14"/>
  <c r="BM133" i="15"/>
  <c r="BS15" i="14"/>
  <c r="BY25" i="14"/>
  <c r="AO54" i="14"/>
  <c r="AO13" i="14"/>
  <c r="AM41" i="14"/>
  <c r="BQ37" i="14"/>
  <c r="BQ24" i="14"/>
  <c r="CA54" i="14"/>
  <c r="AM13" i="14"/>
  <c r="AO41" i="14"/>
  <c r="BQ43" i="14"/>
  <c r="AG18" i="14"/>
  <c r="W133" i="15"/>
  <c r="BY13" i="14"/>
  <c r="BY41" i="14"/>
  <c r="BS48" i="14"/>
  <c r="BY133" i="15"/>
  <c r="AG48" i="14"/>
  <c r="BS39" i="14"/>
  <c r="BS16" i="14"/>
  <c r="AE36" i="14"/>
  <c r="BQ51" i="14"/>
  <c r="AO30" i="14"/>
  <c r="BY33" i="14"/>
  <c r="AM17" i="14"/>
  <c r="BQ25" i="14"/>
  <c r="BQ23" i="14"/>
  <c r="AG19" i="14"/>
  <c r="CA26" i="14"/>
  <c r="BQ28" i="14"/>
  <c r="AA133" i="15"/>
  <c r="BY36" i="14"/>
  <c r="BY44" i="14"/>
  <c r="AO45" i="14"/>
  <c r="AG10" i="14"/>
  <c r="AE33" i="14"/>
  <c r="BY54" i="14"/>
  <c r="AR133" i="15" l="1"/>
  <c r="AS133" i="15"/>
  <c r="CI133" i="15"/>
  <c r="CD133" i="15"/>
  <c r="CK133" i="15"/>
  <c r="CM133" i="15"/>
  <c r="CE133" i="15"/>
  <c r="CO133" i="15"/>
  <c r="AT133" i="15"/>
  <c r="AU133" i="15"/>
  <c r="CF133" i="15"/>
  <c r="CY133" i="15"/>
  <c r="DA133" i="15"/>
  <c r="CG133" i="15"/>
  <c r="DC133" i="15"/>
  <c r="DE133" i="15"/>
  <c r="CQ133" i="15"/>
  <c r="CS133" i="15"/>
  <c r="CU133" i="15"/>
  <c r="CW133" i="15"/>
  <c r="DG133" i="15"/>
  <c r="DI133" i="15"/>
  <c r="DK133" i="15"/>
  <c r="DM133" i="15"/>
  <c r="F134" i="15"/>
  <c r="E134" i="15"/>
  <c r="D134" i="15"/>
  <c r="C134" i="15"/>
  <c r="DS132" i="15"/>
  <c r="DQ132" i="15"/>
  <c r="B135" i="15"/>
  <c r="A135" i="15"/>
  <c r="J134" i="15"/>
  <c r="I134" i="15"/>
  <c r="H134" i="15"/>
  <c r="G134" i="15"/>
  <c r="DR132" i="15"/>
  <c r="DP132" i="15"/>
  <c r="DE17" i="14"/>
  <c r="DC17" i="14"/>
  <c r="CG17" i="14"/>
  <c r="AU17" i="14"/>
  <c r="AU9" i="14"/>
  <c r="DC9" i="14"/>
  <c r="CG9" i="14"/>
  <c r="DE9" i="14"/>
  <c r="DE33" i="14"/>
  <c r="CG33" i="14"/>
  <c r="DC33" i="14"/>
  <c r="AU33" i="14"/>
  <c r="DE27" i="14"/>
  <c r="CG27" i="14"/>
  <c r="DC27" i="14"/>
  <c r="AU27" i="14"/>
  <c r="DE51" i="14"/>
  <c r="CG51" i="14"/>
  <c r="DC51" i="14"/>
  <c r="AU51" i="14"/>
  <c r="DE39" i="14"/>
  <c r="CG39" i="14"/>
  <c r="DC39" i="14"/>
  <c r="AU39" i="14"/>
  <c r="DM28" i="14"/>
  <c r="DK28" i="14"/>
  <c r="DM53" i="14"/>
  <c r="DK53" i="14"/>
  <c r="DM40" i="14"/>
  <c r="DK40" i="14"/>
  <c r="DE11" i="14"/>
  <c r="DC11" i="14"/>
  <c r="CG11" i="14"/>
  <c r="AU11" i="14"/>
  <c r="DM12" i="14"/>
  <c r="DK12" i="14"/>
  <c r="DE50" i="14"/>
  <c r="CG50" i="14"/>
  <c r="DC50" i="14"/>
  <c r="AU50" i="14"/>
  <c r="DE44" i="14"/>
  <c r="DC44" i="14"/>
  <c r="CG44" i="14"/>
  <c r="AU44" i="14"/>
  <c r="DM34" i="14"/>
  <c r="DK34" i="14"/>
  <c r="DM52" i="14"/>
  <c r="DK52" i="14"/>
  <c r="DM45" i="14"/>
  <c r="DK45" i="14"/>
  <c r="DE23" i="14"/>
  <c r="DC23" i="14"/>
  <c r="CG23" i="14"/>
  <c r="AU23" i="14"/>
  <c r="DE16" i="14"/>
  <c r="CG16" i="14"/>
  <c r="DC16" i="14"/>
  <c r="AU16" i="14"/>
  <c r="DM18" i="14"/>
  <c r="DK18" i="14"/>
  <c r="DE32" i="14"/>
  <c r="CG32" i="14"/>
  <c r="DC32" i="14"/>
  <c r="AU32" i="14"/>
  <c r="DM33" i="14"/>
  <c r="DK33" i="14"/>
  <c r="DM51" i="14"/>
  <c r="DK51" i="14"/>
  <c r="DE22" i="14"/>
  <c r="DC22" i="14"/>
  <c r="CG22" i="14"/>
  <c r="AU22" i="14"/>
  <c r="DM17" i="14"/>
  <c r="DK17" i="14"/>
  <c r="DE26" i="14"/>
  <c r="DC26" i="14"/>
  <c r="CG26" i="14"/>
  <c r="AU26" i="14"/>
  <c r="DE49" i="14"/>
  <c r="CG49" i="14"/>
  <c r="DC49" i="14"/>
  <c r="AU49" i="14"/>
  <c r="DE43" i="14"/>
  <c r="CG43" i="14"/>
  <c r="DC43" i="14"/>
  <c r="AU43" i="14"/>
  <c r="DM27" i="14"/>
  <c r="DK27" i="14"/>
  <c r="DM50" i="14"/>
  <c r="DK50" i="14"/>
  <c r="DM44" i="14"/>
  <c r="DK44" i="14"/>
  <c r="DM39" i="14"/>
  <c r="DK39" i="14"/>
  <c r="DE54" i="14"/>
  <c r="DC54" i="14"/>
  <c r="CG54" i="14"/>
  <c r="AU54" i="14"/>
  <c r="DE21" i="14"/>
  <c r="DC21" i="14"/>
  <c r="CG21" i="14"/>
  <c r="AU21" i="14"/>
  <c r="DE15" i="14"/>
  <c r="CG15" i="14"/>
  <c r="DC15" i="14"/>
  <c r="AU15" i="14"/>
  <c r="DE38" i="14"/>
  <c r="CG38" i="14"/>
  <c r="DC38" i="14"/>
  <c r="AU38" i="14"/>
  <c r="DE31" i="14"/>
  <c r="DC31" i="14"/>
  <c r="CG31" i="14"/>
  <c r="AU31" i="14"/>
  <c r="DM32" i="14"/>
  <c r="DK32" i="14"/>
  <c r="DM26" i="14"/>
  <c r="DK26" i="14"/>
  <c r="DM23" i="14"/>
  <c r="DK23" i="14"/>
  <c r="DM43" i="14"/>
  <c r="DK43" i="14"/>
  <c r="DM22" i="14"/>
  <c r="DK22" i="14"/>
  <c r="DE14" i="14"/>
  <c r="CG14" i="14"/>
  <c r="DC14" i="14"/>
  <c r="AU14" i="14"/>
  <c r="DM15" i="14"/>
  <c r="DK15" i="14"/>
  <c r="DE36" i="14"/>
  <c r="DC36" i="14"/>
  <c r="CG36" i="14"/>
  <c r="AU36" i="14"/>
  <c r="DE47" i="14"/>
  <c r="DC47" i="14"/>
  <c r="CG47" i="14"/>
  <c r="AU47" i="14"/>
  <c r="DM37" i="14"/>
  <c r="DK37" i="14"/>
  <c r="DM31" i="14"/>
  <c r="DK31" i="14"/>
  <c r="DM25" i="14"/>
  <c r="DK25" i="14"/>
  <c r="DM48" i="14"/>
  <c r="DK48" i="14"/>
  <c r="DM42" i="14"/>
  <c r="DK42" i="14"/>
  <c r="DE20" i="14"/>
  <c r="DC20" i="14"/>
  <c r="CG20" i="14"/>
  <c r="AU20" i="14"/>
  <c r="DK10" i="14"/>
  <c r="DM10" i="14"/>
  <c r="DE30" i="14"/>
  <c r="DC30" i="14"/>
  <c r="CG30" i="14"/>
  <c r="AU30" i="14"/>
  <c r="DE13" i="14"/>
  <c r="DC13" i="14"/>
  <c r="CG13" i="14"/>
  <c r="AU13" i="14"/>
  <c r="DM21" i="14"/>
  <c r="DK21" i="14"/>
  <c r="DE35" i="14"/>
  <c r="DC35" i="14"/>
  <c r="CG35" i="14"/>
  <c r="AU35" i="14"/>
  <c r="DE29" i="14"/>
  <c r="CG29" i="14"/>
  <c r="DC29" i="14"/>
  <c r="AU29" i="14"/>
  <c r="DE24" i="14"/>
  <c r="DC24" i="14"/>
  <c r="CG24" i="14"/>
  <c r="AU24" i="14"/>
  <c r="DE41" i="14"/>
  <c r="CG41" i="14"/>
  <c r="DC41" i="14"/>
  <c r="AU41" i="14"/>
  <c r="DM16" i="14"/>
  <c r="DK16" i="14"/>
  <c r="DE48" i="14"/>
  <c r="CG48" i="14"/>
  <c r="DC48" i="14"/>
  <c r="AU48" i="14"/>
  <c r="DM49" i="14"/>
  <c r="DK49" i="14"/>
  <c r="DE25" i="14"/>
  <c r="DC25" i="14"/>
  <c r="CG25" i="14"/>
  <c r="AU25" i="14"/>
  <c r="DE19" i="14"/>
  <c r="DC19" i="14"/>
  <c r="CG19" i="14"/>
  <c r="AU19" i="14"/>
  <c r="AU10" i="14"/>
  <c r="DC10" i="14"/>
  <c r="CG10" i="14"/>
  <c r="DE10" i="14"/>
  <c r="DM20" i="14"/>
  <c r="DK20" i="14"/>
  <c r="DE46" i="14"/>
  <c r="CG46" i="14"/>
  <c r="DC46" i="14"/>
  <c r="AU46" i="14"/>
  <c r="DM36" i="14"/>
  <c r="DK36" i="14"/>
  <c r="DM30" i="14"/>
  <c r="DK30" i="14"/>
  <c r="DM24" i="14"/>
  <c r="DK24" i="14"/>
  <c r="DM47" i="14"/>
  <c r="DK47" i="14"/>
  <c r="DM11" i="14"/>
  <c r="DK11" i="14"/>
  <c r="DE42" i="14"/>
  <c r="CG42" i="14"/>
  <c r="DC42" i="14"/>
  <c r="AU42" i="14"/>
  <c r="DE37" i="14"/>
  <c r="DC37" i="14"/>
  <c r="CG37" i="14"/>
  <c r="AU37" i="14"/>
  <c r="DM38" i="14"/>
  <c r="DK38" i="14"/>
  <c r="DM54" i="14"/>
  <c r="DK54" i="14"/>
  <c r="DE18" i="14"/>
  <c r="DC18" i="14"/>
  <c r="CG18" i="14"/>
  <c r="AU18" i="14"/>
  <c r="DM14" i="14"/>
  <c r="DK14" i="14"/>
  <c r="DE34" i="14"/>
  <c r="CG34" i="14"/>
  <c r="DC34" i="14"/>
  <c r="AU34" i="14"/>
  <c r="DE28" i="14"/>
  <c r="CG28" i="14"/>
  <c r="DC28" i="14"/>
  <c r="AU28" i="14"/>
  <c r="DE53" i="14"/>
  <c r="CG53" i="14"/>
  <c r="DC53" i="14"/>
  <c r="AU53" i="14"/>
  <c r="DE40" i="14"/>
  <c r="CG40" i="14"/>
  <c r="DC40" i="14"/>
  <c r="AU40" i="14"/>
  <c r="DM29" i="14"/>
  <c r="DK29" i="14"/>
  <c r="DM41" i="14"/>
  <c r="DK41" i="14"/>
  <c r="DE12" i="14"/>
  <c r="DC12" i="14"/>
  <c r="CG12" i="14"/>
  <c r="AU12" i="14"/>
  <c r="DK55" i="14"/>
  <c r="DC55" i="14"/>
  <c r="CG55" i="14"/>
  <c r="AU55" i="14"/>
  <c r="DM19" i="14"/>
  <c r="DK19" i="14"/>
  <c r="DM13" i="14"/>
  <c r="DK13" i="14"/>
  <c r="DK9" i="14"/>
  <c r="DM9" i="14"/>
  <c r="DE52" i="14"/>
  <c r="CG52" i="14"/>
  <c r="DC52" i="14"/>
  <c r="AU52" i="14"/>
  <c r="DE45" i="14"/>
  <c r="CG45" i="14"/>
  <c r="DC45" i="14"/>
  <c r="AU45" i="14"/>
  <c r="DM35" i="14"/>
  <c r="DK35" i="14"/>
  <c r="DM46" i="14"/>
  <c r="DK46" i="14"/>
  <c r="AU56" i="14"/>
  <c r="DC56" i="14"/>
  <c r="CG56" i="14"/>
  <c r="DE56" i="14"/>
  <c r="DK56" i="14"/>
  <c r="DM56" i="14"/>
  <c r="B58" i="14"/>
  <c r="A58" i="14"/>
  <c r="J57" i="14"/>
  <c r="I57" i="14"/>
  <c r="F57" i="14"/>
  <c r="E57" i="14"/>
  <c r="AO57" i="14"/>
  <c r="W134" i="15"/>
  <c r="Q134" i="15"/>
  <c r="CA134" i="15"/>
  <c r="AA134" i="15"/>
  <c r="BW134" i="15"/>
  <c r="AE134" i="15"/>
  <c r="BS57" i="14"/>
  <c r="S134" i="15"/>
  <c r="Y134" i="15"/>
  <c r="BS134" i="15"/>
  <c r="K134" i="15"/>
  <c r="BK134" i="15"/>
  <c r="AY134" i="15"/>
  <c r="BG134" i="15"/>
  <c r="M134" i="15"/>
  <c r="AG134" i="15"/>
  <c r="BC134" i="15"/>
  <c r="BY57" i="14"/>
  <c r="BU134" i="15"/>
  <c r="U134" i="15"/>
  <c r="BM134" i="15"/>
  <c r="BQ57" i="14"/>
  <c r="BA134" i="15"/>
  <c r="BE134" i="15"/>
  <c r="AG57" i="14"/>
  <c r="CA57" i="14"/>
  <c r="AO134" i="15"/>
  <c r="AM57" i="14"/>
  <c r="AK134" i="15"/>
  <c r="BQ134" i="15"/>
  <c r="AC134" i="15"/>
  <c r="AW134" i="15"/>
  <c r="O134" i="15"/>
  <c r="BI134" i="15"/>
  <c r="AI134" i="15"/>
  <c r="BY134" i="15"/>
  <c r="AM134" i="15"/>
  <c r="BO134" i="15"/>
  <c r="AE57" i="14"/>
  <c r="AR134" i="15" l="1"/>
  <c r="AS134" i="15"/>
  <c r="CI134" i="15"/>
  <c r="CD134" i="15"/>
  <c r="CK134" i="15"/>
  <c r="CM134" i="15"/>
  <c r="CE134" i="15"/>
  <c r="CO134" i="15"/>
  <c r="CQ134" i="15"/>
  <c r="CS134" i="15"/>
  <c r="CU134" i="15"/>
  <c r="CW134" i="15"/>
  <c r="AT134" i="15"/>
  <c r="AU134" i="15"/>
  <c r="CF134" i="15"/>
  <c r="CY134" i="15"/>
  <c r="DA134" i="15"/>
  <c r="CG134" i="15"/>
  <c r="DC134" i="15"/>
  <c r="DE134" i="15"/>
  <c r="DG134" i="15"/>
  <c r="DI134" i="15"/>
  <c r="DK134" i="15"/>
  <c r="DM134" i="15"/>
  <c r="F135" i="15"/>
  <c r="E135" i="15"/>
  <c r="D135" i="15"/>
  <c r="C135" i="15"/>
  <c r="B136" i="15"/>
  <c r="A136" i="15"/>
  <c r="J135" i="15"/>
  <c r="I135" i="15"/>
  <c r="H135" i="15"/>
  <c r="G135" i="15"/>
  <c r="DQ133" i="15"/>
  <c r="DS133" i="15"/>
  <c r="DP133" i="15"/>
  <c r="DR133" i="15"/>
  <c r="DS55" i="14"/>
  <c r="DS25" i="14"/>
  <c r="DS50" i="14"/>
  <c r="DS47" i="14"/>
  <c r="DS18" i="14"/>
  <c r="DS44" i="14"/>
  <c r="DS26" i="14"/>
  <c r="DS12" i="14"/>
  <c r="DS23" i="14"/>
  <c r="DS22" i="14"/>
  <c r="DS34" i="14"/>
  <c r="DS30" i="14"/>
  <c r="DS11" i="14"/>
  <c r="DS9" i="14"/>
  <c r="DS45" i="14"/>
  <c r="DS42" i="14"/>
  <c r="DS29" i="14"/>
  <c r="DS49" i="14"/>
  <c r="DS10" i="14"/>
  <c r="DS24" i="14"/>
  <c r="DS40" i="14"/>
  <c r="DS46" i="14"/>
  <c r="DS16" i="14"/>
  <c r="DS27" i="14"/>
  <c r="DS21" i="14"/>
  <c r="DS41" i="14"/>
  <c r="DS28" i="14"/>
  <c r="DS32" i="14"/>
  <c r="DS51" i="14"/>
  <c r="DS33" i="14"/>
  <c r="DS37" i="14"/>
  <c r="DS13" i="14"/>
  <c r="DS31" i="14"/>
  <c r="DS54" i="14"/>
  <c r="DS17" i="14"/>
  <c r="DS52" i="14"/>
  <c r="DS48" i="14"/>
  <c r="DS14" i="14"/>
  <c r="DS43" i="14"/>
  <c r="DS19" i="14"/>
  <c r="DS35" i="14"/>
  <c r="DS20" i="14"/>
  <c r="DS36" i="14"/>
  <c r="DS53" i="14"/>
  <c r="DS38" i="14"/>
  <c r="DS15" i="14"/>
  <c r="DS39" i="14"/>
  <c r="AU57" i="14"/>
  <c r="DC57" i="14"/>
  <c r="CG57" i="14"/>
  <c r="DE57" i="14"/>
  <c r="DK57" i="14"/>
  <c r="DM57" i="14"/>
  <c r="F58" i="14"/>
  <c r="E58" i="14"/>
  <c r="B59" i="14"/>
  <c r="A59" i="14"/>
  <c r="J58" i="14"/>
  <c r="I58" i="14"/>
  <c r="DS56" i="14"/>
  <c r="M135" i="15"/>
  <c r="BW135" i="15"/>
  <c r="BS58" i="14"/>
  <c r="AM135" i="15"/>
  <c r="BI135" i="15"/>
  <c r="AA135" i="15"/>
  <c r="BQ135" i="15"/>
  <c r="AE58" i="14"/>
  <c r="AW135" i="15"/>
  <c r="AY135" i="15"/>
  <c r="AC135" i="15"/>
  <c r="W135" i="15"/>
  <c r="Q135" i="15"/>
  <c r="BK135" i="15"/>
  <c r="AI135" i="15"/>
  <c r="AO135" i="15"/>
  <c r="U135" i="15"/>
  <c r="AG58" i="14"/>
  <c r="BM135" i="15"/>
  <c r="BS135" i="15"/>
  <c r="AM58" i="14"/>
  <c r="AE135" i="15"/>
  <c r="BC135" i="15"/>
  <c r="BU135" i="15"/>
  <c r="AO58" i="14"/>
  <c r="O135" i="15"/>
  <c r="S135" i="15"/>
  <c r="BY135" i="15"/>
  <c r="BY58" i="14"/>
  <c r="BQ58" i="14"/>
  <c r="AK135" i="15"/>
  <c r="BE135" i="15"/>
  <c r="CA135" i="15"/>
  <c r="AG135" i="15"/>
  <c r="BO135" i="15"/>
  <c r="BG135" i="15"/>
  <c r="BA135" i="15"/>
  <c r="CA58" i="14"/>
  <c r="Y135" i="15"/>
  <c r="K135" i="15"/>
  <c r="AR135" i="15" l="1"/>
  <c r="AS135" i="15"/>
  <c r="CI135" i="15"/>
  <c r="CD135" i="15"/>
  <c r="CK135" i="15"/>
  <c r="CM135" i="15"/>
  <c r="CE135" i="15"/>
  <c r="CO135" i="15"/>
  <c r="CQ135" i="15"/>
  <c r="CS135" i="15"/>
  <c r="CU135" i="15"/>
  <c r="CW135" i="15"/>
  <c r="AT135" i="15"/>
  <c r="AU135" i="15"/>
  <c r="CF135" i="15"/>
  <c r="CY135" i="15"/>
  <c r="DA135" i="15"/>
  <c r="CG135" i="15"/>
  <c r="DC135" i="15"/>
  <c r="DE135" i="15"/>
  <c r="DG135" i="15"/>
  <c r="DI135" i="15"/>
  <c r="DK135" i="15"/>
  <c r="DM135" i="15"/>
  <c r="DS134" i="15"/>
  <c r="F136" i="15"/>
  <c r="E136" i="15"/>
  <c r="D136" i="15"/>
  <c r="C136" i="15"/>
  <c r="DQ134" i="15"/>
  <c r="B137" i="15"/>
  <c r="A137" i="15"/>
  <c r="J136" i="15"/>
  <c r="I136" i="15"/>
  <c r="H136" i="15"/>
  <c r="G136" i="15"/>
  <c r="DR134" i="15"/>
  <c r="DP134" i="15"/>
  <c r="AU58" i="14"/>
  <c r="DC58" i="14"/>
  <c r="CG58" i="14"/>
  <c r="DE58" i="14"/>
  <c r="DK58" i="14"/>
  <c r="DM58" i="14"/>
  <c r="F59" i="14"/>
  <c r="E59" i="14"/>
  <c r="B60" i="14"/>
  <c r="A60" i="14"/>
  <c r="J59" i="14"/>
  <c r="I59" i="14"/>
  <c r="DS57" i="14"/>
  <c r="AK136" i="15"/>
  <c r="AC136" i="15"/>
  <c r="CA59" i="14"/>
  <c r="AY136" i="15"/>
  <c r="BA136" i="15"/>
  <c r="CA136" i="15"/>
  <c r="AO136" i="15"/>
  <c r="BC136" i="15"/>
  <c r="Y136" i="15"/>
  <c r="AG136" i="15"/>
  <c r="BQ59" i="14"/>
  <c r="BY59" i="14"/>
  <c r="BS59" i="14"/>
  <c r="K136" i="15"/>
  <c r="BI136" i="15"/>
  <c r="BM136" i="15"/>
  <c r="AA136" i="15"/>
  <c r="BY136" i="15"/>
  <c r="AG59" i="14"/>
  <c r="AE136" i="15"/>
  <c r="BE136" i="15"/>
  <c r="AM59" i="14"/>
  <c r="W136" i="15"/>
  <c r="AM136" i="15"/>
  <c r="BU136" i="15"/>
  <c r="AE59" i="14"/>
  <c r="S136" i="15"/>
  <c r="BS136" i="15"/>
  <c r="M136" i="15"/>
  <c r="Q136" i="15"/>
  <c r="BW136" i="15"/>
  <c r="AW136" i="15"/>
  <c r="O136" i="15"/>
  <c r="AO59" i="14"/>
  <c r="AI136" i="15"/>
  <c r="U136" i="15"/>
  <c r="BO136" i="15"/>
  <c r="BG136" i="15"/>
  <c r="BK136" i="15"/>
  <c r="BQ136" i="15"/>
  <c r="AR136" i="15" l="1"/>
  <c r="AS136" i="15"/>
  <c r="CI136" i="15"/>
  <c r="CD136" i="15"/>
  <c r="CK136" i="15"/>
  <c r="CM136" i="15"/>
  <c r="CE136" i="15"/>
  <c r="CO136" i="15"/>
  <c r="CQ136" i="15"/>
  <c r="CS136" i="15"/>
  <c r="CU136" i="15"/>
  <c r="CW136" i="15"/>
  <c r="AT136" i="15"/>
  <c r="AU136" i="15"/>
  <c r="CF136" i="15"/>
  <c r="CY136" i="15"/>
  <c r="DA136" i="15"/>
  <c r="CG136" i="15"/>
  <c r="DC136" i="15"/>
  <c r="DE136" i="15"/>
  <c r="DG136" i="15"/>
  <c r="DI136" i="15"/>
  <c r="DK136" i="15"/>
  <c r="DM136" i="15"/>
  <c r="F137" i="15"/>
  <c r="E137" i="15"/>
  <c r="D137" i="15"/>
  <c r="C137" i="15"/>
  <c r="B138" i="15"/>
  <c r="A138" i="15"/>
  <c r="J137" i="15"/>
  <c r="I137" i="15"/>
  <c r="H137" i="15"/>
  <c r="G137" i="15"/>
  <c r="DS135" i="15"/>
  <c r="DQ135" i="15"/>
  <c r="DR135" i="15"/>
  <c r="DP135" i="15"/>
  <c r="AU59" i="14"/>
  <c r="DC59" i="14"/>
  <c r="CG59" i="14"/>
  <c r="DE59" i="14"/>
  <c r="DK59" i="14"/>
  <c r="DM59" i="14"/>
  <c r="F60" i="14"/>
  <c r="E60" i="14"/>
  <c r="B61" i="14"/>
  <c r="A61" i="14"/>
  <c r="J60" i="14"/>
  <c r="I60" i="14"/>
  <c r="DS58" i="14"/>
  <c r="S137" i="15"/>
  <c r="AE137" i="15"/>
  <c r="AC137" i="15"/>
  <c r="AY137" i="15"/>
  <c r="AG60" i="14"/>
  <c r="M137" i="15"/>
  <c r="BM137" i="15"/>
  <c r="BQ60" i="14"/>
  <c r="BY60" i="14"/>
  <c r="BS60" i="14"/>
  <c r="AM137" i="15"/>
  <c r="U137" i="15"/>
  <c r="Q137" i="15"/>
  <c r="BO137" i="15"/>
  <c r="AK137" i="15"/>
  <c r="BA137" i="15"/>
  <c r="K137" i="15"/>
  <c r="BQ137" i="15"/>
  <c r="AO137" i="15"/>
  <c r="AM60" i="14"/>
  <c r="AO60" i="14"/>
  <c r="BS137" i="15"/>
  <c r="AW137" i="15"/>
  <c r="CA60" i="14"/>
  <c r="AE60" i="14"/>
  <c r="BU137" i="15"/>
  <c r="BG137" i="15"/>
  <c r="O137" i="15"/>
  <c r="AI137" i="15"/>
  <c r="BY137" i="15"/>
  <c r="CA137" i="15"/>
  <c r="BE137" i="15"/>
  <c r="W137" i="15"/>
  <c r="Y137" i="15"/>
  <c r="BC137" i="15"/>
  <c r="AG137" i="15"/>
  <c r="AA137" i="15"/>
  <c r="BK137" i="15"/>
  <c r="BI137" i="15"/>
  <c r="BW137" i="15"/>
  <c r="AR137" i="15" l="1"/>
  <c r="AS137" i="15"/>
  <c r="CI137" i="15"/>
  <c r="CD137" i="15"/>
  <c r="CK137" i="15"/>
  <c r="CM137" i="15"/>
  <c r="CE137" i="15"/>
  <c r="CO137" i="15"/>
  <c r="CQ137" i="15"/>
  <c r="CS137" i="15"/>
  <c r="CU137" i="15"/>
  <c r="CW137" i="15"/>
  <c r="AT137" i="15"/>
  <c r="AU137" i="15"/>
  <c r="CF137" i="15"/>
  <c r="CY137" i="15"/>
  <c r="DA137" i="15"/>
  <c r="CG137" i="15"/>
  <c r="DC137" i="15"/>
  <c r="DE137" i="15"/>
  <c r="DG137" i="15"/>
  <c r="DI137" i="15"/>
  <c r="DK137" i="15"/>
  <c r="DM137" i="15"/>
  <c r="DS136" i="15"/>
  <c r="F138" i="15"/>
  <c r="E138" i="15"/>
  <c r="D138" i="15"/>
  <c r="C138" i="15"/>
  <c r="DQ136" i="15"/>
  <c r="B139" i="15"/>
  <c r="A139" i="15"/>
  <c r="J138" i="15"/>
  <c r="I138" i="15"/>
  <c r="H138" i="15"/>
  <c r="G138" i="15"/>
  <c r="DR136" i="15"/>
  <c r="DP136" i="15"/>
  <c r="AU60" i="14"/>
  <c r="DC60" i="14"/>
  <c r="CG60" i="14"/>
  <c r="DE60" i="14"/>
  <c r="DK60" i="14"/>
  <c r="DM60" i="14"/>
  <c r="F61" i="14"/>
  <c r="E61" i="14"/>
  <c r="B62" i="14"/>
  <c r="A62" i="14"/>
  <c r="J61" i="14"/>
  <c r="I61" i="14"/>
  <c r="DS59" i="14"/>
  <c r="BS138" i="15"/>
  <c r="BY61" i="14"/>
  <c r="BE138" i="15"/>
  <c r="O138" i="15"/>
  <c r="AO61" i="14"/>
  <c r="U138" i="15"/>
  <c r="AK138" i="15"/>
  <c r="Q138" i="15"/>
  <c r="BA138" i="15"/>
  <c r="BG138" i="15"/>
  <c r="AM138" i="15"/>
  <c r="AY138" i="15"/>
  <c r="CA61" i="14"/>
  <c r="BI138" i="15"/>
  <c r="BQ138" i="15"/>
  <c r="BM138" i="15"/>
  <c r="W138" i="15"/>
  <c r="AA138" i="15"/>
  <c r="AW138" i="15"/>
  <c r="Y138" i="15"/>
  <c r="AG138" i="15"/>
  <c r="K138" i="15"/>
  <c r="BY138" i="15"/>
  <c r="AE61" i="14"/>
  <c r="AO138" i="15"/>
  <c r="AC138" i="15"/>
  <c r="AG61" i="14"/>
  <c r="BU138" i="15"/>
  <c r="BO138" i="15"/>
  <c r="BS61" i="14"/>
  <c r="CA138" i="15"/>
  <c r="AM61" i="14"/>
  <c r="AI138" i="15"/>
  <c r="BQ61" i="14"/>
  <c r="M138" i="15"/>
  <c r="BK138" i="15"/>
  <c r="S138" i="15"/>
  <c r="BC138" i="15"/>
  <c r="BW138" i="15"/>
  <c r="AE138" i="15"/>
  <c r="AR138" i="15" l="1"/>
  <c r="AS138" i="15"/>
  <c r="CI138" i="15"/>
  <c r="CD138" i="15"/>
  <c r="CK138" i="15"/>
  <c r="CM138" i="15"/>
  <c r="CE138" i="15"/>
  <c r="CO138" i="15"/>
  <c r="CQ138" i="15"/>
  <c r="CS138" i="15"/>
  <c r="CU138" i="15"/>
  <c r="CW138" i="15"/>
  <c r="AT138" i="15"/>
  <c r="AU138" i="15"/>
  <c r="CF138" i="15"/>
  <c r="CY138" i="15"/>
  <c r="DA138" i="15"/>
  <c r="CG138" i="15"/>
  <c r="DC138" i="15"/>
  <c r="DE138" i="15"/>
  <c r="DG138" i="15"/>
  <c r="DI138" i="15"/>
  <c r="DK138" i="15"/>
  <c r="DM138" i="15"/>
  <c r="F139" i="15"/>
  <c r="E139" i="15"/>
  <c r="D139" i="15"/>
  <c r="C139" i="15"/>
  <c r="B140" i="15"/>
  <c r="A140" i="15"/>
  <c r="J139" i="15"/>
  <c r="I139" i="15"/>
  <c r="H139" i="15"/>
  <c r="G139" i="15"/>
  <c r="DS137" i="15"/>
  <c r="DQ137" i="15"/>
  <c r="DR137" i="15"/>
  <c r="DP137" i="15"/>
  <c r="AU61" i="14"/>
  <c r="DC61" i="14"/>
  <c r="CG61" i="14"/>
  <c r="DE61" i="14"/>
  <c r="DK61" i="14"/>
  <c r="DM61" i="14"/>
  <c r="F62" i="14"/>
  <c r="E62" i="14"/>
  <c r="B63" i="14"/>
  <c r="A63" i="14"/>
  <c r="J62" i="14"/>
  <c r="I62" i="14"/>
  <c r="DS60" i="14"/>
  <c r="AO62" i="14"/>
  <c r="BM139" i="15"/>
  <c r="BI139" i="15"/>
  <c r="Y139" i="15"/>
  <c r="AI139" i="15"/>
  <c r="AY139" i="15"/>
  <c r="BQ139" i="15"/>
  <c r="CA62" i="14"/>
  <c r="AM139" i="15"/>
  <c r="AO139" i="15"/>
  <c r="K139" i="15"/>
  <c r="BW139" i="15"/>
  <c r="W139" i="15"/>
  <c r="Q139" i="15"/>
  <c r="AK139" i="15"/>
  <c r="U139" i="15"/>
  <c r="AE62" i="14"/>
  <c r="BY139" i="15"/>
  <c r="BQ62" i="14"/>
  <c r="O139" i="15"/>
  <c r="AC139" i="15"/>
  <c r="BC139" i="15"/>
  <c r="AG62" i="14"/>
  <c r="AE139" i="15"/>
  <c r="BS62" i="14"/>
  <c r="BS139" i="15"/>
  <c r="BA139" i="15"/>
  <c r="AA139" i="15"/>
  <c r="AW139" i="15"/>
  <c r="BY62" i="14"/>
  <c r="BE139" i="15"/>
  <c r="M139" i="15"/>
  <c r="BU139" i="15"/>
  <c r="S139" i="15"/>
  <c r="AM62" i="14"/>
  <c r="BG139" i="15"/>
  <c r="BO139" i="15"/>
  <c r="CA139" i="15"/>
  <c r="AG139" i="15"/>
  <c r="BK139" i="15"/>
  <c r="AR139" i="15" l="1"/>
  <c r="AS139" i="15"/>
  <c r="CI139" i="15"/>
  <c r="CD139" i="15"/>
  <c r="CK139" i="15"/>
  <c r="CM139" i="15"/>
  <c r="CE139" i="15"/>
  <c r="CO139" i="15"/>
  <c r="CQ139" i="15"/>
  <c r="CS139" i="15"/>
  <c r="CU139" i="15"/>
  <c r="CW139" i="15"/>
  <c r="AT139" i="15"/>
  <c r="AU139" i="15"/>
  <c r="CF139" i="15"/>
  <c r="CY139" i="15"/>
  <c r="DA139" i="15"/>
  <c r="CG139" i="15"/>
  <c r="DC139" i="15"/>
  <c r="DE139" i="15"/>
  <c r="DG139" i="15"/>
  <c r="DI139" i="15"/>
  <c r="DK139" i="15"/>
  <c r="DM139" i="15"/>
  <c r="DS138" i="15"/>
  <c r="F140" i="15"/>
  <c r="E140" i="15"/>
  <c r="D140" i="15"/>
  <c r="C140" i="15"/>
  <c r="DQ138" i="15"/>
  <c r="B141" i="15"/>
  <c r="A141" i="15"/>
  <c r="J140" i="15"/>
  <c r="I140" i="15"/>
  <c r="H140" i="15"/>
  <c r="G140" i="15"/>
  <c r="DR138" i="15"/>
  <c r="DP138" i="15"/>
  <c r="AU62" i="14"/>
  <c r="DC62" i="14"/>
  <c r="CG62" i="14"/>
  <c r="DE62" i="14"/>
  <c r="DK62" i="14"/>
  <c r="DM62" i="14"/>
  <c r="F63" i="14"/>
  <c r="E63" i="14"/>
  <c r="B64" i="14"/>
  <c r="A64" i="14"/>
  <c r="J63" i="14"/>
  <c r="I63" i="14"/>
  <c r="DS61" i="14"/>
  <c r="AW140" i="15"/>
  <c r="BA140" i="15"/>
  <c r="BI140" i="15"/>
  <c r="AE140" i="15"/>
  <c r="AO63" i="14"/>
  <c r="CA63" i="14"/>
  <c r="BO140" i="15"/>
  <c r="BY140" i="15"/>
  <c r="AA140" i="15"/>
  <c r="O140" i="15"/>
  <c r="Y140" i="15"/>
  <c r="BE140" i="15"/>
  <c r="BM140" i="15"/>
  <c r="BC140" i="15"/>
  <c r="AC140" i="15"/>
  <c r="AG140" i="15"/>
  <c r="AE63" i="14"/>
  <c r="BK140" i="15"/>
  <c r="K140" i="15"/>
  <c r="BU140" i="15"/>
  <c r="BG140" i="15"/>
  <c r="BS63" i="14"/>
  <c r="AM140" i="15"/>
  <c r="U140" i="15"/>
  <c r="AG63" i="14"/>
  <c r="M140" i="15"/>
  <c r="AK140" i="15"/>
  <c r="AY140" i="15"/>
  <c r="BQ63" i="14"/>
  <c r="BQ140" i="15"/>
  <c r="AO140" i="15"/>
  <c r="AM63" i="14"/>
  <c r="BS140" i="15"/>
  <c r="Q140" i="15"/>
  <c r="AI140" i="15"/>
  <c r="BW140" i="15"/>
  <c r="BY63" i="14"/>
  <c r="S140" i="15"/>
  <c r="W140" i="15"/>
  <c r="CA140" i="15"/>
  <c r="AR140" i="15" l="1"/>
  <c r="AS140" i="15"/>
  <c r="CI140" i="15"/>
  <c r="CD140" i="15"/>
  <c r="CK140" i="15"/>
  <c r="CM140" i="15"/>
  <c r="CE140" i="15"/>
  <c r="CO140" i="15"/>
  <c r="CQ140" i="15"/>
  <c r="CS140" i="15"/>
  <c r="CU140" i="15"/>
  <c r="CW140" i="15"/>
  <c r="AT140" i="15"/>
  <c r="AU140" i="15"/>
  <c r="CF140" i="15"/>
  <c r="CY140" i="15"/>
  <c r="DA140" i="15"/>
  <c r="CG140" i="15"/>
  <c r="DC140" i="15"/>
  <c r="DE140" i="15"/>
  <c r="DG140" i="15"/>
  <c r="DI140" i="15"/>
  <c r="DK140" i="15"/>
  <c r="DM140" i="15"/>
  <c r="F141" i="15"/>
  <c r="E141" i="15"/>
  <c r="D141" i="15"/>
  <c r="C141" i="15"/>
  <c r="B142" i="15"/>
  <c r="A142" i="15"/>
  <c r="J141" i="15"/>
  <c r="I141" i="15"/>
  <c r="H141" i="15"/>
  <c r="G141" i="15"/>
  <c r="DS139" i="15"/>
  <c r="DQ139" i="15"/>
  <c r="DR139" i="15"/>
  <c r="DP139" i="15"/>
  <c r="AU63" i="14"/>
  <c r="DC63" i="14"/>
  <c r="CG63" i="14"/>
  <c r="DE63" i="14"/>
  <c r="DK63" i="14"/>
  <c r="DM63" i="14"/>
  <c r="F64" i="14"/>
  <c r="E64" i="14"/>
  <c r="B65" i="14"/>
  <c r="A65" i="14"/>
  <c r="J64" i="14"/>
  <c r="I64" i="14"/>
  <c r="DS62" i="14"/>
  <c r="BS141" i="15"/>
  <c r="Y141" i="15"/>
  <c r="BK141" i="15"/>
  <c r="BA141" i="15"/>
  <c r="BO141" i="15"/>
  <c r="AE141" i="15"/>
  <c r="AO64" i="14"/>
  <c r="AM64" i="14"/>
  <c r="BQ64" i="14"/>
  <c r="BU141" i="15"/>
  <c r="BW141" i="15"/>
  <c r="BG141" i="15"/>
  <c r="S141" i="15"/>
  <c r="U141" i="15"/>
  <c r="BS64" i="14"/>
  <c r="BC141" i="15"/>
  <c r="CA64" i="14"/>
  <c r="O141" i="15"/>
  <c r="K141" i="15"/>
  <c r="AC141" i="15"/>
  <c r="BY141" i="15"/>
  <c r="AI141" i="15"/>
  <c r="AM141" i="15"/>
  <c r="AG64" i="14"/>
  <c r="W141" i="15"/>
  <c r="Q141" i="15"/>
  <c r="BQ141" i="15"/>
  <c r="BI141" i="15"/>
  <c r="BY64" i="14"/>
  <c r="AK141" i="15"/>
  <c r="AY141" i="15"/>
  <c r="AG141" i="15"/>
  <c r="CA141" i="15"/>
  <c r="AW141" i="15"/>
  <c r="M141" i="15"/>
  <c r="AA141" i="15"/>
  <c r="BE141" i="15"/>
  <c r="AO141" i="15"/>
  <c r="BM141" i="15"/>
  <c r="AE64" i="14"/>
  <c r="AR141" i="15" l="1"/>
  <c r="AS141" i="15"/>
  <c r="CI141" i="15"/>
  <c r="CD141" i="15"/>
  <c r="CK141" i="15"/>
  <c r="CM141" i="15"/>
  <c r="CE141" i="15"/>
  <c r="CO141" i="15"/>
  <c r="CQ141" i="15"/>
  <c r="CS141" i="15"/>
  <c r="CU141" i="15"/>
  <c r="CW141" i="15"/>
  <c r="AT141" i="15"/>
  <c r="AU141" i="15"/>
  <c r="CF141" i="15"/>
  <c r="CY141" i="15"/>
  <c r="DA141" i="15"/>
  <c r="CG141" i="15"/>
  <c r="DC141" i="15"/>
  <c r="DE141" i="15"/>
  <c r="DG141" i="15"/>
  <c r="DI141" i="15"/>
  <c r="DK141" i="15"/>
  <c r="DM141" i="15"/>
  <c r="DS140" i="15"/>
  <c r="F142" i="15"/>
  <c r="E142" i="15"/>
  <c r="D142" i="15"/>
  <c r="C142" i="15"/>
  <c r="DQ140" i="15"/>
  <c r="B143" i="15"/>
  <c r="A143" i="15"/>
  <c r="J142" i="15"/>
  <c r="I142" i="15"/>
  <c r="H142" i="15"/>
  <c r="G142" i="15"/>
  <c r="DR140" i="15"/>
  <c r="DP140" i="15"/>
  <c r="AU64" i="14"/>
  <c r="DC64" i="14"/>
  <c r="CG64" i="14"/>
  <c r="DE64" i="14"/>
  <c r="DK64" i="14"/>
  <c r="DM64" i="14"/>
  <c r="F65" i="14"/>
  <c r="E65" i="14"/>
  <c r="B66" i="14"/>
  <c r="A66" i="14"/>
  <c r="J65" i="14"/>
  <c r="I65" i="14"/>
  <c r="DS63" i="14"/>
  <c r="BC142" i="15"/>
  <c r="AW142" i="15"/>
  <c r="BM142" i="15"/>
  <c r="AM65" i="14"/>
  <c r="AA142" i="15"/>
  <c r="K142" i="15"/>
  <c r="AO65" i="14"/>
  <c r="AE65" i="14"/>
  <c r="BY142" i="15"/>
  <c r="AI142" i="15"/>
  <c r="AC142" i="15"/>
  <c r="M142" i="15"/>
  <c r="BE142" i="15"/>
  <c r="BG142" i="15"/>
  <c r="O142" i="15"/>
  <c r="Q142" i="15"/>
  <c r="AG65" i="14"/>
  <c r="AK142" i="15"/>
  <c r="BQ142" i="15"/>
  <c r="Y142" i="15"/>
  <c r="AE142" i="15"/>
  <c r="BS142" i="15"/>
  <c r="W142" i="15"/>
  <c r="BU142" i="15"/>
  <c r="BI142" i="15"/>
  <c r="AY142" i="15"/>
  <c r="CA142" i="15"/>
  <c r="S142" i="15"/>
  <c r="BS65" i="14"/>
  <c r="BA142" i="15"/>
  <c r="U142" i="15"/>
  <c r="BQ65" i="14"/>
  <c r="AG142" i="15"/>
  <c r="BW142" i="15"/>
  <c r="BY65" i="14"/>
  <c r="CA65" i="14"/>
  <c r="BK142" i="15"/>
  <c r="BO142" i="15"/>
  <c r="AM142" i="15"/>
  <c r="AO142" i="15"/>
  <c r="AR142" i="15" l="1"/>
  <c r="AS142" i="15"/>
  <c r="CI142" i="15"/>
  <c r="CD142" i="15"/>
  <c r="CK142" i="15"/>
  <c r="CM142" i="15"/>
  <c r="CE142" i="15"/>
  <c r="CO142" i="15"/>
  <c r="CQ142" i="15"/>
  <c r="CS142" i="15"/>
  <c r="CU142" i="15"/>
  <c r="CW142" i="15"/>
  <c r="AT142" i="15"/>
  <c r="AU142" i="15"/>
  <c r="CF142" i="15"/>
  <c r="CY142" i="15"/>
  <c r="DA142" i="15"/>
  <c r="CG142" i="15"/>
  <c r="DC142" i="15"/>
  <c r="DE142" i="15"/>
  <c r="DG142" i="15"/>
  <c r="DI142" i="15"/>
  <c r="DK142" i="15"/>
  <c r="DM142" i="15"/>
  <c r="F143" i="15"/>
  <c r="E143" i="15"/>
  <c r="D143" i="15"/>
  <c r="C143" i="15"/>
  <c r="B144" i="15"/>
  <c r="A144" i="15"/>
  <c r="J143" i="15"/>
  <c r="I143" i="15"/>
  <c r="H143" i="15"/>
  <c r="G143" i="15"/>
  <c r="DS141" i="15"/>
  <c r="DQ141" i="15"/>
  <c r="DR141" i="15"/>
  <c r="DP141" i="15"/>
  <c r="G66" i="14"/>
  <c r="H66" i="14"/>
  <c r="C66" i="14"/>
  <c r="AU65" i="14"/>
  <c r="DC65" i="14"/>
  <c r="CG65" i="14"/>
  <c r="DE65" i="14"/>
  <c r="DK65" i="14"/>
  <c r="DM65" i="14"/>
  <c r="F66" i="14"/>
  <c r="E66" i="14"/>
  <c r="B67" i="14"/>
  <c r="A67" i="14"/>
  <c r="J66" i="14"/>
  <c r="I66" i="14"/>
  <c r="DS64" i="14"/>
  <c r="BW143" i="15"/>
  <c r="AO143" i="15"/>
  <c r="AO66" i="14"/>
  <c r="BM66" i="14"/>
  <c r="AY143" i="15"/>
  <c r="K66" i="14"/>
  <c r="BS143" i="15"/>
  <c r="AK143" i="15"/>
  <c r="BA143" i="15"/>
  <c r="Q66" i="14"/>
  <c r="BU143" i="15"/>
  <c r="BI143" i="15"/>
  <c r="BQ143" i="15"/>
  <c r="W143" i="15"/>
  <c r="AE143" i="15"/>
  <c r="BE143" i="15"/>
  <c r="AC143" i="15"/>
  <c r="K143" i="15"/>
  <c r="BK143" i="15"/>
  <c r="BO66" i="14"/>
  <c r="BG143" i="15"/>
  <c r="AG66" i="14"/>
  <c r="BU66" i="14"/>
  <c r="AI66" i="14"/>
  <c r="CA66" i="14"/>
  <c r="BA66" i="14"/>
  <c r="BC66" i="14"/>
  <c r="BQ66" i="14"/>
  <c r="O143" i="15"/>
  <c r="AY66" i="14"/>
  <c r="AE66" i="14"/>
  <c r="AM66" i="14"/>
  <c r="AI143" i="15"/>
  <c r="CA143" i="15"/>
  <c r="M66" i="14"/>
  <c r="BS66" i="14"/>
  <c r="S143" i="15"/>
  <c r="Y143" i="15"/>
  <c r="AA143" i="15"/>
  <c r="AM143" i="15"/>
  <c r="BC143" i="15"/>
  <c r="AW143" i="15"/>
  <c r="AA66" i="14"/>
  <c r="BO143" i="15"/>
  <c r="BW66" i="14"/>
  <c r="BY66" i="14"/>
  <c r="M143" i="15"/>
  <c r="AK66" i="14"/>
  <c r="Q143" i="15"/>
  <c r="AG143" i="15"/>
  <c r="AW66" i="14"/>
  <c r="BM143" i="15"/>
  <c r="AC66" i="14"/>
  <c r="BY143" i="15"/>
  <c r="O66" i="14"/>
  <c r="U143" i="15"/>
  <c r="AR143" i="15" l="1"/>
  <c r="AS143" i="15"/>
  <c r="CI143" i="15"/>
  <c r="CD143" i="15"/>
  <c r="CK143" i="15"/>
  <c r="CM143" i="15"/>
  <c r="CE143" i="15"/>
  <c r="CO143" i="15"/>
  <c r="CQ143" i="15"/>
  <c r="CS143" i="15"/>
  <c r="CU143" i="15"/>
  <c r="CW143" i="15"/>
  <c r="AT143" i="15"/>
  <c r="AU143" i="15"/>
  <c r="CF143" i="15"/>
  <c r="CY143" i="15"/>
  <c r="DA143" i="15"/>
  <c r="CG143" i="15"/>
  <c r="DC143" i="15"/>
  <c r="DE143" i="15"/>
  <c r="DG143" i="15"/>
  <c r="DI143" i="15"/>
  <c r="DK143" i="15"/>
  <c r="DM143" i="15"/>
  <c r="DS142" i="15"/>
  <c r="F144" i="15"/>
  <c r="E144" i="15"/>
  <c r="D144" i="15"/>
  <c r="C144" i="15"/>
  <c r="DQ142" i="15"/>
  <c r="B145" i="15"/>
  <c r="A145" i="15"/>
  <c r="J144" i="15"/>
  <c r="I144" i="15"/>
  <c r="H144" i="15"/>
  <c r="G144" i="15"/>
  <c r="DR142" i="15"/>
  <c r="DP142" i="15"/>
  <c r="H12" i="14"/>
  <c r="H27" i="14"/>
  <c r="H42" i="14"/>
  <c r="D54" i="14"/>
  <c r="D55" i="14"/>
  <c r="D56" i="14"/>
  <c r="D57" i="14"/>
  <c r="H57" i="14"/>
  <c r="D58" i="14"/>
  <c r="D59" i="14"/>
  <c r="D60" i="14"/>
  <c r="D61" i="14"/>
  <c r="D62" i="14"/>
  <c r="D63" i="14"/>
  <c r="D64" i="14"/>
  <c r="D65" i="14"/>
  <c r="H14" i="14"/>
  <c r="H29" i="14"/>
  <c r="H44" i="14"/>
  <c r="H59" i="14"/>
  <c r="H15" i="14"/>
  <c r="H30" i="14"/>
  <c r="H45" i="14"/>
  <c r="H60" i="14"/>
  <c r="H19" i="14"/>
  <c r="H34" i="14"/>
  <c r="H49" i="14"/>
  <c r="H64" i="14"/>
  <c r="G17" i="14"/>
  <c r="G32" i="14"/>
  <c r="G47" i="14"/>
  <c r="G62" i="14"/>
  <c r="C10" i="14"/>
  <c r="C9" i="14"/>
  <c r="C11" i="14"/>
  <c r="G9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G24" i="14"/>
  <c r="G39" i="14"/>
  <c r="G54" i="14"/>
  <c r="G22" i="14"/>
  <c r="G37" i="14"/>
  <c r="G52" i="14"/>
  <c r="G12" i="14"/>
  <c r="G27" i="14"/>
  <c r="G42" i="14"/>
  <c r="C54" i="14"/>
  <c r="C55" i="14"/>
  <c r="C56" i="14"/>
  <c r="G57" i="14"/>
  <c r="C57" i="14"/>
  <c r="C58" i="14"/>
  <c r="C59" i="14"/>
  <c r="C60" i="14"/>
  <c r="C61" i="14"/>
  <c r="C62" i="14"/>
  <c r="C63" i="14"/>
  <c r="C64" i="14"/>
  <c r="C65" i="14"/>
  <c r="G14" i="14"/>
  <c r="G29" i="14"/>
  <c r="G44" i="14"/>
  <c r="G59" i="14"/>
  <c r="G15" i="14"/>
  <c r="G30" i="14"/>
  <c r="G45" i="14"/>
  <c r="G60" i="14"/>
  <c r="G19" i="14"/>
  <c r="G34" i="14"/>
  <c r="G49" i="14"/>
  <c r="G64" i="14"/>
  <c r="H21" i="14"/>
  <c r="H36" i="14"/>
  <c r="H51" i="14"/>
  <c r="H13" i="14"/>
  <c r="H28" i="14"/>
  <c r="H43" i="14"/>
  <c r="H58" i="14"/>
  <c r="G11" i="14"/>
  <c r="G26" i="14"/>
  <c r="C39" i="14"/>
  <c r="C40" i="14"/>
  <c r="G41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G56" i="14"/>
  <c r="G18" i="14"/>
  <c r="G33" i="14"/>
  <c r="G48" i="14"/>
  <c r="G63" i="14"/>
  <c r="H17" i="14"/>
  <c r="H32" i="14"/>
  <c r="H47" i="14"/>
  <c r="H62" i="14"/>
  <c r="H16" i="14"/>
  <c r="H31" i="14"/>
  <c r="H46" i="14"/>
  <c r="H61" i="14"/>
  <c r="G20" i="14"/>
  <c r="G35" i="14"/>
  <c r="G50" i="14"/>
  <c r="G65" i="14"/>
  <c r="H18" i="14"/>
  <c r="H33" i="14"/>
  <c r="H48" i="14"/>
  <c r="H63" i="14"/>
  <c r="G13" i="14"/>
  <c r="G28" i="14"/>
  <c r="G43" i="14"/>
  <c r="G58" i="14"/>
  <c r="D10" i="14"/>
  <c r="D9" i="14"/>
  <c r="H9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H24" i="14"/>
  <c r="H39" i="14"/>
  <c r="H54" i="14"/>
  <c r="G16" i="14"/>
  <c r="G31" i="14"/>
  <c r="G46" i="14"/>
  <c r="G61" i="14"/>
  <c r="H11" i="14"/>
  <c r="H26" i="14"/>
  <c r="D39" i="14"/>
  <c r="D40" i="14"/>
  <c r="H41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H56" i="14"/>
  <c r="H10" i="14"/>
  <c r="D24" i="14"/>
  <c r="H25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H40" i="14"/>
  <c r="H55" i="14"/>
  <c r="H20" i="14"/>
  <c r="H35" i="14"/>
  <c r="H50" i="14"/>
  <c r="H65" i="14"/>
  <c r="D66" i="14"/>
  <c r="H23" i="14"/>
  <c r="H38" i="14"/>
  <c r="H53" i="14"/>
  <c r="G10" i="14"/>
  <c r="C24" i="14"/>
  <c r="C25" i="14"/>
  <c r="G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G40" i="14"/>
  <c r="G55" i="14"/>
  <c r="H22" i="14"/>
  <c r="H37" i="14"/>
  <c r="H52" i="14"/>
  <c r="G21" i="14"/>
  <c r="G36" i="14"/>
  <c r="G51" i="14"/>
  <c r="G23" i="14"/>
  <c r="G38" i="14"/>
  <c r="G53" i="14"/>
  <c r="AT66" i="14"/>
  <c r="AU66" i="14"/>
  <c r="CF66" i="14"/>
  <c r="CY66" i="14"/>
  <c r="DA66" i="14"/>
  <c r="DC66" i="14"/>
  <c r="CG66" i="14"/>
  <c r="DE66" i="14"/>
  <c r="DG66" i="14"/>
  <c r="DI66" i="14"/>
  <c r="DK66" i="14"/>
  <c r="DM66" i="14"/>
  <c r="CI66" i="14"/>
  <c r="CK66" i="14"/>
  <c r="CM66" i="14"/>
  <c r="CO66" i="14"/>
  <c r="C67" i="14"/>
  <c r="F67" i="14"/>
  <c r="E67" i="14"/>
  <c r="D67" i="14"/>
  <c r="B68" i="14"/>
  <c r="A68" i="14"/>
  <c r="J67" i="14"/>
  <c r="I67" i="14"/>
  <c r="H67" i="14"/>
  <c r="G67" i="14"/>
  <c r="DS65" i="14"/>
  <c r="BM11" i="14"/>
  <c r="Q61" i="14"/>
  <c r="BA29" i="14"/>
  <c r="W33" i="14"/>
  <c r="M48" i="14"/>
  <c r="W36" i="14"/>
  <c r="BC34" i="14"/>
  <c r="BU9" i="14"/>
  <c r="BI10" i="14"/>
  <c r="U14" i="14"/>
  <c r="AA33" i="14"/>
  <c r="BC44" i="14"/>
  <c r="BK28" i="14"/>
  <c r="AC34" i="14"/>
  <c r="M58" i="14"/>
  <c r="Q20" i="14"/>
  <c r="BA65" i="14"/>
  <c r="AA43" i="14"/>
  <c r="BK27" i="14"/>
  <c r="O15" i="14"/>
  <c r="S144" i="15"/>
  <c r="BI56" i="14"/>
  <c r="BW17" i="14"/>
  <c r="BE12" i="14"/>
  <c r="BU32" i="14"/>
  <c r="K17" i="14"/>
  <c r="BE45" i="14"/>
  <c r="BM10" i="14"/>
  <c r="BE61" i="14"/>
  <c r="BU18" i="14"/>
  <c r="K62" i="14"/>
  <c r="CA67" i="14"/>
  <c r="O43" i="14"/>
  <c r="AY50" i="14"/>
  <c r="AA67" i="14"/>
  <c r="BG64" i="14"/>
  <c r="U58" i="14"/>
  <c r="K21" i="14"/>
  <c r="M41" i="14"/>
  <c r="BG19" i="14"/>
  <c r="BK29" i="14"/>
  <c r="AK58" i="14"/>
  <c r="W42" i="14"/>
  <c r="BC61" i="14"/>
  <c r="BU52" i="14"/>
  <c r="BI33" i="14"/>
  <c r="AW48" i="14"/>
  <c r="BI36" i="14"/>
  <c r="BU51" i="14"/>
  <c r="O23" i="14"/>
  <c r="U20" i="14"/>
  <c r="BE14" i="14"/>
  <c r="BW51" i="14"/>
  <c r="O44" i="14"/>
  <c r="W28" i="14"/>
  <c r="BK63" i="14"/>
  <c r="BU54" i="14"/>
  <c r="BC10" i="14"/>
  <c r="O65" i="14"/>
  <c r="BO46" i="14"/>
  <c r="W27" i="14"/>
  <c r="BI51" i="14"/>
  <c r="AK51" i="14"/>
  <c r="W50" i="14"/>
  <c r="AC50" i="14"/>
  <c r="AA13" i="14"/>
  <c r="BC24" i="14"/>
  <c r="AC29" i="14"/>
  <c r="Q42" i="14"/>
  <c r="S62" i="14"/>
  <c r="O30" i="14"/>
  <c r="K11" i="14"/>
  <c r="BU12" i="14"/>
  <c r="BI13" i="14"/>
  <c r="BK66" i="14"/>
  <c r="BA67" i="14"/>
  <c r="M18" i="14"/>
  <c r="M33" i="14"/>
  <c r="BI60" i="14"/>
  <c r="O56" i="14"/>
  <c r="BW26" i="14"/>
  <c r="BC31" i="14"/>
  <c r="BK22" i="14"/>
  <c r="BG50" i="14"/>
  <c r="U21" i="14"/>
  <c r="AI39" i="14"/>
  <c r="AC28" i="14"/>
  <c r="AW64" i="14"/>
  <c r="M52" i="14"/>
  <c r="AI61" i="14"/>
  <c r="AW25" i="14"/>
  <c r="W23" i="14"/>
  <c r="W11" i="14"/>
  <c r="S42" i="14"/>
  <c r="AY61" i="14"/>
  <c r="BM52" i="14"/>
  <c r="BE33" i="14"/>
  <c r="Q48" i="14"/>
  <c r="BE36" i="14"/>
  <c r="BM51" i="14"/>
  <c r="K23" i="14"/>
  <c r="BI20" i="14"/>
  <c r="Y14" i="14"/>
  <c r="AC41" i="14"/>
  <c r="BA37" i="14"/>
  <c r="AA20" i="14"/>
  <c r="Y63" i="14"/>
  <c r="AY14" i="14"/>
  <c r="O10" i="14"/>
  <c r="BC54" i="14"/>
  <c r="AY53" i="14"/>
  <c r="BG48" i="14"/>
  <c r="Y51" i="14"/>
  <c r="BK15" i="14"/>
  <c r="BO48" i="14"/>
  <c r="BO37" i="14"/>
  <c r="BG66" i="14"/>
  <c r="BM47" i="14"/>
  <c r="AW18" i="14"/>
  <c r="AW33" i="14"/>
  <c r="BO45" i="14"/>
  <c r="BA56" i="14"/>
  <c r="W49" i="14"/>
  <c r="Q19" i="14"/>
  <c r="W22" i="14"/>
  <c r="U50" i="14"/>
  <c r="BW13" i="14"/>
  <c r="BC13" i="14"/>
  <c r="BM15" i="14"/>
  <c r="BU42" i="14"/>
  <c r="BM41" i="14"/>
  <c r="BI18" i="14"/>
  <c r="Q25" i="14"/>
  <c r="BO43" i="14"/>
  <c r="Y22" i="14"/>
  <c r="U65" i="14"/>
  <c r="AK32" i="14"/>
  <c r="AK25" i="14"/>
  <c r="AC60" i="14"/>
  <c r="AY62" i="14"/>
  <c r="Y20" i="14"/>
  <c r="AK18" i="14"/>
  <c r="AK30" i="14"/>
  <c r="BO60" i="14"/>
  <c r="BW59" i="14"/>
  <c r="Q49" i="14"/>
  <c r="BI57" i="14"/>
  <c r="W43" i="14"/>
  <c r="W34" i="14"/>
  <c r="U67" i="14"/>
  <c r="BA11" i="14"/>
  <c r="BW36" i="14"/>
  <c r="BO55" i="14"/>
  <c r="BW62" i="14"/>
  <c r="U54" i="14"/>
  <c r="AA48" i="14"/>
  <c r="BC26" i="14"/>
  <c r="BK39" i="14"/>
  <c r="AK64" i="14"/>
  <c r="M40" i="14"/>
  <c r="AA28" i="14"/>
  <c r="W26" i="14"/>
  <c r="AI38" i="14"/>
  <c r="AW28" i="14"/>
  <c r="U42" i="14"/>
  <c r="BW48" i="14"/>
  <c r="BW37" i="14"/>
  <c r="U66" i="14"/>
  <c r="AI47" i="14"/>
  <c r="Q18" i="14"/>
  <c r="Q33" i="14"/>
  <c r="BW45" i="14"/>
  <c r="AW56" i="14"/>
  <c r="S49" i="14"/>
  <c r="K19" i="14"/>
  <c r="AC20" i="14"/>
  <c r="BU35" i="14"/>
  <c r="BU53" i="14"/>
  <c r="O13" i="14"/>
  <c r="BA58" i="14"/>
  <c r="AY20" i="14"/>
  <c r="AA64" i="14"/>
  <c r="Y18" i="14"/>
  <c r="AC40" i="14"/>
  <c r="BC15" i="14"/>
  <c r="U30" i="14"/>
  <c r="M63" i="14"/>
  <c r="BC49" i="14"/>
  <c r="BU19" i="14"/>
  <c r="BI43" i="14"/>
  <c r="BI34" i="14"/>
  <c r="BG67" i="14"/>
  <c r="Q22" i="14"/>
  <c r="M42" i="14"/>
  <c r="BM25" i="14"/>
  <c r="W24" i="14"/>
  <c r="AW27" i="14"/>
  <c r="BA38" i="14"/>
  <c r="O26" i="14"/>
  <c r="W39" i="14"/>
  <c r="BU40" i="14"/>
  <c r="BM49" i="14"/>
  <c r="BW31" i="14"/>
  <c r="BE47" i="14"/>
  <c r="AW36" i="14"/>
  <c r="Q28" i="14"/>
  <c r="AY27" i="14"/>
  <c r="AC65" i="14"/>
  <c r="AA26" i="14"/>
  <c r="AA36" i="14"/>
  <c r="AA29" i="14"/>
  <c r="BA19" i="14"/>
  <c r="BA30" i="14"/>
  <c r="BG22" i="14"/>
  <c r="AC45" i="14"/>
  <c r="BA12" i="14"/>
  <c r="W15" i="14"/>
  <c r="AM67" i="14"/>
  <c r="BW52" i="14"/>
  <c r="BW63" i="14"/>
  <c r="M39" i="14"/>
  <c r="BE59" i="14"/>
  <c r="Q55" i="14"/>
  <c r="BU56" i="14"/>
  <c r="AW57" i="14"/>
  <c r="AM144" i="15"/>
  <c r="BC59" i="14"/>
  <c r="Y65" i="14"/>
  <c r="AI30" i="14"/>
  <c r="AA22" i="14"/>
  <c r="BK31" i="14"/>
  <c r="AY51" i="14"/>
  <c r="AA46" i="14"/>
  <c r="BG38" i="14"/>
  <c r="BG62" i="14"/>
  <c r="W32" i="14"/>
  <c r="AW37" i="14"/>
  <c r="BC63" i="14"/>
  <c r="AY49" i="14"/>
  <c r="BM19" i="14"/>
  <c r="BE43" i="14"/>
  <c r="BE34" i="14"/>
  <c r="Y67" i="14"/>
  <c r="K22" i="14"/>
  <c r="BA42" i="14"/>
  <c r="BU25" i="14"/>
  <c r="S24" i="14"/>
  <c r="K27" i="14"/>
  <c r="M38" i="14"/>
  <c r="BG21" i="14"/>
  <c r="AA59" i="14"/>
  <c r="AC9" i="14"/>
  <c r="BC64" i="14"/>
  <c r="BA52" i="14"/>
  <c r="S47" i="14"/>
  <c r="K36" i="14"/>
  <c r="BK23" i="14"/>
  <c r="AC37" i="14"/>
  <c r="BI15" i="14"/>
  <c r="BY67" i="14"/>
  <c r="BM34" i="14"/>
  <c r="BW38" i="14"/>
  <c r="AW39" i="14"/>
  <c r="BW30" i="14"/>
  <c r="BC55" i="14"/>
  <c r="BW61" i="14"/>
  <c r="W9" i="14"/>
  <c r="BY144" i="15"/>
  <c r="O59" i="14"/>
  <c r="BI30" i="14"/>
  <c r="BO35" i="14"/>
  <c r="BI40" i="14"/>
  <c r="W31" i="14"/>
  <c r="M51" i="14"/>
  <c r="BE17" i="14"/>
  <c r="U38" i="14"/>
  <c r="U62" i="14"/>
  <c r="BO18" i="14"/>
  <c r="Q59" i="14"/>
  <c r="K49" i="14"/>
  <c r="AC42" i="14"/>
  <c r="K9" i="14"/>
  <c r="AA58" i="14"/>
  <c r="AE144" i="15"/>
  <c r="BK42" i="14"/>
  <c r="AI48" i="14"/>
  <c r="AK61" i="14"/>
  <c r="K28" i="14"/>
  <c r="BA32" i="14"/>
  <c r="O50" i="14"/>
  <c r="BE44" i="14"/>
  <c r="W64" i="14"/>
  <c r="BU21" i="14"/>
  <c r="AW9" i="14"/>
  <c r="BW21" i="14"/>
  <c r="W19" i="14"/>
  <c r="U29" i="14"/>
  <c r="BQ144" i="15"/>
  <c r="AA55" i="14"/>
  <c r="AW46" i="14"/>
  <c r="BK55" i="14"/>
  <c r="AK14" i="14"/>
  <c r="Q47" i="14"/>
  <c r="Y16" i="14"/>
  <c r="Y25" i="14"/>
  <c r="Q35" i="14"/>
  <c r="AY12" i="14"/>
  <c r="AI60" i="14"/>
  <c r="Y52" i="14"/>
  <c r="BE15" i="14"/>
  <c r="BU67" i="14"/>
  <c r="BU34" i="14"/>
  <c r="BO38" i="14"/>
  <c r="Q39" i="14"/>
  <c r="BO30" i="14"/>
  <c r="AY55" i="14"/>
  <c r="BO61" i="14"/>
  <c r="S9" i="14"/>
  <c r="BU144" i="15"/>
  <c r="BG54" i="14"/>
  <c r="Y30" i="14"/>
  <c r="AA50" i="14"/>
  <c r="U40" i="14"/>
  <c r="AA63" i="14"/>
  <c r="BA40" i="14"/>
  <c r="S17" i="14"/>
  <c r="BK26" i="14"/>
  <c r="AC12" i="14"/>
  <c r="AI37" i="14"/>
  <c r="AA53" i="14"/>
  <c r="Q43" i="14"/>
  <c r="BA50" i="14"/>
  <c r="BO67" i="14"/>
  <c r="BK64" i="14"/>
  <c r="W58" i="14"/>
  <c r="M21" i="14"/>
  <c r="O41" i="14"/>
  <c r="BI19" i="14"/>
  <c r="BE29" i="14"/>
  <c r="U144" i="15"/>
  <c r="BE11" i="14"/>
  <c r="Q46" i="14"/>
  <c r="W55" i="14"/>
  <c r="BW50" i="14"/>
  <c r="BC16" i="14"/>
  <c r="BU13" i="14"/>
  <c r="BI46" i="14"/>
  <c r="AW24" i="14"/>
  <c r="M12" i="14"/>
  <c r="BW29" i="14"/>
  <c r="BG11" i="14"/>
  <c r="BI35" i="14"/>
  <c r="AA54" i="14"/>
  <c r="M65" i="14"/>
  <c r="Y27" i="14"/>
  <c r="K44" i="14"/>
  <c r="BE52" i="14"/>
  <c r="AY26" i="14"/>
  <c r="U9" i="14"/>
  <c r="AC51" i="14"/>
  <c r="BA59" i="14"/>
  <c r="W65" i="14"/>
  <c r="BU30" i="14"/>
  <c r="BM22" i="14"/>
  <c r="BI31" i="14"/>
  <c r="AW51" i="14"/>
  <c r="BM46" i="14"/>
  <c r="BE38" i="14"/>
  <c r="BE62" i="14"/>
  <c r="U32" i="14"/>
  <c r="AW61" i="14"/>
  <c r="U15" i="14"/>
  <c r="AK67" i="14"/>
  <c r="AK52" i="14"/>
  <c r="AK63" i="14"/>
  <c r="O39" i="14"/>
  <c r="BG59" i="14"/>
  <c r="M55" i="14"/>
  <c r="AI56" i="14"/>
  <c r="AY57" i="14"/>
  <c r="AO144" i="15"/>
  <c r="BE54" i="14"/>
  <c r="S30" i="14"/>
  <c r="BM50" i="14"/>
  <c r="S40" i="14"/>
  <c r="BM63" i="14"/>
  <c r="AY40" i="14"/>
  <c r="BI17" i="14"/>
  <c r="Y26" i="14"/>
  <c r="BO12" i="14"/>
  <c r="BU37" i="14"/>
  <c r="W56" i="14"/>
  <c r="AK48" i="14"/>
  <c r="AK37" i="14"/>
  <c r="BE66" i="14"/>
  <c r="BU47" i="14"/>
  <c r="BC18" i="14"/>
  <c r="BC33" i="14"/>
  <c r="AK45" i="14"/>
  <c r="AY56" i="14"/>
  <c r="U49" i="14"/>
  <c r="O19" i="14"/>
  <c r="U11" i="14"/>
  <c r="BI65" i="14"/>
  <c r="BO41" i="14"/>
  <c r="BU65" i="14"/>
  <c r="Q16" i="14"/>
  <c r="BW16" i="14"/>
  <c r="W46" i="14"/>
  <c r="M24" i="14"/>
  <c r="BW19" i="14"/>
  <c r="BE32" i="14"/>
  <c r="AC17" i="14"/>
  <c r="AY63" i="14"/>
  <c r="BW10" i="14"/>
  <c r="BW54" i="14"/>
  <c r="BU27" i="14"/>
  <c r="BO57" i="14"/>
  <c r="U59" i="14"/>
  <c r="BC22" i="14"/>
  <c r="AW42" i="14"/>
  <c r="M57" i="14"/>
  <c r="BI24" i="14"/>
  <c r="Y56" i="14"/>
  <c r="S44" i="14"/>
  <c r="AA16" i="14"/>
  <c r="AA14" i="14"/>
  <c r="BG9" i="14"/>
  <c r="BA51" i="14"/>
  <c r="AK53" i="14"/>
  <c r="U60" i="14"/>
  <c r="BM26" i="14"/>
  <c r="Y50" i="14"/>
  <c r="AK50" i="14"/>
  <c r="AI13" i="14"/>
  <c r="AY24" i="14"/>
  <c r="AK29" i="14"/>
  <c r="BU57" i="14"/>
  <c r="AI57" i="14"/>
  <c r="M25" i="14"/>
  <c r="BM16" i="14"/>
  <c r="O46" i="14"/>
  <c r="S33" i="14"/>
  <c r="S36" i="14"/>
  <c r="BM9" i="14"/>
  <c r="BI14" i="14"/>
  <c r="BE40" i="14"/>
  <c r="AI15" i="14"/>
  <c r="AA15" i="14"/>
  <c r="AC13" i="14"/>
  <c r="AW63" i="14"/>
  <c r="AK34" i="14"/>
  <c r="M20" i="14"/>
  <c r="AI43" i="14"/>
  <c r="K15" i="14"/>
  <c r="U22" i="14"/>
  <c r="Y15" i="14"/>
  <c r="BE13" i="14"/>
  <c r="O24" i="14"/>
  <c r="BA63" i="14"/>
  <c r="M13" i="14"/>
  <c r="BC20" i="14"/>
  <c r="U18" i="14"/>
  <c r="BW53" i="14"/>
  <c r="BU41" i="14"/>
  <c r="BC41" i="14"/>
  <c r="BM54" i="14"/>
  <c r="BE30" i="14"/>
  <c r="BW22" i="14"/>
  <c r="S45" i="14"/>
  <c r="S61" i="14"/>
  <c r="Q30" i="14"/>
  <c r="AI62" i="14"/>
  <c r="M14" i="14"/>
  <c r="K54" i="14"/>
  <c r="Y48" i="14"/>
  <c r="M144" i="15"/>
  <c r="Y12" i="14"/>
  <c r="Q17" i="14"/>
  <c r="K29" i="14"/>
  <c r="BM55" i="14"/>
  <c r="BC46" i="14"/>
  <c r="BI55" i="14"/>
  <c r="BW14" i="14"/>
  <c r="O47" i="14"/>
  <c r="W16" i="14"/>
  <c r="W25" i="14"/>
  <c r="W21" i="14"/>
  <c r="BE41" i="14"/>
  <c r="BM43" i="14"/>
  <c r="M15" i="14"/>
  <c r="AA11" i="14"/>
  <c r="BC29" i="14"/>
  <c r="O48" i="14"/>
  <c r="AW34" i="14"/>
  <c r="BK10" i="14"/>
  <c r="BK21" i="14"/>
  <c r="BM20" i="14"/>
  <c r="AW14" i="14"/>
  <c r="Q54" i="14"/>
  <c r="BE48" i="14"/>
  <c r="AW144" i="15"/>
  <c r="U52" i="14"/>
  <c r="AI45" i="14"/>
  <c r="BG16" i="14"/>
  <c r="AY35" i="14"/>
  <c r="AC39" i="14"/>
  <c r="BM35" i="14"/>
  <c r="Q13" i="14"/>
  <c r="BA20" i="14"/>
  <c r="W18" i="14"/>
  <c r="AW15" i="14"/>
  <c r="BE56" i="14"/>
  <c r="O29" i="14"/>
  <c r="BA17" i="14"/>
  <c r="Q34" i="14"/>
  <c r="W10" i="14"/>
  <c r="BG56" i="14"/>
  <c r="BA16" i="14"/>
  <c r="K12" i="14"/>
  <c r="BG40" i="14"/>
  <c r="AK23" i="14"/>
  <c r="S35" i="14"/>
  <c r="AI40" i="14"/>
  <c r="BK46" i="14"/>
  <c r="Y10" i="14"/>
  <c r="BM42" i="14"/>
  <c r="BC21" i="14"/>
  <c r="Y37" i="14"/>
  <c r="BO42" i="14"/>
  <c r="K61" i="14"/>
  <c r="S64" i="14"/>
  <c r="AW65" i="14"/>
  <c r="BM38" i="14"/>
  <c r="AK12" i="14"/>
  <c r="BI62" i="14"/>
  <c r="BG144" i="15"/>
  <c r="W47" i="14"/>
  <c r="AI33" i="14"/>
  <c r="BG57" i="14"/>
  <c r="AA21" i="14"/>
  <c r="S26" i="14"/>
  <c r="AA60" i="14"/>
  <c r="BO54" i="14"/>
  <c r="AC56" i="14"/>
  <c r="BG17" i="14"/>
  <c r="BM40" i="14"/>
  <c r="M26" i="14"/>
  <c r="BC47" i="14"/>
  <c r="AI51" i="14"/>
  <c r="BW49" i="14"/>
  <c r="K51" i="14"/>
  <c r="AY42" i="14"/>
  <c r="K65" i="14"/>
  <c r="AA62" i="14"/>
  <c r="BW28" i="14"/>
  <c r="BU46" i="14"/>
  <c r="BU44" i="14"/>
  <c r="Q32" i="14"/>
  <c r="AI22" i="14"/>
  <c r="Y45" i="14"/>
  <c r="M56" i="14"/>
  <c r="AK144" i="15"/>
  <c r="BI66" i="14"/>
  <c r="AY39" i="14"/>
  <c r="BW25" i="14"/>
  <c r="U45" i="14"/>
  <c r="U46" i="14"/>
  <c r="BI48" i="14"/>
  <c r="BU31" i="14"/>
  <c r="S28" i="14"/>
  <c r="BG47" i="14"/>
  <c r="AY19" i="14"/>
  <c r="BC38" i="14"/>
  <c r="U43" i="14"/>
  <c r="K57" i="14"/>
  <c r="W20" i="14"/>
  <c r="BO52" i="14"/>
  <c r="BG28" i="14"/>
  <c r="AI10" i="14"/>
  <c r="M54" i="14"/>
  <c r="U33" i="14"/>
  <c r="S63" i="14"/>
  <c r="K60" i="14"/>
  <c r="BM53" i="14"/>
  <c r="BW65" i="14"/>
  <c r="AA30" i="14"/>
  <c r="AA49" i="14"/>
  <c r="BC56" i="14"/>
  <c r="AY28" i="14"/>
  <c r="O61" i="14"/>
  <c r="AI24" i="14"/>
  <c r="AA45" i="14"/>
  <c r="U51" i="14"/>
  <c r="Y38" i="14"/>
  <c r="BC57" i="14"/>
  <c r="BC65" i="14"/>
  <c r="BC67" i="14"/>
  <c r="K13" i="14"/>
  <c r="AA10" i="14"/>
  <c r="BC52" i="14"/>
  <c r="BO53" i="14"/>
  <c r="BM27" i="14"/>
  <c r="BU29" i="14"/>
  <c r="Y49" i="14"/>
  <c r="BM60" i="14"/>
  <c r="AC10" i="14"/>
  <c r="BA57" i="14"/>
  <c r="BK33" i="14"/>
  <c r="BC144" i="15"/>
  <c r="AI144" i="15"/>
  <c r="BU17" i="14"/>
  <c r="O14" i="14"/>
  <c r="M49" i="14"/>
  <c r="M64" i="14"/>
  <c r="S20" i="14"/>
  <c r="BW12" i="14"/>
  <c r="AI29" i="14"/>
  <c r="W59" i="14"/>
  <c r="U13" i="14"/>
  <c r="BW34" i="14"/>
  <c r="Y60" i="14"/>
  <c r="U25" i="14"/>
  <c r="BG32" i="14"/>
  <c r="U28" i="14"/>
  <c r="BA33" i="14"/>
  <c r="M53" i="14"/>
  <c r="S39" i="14"/>
  <c r="AY10" i="14"/>
  <c r="AA39" i="14"/>
  <c r="AW17" i="14"/>
  <c r="BM33" i="14"/>
  <c r="BA26" i="14"/>
  <c r="BO15" i="14"/>
  <c r="BU61" i="14"/>
  <c r="U23" i="14"/>
  <c r="AI12" i="14"/>
  <c r="W66" i="14"/>
  <c r="O18" i="14"/>
  <c r="BK60" i="14"/>
  <c r="AK26" i="14"/>
  <c r="BO20" i="14"/>
  <c r="AI53" i="14"/>
  <c r="AY58" i="14"/>
  <c r="BM64" i="14"/>
  <c r="BO40" i="14"/>
  <c r="AY144" i="15"/>
  <c r="AK17" i="14"/>
  <c r="AI32" i="14"/>
  <c r="BG45" i="14"/>
  <c r="BG61" i="14"/>
  <c r="M62" i="14"/>
  <c r="O38" i="14"/>
  <c r="AI59" i="14"/>
  <c r="BA64" i="14"/>
  <c r="U47" i="14"/>
  <c r="BE23" i="14"/>
  <c r="BI42" i="14"/>
  <c r="BO33" i="14"/>
  <c r="BW56" i="14"/>
  <c r="W60" i="14"/>
  <c r="BE20" i="14"/>
  <c r="BO51" i="14"/>
  <c r="AY17" i="14"/>
  <c r="U10" i="14"/>
  <c r="AK49" i="14"/>
  <c r="BO65" i="14"/>
  <c r="S21" i="14"/>
  <c r="AW16" i="14"/>
  <c r="M34" i="14"/>
  <c r="BK49" i="14"/>
  <c r="Q21" i="14"/>
  <c r="BA22" i="14"/>
  <c r="W38" i="14"/>
  <c r="BA9" i="14"/>
  <c r="BO10" i="14"/>
  <c r="K58" i="14"/>
  <c r="BU28" i="14"/>
  <c r="Q12" i="14"/>
  <c r="AA25" i="14"/>
  <c r="BW18" i="14"/>
  <c r="AI55" i="14"/>
  <c r="O36" i="14"/>
  <c r="AY59" i="14"/>
  <c r="BK44" i="14"/>
  <c r="O40" i="14"/>
  <c r="M35" i="14"/>
  <c r="S14" i="14"/>
  <c r="K67" i="14"/>
  <c r="AA31" i="14"/>
  <c r="AW22" i="14"/>
  <c r="BU49" i="14"/>
  <c r="BE55" i="14"/>
  <c r="AY48" i="14"/>
  <c r="M22" i="14"/>
  <c r="BW57" i="14"/>
  <c r="AY41" i="14"/>
  <c r="AA57" i="14"/>
  <c r="BW46" i="14"/>
  <c r="BE28" i="14"/>
  <c r="BE31" i="14"/>
  <c r="BE37" i="14"/>
  <c r="BO26" i="14"/>
  <c r="AY44" i="14"/>
  <c r="AK22" i="14"/>
  <c r="K33" i="14"/>
  <c r="AA56" i="14"/>
  <c r="S54" i="14"/>
  <c r="AA34" i="14"/>
  <c r="M10" i="14"/>
  <c r="K34" i="14"/>
  <c r="AY64" i="14"/>
  <c r="BU59" i="14"/>
  <c r="AC22" i="14"/>
  <c r="BK12" i="14"/>
  <c r="BA144" i="15"/>
  <c r="M30" i="14"/>
  <c r="M59" i="14"/>
  <c r="BE144" i="15"/>
  <c r="S34" i="14"/>
  <c r="AY16" i="14"/>
  <c r="AK40" i="14"/>
  <c r="Y40" i="14"/>
  <c r="BK48" i="14"/>
  <c r="BI32" i="14"/>
  <c r="BI50" i="14"/>
  <c r="BA44" i="14"/>
  <c r="M61" i="14"/>
  <c r="AY37" i="14"/>
  <c r="AC58" i="14"/>
  <c r="BW20" i="14"/>
  <c r="BK54" i="14"/>
  <c r="BA62" i="14"/>
  <c r="BK56" i="14"/>
  <c r="BU55" i="14"/>
  <c r="BM21" i="14"/>
  <c r="AY21" i="14"/>
  <c r="BG24" i="14"/>
  <c r="AA37" i="14"/>
  <c r="BO27" i="14"/>
  <c r="BK41" i="14"/>
  <c r="BK61" i="14"/>
  <c r="BC25" i="14"/>
  <c r="Q56" i="14"/>
  <c r="S18" i="14"/>
  <c r="M17" i="14"/>
  <c r="BI21" i="14"/>
  <c r="O63" i="14"/>
  <c r="Q31" i="14"/>
  <c r="AC59" i="14"/>
  <c r="Y13" i="14"/>
  <c r="K20" i="14"/>
  <c r="BK18" i="14"/>
  <c r="AI28" i="14"/>
  <c r="AY38" i="14"/>
  <c r="AK54" i="14"/>
  <c r="K56" i="14"/>
  <c r="BC45" i="14"/>
  <c r="AA35" i="14"/>
  <c r="AK62" i="14"/>
  <c r="Y23" i="14"/>
  <c r="BC48" i="14"/>
  <c r="BU50" i="14"/>
  <c r="BO44" i="14"/>
  <c r="Y57" i="14"/>
  <c r="AC32" i="14"/>
  <c r="AI27" i="14"/>
  <c r="K40" i="14"/>
  <c r="AC11" i="14"/>
  <c r="BG10" i="14"/>
  <c r="AY46" i="14"/>
  <c r="AK24" i="14"/>
  <c r="BM56" i="14"/>
  <c r="S23" i="14"/>
  <c r="AI63" i="14"/>
  <c r="BG13" i="14"/>
  <c r="BC51" i="14"/>
  <c r="BI22" i="14"/>
  <c r="W12" i="14"/>
  <c r="O20" i="14"/>
  <c r="U26" i="14"/>
  <c r="BC28" i="14"/>
  <c r="AK59" i="14"/>
  <c r="BK57" i="14"/>
  <c r="Y34" i="14"/>
  <c r="BC11" i="14"/>
  <c r="AC55" i="14"/>
  <c r="BA27" i="14"/>
  <c r="BE21" i="14"/>
  <c r="BO9" i="14"/>
  <c r="AY52" i="14"/>
  <c r="BA36" i="14"/>
  <c r="AK20" i="14"/>
  <c r="BA61" i="14"/>
  <c r="BG33" i="14"/>
  <c r="BG36" i="14"/>
  <c r="M23" i="14"/>
  <c r="BK14" i="14"/>
  <c r="W30" i="14"/>
  <c r="W40" i="14"/>
  <c r="BC40" i="14"/>
  <c r="BE26" i="14"/>
  <c r="BM37" i="14"/>
  <c r="BW23" i="14"/>
  <c r="W57" i="14"/>
  <c r="BO47" i="14"/>
  <c r="O11" i="14"/>
  <c r="BI49" i="14"/>
  <c r="K59" i="14"/>
  <c r="AK47" i="14"/>
  <c r="BG49" i="14"/>
  <c r="AK57" i="14"/>
  <c r="S57" i="14"/>
  <c r="S55" i="14"/>
  <c r="BC17" i="14"/>
  <c r="Q11" i="14"/>
  <c r="BK9" i="14"/>
  <c r="AW41" i="14"/>
  <c r="AY23" i="14"/>
  <c r="O45" i="14"/>
  <c r="BM14" i="14"/>
  <c r="W35" i="14"/>
  <c r="BO64" i="14"/>
  <c r="S25" i="14"/>
  <c r="BE10" i="14"/>
  <c r="AY15" i="14"/>
  <c r="BE22" i="14"/>
  <c r="BG52" i="14"/>
  <c r="BG23" i="14"/>
  <c r="BU11" i="14"/>
  <c r="BG39" i="14"/>
  <c r="U16" i="14"/>
  <c r="AA9" i="14"/>
  <c r="AC62" i="14"/>
  <c r="BO56" i="14"/>
  <c r="BK17" i="14"/>
  <c r="BU23" i="14"/>
  <c r="BO31" i="14"/>
  <c r="AI52" i="14"/>
  <c r="BK34" i="14"/>
  <c r="Q41" i="14"/>
  <c r="S37" i="14"/>
  <c r="BC42" i="14"/>
  <c r="AC18" i="14"/>
  <c r="BM58" i="14"/>
  <c r="BW35" i="14"/>
  <c r="Y41" i="14"/>
  <c r="BE60" i="14"/>
  <c r="Q57" i="14"/>
  <c r="BG30" i="14"/>
  <c r="AY67" i="14"/>
  <c r="BK59" i="14"/>
  <c r="BA25" i="14"/>
  <c r="Y53" i="14"/>
  <c r="U63" i="14"/>
  <c r="Q24" i="14"/>
  <c r="AK16" i="14"/>
  <c r="AY30" i="14"/>
  <c r="O16" i="14"/>
  <c r="BA14" i="14"/>
  <c r="BW24" i="14"/>
  <c r="AC31" i="14"/>
  <c r="AW10" i="14"/>
  <c r="BC53" i="14"/>
  <c r="BA15" i="14"/>
  <c r="M46" i="14"/>
  <c r="BE18" i="14"/>
  <c r="BK16" i="14"/>
  <c r="Q27" i="14"/>
  <c r="BG31" i="14"/>
  <c r="AC26" i="14"/>
  <c r="O27" i="14"/>
  <c r="W14" i="14"/>
  <c r="S51" i="14"/>
  <c r="AA24" i="14"/>
  <c r="BW40" i="14"/>
  <c r="BW60" i="14"/>
  <c r="AC49" i="14"/>
  <c r="AK60" i="14"/>
  <c r="BU33" i="14"/>
  <c r="BG55" i="14"/>
  <c r="U64" i="14"/>
  <c r="BW11" i="14"/>
  <c r="BK36" i="14"/>
  <c r="BI53" i="14"/>
  <c r="AK35" i="14"/>
  <c r="AA47" i="14"/>
  <c r="BE50" i="14"/>
  <c r="BK13" i="14"/>
  <c r="AI35" i="14"/>
  <c r="S56" i="14"/>
  <c r="M27" i="14"/>
  <c r="W13" i="14"/>
  <c r="M29" i="14"/>
  <c r="U39" i="14"/>
  <c r="AG67" i="14"/>
  <c r="BI26" i="14"/>
  <c r="BE46" i="14"/>
  <c r="BC12" i="14"/>
  <c r="AK19" i="14"/>
  <c r="M44" i="14"/>
  <c r="Q51" i="14"/>
  <c r="O55" i="14"/>
  <c r="BU38" i="14"/>
  <c r="W67" i="14"/>
  <c r="K38" i="14"/>
  <c r="Y42" i="14"/>
  <c r="BI54" i="14"/>
  <c r="Q38" i="14"/>
  <c r="BC19" i="14"/>
  <c r="BA43" i="14"/>
  <c r="AK33" i="14"/>
  <c r="K35" i="14"/>
  <c r="Y47" i="14"/>
  <c r="AK39" i="14"/>
  <c r="BK43" i="14"/>
  <c r="Y54" i="14"/>
  <c r="K144" i="15"/>
  <c r="BC14" i="14"/>
  <c r="AY13" i="14"/>
  <c r="K52" i="14"/>
  <c r="BA31" i="14"/>
  <c r="W54" i="14"/>
  <c r="BW27" i="14"/>
  <c r="Q64" i="14"/>
  <c r="O35" i="14"/>
  <c r="BU60" i="14"/>
  <c r="BC32" i="14"/>
  <c r="BG44" i="14"/>
  <c r="AI21" i="14"/>
  <c r="AK21" i="14"/>
  <c r="W29" i="14"/>
  <c r="BI11" i="14"/>
  <c r="BW41" i="14"/>
  <c r="K16" i="14"/>
  <c r="S46" i="14"/>
  <c r="BO19" i="14"/>
  <c r="M43" i="14"/>
  <c r="BA49" i="14"/>
  <c r="BG43" i="14"/>
  <c r="BK67" i="14"/>
  <c r="K42" i="14"/>
  <c r="Y24" i="14"/>
  <c r="W52" i="14"/>
  <c r="BM45" i="14"/>
  <c r="BI16" i="14"/>
  <c r="BA35" i="14"/>
  <c r="BW39" i="14"/>
  <c r="O32" i="14"/>
  <c r="U44" i="14"/>
  <c r="BU16" i="14"/>
  <c r="BU14" i="14"/>
  <c r="BI9" i="14"/>
  <c r="BO59" i="14"/>
  <c r="BA10" i="14"/>
  <c r="BG51" i="14"/>
  <c r="U37" i="14"/>
  <c r="BW47" i="14"/>
  <c r="Q29" i="14"/>
  <c r="AC47" i="14"/>
  <c r="AI14" i="14"/>
  <c r="BK51" i="14"/>
  <c r="AW23" i="14"/>
  <c r="AK43" i="14"/>
  <c r="BK24" i="14"/>
  <c r="BM29" i="14"/>
  <c r="Y21" i="14"/>
  <c r="K47" i="14"/>
  <c r="AY34" i="14"/>
  <c r="BW55" i="14"/>
  <c r="BG14" i="14"/>
  <c r="BU48" i="14"/>
  <c r="BC60" i="14"/>
  <c r="AY32" i="14"/>
  <c r="K37" i="14"/>
  <c r="AC14" i="14"/>
  <c r="Y36" i="14"/>
  <c r="AC36" i="14"/>
  <c r="BS144" i="15"/>
  <c r="BM31" i="14"/>
  <c r="BG18" i="14"/>
  <c r="W62" i="14"/>
  <c r="S22" i="14"/>
  <c r="AI19" i="14"/>
  <c r="Y58" i="14"/>
  <c r="Q23" i="14"/>
  <c r="BI38" i="14"/>
  <c r="BK20" i="14"/>
  <c r="AY33" i="14"/>
  <c r="S10" i="14"/>
  <c r="AY60" i="14"/>
  <c r="BA18" i="14"/>
  <c r="K55" i="14"/>
  <c r="Q45" i="14"/>
  <c r="AI17" i="14"/>
  <c r="AC63" i="14"/>
  <c r="O52" i="14"/>
  <c r="BK62" i="14"/>
  <c r="AC23" i="14"/>
  <c r="Q36" i="14"/>
  <c r="K43" i="14"/>
  <c r="AK41" i="14"/>
  <c r="BU20" i="14"/>
  <c r="BI52" i="14"/>
  <c r="AK13" i="14"/>
  <c r="W44" i="14"/>
  <c r="Q44" i="14"/>
  <c r="BO21" i="14"/>
  <c r="BK58" i="14"/>
  <c r="BG27" i="14"/>
  <c r="BK144" i="15"/>
  <c r="BA45" i="14"/>
  <c r="BW15" i="14"/>
  <c r="BG37" i="14"/>
  <c r="BO29" i="14"/>
  <c r="BI27" i="14"/>
  <c r="AI9" i="14"/>
  <c r="K10" i="14"/>
  <c r="AY47" i="14"/>
  <c r="BC58" i="14"/>
  <c r="BO32" i="14"/>
  <c r="BQ67" i="14"/>
  <c r="AW19" i="14"/>
  <c r="BE57" i="14"/>
  <c r="BG58" i="14"/>
  <c r="AY65" i="14"/>
  <c r="Y46" i="14"/>
  <c r="BE24" i="14"/>
  <c r="K64" i="14"/>
  <c r="BG60" i="14"/>
  <c r="AC48" i="14"/>
  <c r="AW31" i="14"/>
  <c r="Q15" i="14"/>
  <c r="AI18" i="14"/>
  <c r="M36" i="14"/>
  <c r="BA23" i="14"/>
  <c r="AC57" i="14"/>
  <c r="AA144" i="15"/>
  <c r="Y44" i="14"/>
  <c r="S59" i="14"/>
  <c r="BG29" i="14"/>
  <c r="BI67" i="14"/>
  <c r="AA12" i="14"/>
  <c r="S12" i="14"/>
  <c r="AK38" i="14"/>
  <c r="Q52" i="14"/>
  <c r="AK36" i="14"/>
  <c r="BI47" i="14"/>
  <c r="AA51" i="14"/>
  <c r="U17" i="14"/>
  <c r="BU26" i="14"/>
  <c r="M11" i="14"/>
  <c r="AI36" i="14"/>
  <c r="Q62" i="14"/>
  <c r="BO62" i="14"/>
  <c r="Y35" i="14"/>
  <c r="K31" i="14"/>
  <c r="O21" i="14"/>
  <c r="BU22" i="14"/>
  <c r="K39" i="14"/>
  <c r="CA144" i="15"/>
  <c r="S41" i="14"/>
  <c r="Y62" i="14"/>
  <c r="AC35" i="14"/>
  <c r="BE53" i="14"/>
  <c r="BO34" i="14"/>
  <c r="Q40" i="14"/>
  <c r="W61" i="14"/>
  <c r="AW30" i="14"/>
  <c r="M37" i="14"/>
  <c r="AK27" i="14"/>
  <c r="AC15" i="14"/>
  <c r="Q53" i="14"/>
  <c r="AY45" i="14"/>
  <c r="BO58" i="14"/>
  <c r="BA60" i="14"/>
  <c r="AW47" i="14"/>
  <c r="BE25" i="14"/>
  <c r="BM24" i="14"/>
  <c r="BK65" i="14"/>
  <c r="BW67" i="14"/>
  <c r="AC38" i="14"/>
  <c r="AC30" i="14"/>
  <c r="AC61" i="14"/>
  <c r="BW144" i="15"/>
  <c r="BO17" i="14"/>
  <c r="BM32" i="14"/>
  <c r="BI45" i="14"/>
  <c r="BI61" i="14"/>
  <c r="O62" i="14"/>
  <c r="BC43" i="14"/>
  <c r="BS67" i="14"/>
  <c r="BI58" i="14"/>
  <c r="BA41" i="14"/>
  <c r="M45" i="14"/>
  <c r="AY43" i="14"/>
  <c r="AI49" i="14"/>
  <c r="O28" i="14"/>
  <c r="S38" i="14"/>
  <c r="BM36" i="14"/>
  <c r="U57" i="14"/>
  <c r="AI16" i="14"/>
  <c r="AC46" i="14"/>
  <c r="M28" i="14"/>
  <c r="BW43" i="14"/>
  <c r="O31" i="14"/>
  <c r="AW52" i="14"/>
  <c r="BE49" i="14"/>
  <c r="U55" i="14"/>
  <c r="BA48" i="14"/>
  <c r="AW11" i="14"/>
  <c r="BI29" i="14"/>
  <c r="BK11" i="14"/>
  <c r="AW26" i="14"/>
  <c r="BK40" i="14"/>
  <c r="BO50" i="14"/>
  <c r="AW38" i="14"/>
  <c r="Y33" i="14"/>
  <c r="S67" i="14"/>
  <c r="U19" i="14"/>
  <c r="BG26" i="14"/>
  <c r="Y17" i="14"/>
  <c r="AK11" i="14"/>
  <c r="AC43" i="14"/>
  <c r="Y11" i="14"/>
  <c r="AC67" i="14"/>
  <c r="AW40" i="14"/>
  <c r="BK19" i="14"/>
  <c r="K25" i="14"/>
  <c r="K30" i="14"/>
  <c r="AW55" i="14"/>
  <c r="AW62" i="14"/>
  <c r="S66" i="14"/>
  <c r="BA39" i="14"/>
  <c r="K53" i="14"/>
  <c r="BI23" i="14"/>
  <c r="BW44" i="14"/>
  <c r="AK28" i="14"/>
  <c r="AI46" i="14"/>
  <c r="AI44" i="14"/>
  <c r="AW32" i="14"/>
  <c r="AI65" i="14"/>
  <c r="BK45" i="14"/>
  <c r="BE9" i="14"/>
  <c r="Q37" i="14"/>
  <c r="BU39" i="14"/>
  <c r="W45" i="14"/>
  <c r="W48" i="14"/>
  <c r="O144" i="15"/>
  <c r="AA17" i="14"/>
  <c r="Y61" i="14"/>
  <c r="BM67" i="14"/>
  <c r="S58" i="14"/>
  <c r="K41" i="14"/>
  <c r="Y29" i="14"/>
  <c r="S11" i="14"/>
  <c r="AC19" i="14"/>
  <c r="AW54" i="14"/>
  <c r="AI23" i="14"/>
  <c r="AW13" i="14"/>
  <c r="BC62" i="14"/>
  <c r="AW29" i="14"/>
  <c r="BA13" i="14"/>
  <c r="BC9" i="14"/>
  <c r="BE42" i="14"/>
  <c r="K32" i="14"/>
  <c r="BM61" i="14"/>
  <c r="AA32" i="14"/>
  <c r="BI39" i="14"/>
  <c r="U36" i="14"/>
  <c r="AW53" i="14"/>
  <c r="BG25" i="14"/>
  <c r="BU64" i="14"/>
  <c r="BO25" i="14"/>
  <c r="BG46" i="14"/>
  <c r="BE63" i="14"/>
  <c r="Y28" i="14"/>
  <c r="BU43" i="14"/>
  <c r="BM13" i="14"/>
  <c r="AA38" i="14"/>
  <c r="O37" i="14"/>
  <c r="BM62" i="14"/>
  <c r="AY31" i="14"/>
  <c r="BK30" i="14"/>
  <c r="BO22" i="14"/>
  <c r="O33" i="14"/>
  <c r="AW20" i="14"/>
  <c r="BG12" i="14"/>
  <c r="BW9" i="14"/>
  <c r="Q67" i="14"/>
  <c r="O34" i="14"/>
  <c r="AC25" i="14"/>
  <c r="AW59" i="14"/>
  <c r="BU15" i="14"/>
  <c r="O58" i="14"/>
  <c r="BM12" i="14"/>
  <c r="W144" i="15"/>
  <c r="BM39" i="14"/>
  <c r="K18" i="14"/>
  <c r="AA18" i="14"/>
  <c r="BM48" i="14"/>
  <c r="Y43" i="14"/>
  <c r="BM59" i="14"/>
  <c r="AA52" i="14"/>
  <c r="BU63" i="14"/>
  <c r="BU36" i="14"/>
  <c r="BI41" i="14"/>
  <c r="AI58" i="14"/>
  <c r="AI11" i="14"/>
  <c r="BE58" i="14"/>
  <c r="AC64" i="14"/>
  <c r="AC33" i="14"/>
  <c r="BG42" i="14"/>
  <c r="M32" i="14"/>
  <c r="Y66" i="14"/>
  <c r="AK44" i="14"/>
  <c r="BK25" i="14"/>
  <c r="K14" i="14"/>
  <c r="U61" i="14"/>
  <c r="BM17" i="14"/>
  <c r="Q58" i="14"/>
  <c r="BM28" i="14"/>
  <c r="AW12" i="14"/>
  <c r="AI20" i="14"/>
  <c r="Q50" i="14"/>
  <c r="Y64" i="14"/>
  <c r="AY9" i="14"/>
  <c r="Y19" i="14"/>
  <c r="BO144" i="15"/>
  <c r="BE65" i="14"/>
  <c r="BM65" i="14"/>
  <c r="BO16" i="14"/>
  <c r="BA24" i="14"/>
  <c r="Y32" i="14"/>
  <c r="K63" i="14"/>
  <c r="AA19" i="14"/>
  <c r="BG34" i="14"/>
  <c r="O22" i="14"/>
  <c r="AI25" i="14"/>
  <c r="BW58" i="14"/>
  <c r="M60" i="14"/>
  <c r="BA47" i="14"/>
  <c r="BI25" i="14"/>
  <c r="BU24" i="14"/>
  <c r="BC50" i="14"/>
  <c r="BU62" i="14"/>
  <c r="BW42" i="14"/>
  <c r="M9" i="14"/>
  <c r="BU58" i="14"/>
  <c r="AG144" i="15"/>
  <c r="BI63" i="14"/>
  <c r="AK46" i="14"/>
  <c r="AI41" i="14"/>
  <c r="BC23" i="14"/>
  <c r="K46" i="14"/>
  <c r="AI26" i="14"/>
  <c r="O9" i="14"/>
  <c r="U27" i="14"/>
  <c r="BW33" i="14"/>
  <c r="AC24" i="14"/>
  <c r="AK56" i="14"/>
  <c r="S50" i="14"/>
  <c r="Q63" i="14"/>
  <c r="BE39" i="14"/>
  <c r="S16" i="14"/>
  <c r="BO36" i="14"/>
  <c r="BM144" i="15"/>
  <c r="BI59" i="14"/>
  <c r="AA23" i="14"/>
  <c r="O57" i="14"/>
  <c r="S27" i="14"/>
  <c r="K26" i="14"/>
  <c r="M47" i="14"/>
  <c r="BA34" i="14"/>
  <c r="AK55" i="14"/>
  <c r="U24" i="14"/>
  <c r="AO67" i="14"/>
  <c r="M67" i="14"/>
  <c r="BK53" i="14"/>
  <c r="S13" i="14"/>
  <c r="BI64" i="14"/>
  <c r="AI64" i="14"/>
  <c r="BA46" i="14"/>
  <c r="AE67" i="14"/>
  <c r="Y31" i="14"/>
  <c r="AC44" i="14"/>
  <c r="AW44" i="14"/>
  <c r="AW67" i="14"/>
  <c r="Y59" i="14"/>
  <c r="S48" i="14"/>
  <c r="BC27" i="14"/>
  <c r="AC52" i="14"/>
  <c r="AK15" i="14"/>
  <c r="AA61" i="14"/>
  <c r="S32" i="14"/>
  <c r="K50" i="14"/>
  <c r="AK9" i="14"/>
  <c r="S65" i="14"/>
  <c r="BE35" i="14"/>
  <c r="BO28" i="14"/>
  <c r="BI37" i="14"/>
  <c r="BM44" i="14"/>
  <c r="O60" i="14"/>
  <c r="BG35" i="14"/>
  <c r="Q14" i="14"/>
  <c r="O54" i="14"/>
  <c r="U48" i="14"/>
  <c r="Q144" i="15"/>
  <c r="S52" i="14"/>
  <c r="BU45" i="14"/>
  <c r="BE16" i="14"/>
  <c r="AW35" i="14"/>
  <c r="BO39" i="14"/>
  <c r="BG15" i="14"/>
  <c r="AI34" i="14"/>
  <c r="BC39" i="14"/>
  <c r="BA55" i="14"/>
  <c r="Y9" i="14"/>
  <c r="U56" i="14"/>
  <c r="BI12" i="14"/>
  <c r="O17" i="14"/>
  <c r="BU10" i="14"/>
  <c r="BM18" i="14"/>
  <c r="AI50" i="14"/>
  <c r="U35" i="14"/>
  <c r="BO49" i="14"/>
  <c r="AW21" i="14"/>
  <c r="BO11" i="14"/>
  <c r="BI144" i="15"/>
  <c r="Y39" i="14"/>
  <c r="BK47" i="14"/>
  <c r="AY22" i="14"/>
  <c r="BG20" i="14"/>
  <c r="AK65" i="14"/>
  <c r="AK42" i="14"/>
  <c r="Q65" i="14"/>
  <c r="AY36" i="14"/>
  <c r="BO24" i="14"/>
  <c r="U31" i="14"/>
  <c r="O51" i="14"/>
  <c r="BM30" i="14"/>
  <c r="AW43" i="14"/>
  <c r="BO14" i="14"/>
  <c r="BE67" i="14"/>
  <c r="S19" i="14"/>
  <c r="BC35" i="14"/>
  <c r="S60" i="14"/>
  <c r="O25" i="14"/>
  <c r="M31" i="14"/>
  <c r="BE51" i="14"/>
  <c r="Y55" i="14"/>
  <c r="K48" i="14"/>
  <c r="AY11" i="14"/>
  <c r="S29" i="14"/>
  <c r="S15" i="14"/>
  <c r="AC54" i="14"/>
  <c r="W41" i="14"/>
  <c r="M50" i="14"/>
  <c r="AK10" i="14"/>
  <c r="AW58" i="14"/>
  <c r="W17" i="14"/>
  <c r="Q26" i="14"/>
  <c r="O67" i="14"/>
  <c r="AI42" i="14"/>
  <c r="BI44" i="14"/>
  <c r="BK52" i="14"/>
  <c r="BO63" i="14"/>
  <c r="BA54" i="14"/>
  <c r="AY25" i="14"/>
  <c r="S53" i="14"/>
  <c r="AC27" i="14"/>
  <c r="O64" i="14"/>
  <c r="BK38" i="14"/>
  <c r="BC30" i="14"/>
  <c r="BO13" i="14"/>
  <c r="M16" i="14"/>
  <c r="BW32" i="14"/>
  <c r="BI28" i="14"/>
  <c r="BW64" i="14"/>
  <c r="O53" i="14"/>
  <c r="AW45" i="14"/>
  <c r="BG53" i="14"/>
  <c r="U12" i="14"/>
  <c r="BG41" i="14"/>
  <c r="BK37" i="14"/>
  <c r="AA44" i="14"/>
  <c r="AW49" i="14"/>
  <c r="AW50" i="14"/>
  <c r="BE64" i="14"/>
  <c r="BA21" i="14"/>
  <c r="BE19" i="14"/>
  <c r="Y144" i="15"/>
  <c r="BG65" i="14"/>
  <c r="AA65" i="14"/>
  <c r="AC16" i="14"/>
  <c r="K24" i="14"/>
  <c r="BK32" i="14"/>
  <c r="BC37" i="14"/>
  <c r="W63" i="14"/>
  <c r="Q10" i="14"/>
  <c r="BA53" i="14"/>
  <c r="W51" i="14"/>
  <c r="U53" i="14"/>
  <c r="AW60" i="14"/>
  <c r="U41" i="14"/>
  <c r="W37" i="14"/>
  <c r="BM57" i="14"/>
  <c r="W53" i="14"/>
  <c r="AA40" i="14"/>
  <c r="BC36" i="14"/>
  <c r="Q60" i="14"/>
  <c r="M19" i="14"/>
  <c r="O49" i="14"/>
  <c r="AI54" i="14"/>
  <c r="AK31" i="14"/>
  <c r="O12" i="14"/>
  <c r="S31" i="14"/>
  <c r="AA42" i="14"/>
  <c r="AC53" i="14"/>
  <c r="BG63" i="14"/>
  <c r="BK50" i="14"/>
  <c r="S43" i="14"/>
  <c r="Q9" i="14"/>
  <c r="BE27" i="14"/>
  <c r="O42" i="14"/>
  <c r="BM23" i="14"/>
  <c r="K45" i="14"/>
  <c r="AY54" i="14"/>
  <c r="AC144" i="15"/>
  <c r="AY29" i="14"/>
  <c r="U34" i="14"/>
  <c r="AC21" i="14"/>
  <c r="BA28" i="14"/>
  <c r="AI67" i="14"/>
  <c r="AA27" i="14"/>
  <c r="AI31" i="14"/>
  <c r="BK35" i="14"/>
  <c r="AA41" i="14"/>
  <c r="BO23" i="14"/>
  <c r="AY18" i="14"/>
  <c r="F145" i="15" l="1"/>
  <c r="E145" i="15"/>
  <c r="D145" i="15"/>
  <c r="C145" i="15"/>
  <c r="B146" i="15"/>
  <c r="A146" i="15"/>
  <c r="J145" i="15"/>
  <c r="I145" i="15"/>
  <c r="H145" i="15"/>
  <c r="G145" i="15"/>
  <c r="DS143" i="15"/>
  <c r="DQ143" i="15"/>
  <c r="DR143" i="15"/>
  <c r="DP143" i="15"/>
  <c r="C68" i="14"/>
  <c r="F68" i="14"/>
  <c r="E68" i="14"/>
  <c r="D68" i="14"/>
  <c r="DR66" i="14"/>
  <c r="B69" i="14"/>
  <c r="A69" i="14"/>
  <c r="J68" i="14"/>
  <c r="I68" i="14"/>
  <c r="H68" i="14"/>
  <c r="G68" i="14"/>
  <c r="DS66" i="14"/>
  <c r="CA145" i="15"/>
  <c r="M68" i="14"/>
  <c r="Y68" i="14"/>
  <c r="BG68" i="14"/>
  <c r="BK68" i="14"/>
  <c r="S145" i="15"/>
  <c r="BU68" i="14"/>
  <c r="AO145" i="15"/>
  <c r="AK145" i="15"/>
  <c r="BU145" i="15"/>
  <c r="BC145" i="15"/>
  <c r="U68" i="14"/>
  <c r="BM145" i="15"/>
  <c r="BQ145" i="15"/>
  <c r="W145" i="15"/>
  <c r="AM68" i="14"/>
  <c r="AE145" i="15"/>
  <c r="Q145" i="15"/>
  <c r="M145" i="15"/>
  <c r="AW145" i="15"/>
  <c r="BS68" i="14"/>
  <c r="BI145" i="15"/>
  <c r="AY68" i="14"/>
  <c r="AW68" i="14"/>
  <c r="CA68" i="14"/>
  <c r="AA145" i="15"/>
  <c r="O68" i="14"/>
  <c r="AA68" i="14"/>
  <c r="AG68" i="14"/>
  <c r="BM68" i="14"/>
  <c r="BG145" i="15"/>
  <c r="BW68" i="14"/>
  <c r="BE68" i="14"/>
  <c r="BI68" i="14"/>
  <c r="BW145" i="15"/>
  <c r="BY145" i="15"/>
  <c r="K68" i="14"/>
  <c r="W68" i="14"/>
  <c r="AI145" i="15"/>
  <c r="AM145" i="15"/>
  <c r="Y145" i="15"/>
  <c r="U145" i="15"/>
  <c r="AO68" i="14"/>
  <c r="AG145" i="15"/>
  <c r="BO145" i="15"/>
  <c r="BS145" i="15"/>
  <c r="AY145" i="15"/>
  <c r="BA145" i="15"/>
  <c r="S68" i="14"/>
  <c r="BE145" i="15"/>
  <c r="K145" i="15"/>
  <c r="O145" i="15"/>
  <c r="AI68" i="14"/>
  <c r="AK68" i="14"/>
  <c r="AC145" i="15"/>
  <c r="Q68" i="14"/>
  <c r="BC68" i="14"/>
  <c r="BA68" i="14"/>
  <c r="BO68" i="14"/>
  <c r="BQ68" i="14"/>
  <c r="BK145" i="15"/>
  <c r="BY68" i="14"/>
  <c r="AE68" i="14"/>
  <c r="AC68" i="14"/>
  <c r="CU41" i="14" l="1"/>
  <c r="CW39" i="14"/>
  <c r="CO39" i="14"/>
  <c r="AS35" i="14"/>
  <c r="CE42" i="14"/>
  <c r="CM42" i="14"/>
  <c r="CM50" i="14"/>
  <c r="CE50" i="14"/>
  <c r="AR45" i="14"/>
  <c r="CO37" i="14"/>
  <c r="CW24" i="14"/>
  <c r="CW61" i="14"/>
  <c r="DA26" i="14"/>
  <c r="CW14" i="14"/>
  <c r="CE17" i="14"/>
  <c r="CM17" i="14"/>
  <c r="CU36" i="14"/>
  <c r="CK59" i="14"/>
  <c r="CK21" i="14"/>
  <c r="CK45" i="14"/>
  <c r="CE43" i="14"/>
  <c r="CM43" i="14"/>
  <c r="CU33" i="14"/>
  <c r="CE24" i="14"/>
  <c r="CM24" i="14"/>
  <c r="CD67" i="14"/>
  <c r="CI67" i="14"/>
  <c r="CD65" i="14"/>
  <c r="CI65" i="14"/>
  <c r="DG38" i="14"/>
  <c r="CK56" i="14"/>
  <c r="CQ25" i="14"/>
  <c r="CD60" i="14"/>
  <c r="CI60" i="14"/>
  <c r="AR43" i="14"/>
  <c r="AR59" i="14"/>
  <c r="CO52" i="14"/>
  <c r="DI55" i="14"/>
  <c r="CW62" i="14"/>
  <c r="AT30" i="14"/>
  <c r="AS38" i="14"/>
  <c r="CO21" i="14"/>
  <c r="CO47" i="14"/>
  <c r="CO24" i="14"/>
  <c r="DG50" i="14"/>
  <c r="CO11" i="14"/>
  <c r="CE37" i="14"/>
  <c r="CM37" i="14"/>
  <c r="CM19" i="14"/>
  <c r="CE19" i="14"/>
  <c r="AS144" i="15"/>
  <c r="CD26" i="14"/>
  <c r="CI26" i="14"/>
  <c r="CQ11" i="14"/>
  <c r="CK16" i="14"/>
  <c r="AT15" i="14"/>
  <c r="CE44" i="14"/>
  <c r="CM44" i="14"/>
  <c r="CU22" i="14"/>
  <c r="CW46" i="14"/>
  <c r="AT45" i="14"/>
  <c r="CW35" i="14"/>
  <c r="CO50" i="14"/>
  <c r="CW65" i="14"/>
  <c r="AT33" i="14"/>
  <c r="CW45" i="14"/>
  <c r="DM67" i="14"/>
  <c r="DG61" i="14"/>
  <c r="AS58" i="14"/>
  <c r="CU21" i="14"/>
  <c r="CF53" i="14"/>
  <c r="CY53" i="14"/>
  <c r="CS48" i="14"/>
  <c r="CY39" i="14"/>
  <c r="CF39" i="14"/>
  <c r="CF18" i="14"/>
  <c r="CY18" i="14"/>
  <c r="CK27" i="14"/>
  <c r="CK14" i="14"/>
  <c r="CU144" i="15"/>
  <c r="CU19" i="14"/>
  <c r="AR14" i="14"/>
  <c r="AT28" i="14"/>
  <c r="CI29" i="14"/>
  <c r="CD29" i="14"/>
  <c r="CK12" i="14"/>
  <c r="CQ52" i="14"/>
  <c r="CQ65" i="14"/>
  <c r="CE67" i="14"/>
  <c r="CM67" i="14"/>
  <c r="AS34" i="14"/>
  <c r="CW42" i="14"/>
  <c r="CO16" i="14"/>
  <c r="AS41" i="14"/>
  <c r="CF38" i="14"/>
  <c r="CY38" i="14"/>
  <c r="AR24" i="14"/>
  <c r="CS35" i="14"/>
  <c r="CS65" i="14"/>
  <c r="CY25" i="14"/>
  <c r="CF25" i="14"/>
  <c r="CS58" i="14"/>
  <c r="CS43" i="14"/>
  <c r="AT67" i="14"/>
  <c r="CM54" i="14"/>
  <c r="CE54" i="14"/>
  <c r="AS66" i="14"/>
  <c r="DI17" i="14"/>
  <c r="CK28" i="14"/>
  <c r="DA63" i="14"/>
  <c r="CQ17" i="14"/>
  <c r="CQ36" i="14"/>
  <c r="DA19" i="14"/>
  <c r="CQ47" i="14"/>
  <c r="AT19" i="14"/>
  <c r="CM34" i="14"/>
  <c r="CE34" i="14"/>
  <c r="CF21" i="14"/>
  <c r="CY21" i="14"/>
  <c r="AS67" i="14"/>
  <c r="AS65" i="14"/>
  <c r="DG31" i="14"/>
  <c r="AT21" i="14"/>
  <c r="CW19" i="14"/>
  <c r="DG27" i="14"/>
  <c r="DI27" i="14"/>
  <c r="AS60" i="14"/>
  <c r="CW30" i="14"/>
  <c r="CO45" i="14"/>
  <c r="CW60" i="14"/>
  <c r="AR12" i="14"/>
  <c r="AR38" i="14"/>
  <c r="CM55" i="14"/>
  <c r="CE55" i="14"/>
  <c r="CK29" i="14"/>
  <c r="CK30" i="14"/>
  <c r="CU56" i="14"/>
  <c r="CM10" i="14"/>
  <c r="CE10" i="14"/>
  <c r="CD12" i="14"/>
  <c r="CI12" i="14"/>
  <c r="CD21" i="14"/>
  <c r="CI21" i="14"/>
  <c r="CD31" i="14"/>
  <c r="CI31" i="14"/>
  <c r="CD11" i="14"/>
  <c r="CI11" i="14"/>
  <c r="CY34" i="14"/>
  <c r="CF34" i="14"/>
  <c r="DG28" i="14"/>
  <c r="CO29" i="14"/>
  <c r="AS12" i="14"/>
  <c r="CW52" i="14"/>
  <c r="DI43" i="14"/>
  <c r="CO54" i="14"/>
  <c r="DI18" i="14"/>
  <c r="AS31" i="14"/>
  <c r="DI9" i="14"/>
  <c r="AS18" i="14"/>
  <c r="CU59" i="14"/>
  <c r="CE56" i="14"/>
  <c r="CM56" i="14"/>
  <c r="CM40" i="14"/>
  <c r="CE40" i="14"/>
  <c r="CU64" i="14"/>
  <c r="CS25" i="14"/>
  <c r="CK49" i="14"/>
  <c r="CF13" i="14"/>
  <c r="CY13" i="14"/>
  <c r="CE38" i="14"/>
  <c r="CM38" i="14"/>
  <c r="AR35" i="14"/>
  <c r="DI13" i="14"/>
  <c r="DG16" i="14"/>
  <c r="CQ33" i="14"/>
  <c r="AS64" i="14"/>
  <c r="CO61" i="14"/>
  <c r="AS22" i="14"/>
  <c r="AR62" i="14"/>
  <c r="CS32" i="14"/>
  <c r="CS45" i="14"/>
  <c r="CY40" i="14"/>
  <c r="CF40" i="14"/>
  <c r="CS18" i="14"/>
  <c r="CU52" i="14"/>
  <c r="CU53" i="14"/>
  <c r="CQ39" i="14"/>
  <c r="CK64" i="14"/>
  <c r="CQ31" i="14"/>
  <c r="CD46" i="14"/>
  <c r="CI46" i="14"/>
  <c r="CQ61" i="14"/>
  <c r="CK44" i="14"/>
  <c r="DI26" i="14"/>
  <c r="AT23" i="14"/>
  <c r="CQ22" i="14"/>
  <c r="CF41" i="14"/>
  <c r="CY41" i="14"/>
  <c r="CU44" i="14"/>
  <c r="CU25" i="14"/>
  <c r="CU30" i="14"/>
  <c r="CW37" i="14"/>
  <c r="DA34" i="14"/>
  <c r="CO51" i="14"/>
  <c r="CO25" i="14"/>
  <c r="DG65" i="14"/>
  <c r="DG9" i="14"/>
  <c r="DA14" i="14"/>
  <c r="DG15" i="14"/>
  <c r="AR34" i="14"/>
  <c r="CS66" i="14"/>
  <c r="CF20" i="14"/>
  <c r="CY20" i="14"/>
  <c r="CU14" i="14"/>
  <c r="CD17" i="14"/>
  <c r="CI17" i="14"/>
  <c r="CI25" i="14"/>
  <c r="CD25" i="14"/>
  <c r="AT9" i="14"/>
  <c r="DA42" i="14"/>
  <c r="CE15" i="14"/>
  <c r="CM15" i="14"/>
  <c r="CY44" i="14"/>
  <c r="CF44" i="14"/>
  <c r="CU60" i="14"/>
  <c r="DA13" i="14"/>
  <c r="DE67" i="14"/>
  <c r="AT16" i="14"/>
  <c r="AS59" i="14"/>
  <c r="CW33" i="14"/>
  <c r="DA30" i="14"/>
  <c r="AT49" i="14"/>
  <c r="AS53" i="14"/>
  <c r="DA44" i="14"/>
  <c r="CU12" i="14"/>
  <c r="CU61" i="14"/>
  <c r="CE35" i="14"/>
  <c r="CM35" i="14"/>
  <c r="CK9" i="14"/>
  <c r="CK15" i="14"/>
  <c r="CS17" i="14"/>
  <c r="CS36" i="14"/>
  <c r="CS47" i="14"/>
  <c r="CF19" i="14"/>
  <c r="CY19" i="14"/>
  <c r="AR67" i="14"/>
  <c r="AR44" i="14"/>
  <c r="DG13" i="14"/>
  <c r="CK32" i="14"/>
  <c r="CD50" i="14"/>
  <c r="CI50" i="14"/>
  <c r="DG33" i="14"/>
  <c r="AR16" i="14"/>
  <c r="CO65" i="14"/>
  <c r="AS36" i="14"/>
  <c r="AS56" i="14"/>
  <c r="CK51" i="14"/>
  <c r="CS9" i="14"/>
  <c r="CK11" i="14"/>
  <c r="CM29" i="14"/>
  <c r="CE29" i="14"/>
  <c r="CU15" i="14"/>
  <c r="DA32" i="14"/>
  <c r="DI53" i="14"/>
  <c r="DA15" i="14"/>
  <c r="CQ48" i="14"/>
  <c r="DG34" i="14"/>
  <c r="CD38" i="14"/>
  <c r="CI38" i="14"/>
  <c r="AT39" i="14"/>
  <c r="AT18" i="14"/>
  <c r="DI48" i="14"/>
  <c r="AR37" i="14"/>
  <c r="AR50" i="14"/>
  <c r="AR54" i="14"/>
  <c r="CW67" i="14"/>
  <c r="DG57" i="14"/>
  <c r="AS46" i="14"/>
  <c r="DG11" i="14"/>
  <c r="DI24" i="14"/>
  <c r="DA52" i="14"/>
  <c r="DG12" i="14"/>
  <c r="AR48" i="14"/>
  <c r="CM39" i="14"/>
  <c r="CE39" i="14"/>
  <c r="CM18" i="14"/>
  <c r="CE18" i="14"/>
  <c r="CD47" i="14"/>
  <c r="CI47" i="14"/>
  <c r="AT50" i="14"/>
  <c r="AR27" i="14"/>
  <c r="AS26" i="14"/>
  <c r="AS17" i="14"/>
  <c r="AT13" i="14"/>
  <c r="AS32" i="14"/>
  <c r="AS19" i="14"/>
  <c r="DG46" i="14"/>
  <c r="DG25" i="14"/>
  <c r="CO10" i="14"/>
  <c r="CW51" i="14"/>
  <c r="DI28" i="14"/>
  <c r="CI144" i="15"/>
  <c r="CD144" i="15"/>
  <c r="AR32" i="14"/>
  <c r="CU17" i="14"/>
  <c r="CU40" i="14"/>
  <c r="CS39" i="14"/>
  <c r="CS31" i="14"/>
  <c r="CS61" i="14"/>
  <c r="CY23" i="14"/>
  <c r="CF23" i="14"/>
  <c r="CS22" i="14"/>
  <c r="CK55" i="14"/>
  <c r="CE52" i="14"/>
  <c r="CM52" i="14"/>
  <c r="CU31" i="14"/>
  <c r="CE45" i="14"/>
  <c r="CM45" i="14"/>
  <c r="CQ46" i="14"/>
  <c r="DG45" i="14"/>
  <c r="CQ35" i="14"/>
  <c r="DI30" i="14"/>
  <c r="CQ45" i="14"/>
  <c r="DG49" i="14"/>
  <c r="DG67" i="14"/>
  <c r="AT61" i="14"/>
  <c r="DI44" i="14"/>
  <c r="AR17" i="14"/>
  <c r="AS43" i="14"/>
  <c r="AS28" i="14"/>
  <c r="DG63" i="14"/>
  <c r="DI60" i="14"/>
  <c r="CW17" i="14"/>
  <c r="CW53" i="14"/>
  <c r="DI19" i="14"/>
  <c r="CW40" i="14"/>
  <c r="DG19" i="14"/>
  <c r="CU48" i="14"/>
  <c r="AR13" i="14"/>
  <c r="AR49" i="14"/>
  <c r="CS21" i="14"/>
  <c r="CS27" i="14"/>
  <c r="CE16" i="14"/>
  <c r="CM16" i="14"/>
  <c r="CS29" i="14"/>
  <c r="CS59" i="14"/>
  <c r="CK10" i="14"/>
  <c r="CU29" i="14"/>
  <c r="CY17" i="14"/>
  <c r="CF17" i="14"/>
  <c r="CU47" i="14"/>
  <c r="CQ37" i="14"/>
  <c r="DI34" i="14"/>
  <c r="CD51" i="14"/>
  <c r="CI51" i="14"/>
  <c r="CD32" i="14"/>
  <c r="CI32" i="14"/>
  <c r="AT65" i="14"/>
  <c r="CD19" i="14"/>
  <c r="CI19" i="14"/>
  <c r="DI14" i="14"/>
  <c r="DA10" i="14"/>
  <c r="DG26" i="14"/>
  <c r="CU37" i="14"/>
  <c r="AR28" i="14"/>
  <c r="AR42" i="14"/>
  <c r="CE49" i="14"/>
  <c r="CM49" i="14"/>
  <c r="CO34" i="14"/>
  <c r="AS57" i="14"/>
  <c r="DG36" i="14"/>
  <c r="CO20" i="14"/>
  <c r="CO36" i="14"/>
  <c r="CW15" i="14"/>
  <c r="AS42" i="14"/>
  <c r="CO23" i="14"/>
  <c r="CW54" i="14"/>
  <c r="DG59" i="14"/>
  <c r="DA22" i="14"/>
  <c r="DG24" i="14"/>
  <c r="CO35" i="14"/>
  <c r="CW26" i="14"/>
  <c r="CO41" i="14"/>
  <c r="CO22" i="14"/>
  <c r="CW57" i="14"/>
  <c r="CM57" i="14"/>
  <c r="CE57" i="14"/>
  <c r="CF30" i="14"/>
  <c r="CY30" i="14"/>
  <c r="CU26" i="14"/>
  <c r="AR18" i="14"/>
  <c r="CS56" i="14"/>
  <c r="CS49" i="14"/>
  <c r="CF56" i="14"/>
  <c r="CY56" i="14"/>
  <c r="CF32" i="14"/>
  <c r="CY32" i="14"/>
  <c r="CS38" i="14"/>
  <c r="CM28" i="14"/>
  <c r="CE28" i="14"/>
  <c r="CQ29" i="14"/>
  <c r="CD48" i="14"/>
  <c r="CI48" i="14"/>
  <c r="CQ59" i="14"/>
  <c r="CD43" i="14"/>
  <c r="CI43" i="14"/>
  <c r="DA12" i="14"/>
  <c r="DI38" i="14"/>
  <c r="DA62" i="14"/>
  <c r="CI63" i="14"/>
  <c r="CD63" i="14"/>
  <c r="DA64" i="14"/>
  <c r="CI13" i="14"/>
  <c r="CD13" i="14"/>
  <c r="CD40" i="14"/>
  <c r="CI40" i="14"/>
  <c r="DA23" i="14"/>
  <c r="DA47" i="14"/>
  <c r="CI62" i="14"/>
  <c r="CD62" i="14"/>
  <c r="AT47" i="14"/>
  <c r="AR52" i="14"/>
  <c r="CU43" i="14"/>
  <c r="AR66" i="14"/>
  <c r="AS9" i="14"/>
  <c r="DA17" i="14"/>
  <c r="DI50" i="14"/>
  <c r="DI63" i="14"/>
  <c r="AS15" i="14"/>
  <c r="DA33" i="14"/>
  <c r="CW36" i="14"/>
  <c r="CW55" i="14"/>
  <c r="CW47" i="14"/>
  <c r="AS62" i="14"/>
  <c r="CF33" i="14"/>
  <c r="CY33" i="14"/>
  <c r="CU18" i="14"/>
  <c r="CY28" i="14"/>
  <c r="CF28" i="14"/>
  <c r="CS52" i="14"/>
  <c r="CF64" i="14"/>
  <c r="CY64" i="14"/>
  <c r="CS28" i="14"/>
  <c r="CK47" i="14"/>
  <c r="DI67" i="14"/>
  <c r="CY61" i="14"/>
  <c r="CF61" i="14"/>
  <c r="CK53" i="14"/>
  <c r="CK58" i="14"/>
  <c r="CU13" i="14"/>
  <c r="AR25" i="14"/>
  <c r="CY58" i="14"/>
  <c r="CF58" i="14"/>
  <c r="DK67" i="14"/>
  <c r="AR144" i="15"/>
  <c r="CK48" i="14"/>
  <c r="DA25" i="14"/>
  <c r="AT144" i="15"/>
  <c r="DA50" i="14"/>
  <c r="DI41" i="14"/>
  <c r="AT63" i="14"/>
  <c r="DA60" i="14"/>
  <c r="AT10" i="14"/>
  <c r="DI33" i="14"/>
  <c r="CQ53" i="14"/>
  <c r="CK40" i="14"/>
  <c r="CQ55" i="14"/>
  <c r="DA35" i="14"/>
  <c r="CQ40" i="14"/>
  <c r="DG48" i="14"/>
  <c r="DI49" i="14"/>
  <c r="CU39" i="14"/>
  <c r="CU20" i="14"/>
  <c r="CU35" i="14"/>
  <c r="CE31" i="14"/>
  <c r="CM31" i="14"/>
  <c r="CF26" i="14"/>
  <c r="CY26" i="14"/>
  <c r="CO26" i="14"/>
  <c r="CO17" i="14"/>
  <c r="AS37" i="14"/>
  <c r="CO12" i="14"/>
  <c r="CO32" i="14"/>
  <c r="CW11" i="14"/>
  <c r="AS39" i="14"/>
  <c r="CO19" i="14"/>
  <c r="DG144" i="15"/>
  <c r="AS61" i="14"/>
  <c r="AS33" i="14"/>
  <c r="AS16" i="14"/>
  <c r="CO31" i="14"/>
  <c r="DI10" i="14"/>
  <c r="AT26" i="14"/>
  <c r="CO18" i="14"/>
  <c r="DI42" i="14"/>
  <c r="AR9" i="14"/>
  <c r="CE36" i="14"/>
  <c r="CM36" i="14"/>
  <c r="CM59" i="14"/>
  <c r="CE59" i="14"/>
  <c r="CK67" i="14"/>
  <c r="CK57" i="14"/>
  <c r="CS41" i="14"/>
  <c r="CS23" i="14"/>
  <c r="CF24" i="14"/>
  <c r="CY24" i="14"/>
  <c r="CS26" i="14"/>
  <c r="CS64" i="14"/>
  <c r="DG41" i="14"/>
  <c r="CQ49" i="14"/>
  <c r="DA144" i="15"/>
  <c r="DA11" i="14"/>
  <c r="CD59" i="14"/>
  <c r="CI59" i="14"/>
  <c r="DA27" i="14"/>
  <c r="DI58" i="14"/>
  <c r="CQ38" i="14"/>
  <c r="CD45" i="14"/>
  <c r="CI45" i="14"/>
  <c r="DI45" i="14"/>
  <c r="CM65" i="14"/>
  <c r="CE65" i="14"/>
  <c r="CM64" i="14"/>
  <c r="CE64" i="14"/>
  <c r="AR56" i="14"/>
  <c r="AR22" i="14"/>
  <c r="AS52" i="14"/>
  <c r="DA29" i="14"/>
  <c r="CW32" i="14"/>
  <c r="AS51" i="14"/>
  <c r="AS25" i="14"/>
  <c r="CW44" i="14"/>
  <c r="DI61" i="14"/>
  <c r="AT29" i="14"/>
  <c r="DG62" i="14"/>
  <c r="CO30" i="14"/>
  <c r="CW9" i="14"/>
  <c r="AS21" i="14"/>
  <c r="CW28" i="14"/>
  <c r="AS47" i="14"/>
  <c r="CW58" i="14"/>
  <c r="AS24" i="14"/>
  <c r="CW43" i="14"/>
  <c r="DI46" i="14"/>
  <c r="AT14" i="14"/>
  <c r="AS11" i="14"/>
  <c r="CE66" i="14"/>
  <c r="CU66" i="14"/>
  <c r="AR29" i="14"/>
  <c r="CU27" i="14"/>
  <c r="AR15" i="14"/>
  <c r="AR61" i="14"/>
  <c r="AR10" i="14"/>
  <c r="CS13" i="14"/>
  <c r="CS12" i="14"/>
  <c r="CS24" i="14"/>
  <c r="CK23" i="14"/>
  <c r="CS42" i="14"/>
  <c r="CS10" i="14"/>
  <c r="CK35" i="14"/>
  <c r="CS14" i="14"/>
  <c r="CK41" i="14"/>
  <c r="CK22" i="14"/>
  <c r="CF52" i="14"/>
  <c r="CY52" i="14"/>
  <c r="AR64" i="14"/>
  <c r="CU42" i="14"/>
  <c r="CU16" i="14"/>
  <c r="CU34" i="14"/>
  <c r="CE58" i="14"/>
  <c r="CM58" i="14"/>
  <c r="DI37" i="14"/>
  <c r="CQ21" i="14"/>
  <c r="CD57" i="14"/>
  <c r="CI57" i="14"/>
  <c r="CQ20" i="14"/>
  <c r="DG37" i="14"/>
  <c r="AT55" i="14"/>
  <c r="CQ27" i="14"/>
  <c r="CD42" i="14"/>
  <c r="CI42" i="14"/>
  <c r="DG22" i="14"/>
  <c r="DA57" i="14"/>
  <c r="CQ50" i="14"/>
  <c r="AT64" i="14"/>
  <c r="DG53" i="14"/>
  <c r="CQ16" i="14"/>
  <c r="AT42" i="14"/>
  <c r="AT40" i="14"/>
  <c r="CQ18" i="14"/>
  <c r="DG54" i="14"/>
  <c r="AR39" i="14"/>
  <c r="CM61" i="14"/>
  <c r="CE61" i="14"/>
  <c r="CW13" i="14"/>
  <c r="AS20" i="14"/>
  <c r="CW31" i="14"/>
  <c r="CO46" i="14"/>
  <c r="AS44" i="14"/>
  <c r="CW10" i="14"/>
  <c r="DG23" i="14"/>
  <c r="CW22" i="14"/>
  <c r="AS55" i="14"/>
  <c r="CM63" i="14"/>
  <c r="CE63" i="14"/>
  <c r="CU10" i="14"/>
  <c r="CM11" i="14"/>
  <c r="CE11" i="14"/>
  <c r="DA67" i="14"/>
  <c r="CS44" i="14"/>
  <c r="CS33" i="14"/>
  <c r="CU38" i="14"/>
  <c r="CF36" i="14"/>
  <c r="CY36" i="14"/>
  <c r="CK42" i="14"/>
  <c r="AR65" i="14"/>
  <c r="CE33" i="14"/>
  <c r="CM33" i="14"/>
  <c r="CF14" i="14"/>
  <c r="CY14" i="14"/>
  <c r="CQ67" i="14"/>
  <c r="AT57" i="14"/>
  <c r="DA40" i="14"/>
  <c r="DA59" i="14"/>
  <c r="DA31" i="14"/>
  <c r="DI52" i="14"/>
  <c r="CD58" i="14"/>
  <c r="CI58" i="14"/>
  <c r="CU24" i="14"/>
  <c r="CF29" i="14"/>
  <c r="CY29" i="14"/>
  <c r="CE30" i="14"/>
  <c r="CM30" i="14"/>
  <c r="CU28" i="14"/>
  <c r="CM62" i="14"/>
  <c r="CE62" i="14"/>
  <c r="CW66" i="14"/>
  <c r="DG35" i="14"/>
  <c r="CO9" i="14"/>
  <c r="AS29" i="14"/>
  <c r="DG20" i="14"/>
  <c r="AT17" i="14"/>
  <c r="CO28" i="14"/>
  <c r="AT58" i="14"/>
  <c r="DI36" i="14"/>
  <c r="CO15" i="14"/>
  <c r="DG51" i="14"/>
  <c r="DI39" i="14"/>
  <c r="AS54" i="14"/>
  <c r="DI65" i="14"/>
  <c r="DA16" i="14"/>
  <c r="AS10" i="14"/>
  <c r="CO27" i="14"/>
  <c r="DG43" i="14"/>
  <c r="DA21" i="14"/>
  <c r="CO14" i="14"/>
  <c r="CM25" i="14"/>
  <c r="CE25" i="14"/>
  <c r="CY49" i="14"/>
  <c r="CF49" i="14"/>
  <c r="CU57" i="14"/>
  <c r="CK65" i="14"/>
  <c r="CS67" i="14"/>
  <c r="CF31" i="14"/>
  <c r="CY31" i="14"/>
  <c r="CY57" i="14"/>
  <c r="CF57" i="14"/>
  <c r="CS19" i="14"/>
  <c r="CK46" i="14"/>
  <c r="CF27" i="14"/>
  <c r="CY27" i="14"/>
  <c r="CY11" i="14"/>
  <c r="CF11" i="14"/>
  <c r="CS30" i="14"/>
  <c r="CY12" i="14"/>
  <c r="CF12" i="14"/>
  <c r="CS60" i="14"/>
  <c r="CE48" i="14"/>
  <c r="CM48" i="14"/>
  <c r="CE51" i="14"/>
  <c r="CM51" i="14"/>
  <c r="AR30" i="14"/>
  <c r="AR31" i="14"/>
  <c r="AR41" i="14"/>
  <c r="CK34" i="14"/>
  <c r="AT60" i="14"/>
  <c r="CQ41" i="14"/>
  <c r="CD64" i="14"/>
  <c r="CI64" i="14"/>
  <c r="CF67" i="14"/>
  <c r="CY67" i="14"/>
  <c r="CQ23" i="14"/>
  <c r="CI56" i="14"/>
  <c r="CD56" i="14"/>
  <c r="CI44" i="14"/>
  <c r="CD44" i="14"/>
  <c r="CQ63" i="14"/>
  <c r="DG44" i="14"/>
  <c r="CQ34" i="14"/>
  <c r="DI54" i="14"/>
  <c r="CD49" i="14"/>
  <c r="CI49" i="14"/>
  <c r="CD55" i="14"/>
  <c r="CI55" i="14"/>
  <c r="CQ64" i="14"/>
  <c r="DA43" i="14"/>
  <c r="AT46" i="14"/>
  <c r="CI54" i="14"/>
  <c r="CD54" i="14"/>
  <c r="AT25" i="14"/>
  <c r="DA18" i="14"/>
  <c r="CD10" i="14"/>
  <c r="CI10" i="14"/>
  <c r="CQ51" i="14"/>
  <c r="DA9" i="14"/>
  <c r="DA28" i="14"/>
  <c r="CK144" i="15"/>
  <c r="AR51" i="14"/>
  <c r="AR23" i="14"/>
  <c r="AR58" i="14"/>
  <c r="AS48" i="14"/>
  <c r="DA53" i="14"/>
  <c r="DI15" i="14"/>
  <c r="CW48" i="14"/>
  <c r="AT34" i="14"/>
  <c r="CO38" i="14"/>
  <c r="AS13" i="14"/>
  <c r="DG18" i="14"/>
  <c r="AS27" i="14"/>
  <c r="DA48" i="14"/>
  <c r="AS14" i="14"/>
  <c r="CU67" i="14"/>
  <c r="CK26" i="14"/>
  <c r="CF55" i="14"/>
  <c r="CY55" i="14"/>
  <c r="CY46" i="14"/>
  <c r="CF46" i="14"/>
  <c r="CF42" i="14"/>
  <c r="CY42" i="14"/>
  <c r="CF35" i="14"/>
  <c r="CY35" i="14"/>
  <c r="CF51" i="14"/>
  <c r="CY51" i="14"/>
  <c r="CK54" i="14"/>
  <c r="CY43" i="14"/>
  <c r="CF43" i="14"/>
  <c r="CF47" i="14"/>
  <c r="CY47" i="14"/>
  <c r="AR47" i="14"/>
  <c r="CD52" i="14"/>
  <c r="CI52" i="14"/>
  <c r="DA55" i="14"/>
  <c r="CQ62" i="14"/>
  <c r="DG30" i="14"/>
  <c r="DK144" i="15"/>
  <c r="CD24" i="14"/>
  <c r="CI24" i="14"/>
  <c r="CD18" i="14"/>
  <c r="CI18" i="14"/>
  <c r="AR57" i="14"/>
  <c r="CF22" i="14"/>
  <c r="CY22" i="14"/>
  <c r="CM14" i="14"/>
  <c r="CE14" i="14"/>
  <c r="CW29" i="14"/>
  <c r="CO48" i="14"/>
  <c r="CW59" i="14"/>
  <c r="CO43" i="14"/>
  <c r="DI12" i="14"/>
  <c r="DA38" i="14"/>
  <c r="DI62" i="14"/>
  <c r="CO63" i="14"/>
  <c r="DI64" i="14"/>
  <c r="AS30" i="14"/>
  <c r="CO13" i="14"/>
  <c r="CO40" i="14"/>
  <c r="DI23" i="14"/>
  <c r="DI47" i="14"/>
  <c r="CO62" i="14"/>
  <c r="DG47" i="14"/>
  <c r="CU32" i="14"/>
  <c r="CM21" i="14"/>
  <c r="CE21" i="14"/>
  <c r="CU58" i="14"/>
  <c r="CE53" i="14"/>
  <c r="CM53" i="14"/>
  <c r="CK37" i="14"/>
  <c r="CS11" i="14"/>
  <c r="CK39" i="14"/>
  <c r="DI144" i="15"/>
  <c r="CK61" i="14"/>
  <c r="CK33" i="14"/>
  <c r="CM9" i="14"/>
  <c r="CE9" i="14"/>
  <c r="CF37" i="14"/>
  <c r="CY37" i="14"/>
  <c r="AR55" i="14"/>
  <c r="CD34" i="14"/>
  <c r="CI34" i="14"/>
  <c r="AT36" i="14"/>
  <c r="CD20" i="14"/>
  <c r="CI20" i="14"/>
  <c r="CI36" i="14"/>
  <c r="CD36" i="14"/>
  <c r="CQ15" i="14"/>
  <c r="CD23" i="14"/>
  <c r="CI23" i="14"/>
  <c r="CQ54" i="14"/>
  <c r="AT59" i="14"/>
  <c r="DI22" i="14"/>
  <c r="AT24" i="14"/>
  <c r="CD35" i="14"/>
  <c r="CI35" i="14"/>
  <c r="CQ26" i="14"/>
  <c r="CD41" i="14"/>
  <c r="CI41" i="14"/>
  <c r="CD22" i="14"/>
  <c r="CI22" i="14"/>
  <c r="CQ57" i="14"/>
  <c r="CE20" i="14"/>
  <c r="CM20" i="14"/>
  <c r="AR63" i="14"/>
  <c r="CM47" i="14"/>
  <c r="CE47" i="14"/>
  <c r="AR11" i="14"/>
  <c r="DI32" i="14"/>
  <c r="DI25" i="14"/>
  <c r="CF144" i="15"/>
  <c r="CY144" i="15"/>
  <c r="DA41" i="14"/>
  <c r="AS63" i="14"/>
  <c r="DG10" i="14"/>
  <c r="DG39" i="14"/>
  <c r="AS40" i="14"/>
  <c r="DI35" i="14"/>
  <c r="AT48" i="14"/>
  <c r="DA49" i="14"/>
  <c r="CU49" i="14"/>
  <c r="CM23" i="14"/>
  <c r="CE23" i="14"/>
  <c r="AR60" i="14"/>
  <c r="CO144" i="15"/>
  <c r="CK17" i="14"/>
  <c r="CS20" i="14"/>
  <c r="CK19" i="14"/>
  <c r="CS50" i="14"/>
  <c r="CS16" i="14"/>
  <c r="CK31" i="14"/>
  <c r="CS51" i="14"/>
  <c r="CK18" i="14"/>
  <c r="CE144" i="15"/>
  <c r="CM144" i="15"/>
  <c r="AR20" i="14"/>
  <c r="CU23" i="14"/>
  <c r="CU9" i="14"/>
  <c r="CY54" i="14"/>
  <c r="CF54" i="14"/>
  <c r="CQ13" i="14"/>
  <c r="DG52" i="14"/>
  <c r="CD37" i="14"/>
  <c r="CI37" i="14"/>
  <c r="CQ12" i="14"/>
  <c r="CK20" i="14"/>
  <c r="CK36" i="14"/>
  <c r="CQ24" i="14"/>
  <c r="CI39" i="14"/>
  <c r="CD39" i="14"/>
  <c r="CQ42" i="14"/>
  <c r="CI61" i="14"/>
  <c r="CD61" i="14"/>
  <c r="CD33" i="14"/>
  <c r="CI33" i="14"/>
  <c r="CQ10" i="14"/>
  <c r="CI16" i="14"/>
  <c r="CD16" i="14"/>
  <c r="CQ14" i="14"/>
  <c r="CM12" i="14"/>
  <c r="CE12" i="14"/>
  <c r="AR19" i="14"/>
  <c r="AR40" i="14"/>
  <c r="DI56" i="14"/>
  <c r="AT41" i="14"/>
  <c r="CW56" i="14"/>
  <c r="CW49" i="14"/>
  <c r="DI51" i="14"/>
  <c r="AU144" i="15"/>
  <c r="DI40" i="14"/>
  <c r="DI11" i="14"/>
  <c r="DG56" i="14"/>
  <c r="CO59" i="14"/>
  <c r="DI59" i="14"/>
  <c r="DI20" i="14"/>
  <c r="DI31" i="14"/>
  <c r="DG32" i="14"/>
  <c r="DA58" i="14"/>
  <c r="CW38" i="14"/>
  <c r="CO53" i="14"/>
  <c r="CO58" i="14"/>
  <c r="DA45" i="14"/>
  <c r="CF16" i="14"/>
  <c r="CY16" i="14"/>
  <c r="CU65" i="14"/>
  <c r="CM41" i="14"/>
  <c r="CE41" i="14"/>
  <c r="CS144" i="15"/>
  <c r="CK50" i="14"/>
  <c r="CS54" i="14"/>
  <c r="CY59" i="14"/>
  <c r="CF59" i="14"/>
  <c r="AR53" i="14"/>
  <c r="DA56" i="14"/>
  <c r="CQ56" i="14"/>
  <c r="DA51" i="14"/>
  <c r="AT56" i="14"/>
  <c r="AT11" i="14"/>
  <c r="DA24" i="14"/>
  <c r="AT12" i="14"/>
  <c r="AR26" i="14"/>
  <c r="AR36" i="14"/>
  <c r="AR46" i="14"/>
  <c r="AR21" i="14"/>
  <c r="CU55" i="14"/>
  <c r="CY48" i="14"/>
  <c r="CF48" i="14"/>
  <c r="DA37" i="14"/>
  <c r="CW21" i="14"/>
  <c r="CO57" i="14"/>
  <c r="CW20" i="14"/>
  <c r="AT37" i="14"/>
  <c r="DG55" i="14"/>
  <c r="CW27" i="14"/>
  <c r="CO42" i="14"/>
  <c r="AT22" i="14"/>
  <c r="DI57" i="14"/>
  <c r="CW50" i="14"/>
  <c r="DG64" i="14"/>
  <c r="AT53" i="14"/>
  <c r="CW16" i="14"/>
  <c r="DG42" i="14"/>
  <c r="DG40" i="14"/>
  <c r="CW18" i="14"/>
  <c r="AS45" i="14"/>
  <c r="AT54" i="14"/>
  <c r="CU62" i="14"/>
  <c r="CU45" i="14"/>
  <c r="CM22" i="14"/>
  <c r="CE22" i="14"/>
  <c r="CK43" i="14"/>
  <c r="CG144" i="15"/>
  <c r="DC144" i="15"/>
  <c r="CF63" i="14"/>
  <c r="CY63" i="14"/>
  <c r="CK63" i="14"/>
  <c r="CF10" i="14"/>
  <c r="CY10" i="14"/>
  <c r="CK13" i="14"/>
  <c r="CS53" i="14"/>
  <c r="CS55" i="14"/>
  <c r="CS40" i="14"/>
  <c r="CK62" i="14"/>
  <c r="CU46" i="14"/>
  <c r="CM32" i="14"/>
  <c r="CE32" i="14"/>
  <c r="CU11" i="14"/>
  <c r="CM13" i="14"/>
  <c r="CE13" i="14"/>
  <c r="CK52" i="14"/>
  <c r="DI29" i="14"/>
  <c r="CQ32" i="14"/>
  <c r="CQ44" i="14"/>
  <c r="DA61" i="14"/>
  <c r="DG29" i="14"/>
  <c r="AT62" i="14"/>
  <c r="CD30" i="14"/>
  <c r="CI30" i="14"/>
  <c r="CQ9" i="14"/>
  <c r="CQ28" i="14"/>
  <c r="CQ58" i="14"/>
  <c r="CK24" i="14"/>
  <c r="CQ43" i="14"/>
  <c r="DA46" i="14"/>
  <c r="DG14" i="14"/>
  <c r="CG67" i="14"/>
  <c r="DC67" i="14"/>
  <c r="CO67" i="14"/>
  <c r="AT52" i="14"/>
  <c r="CW12" i="14"/>
  <c r="AT38" i="14"/>
  <c r="AS23" i="14"/>
  <c r="CW25" i="14"/>
  <c r="CO33" i="14"/>
  <c r="CO60" i="14"/>
  <c r="AS49" i="14"/>
  <c r="CU50" i="14"/>
  <c r="CU51" i="14"/>
  <c r="CS46" i="14"/>
  <c r="CK25" i="14"/>
  <c r="CF62" i="14"/>
  <c r="CY62" i="14"/>
  <c r="CU63" i="14"/>
  <c r="CF60" i="14"/>
  <c r="CY60" i="14"/>
  <c r="CS15" i="14"/>
  <c r="CS63" i="14"/>
  <c r="CS34" i="14"/>
  <c r="CS57" i="14"/>
  <c r="CY45" i="14"/>
  <c r="CF45" i="14"/>
  <c r="DM144" i="15"/>
  <c r="AT31" i="14"/>
  <c r="DG21" i="14"/>
  <c r="CQ19" i="14"/>
  <c r="AT27" i="14"/>
  <c r="DA20" i="14"/>
  <c r="AT32" i="14"/>
  <c r="CK60" i="14"/>
  <c r="CQ30" i="14"/>
  <c r="CD53" i="14"/>
  <c r="CI53" i="14"/>
  <c r="CQ60" i="14"/>
  <c r="CW144" i="15"/>
  <c r="DG60" i="14"/>
  <c r="CQ144" i="15"/>
  <c r="CW41" i="14"/>
  <c r="CO64" i="14"/>
  <c r="AU67" i="14"/>
  <c r="CW23" i="14"/>
  <c r="AS50" i="14"/>
  <c r="CO56" i="14"/>
  <c r="CO44" i="14"/>
  <c r="CW63" i="14"/>
  <c r="AT44" i="14"/>
  <c r="CW34" i="14"/>
  <c r="DA54" i="14"/>
  <c r="CO49" i="14"/>
  <c r="CO55" i="14"/>
  <c r="CW64" i="14"/>
  <c r="CM46" i="14"/>
  <c r="CE46" i="14"/>
  <c r="CU54" i="14"/>
  <c r="AR33" i="14"/>
  <c r="CM27" i="14"/>
  <c r="CE27" i="14"/>
  <c r="CS37" i="14"/>
  <c r="CS62" i="14"/>
  <c r="CF65" i="14"/>
  <c r="CY65" i="14"/>
  <c r="CY9" i="14"/>
  <c r="CF9" i="14"/>
  <c r="CK38" i="14"/>
  <c r="CF50" i="14"/>
  <c r="CY50" i="14"/>
  <c r="CY15" i="14"/>
  <c r="CF15" i="14"/>
  <c r="CE26" i="14"/>
  <c r="CM26" i="14"/>
  <c r="DE144" i="15"/>
  <c r="CE60" i="14"/>
  <c r="CM60" i="14"/>
  <c r="CQ66" i="14"/>
  <c r="CD66" i="14"/>
  <c r="AT35" i="14"/>
  <c r="CD9" i="14"/>
  <c r="CI9" i="14"/>
  <c r="AT20" i="14"/>
  <c r="DG17" i="14"/>
  <c r="CD28" i="14"/>
  <c r="CI28" i="14"/>
  <c r="DG58" i="14"/>
  <c r="DA36" i="14"/>
  <c r="CI15" i="14"/>
  <c r="CD15" i="14"/>
  <c r="AT51" i="14"/>
  <c r="DA39" i="14"/>
  <c r="DA65" i="14"/>
  <c r="DI16" i="14"/>
  <c r="CI27" i="14"/>
  <c r="CD27" i="14"/>
  <c r="AT43" i="14"/>
  <c r="DI21" i="14"/>
  <c r="CD14" i="14"/>
  <c r="CI14" i="14"/>
  <c r="AR145" i="15"/>
  <c r="AS145" i="15"/>
  <c r="CI145" i="15"/>
  <c r="CD145" i="15"/>
  <c r="CK145" i="15"/>
  <c r="CM145" i="15"/>
  <c r="CE145" i="15"/>
  <c r="CO145" i="15"/>
  <c r="CQ145" i="15"/>
  <c r="CS145" i="15"/>
  <c r="CU145" i="15"/>
  <c r="CW145" i="15"/>
  <c r="AT145" i="15"/>
  <c r="AU145" i="15"/>
  <c r="CF145" i="15"/>
  <c r="CY145" i="15"/>
  <c r="DA145" i="15"/>
  <c r="CG145" i="15"/>
  <c r="DC145" i="15"/>
  <c r="DE145" i="15"/>
  <c r="DG145" i="15"/>
  <c r="DI145" i="15"/>
  <c r="DK145" i="15"/>
  <c r="DM145" i="15"/>
  <c r="F146" i="15"/>
  <c r="E146" i="15"/>
  <c r="D146" i="15"/>
  <c r="C146" i="15"/>
  <c r="B147" i="15"/>
  <c r="A147" i="15"/>
  <c r="J146" i="15"/>
  <c r="I146" i="15"/>
  <c r="H146" i="15"/>
  <c r="G146" i="15"/>
  <c r="CQ68" i="14"/>
  <c r="CS68" i="14"/>
  <c r="CU68" i="14"/>
  <c r="CW68" i="14"/>
  <c r="AT68" i="14"/>
  <c r="AU68" i="14"/>
  <c r="CF68" i="14"/>
  <c r="CY68" i="14"/>
  <c r="DA68" i="14"/>
  <c r="DC68" i="14"/>
  <c r="CG68" i="14"/>
  <c r="DE68" i="14"/>
  <c r="DG68" i="14"/>
  <c r="DI68" i="14"/>
  <c r="DK68" i="14"/>
  <c r="DM68" i="14"/>
  <c r="AR68" i="14"/>
  <c r="AS68" i="14"/>
  <c r="CD68" i="14"/>
  <c r="CI68" i="14"/>
  <c r="CK68" i="14"/>
  <c r="CE68" i="14"/>
  <c r="CM68" i="14"/>
  <c r="CO68" i="14"/>
  <c r="C69" i="14"/>
  <c r="F69" i="14"/>
  <c r="E69" i="14"/>
  <c r="D69" i="14"/>
  <c r="B70" i="14"/>
  <c r="A70" i="14"/>
  <c r="J69" i="14"/>
  <c r="I69" i="14"/>
  <c r="H69" i="14"/>
  <c r="G69" i="14"/>
  <c r="Q146" i="15"/>
  <c r="BC69" i="14"/>
  <c r="AI146" i="15"/>
  <c r="BY69" i="14"/>
  <c r="O146" i="15"/>
  <c r="BO146" i="15"/>
  <c r="U146" i="15"/>
  <c r="AW69" i="14"/>
  <c r="AE146" i="15"/>
  <c r="BG146" i="15"/>
  <c r="AG146" i="15"/>
  <c r="AY69" i="14"/>
  <c r="AA69" i="14"/>
  <c r="BA146" i="15"/>
  <c r="M146" i="15"/>
  <c r="AC146" i="15"/>
  <c r="U69" i="14"/>
  <c r="AW146" i="15"/>
  <c r="AK69" i="14"/>
  <c r="AM69" i="14"/>
  <c r="AE69" i="14"/>
  <c r="AC69" i="14"/>
  <c r="BM69" i="14"/>
  <c r="Q69" i="14"/>
  <c r="BE146" i="15"/>
  <c r="K69" i="14"/>
  <c r="W69" i="14"/>
  <c r="BY146" i="15"/>
  <c r="AM146" i="15"/>
  <c r="BE69" i="14"/>
  <c r="BQ146" i="15"/>
  <c r="BI69" i="14"/>
  <c r="AK146" i="15"/>
  <c r="CA146" i="15"/>
  <c r="BU146" i="15"/>
  <c r="Y146" i="15"/>
  <c r="O69" i="14"/>
  <c r="BM146" i="15"/>
  <c r="BS146" i="15"/>
  <c r="AG69" i="14"/>
  <c r="AI69" i="14"/>
  <c r="W146" i="15"/>
  <c r="CA69" i="14"/>
  <c r="K146" i="15"/>
  <c r="BO69" i="14"/>
  <c r="BC146" i="15"/>
  <c r="AO146" i="15"/>
  <c r="BK69" i="14"/>
  <c r="BW146" i="15"/>
  <c r="S69" i="14"/>
  <c r="BS69" i="14"/>
  <c r="BK146" i="15"/>
  <c r="S146" i="15"/>
  <c r="AO69" i="14"/>
  <c r="AA146" i="15"/>
  <c r="AY146" i="15"/>
  <c r="M69" i="14"/>
  <c r="BU69" i="14"/>
  <c r="BA69" i="14"/>
  <c r="Y69" i="14"/>
  <c r="BI146" i="15"/>
  <c r="BW69" i="14"/>
  <c r="BG69" i="14"/>
  <c r="BQ69" i="14"/>
  <c r="DP28" i="14" l="1"/>
  <c r="DP36" i="14"/>
  <c r="DQ67" i="14"/>
  <c r="DP17" i="14"/>
  <c r="DP47" i="14"/>
  <c r="DR21" i="14"/>
  <c r="DP38" i="14"/>
  <c r="DQ26" i="14"/>
  <c r="DS67" i="14"/>
  <c r="DP41" i="14"/>
  <c r="DQ43" i="14"/>
  <c r="DP52" i="14"/>
  <c r="DP46" i="14"/>
  <c r="DP62" i="14"/>
  <c r="DP56" i="14"/>
  <c r="DP48" i="14"/>
  <c r="DP15" i="14"/>
  <c r="DR16" i="14"/>
  <c r="DQ42" i="14"/>
  <c r="DP11" i="14"/>
  <c r="DQ66" i="14"/>
  <c r="DQ47" i="14"/>
  <c r="DP9" i="14"/>
  <c r="DP13" i="14"/>
  <c r="DQ62" i="14"/>
  <c r="DR18" i="14"/>
  <c r="DR28" i="14"/>
  <c r="DQ14" i="14"/>
  <c r="DQ24" i="14"/>
  <c r="DP45" i="14"/>
  <c r="DQ17" i="14"/>
  <c r="DR49" i="14"/>
  <c r="DP61" i="14"/>
  <c r="DP32" i="14"/>
  <c r="DP29" i="14"/>
  <c r="DP31" i="14"/>
  <c r="DR59" i="14"/>
  <c r="DP66" i="14"/>
  <c r="DR9" i="14"/>
  <c r="DQ55" i="14"/>
  <c r="DQ41" i="14"/>
  <c r="DQ11" i="14"/>
  <c r="DR63" i="14"/>
  <c r="DR24" i="14"/>
  <c r="DP42" i="14"/>
  <c r="DR10" i="14"/>
  <c r="DR37" i="14"/>
  <c r="DR46" i="14"/>
  <c r="DP24" i="14"/>
  <c r="DP53" i="14"/>
  <c r="DR42" i="14"/>
  <c r="DR34" i="14"/>
  <c r="DQ60" i="14"/>
  <c r="DP33" i="14"/>
  <c r="DP35" i="14"/>
  <c r="DR62" i="14"/>
  <c r="DQ54" i="14"/>
  <c r="DQ40" i="14"/>
  <c r="DQ30" i="14"/>
  <c r="DQ31" i="14"/>
  <c r="DQ34" i="14"/>
  <c r="DR50" i="14"/>
  <c r="DP23" i="14"/>
  <c r="DQ61" i="14"/>
  <c r="DR15" i="14"/>
  <c r="DQ144" i="15"/>
  <c r="DQ64" i="14"/>
  <c r="DQ52" i="14"/>
  <c r="DQ45" i="14"/>
  <c r="DQ58" i="14"/>
  <c r="DQ48" i="14"/>
  <c r="DQ10" i="14"/>
  <c r="DR13" i="14"/>
  <c r="DR67" i="14"/>
  <c r="DQ35" i="14"/>
  <c r="DQ21" i="14"/>
  <c r="DR54" i="14"/>
  <c r="DR55" i="14"/>
  <c r="DP40" i="14"/>
  <c r="DR65" i="14"/>
  <c r="DQ56" i="14"/>
  <c r="DR51" i="14"/>
  <c r="DQ36" i="14"/>
  <c r="DR56" i="14"/>
  <c r="DP10" i="14"/>
  <c r="DR30" i="14"/>
  <c r="DR43" i="14"/>
  <c r="DR52" i="14"/>
  <c r="DQ33" i="14"/>
  <c r="DP144" i="15"/>
  <c r="DR12" i="14"/>
  <c r="DQ15" i="14"/>
  <c r="DP12" i="14"/>
  <c r="DR11" i="14"/>
  <c r="DP59" i="14"/>
  <c r="DP19" i="14"/>
  <c r="DR45" i="14"/>
  <c r="DR53" i="14"/>
  <c r="DP25" i="14"/>
  <c r="DS144" i="15"/>
  <c r="DQ9" i="14"/>
  <c r="DP27" i="14"/>
  <c r="DR22" i="14"/>
  <c r="DR36" i="14"/>
  <c r="DR19" i="14"/>
  <c r="DR32" i="14"/>
  <c r="DR44" i="14"/>
  <c r="DQ38" i="14"/>
  <c r="DP21" i="14"/>
  <c r="DP67" i="14"/>
  <c r="DQ49" i="14"/>
  <c r="DQ51" i="14"/>
  <c r="DQ27" i="14"/>
  <c r="DQ46" i="14"/>
  <c r="DP57" i="14"/>
  <c r="DQ50" i="14"/>
  <c r="DP44" i="14"/>
  <c r="DQ32" i="14"/>
  <c r="DP16" i="14"/>
  <c r="DP39" i="14"/>
  <c r="DP22" i="14"/>
  <c r="DP26" i="14"/>
  <c r="DR144" i="15"/>
  <c r="DQ53" i="14"/>
  <c r="DP51" i="14"/>
  <c r="DP49" i="14"/>
  <c r="DR57" i="14"/>
  <c r="DQ28" i="14"/>
  <c r="DQ12" i="14"/>
  <c r="DR26" i="14"/>
  <c r="DQ13" i="14"/>
  <c r="DR64" i="14"/>
  <c r="DR17" i="14"/>
  <c r="DP63" i="14"/>
  <c r="DQ57" i="14"/>
  <c r="DR23" i="14"/>
  <c r="DQ18" i="14"/>
  <c r="DR40" i="14"/>
  <c r="DR27" i="14"/>
  <c r="DR31" i="14"/>
  <c r="DQ44" i="14"/>
  <c r="DQ20" i="14"/>
  <c r="DP34" i="14"/>
  <c r="DP60" i="14"/>
  <c r="DP43" i="14"/>
  <c r="DR47" i="14"/>
  <c r="DP54" i="14"/>
  <c r="DP55" i="14"/>
  <c r="DR39" i="14"/>
  <c r="DP58" i="14"/>
  <c r="DR14" i="14"/>
  <c r="DQ63" i="14"/>
  <c r="DP50" i="14"/>
  <c r="DP20" i="14"/>
  <c r="DR29" i="14"/>
  <c r="DR35" i="14"/>
  <c r="DR41" i="14"/>
  <c r="DR58" i="14"/>
  <c r="DR33" i="14"/>
  <c r="DQ22" i="14"/>
  <c r="DQ23" i="14"/>
  <c r="DP37" i="14"/>
  <c r="DQ16" i="14"/>
  <c r="DQ39" i="14"/>
  <c r="DR48" i="14"/>
  <c r="DQ29" i="14"/>
  <c r="DQ25" i="14"/>
  <c r="DP64" i="14"/>
  <c r="DP18" i="14"/>
  <c r="DQ59" i="14"/>
  <c r="DP30" i="14"/>
  <c r="DQ19" i="14"/>
  <c r="DR25" i="14"/>
  <c r="DR38" i="14"/>
  <c r="DP65" i="14"/>
  <c r="DR61" i="14"/>
  <c r="DQ65" i="14"/>
  <c r="DQ37" i="14"/>
  <c r="DP14" i="14"/>
  <c r="DR20" i="14"/>
  <c r="DR60" i="14"/>
  <c r="AR146" i="15"/>
  <c r="AS146" i="15"/>
  <c r="CI146" i="15"/>
  <c r="CD146" i="15"/>
  <c r="CK146" i="15"/>
  <c r="CM146" i="15"/>
  <c r="CE146" i="15"/>
  <c r="CO146" i="15"/>
  <c r="CQ146" i="15"/>
  <c r="CS146" i="15"/>
  <c r="CU146" i="15"/>
  <c r="CW146" i="15"/>
  <c r="AT146" i="15"/>
  <c r="AU146" i="15"/>
  <c r="CF146" i="15"/>
  <c r="CY146" i="15"/>
  <c r="DA146" i="15"/>
  <c r="CG146" i="15"/>
  <c r="DC146" i="15"/>
  <c r="DE146" i="15"/>
  <c r="DG146" i="15"/>
  <c r="DI146" i="15"/>
  <c r="DK146" i="15"/>
  <c r="DM146" i="15"/>
  <c r="F147" i="15"/>
  <c r="E147" i="15"/>
  <c r="D147" i="15"/>
  <c r="C147" i="15"/>
  <c r="B148" i="15"/>
  <c r="A148" i="15"/>
  <c r="J147" i="15"/>
  <c r="I147" i="15"/>
  <c r="H147" i="15"/>
  <c r="G147" i="15"/>
  <c r="DS145" i="15"/>
  <c r="DQ145" i="15"/>
  <c r="DR145" i="15"/>
  <c r="DP145" i="15"/>
  <c r="CQ69" i="14"/>
  <c r="CS69" i="14"/>
  <c r="CU69" i="14"/>
  <c r="CW69" i="14"/>
  <c r="AT69" i="14"/>
  <c r="AU69" i="14"/>
  <c r="CF69" i="14"/>
  <c r="CY69" i="14"/>
  <c r="DA69" i="14"/>
  <c r="DC69" i="14"/>
  <c r="CG69" i="14"/>
  <c r="DE69" i="14"/>
  <c r="DG69" i="14"/>
  <c r="DI69" i="14"/>
  <c r="DK69" i="14"/>
  <c r="DM69" i="14"/>
  <c r="AR69" i="14"/>
  <c r="AS69" i="14"/>
  <c r="CD69" i="14"/>
  <c r="CI69" i="14"/>
  <c r="CK69" i="14"/>
  <c r="CE69" i="14"/>
  <c r="CM69" i="14"/>
  <c r="CO69" i="14"/>
  <c r="C70" i="14"/>
  <c r="F70" i="14"/>
  <c r="E70" i="14"/>
  <c r="D70" i="14"/>
  <c r="DP68" i="14"/>
  <c r="DR68" i="14"/>
  <c r="B71" i="14"/>
  <c r="A71" i="14"/>
  <c r="J70" i="14"/>
  <c r="I70" i="14"/>
  <c r="H70" i="14"/>
  <c r="G70" i="14"/>
  <c r="DQ68" i="14"/>
  <c r="DS68" i="14"/>
  <c r="BA70" i="14"/>
  <c r="W70" i="14"/>
  <c r="AC147" i="15"/>
  <c r="AI147" i="15"/>
  <c r="O70" i="14"/>
  <c r="BS147" i="15"/>
  <c r="BW70" i="14"/>
  <c r="U70" i="14"/>
  <c r="K70" i="14"/>
  <c r="Q70" i="14"/>
  <c r="Q147" i="15"/>
  <c r="BI70" i="14"/>
  <c r="M70" i="14"/>
  <c r="AI70" i="14"/>
  <c r="BY70" i="14"/>
  <c r="AO147" i="15"/>
  <c r="AY70" i="14"/>
  <c r="AG70" i="14"/>
  <c r="Y147" i="15"/>
  <c r="BW147" i="15"/>
  <c r="BO147" i="15"/>
  <c r="BK147" i="15"/>
  <c r="BE70" i="14"/>
  <c r="AW147" i="15"/>
  <c r="O147" i="15"/>
  <c r="CA70" i="14"/>
  <c r="BG147" i="15"/>
  <c r="AK147" i="15"/>
  <c r="BU147" i="15"/>
  <c r="K147" i="15"/>
  <c r="BG70" i="14"/>
  <c r="AA147" i="15"/>
  <c r="AE147" i="15"/>
  <c r="AM147" i="15"/>
  <c r="S147" i="15"/>
  <c r="AK70" i="14"/>
  <c r="AC70" i="14"/>
  <c r="BM147" i="15"/>
  <c r="AG147" i="15"/>
  <c r="BQ147" i="15"/>
  <c r="BC147" i="15"/>
  <c r="BM70" i="14"/>
  <c r="AY147" i="15"/>
  <c r="BO70" i="14"/>
  <c r="BA147" i="15"/>
  <c r="AO70" i="14"/>
  <c r="BE147" i="15"/>
  <c r="CA147" i="15"/>
  <c r="AA70" i="14"/>
  <c r="BC70" i="14"/>
  <c r="BS70" i="14"/>
  <c r="BU70" i="14"/>
  <c r="BI147" i="15"/>
  <c r="AE70" i="14"/>
  <c r="BY147" i="15"/>
  <c r="S70" i="14"/>
  <c r="AW70" i="14"/>
  <c r="U147" i="15"/>
  <c r="Y70" i="14"/>
  <c r="M147" i="15"/>
  <c r="BK70" i="14"/>
  <c r="AM70" i="14"/>
  <c r="BQ70" i="14"/>
  <c r="W147" i="15"/>
  <c r="AR147" i="15" l="1"/>
  <c r="AS147" i="15"/>
  <c r="CI147" i="15"/>
  <c r="CD147" i="15"/>
  <c r="CK147" i="15"/>
  <c r="CM147" i="15"/>
  <c r="CE147" i="15"/>
  <c r="CO147" i="15"/>
  <c r="CQ147" i="15"/>
  <c r="CS147" i="15"/>
  <c r="CU147" i="15"/>
  <c r="CW147" i="15"/>
  <c r="AT147" i="15"/>
  <c r="AU147" i="15"/>
  <c r="CF147" i="15"/>
  <c r="CY147" i="15"/>
  <c r="DA147" i="15"/>
  <c r="CG147" i="15"/>
  <c r="DC147" i="15"/>
  <c r="DE147" i="15"/>
  <c r="DG147" i="15"/>
  <c r="DI147" i="15"/>
  <c r="DK147" i="15"/>
  <c r="DM147" i="15"/>
  <c r="DS146" i="15"/>
  <c r="F148" i="15"/>
  <c r="E148" i="15"/>
  <c r="D148" i="15"/>
  <c r="C148" i="15"/>
  <c r="DQ146" i="15"/>
  <c r="B149" i="15"/>
  <c r="A149" i="15"/>
  <c r="J148" i="15"/>
  <c r="I148" i="15"/>
  <c r="H148" i="15"/>
  <c r="G148" i="15"/>
  <c r="DR146" i="15"/>
  <c r="DP146" i="15"/>
  <c r="CQ70" i="14"/>
  <c r="CS70" i="14"/>
  <c r="CU70" i="14"/>
  <c r="CW70" i="14"/>
  <c r="AT70" i="14"/>
  <c r="AU70" i="14"/>
  <c r="CF70" i="14"/>
  <c r="CY70" i="14"/>
  <c r="DA70" i="14"/>
  <c r="DC70" i="14"/>
  <c r="CG70" i="14"/>
  <c r="DE70" i="14"/>
  <c r="DG70" i="14"/>
  <c r="DI70" i="14"/>
  <c r="DK70" i="14"/>
  <c r="DM70" i="14"/>
  <c r="AR70" i="14"/>
  <c r="AS70" i="14"/>
  <c r="CD70" i="14"/>
  <c r="CI70" i="14"/>
  <c r="CK70" i="14"/>
  <c r="CE70" i="14"/>
  <c r="CM70" i="14"/>
  <c r="CO70" i="14"/>
  <c r="C71" i="14"/>
  <c r="F71" i="14"/>
  <c r="E71" i="14"/>
  <c r="D71" i="14"/>
  <c r="DP69" i="14"/>
  <c r="DR69" i="14"/>
  <c r="B72" i="14"/>
  <c r="A72" i="14"/>
  <c r="J71" i="14"/>
  <c r="I71" i="14"/>
  <c r="H71" i="14"/>
  <c r="G71" i="14"/>
  <c r="DQ69" i="14"/>
  <c r="DS69" i="14"/>
  <c r="BE71" i="14"/>
  <c r="AK71" i="14"/>
  <c r="S148" i="15"/>
  <c r="O71" i="14"/>
  <c r="BG148" i="15"/>
  <c r="CA71" i="14"/>
  <c r="BM148" i="15"/>
  <c r="O148" i="15"/>
  <c r="BO71" i="14"/>
  <c r="AK148" i="15"/>
  <c r="BI71" i="14"/>
  <c r="BA71" i="14"/>
  <c r="BW148" i="15"/>
  <c r="K71" i="14"/>
  <c r="W71" i="14"/>
  <c r="AO148" i="15"/>
  <c r="BG71" i="14"/>
  <c r="AG71" i="14"/>
  <c r="Y148" i="15"/>
  <c r="BU71" i="14"/>
  <c r="AE148" i="15"/>
  <c r="BO148" i="15"/>
  <c r="AM148" i="15"/>
  <c r="BA148" i="15"/>
  <c r="S71" i="14"/>
  <c r="BI148" i="15"/>
  <c r="K148" i="15"/>
  <c r="BS148" i="15"/>
  <c r="AM71" i="14"/>
  <c r="AA148" i="15"/>
  <c r="Q71" i="14"/>
  <c r="AY71" i="14"/>
  <c r="AW148" i="15"/>
  <c r="BQ71" i="14"/>
  <c r="BE148" i="15"/>
  <c r="BY71" i="14"/>
  <c r="AE71" i="14"/>
  <c r="AI71" i="14"/>
  <c r="BY148" i="15"/>
  <c r="M71" i="14"/>
  <c r="Y71" i="14"/>
  <c r="BK71" i="14"/>
  <c r="BM71" i="14"/>
  <c r="U148" i="15"/>
  <c r="BW71" i="14"/>
  <c r="Q148" i="15"/>
  <c r="AI148" i="15"/>
  <c r="BU148" i="15"/>
  <c r="BC148" i="15"/>
  <c r="U71" i="14"/>
  <c r="AG148" i="15"/>
  <c r="BQ148" i="15"/>
  <c r="W148" i="15"/>
  <c r="AO71" i="14"/>
  <c r="AC148" i="15"/>
  <c r="BK148" i="15"/>
  <c r="BC71" i="14"/>
  <c r="AY148" i="15"/>
  <c r="BS71" i="14"/>
  <c r="AW71" i="14"/>
  <c r="CA148" i="15"/>
  <c r="AA71" i="14"/>
  <c r="M148" i="15"/>
  <c r="AC71" i="14"/>
  <c r="AR148" i="15" l="1"/>
  <c r="AS148" i="15"/>
  <c r="CI148" i="15"/>
  <c r="CD148" i="15"/>
  <c r="CK148" i="15"/>
  <c r="CM148" i="15"/>
  <c r="CE148" i="15"/>
  <c r="CO148" i="15"/>
  <c r="CQ148" i="15"/>
  <c r="CS148" i="15"/>
  <c r="CU148" i="15"/>
  <c r="CW148" i="15"/>
  <c r="AT148" i="15"/>
  <c r="AU148" i="15"/>
  <c r="CF148" i="15"/>
  <c r="CY148" i="15"/>
  <c r="DA148" i="15"/>
  <c r="CG148" i="15"/>
  <c r="DC148" i="15"/>
  <c r="DE148" i="15"/>
  <c r="DG148" i="15"/>
  <c r="DI148" i="15"/>
  <c r="DK148" i="15"/>
  <c r="DM148" i="15"/>
  <c r="B150" i="15"/>
  <c r="A150" i="15"/>
  <c r="J149" i="15"/>
  <c r="I149" i="15"/>
  <c r="H149" i="15"/>
  <c r="G149" i="15"/>
  <c r="DS147" i="15"/>
  <c r="DQ147" i="15"/>
  <c r="DR147" i="15"/>
  <c r="F149" i="15"/>
  <c r="E149" i="15"/>
  <c r="D149" i="15"/>
  <c r="C149" i="15"/>
  <c r="DP147" i="15"/>
  <c r="CQ71" i="14"/>
  <c r="CS71" i="14"/>
  <c r="CU71" i="14"/>
  <c r="CW71" i="14"/>
  <c r="AT71" i="14"/>
  <c r="AU71" i="14"/>
  <c r="CF71" i="14"/>
  <c r="CY71" i="14"/>
  <c r="DA71" i="14"/>
  <c r="DC71" i="14"/>
  <c r="CG71" i="14"/>
  <c r="DE71" i="14"/>
  <c r="DG71" i="14"/>
  <c r="DI71" i="14"/>
  <c r="DK71" i="14"/>
  <c r="DM71" i="14"/>
  <c r="AR71" i="14"/>
  <c r="AS71" i="14"/>
  <c r="CD71" i="14"/>
  <c r="CI71" i="14"/>
  <c r="CK71" i="14"/>
  <c r="CE71" i="14"/>
  <c r="CM71" i="14"/>
  <c r="CO71" i="14"/>
  <c r="C72" i="14"/>
  <c r="F72" i="14"/>
  <c r="E72" i="14"/>
  <c r="D72" i="14"/>
  <c r="DP70" i="14"/>
  <c r="DR70" i="14"/>
  <c r="B73" i="14"/>
  <c r="A73" i="14"/>
  <c r="J72" i="14"/>
  <c r="I72" i="14"/>
  <c r="H72" i="14"/>
  <c r="G72" i="14"/>
  <c r="DQ70" i="14"/>
  <c r="DS70" i="14"/>
  <c r="AM72" i="14"/>
  <c r="Y72" i="14"/>
  <c r="BU149" i="15"/>
  <c r="M72" i="14"/>
  <c r="AI72" i="14"/>
  <c r="AW149" i="15"/>
  <c r="BM149" i="15"/>
  <c r="BK149" i="15"/>
  <c r="AM149" i="15"/>
  <c r="K149" i="15"/>
  <c r="CA149" i="15"/>
  <c r="AW72" i="14"/>
  <c r="BA72" i="14"/>
  <c r="BM72" i="14"/>
  <c r="W149" i="15"/>
  <c r="W72" i="14"/>
  <c r="O72" i="14"/>
  <c r="AE72" i="14"/>
  <c r="BO72" i="14"/>
  <c r="BW149" i="15"/>
  <c r="BC149" i="15"/>
  <c r="CA72" i="14"/>
  <c r="BI72" i="14"/>
  <c r="BE72" i="14"/>
  <c r="S149" i="15"/>
  <c r="AO72" i="14"/>
  <c r="AO149" i="15"/>
  <c r="BI149" i="15"/>
  <c r="BW72" i="14"/>
  <c r="AY149" i="15"/>
  <c r="BQ72" i="14"/>
  <c r="AE149" i="15"/>
  <c r="BQ149" i="15"/>
  <c r="AA149" i="15"/>
  <c r="AK72" i="14"/>
  <c r="BY149" i="15"/>
  <c r="M149" i="15"/>
  <c r="Q149" i="15"/>
  <c r="BY72" i="14"/>
  <c r="AG72" i="14"/>
  <c r="Y149" i="15"/>
  <c r="Q72" i="14"/>
  <c r="AY72" i="14"/>
  <c r="AC149" i="15"/>
  <c r="AI149" i="15"/>
  <c r="BC72" i="14"/>
  <c r="AC72" i="14"/>
  <c r="AA72" i="14"/>
  <c r="BK72" i="14"/>
  <c r="U149" i="15"/>
  <c r="S72" i="14"/>
  <c r="U72" i="14"/>
  <c r="BG72" i="14"/>
  <c r="AK149" i="15"/>
  <c r="BA149" i="15"/>
  <c r="BE149" i="15"/>
  <c r="BU72" i="14"/>
  <c r="AG149" i="15"/>
  <c r="K72" i="14"/>
  <c r="BS149" i="15"/>
  <c r="BO149" i="15"/>
  <c r="BS72" i="14"/>
  <c r="O149" i="15"/>
  <c r="BG149" i="15"/>
  <c r="DP148" i="15" l="1"/>
  <c r="DG149" i="15"/>
  <c r="DI149" i="15"/>
  <c r="DK149" i="15"/>
  <c r="DM149" i="15"/>
  <c r="AR149" i="15"/>
  <c r="AS149" i="15"/>
  <c r="CI149" i="15"/>
  <c r="CD149" i="15"/>
  <c r="CK149" i="15"/>
  <c r="CM149" i="15"/>
  <c r="CE149" i="15"/>
  <c r="CO149" i="15"/>
  <c r="CQ149" i="15"/>
  <c r="CS149" i="15"/>
  <c r="CU149" i="15"/>
  <c r="CW149" i="15"/>
  <c r="AT149" i="15"/>
  <c r="AU149" i="15"/>
  <c r="CF149" i="15"/>
  <c r="CY149" i="15"/>
  <c r="DA149" i="15"/>
  <c r="CG149" i="15"/>
  <c r="DC149" i="15"/>
  <c r="DE149" i="15"/>
  <c r="B151" i="15"/>
  <c r="A151" i="15"/>
  <c r="I150" i="15"/>
  <c r="H150" i="15"/>
  <c r="G150" i="15"/>
  <c r="J150" i="15"/>
  <c r="DS148" i="15"/>
  <c r="D150" i="15"/>
  <c r="F150" i="15"/>
  <c r="E150" i="15"/>
  <c r="C150" i="15"/>
  <c r="DQ148" i="15"/>
  <c r="DR148" i="15"/>
  <c r="CQ72" i="14"/>
  <c r="CS72" i="14"/>
  <c r="CU72" i="14"/>
  <c r="CW72" i="14"/>
  <c r="AT72" i="14"/>
  <c r="AU72" i="14"/>
  <c r="CF72" i="14"/>
  <c r="CY72" i="14"/>
  <c r="DA72" i="14"/>
  <c r="DC72" i="14"/>
  <c r="CG72" i="14"/>
  <c r="DE72" i="14"/>
  <c r="DG72" i="14"/>
  <c r="DI72" i="14"/>
  <c r="DK72" i="14"/>
  <c r="DM72" i="14"/>
  <c r="AR72" i="14"/>
  <c r="AS72" i="14"/>
  <c r="CD72" i="14"/>
  <c r="CI72" i="14"/>
  <c r="CK72" i="14"/>
  <c r="CE72" i="14"/>
  <c r="CM72" i="14"/>
  <c r="CO72" i="14"/>
  <c r="C73" i="14"/>
  <c r="F73" i="14"/>
  <c r="E73" i="14"/>
  <c r="D73" i="14"/>
  <c r="DP71" i="14"/>
  <c r="DR71" i="14"/>
  <c r="B74" i="14"/>
  <c r="A74" i="14"/>
  <c r="J73" i="14"/>
  <c r="I73" i="14"/>
  <c r="H73" i="14"/>
  <c r="G73" i="14"/>
  <c r="DQ71" i="14"/>
  <c r="DS71" i="14"/>
  <c r="AW150" i="15"/>
  <c r="BQ73" i="14"/>
  <c r="BO150" i="15"/>
  <c r="BW73" i="14"/>
  <c r="AC73" i="14"/>
  <c r="U73" i="14"/>
  <c r="BG73" i="14"/>
  <c r="AI73" i="14"/>
  <c r="AW73" i="14"/>
  <c r="BG150" i="15"/>
  <c r="BC73" i="14"/>
  <c r="W73" i="14"/>
  <c r="BK73" i="14"/>
  <c r="BM73" i="14"/>
  <c r="AA150" i="15"/>
  <c r="AK73" i="14"/>
  <c r="Y150" i="15"/>
  <c r="BI150" i="15"/>
  <c r="S73" i="14"/>
  <c r="BU150" i="15"/>
  <c r="CA150" i="15"/>
  <c r="AE150" i="15"/>
  <c r="K150" i="15"/>
  <c r="O150" i="15"/>
  <c r="BS73" i="14"/>
  <c r="BQ150" i="15"/>
  <c r="U150" i="15"/>
  <c r="BA73" i="14"/>
  <c r="AG73" i="14"/>
  <c r="W150" i="15"/>
  <c r="O73" i="14"/>
  <c r="S150" i="15"/>
  <c r="BY150" i="15"/>
  <c r="BS150" i="15"/>
  <c r="AK150" i="15"/>
  <c r="BC150" i="15"/>
  <c r="AO73" i="14"/>
  <c r="AE73" i="14"/>
  <c r="AM73" i="14"/>
  <c r="BA150" i="15"/>
  <c r="CA73" i="14"/>
  <c r="AM150" i="15"/>
  <c r="AY150" i="15"/>
  <c r="K73" i="14"/>
  <c r="BK150" i="15"/>
  <c r="AO150" i="15"/>
  <c r="AC150" i="15"/>
  <c r="BE73" i="14"/>
  <c r="AY73" i="14"/>
  <c r="AI150" i="15"/>
  <c r="BY73" i="14"/>
  <c r="AA73" i="14"/>
  <c r="Q150" i="15"/>
  <c r="BI73" i="14"/>
  <c r="BO73" i="14"/>
  <c r="BM150" i="15"/>
  <c r="BU73" i="14"/>
  <c r="Y73" i="14"/>
  <c r="M73" i="14"/>
  <c r="Q73" i="14"/>
  <c r="BE150" i="15"/>
  <c r="AG150" i="15"/>
  <c r="BW150" i="15"/>
  <c r="M150" i="15"/>
  <c r="DQ149" i="15" l="1"/>
  <c r="AT150" i="15"/>
  <c r="AU150" i="15"/>
  <c r="CF150" i="15"/>
  <c r="CY150" i="15"/>
  <c r="DA150" i="15"/>
  <c r="CG150" i="15"/>
  <c r="DC150" i="15"/>
  <c r="DE150" i="15"/>
  <c r="DG150" i="15"/>
  <c r="DI150" i="15"/>
  <c r="DK150" i="15"/>
  <c r="DM150" i="15"/>
  <c r="CQ150" i="15"/>
  <c r="CS150" i="15"/>
  <c r="CU150" i="15"/>
  <c r="CW150" i="15"/>
  <c r="AR150" i="15"/>
  <c r="AS150" i="15"/>
  <c r="CI150" i="15"/>
  <c r="CD150" i="15"/>
  <c r="CK150" i="15"/>
  <c r="CM150" i="15"/>
  <c r="CE150" i="15"/>
  <c r="CO150" i="15"/>
  <c r="DR149" i="15"/>
  <c r="DP149" i="15"/>
  <c r="F151" i="15"/>
  <c r="E151" i="15"/>
  <c r="D151" i="15"/>
  <c r="C151" i="15"/>
  <c r="B152" i="15"/>
  <c r="A152" i="15"/>
  <c r="J151" i="15"/>
  <c r="I151" i="15"/>
  <c r="H151" i="15"/>
  <c r="G151" i="15"/>
  <c r="DS149" i="15"/>
  <c r="CQ73" i="14"/>
  <c r="CS73" i="14"/>
  <c r="CU73" i="14"/>
  <c r="CW73" i="14"/>
  <c r="AT73" i="14"/>
  <c r="AU73" i="14"/>
  <c r="CF73" i="14"/>
  <c r="CY73" i="14"/>
  <c r="DA73" i="14"/>
  <c r="DC73" i="14"/>
  <c r="CG73" i="14"/>
  <c r="DE73" i="14"/>
  <c r="DG73" i="14"/>
  <c r="DI73" i="14"/>
  <c r="DK73" i="14"/>
  <c r="DM73" i="14"/>
  <c r="AR73" i="14"/>
  <c r="AS73" i="14"/>
  <c r="CD73" i="14"/>
  <c r="CI73" i="14"/>
  <c r="CK73" i="14"/>
  <c r="CE73" i="14"/>
  <c r="CM73" i="14"/>
  <c r="CO73" i="14"/>
  <c r="DQ72" i="14"/>
  <c r="B75" i="14"/>
  <c r="A75" i="14"/>
  <c r="J74" i="14"/>
  <c r="I74" i="14"/>
  <c r="H74" i="14"/>
  <c r="G74" i="14"/>
  <c r="DS72" i="14"/>
  <c r="DP72" i="14"/>
  <c r="DR72" i="14"/>
  <c r="C74" i="14"/>
  <c r="F74" i="14"/>
  <c r="E74" i="14"/>
  <c r="D74" i="14"/>
  <c r="AO74" i="14"/>
  <c r="Y74" i="14"/>
  <c r="BO151" i="15"/>
  <c r="BC151" i="15"/>
  <c r="BO74" i="14"/>
  <c r="BG151" i="15"/>
  <c r="W151" i="15"/>
  <c r="W74" i="14"/>
  <c r="AY151" i="15"/>
  <c r="AY74" i="14"/>
  <c r="AW74" i="14"/>
  <c r="BW151" i="15"/>
  <c r="Q151" i="15"/>
  <c r="AG151" i="15"/>
  <c r="BI74" i="14"/>
  <c r="S151" i="15"/>
  <c r="BU74" i="14"/>
  <c r="BK151" i="15"/>
  <c r="AK151" i="15"/>
  <c r="O74" i="14"/>
  <c r="Y151" i="15"/>
  <c r="BE151" i="15"/>
  <c r="BY74" i="14"/>
  <c r="BA151" i="15"/>
  <c r="BI151" i="15"/>
  <c r="U151" i="15"/>
  <c r="AW151" i="15"/>
  <c r="AI74" i="14"/>
  <c r="AC74" i="14"/>
  <c r="CA151" i="15"/>
  <c r="K151" i="15"/>
  <c r="BC74" i="14"/>
  <c r="AK74" i="14"/>
  <c r="BY151" i="15"/>
  <c r="BQ74" i="14"/>
  <c r="AA74" i="14"/>
  <c r="AM151" i="15"/>
  <c r="AG74" i="14"/>
  <c r="BG74" i="14"/>
  <c r="AI151" i="15"/>
  <c r="AA151" i="15"/>
  <c r="S74" i="14"/>
  <c r="AC151" i="15"/>
  <c r="CA74" i="14"/>
  <c r="BS74" i="14"/>
  <c r="M151" i="15"/>
  <c r="BE74" i="14"/>
  <c r="BS151" i="15"/>
  <c r="BW74" i="14"/>
  <c r="BQ151" i="15"/>
  <c r="AM74" i="14"/>
  <c r="BK74" i="14"/>
  <c r="AO151" i="15"/>
  <c r="O151" i="15"/>
  <c r="BM74" i="14"/>
  <c r="AE74" i="14"/>
  <c r="U74" i="14"/>
  <c r="AE151" i="15"/>
  <c r="BM151" i="15"/>
  <c r="BA74" i="14"/>
  <c r="BU151" i="15"/>
  <c r="Q74" i="14"/>
  <c r="M74" i="14"/>
  <c r="K74" i="14"/>
  <c r="DQ150" i="15" l="1"/>
  <c r="AR151" i="15"/>
  <c r="AS151" i="15"/>
  <c r="CI151" i="15"/>
  <c r="CD151" i="15"/>
  <c r="CK151" i="15"/>
  <c r="CM151" i="15"/>
  <c r="CE151" i="15"/>
  <c r="CO151" i="15"/>
  <c r="CQ151" i="15"/>
  <c r="CS151" i="15"/>
  <c r="CU151" i="15"/>
  <c r="CW151" i="15"/>
  <c r="AT151" i="15"/>
  <c r="AU151" i="15"/>
  <c r="CF151" i="15"/>
  <c r="CY151" i="15"/>
  <c r="DA151" i="15"/>
  <c r="CG151" i="15"/>
  <c r="DC151" i="15"/>
  <c r="DE151" i="15"/>
  <c r="DG151" i="15"/>
  <c r="DI151" i="15"/>
  <c r="DK151" i="15"/>
  <c r="DM151" i="15"/>
  <c r="F152" i="15"/>
  <c r="E152" i="15"/>
  <c r="D152" i="15"/>
  <c r="C152" i="15"/>
  <c r="B153" i="15"/>
  <c r="A153" i="15"/>
  <c r="J152" i="15"/>
  <c r="I152" i="15"/>
  <c r="H152" i="15"/>
  <c r="G152" i="15"/>
  <c r="DP150" i="15"/>
  <c r="DS150" i="15"/>
  <c r="DR150" i="15"/>
  <c r="CQ74" i="14"/>
  <c r="CS74" i="14"/>
  <c r="CU74" i="14"/>
  <c r="CW74" i="14"/>
  <c r="AT74" i="14"/>
  <c r="AU74" i="14"/>
  <c r="CF74" i="14"/>
  <c r="CY74" i="14"/>
  <c r="DA74" i="14"/>
  <c r="DC74" i="14"/>
  <c r="CG74" i="14"/>
  <c r="DE74" i="14"/>
  <c r="DG74" i="14"/>
  <c r="DI74" i="14"/>
  <c r="DK74" i="14"/>
  <c r="DM74" i="14"/>
  <c r="AR74" i="14"/>
  <c r="AS74" i="14"/>
  <c r="CD74" i="14"/>
  <c r="CI74" i="14"/>
  <c r="CK74" i="14"/>
  <c r="CE74" i="14"/>
  <c r="CM74" i="14"/>
  <c r="CO74" i="14"/>
  <c r="DP73" i="14"/>
  <c r="DR73" i="14"/>
  <c r="C75" i="14"/>
  <c r="F75" i="14"/>
  <c r="E75" i="14"/>
  <c r="D75" i="14"/>
  <c r="B76" i="14"/>
  <c r="A76" i="14"/>
  <c r="J75" i="14"/>
  <c r="I75" i="14"/>
  <c r="H75" i="14"/>
  <c r="G75" i="14"/>
  <c r="DQ73" i="14"/>
  <c r="DS73" i="14"/>
  <c r="Q152" i="15"/>
  <c r="AE152" i="15"/>
  <c r="AO75" i="14"/>
  <c r="AA152" i="15"/>
  <c r="BO152" i="15"/>
  <c r="BM75" i="14"/>
  <c r="M152" i="15"/>
  <c r="K152" i="15"/>
  <c r="U152" i="15"/>
  <c r="BE75" i="14"/>
  <c r="BG75" i="14"/>
  <c r="AY152" i="15"/>
  <c r="BS75" i="14"/>
  <c r="BI152" i="15"/>
  <c r="BA75" i="14"/>
  <c r="O75" i="14"/>
  <c r="AK152" i="15"/>
  <c r="AW75" i="14"/>
  <c r="BU152" i="15"/>
  <c r="AY75" i="14"/>
  <c r="BY75" i="14"/>
  <c r="AC75" i="14"/>
  <c r="AG75" i="14"/>
  <c r="BE152" i="15"/>
  <c r="BU75" i="14"/>
  <c r="W75" i="14"/>
  <c r="AM152" i="15"/>
  <c r="BY152" i="15"/>
  <c r="BI75" i="14"/>
  <c r="S75" i="14"/>
  <c r="AG152" i="15"/>
  <c r="BQ152" i="15"/>
  <c r="W152" i="15"/>
  <c r="AM75" i="14"/>
  <c r="AC152" i="15"/>
  <c r="BM152" i="15"/>
  <c r="AI152" i="15"/>
  <c r="BA152" i="15"/>
  <c r="BQ75" i="14"/>
  <c r="BK152" i="15"/>
  <c r="O152" i="15"/>
  <c r="S152" i="15"/>
  <c r="AI75" i="14"/>
  <c r="BS152" i="15"/>
  <c r="K75" i="14"/>
  <c r="M75" i="14"/>
  <c r="AW152" i="15"/>
  <c r="BO75" i="14"/>
  <c r="BG152" i="15"/>
  <c r="BW75" i="14"/>
  <c r="CA75" i="14"/>
  <c r="Q75" i="14"/>
  <c r="BW152" i="15"/>
  <c r="BK75" i="14"/>
  <c r="Y75" i="14"/>
  <c r="U75" i="14"/>
  <c r="AE75" i="14"/>
  <c r="Y152" i="15"/>
  <c r="AO152" i="15"/>
  <c r="CA152" i="15"/>
  <c r="BC152" i="15"/>
  <c r="AA75" i="14"/>
  <c r="BC75" i="14"/>
  <c r="AK75" i="14"/>
  <c r="AR152" i="15" l="1"/>
  <c r="AS152" i="15"/>
  <c r="CI152" i="15"/>
  <c r="CD152" i="15"/>
  <c r="CK152" i="15"/>
  <c r="CM152" i="15"/>
  <c r="CE152" i="15"/>
  <c r="CO152" i="15"/>
  <c r="CQ152" i="15"/>
  <c r="CS152" i="15"/>
  <c r="CU152" i="15"/>
  <c r="CW152" i="15"/>
  <c r="AT152" i="15"/>
  <c r="AU152" i="15"/>
  <c r="CF152" i="15"/>
  <c r="CY152" i="15"/>
  <c r="DA152" i="15"/>
  <c r="CG152" i="15"/>
  <c r="DC152" i="15"/>
  <c r="DE152" i="15"/>
  <c r="DG152" i="15"/>
  <c r="DI152" i="15"/>
  <c r="DK152" i="15"/>
  <c r="DM152" i="15"/>
  <c r="DS151" i="15"/>
  <c r="F153" i="15"/>
  <c r="E153" i="15"/>
  <c r="D153" i="15"/>
  <c r="C153" i="15"/>
  <c r="DQ151" i="15"/>
  <c r="B154" i="15"/>
  <c r="A154" i="15"/>
  <c r="J153" i="15"/>
  <c r="I153" i="15"/>
  <c r="H153" i="15"/>
  <c r="G153" i="15"/>
  <c r="DR151" i="15"/>
  <c r="DP151" i="15"/>
  <c r="CQ75" i="14"/>
  <c r="CS75" i="14"/>
  <c r="CU75" i="14"/>
  <c r="CW75" i="14"/>
  <c r="AT75" i="14"/>
  <c r="AU75" i="14"/>
  <c r="CF75" i="14"/>
  <c r="CY75" i="14"/>
  <c r="DA75" i="14"/>
  <c r="DC75" i="14"/>
  <c r="CG75" i="14"/>
  <c r="DE75" i="14"/>
  <c r="DG75" i="14"/>
  <c r="DI75" i="14"/>
  <c r="DK75" i="14"/>
  <c r="DM75" i="14"/>
  <c r="AR75" i="14"/>
  <c r="AS75" i="14"/>
  <c r="CD75" i="14"/>
  <c r="CI75" i="14"/>
  <c r="CK75" i="14"/>
  <c r="CE75" i="14"/>
  <c r="CM75" i="14"/>
  <c r="CO75" i="14"/>
  <c r="C76" i="14"/>
  <c r="F76" i="14"/>
  <c r="E76" i="14"/>
  <c r="D76" i="14"/>
  <c r="DP74" i="14"/>
  <c r="DR74" i="14"/>
  <c r="B77" i="14"/>
  <c r="A77" i="14"/>
  <c r="J76" i="14"/>
  <c r="I76" i="14"/>
  <c r="H76" i="14"/>
  <c r="G76" i="14"/>
  <c r="DQ74" i="14"/>
  <c r="DS74" i="14"/>
  <c r="AW76" i="14"/>
  <c r="AG153" i="15"/>
  <c r="BQ76" i="14"/>
  <c r="O76" i="14"/>
  <c r="BC153" i="15"/>
  <c r="AY76" i="14"/>
  <c r="BI76" i="14"/>
  <c r="BC76" i="14"/>
  <c r="AM76" i="14"/>
  <c r="AK76" i="14"/>
  <c r="BK153" i="15"/>
  <c r="AK153" i="15"/>
  <c r="AM153" i="15"/>
  <c r="BY153" i="15"/>
  <c r="S76" i="14"/>
  <c r="U76" i="14"/>
  <c r="M153" i="15"/>
  <c r="AE76" i="14"/>
  <c r="BS153" i="15"/>
  <c r="BU76" i="14"/>
  <c r="AE153" i="15"/>
  <c r="BW76" i="14"/>
  <c r="BO76" i="14"/>
  <c r="AY153" i="15"/>
  <c r="AC76" i="14"/>
  <c r="K153" i="15"/>
  <c r="Y76" i="14"/>
  <c r="AI76" i="14"/>
  <c r="M76" i="14"/>
  <c r="AW153" i="15"/>
  <c r="W76" i="14"/>
  <c r="Y153" i="15"/>
  <c r="W153" i="15"/>
  <c r="AG76" i="14"/>
  <c r="BM76" i="14"/>
  <c r="BQ153" i="15"/>
  <c r="AA153" i="15"/>
  <c r="O153" i="15"/>
  <c r="BE76" i="14"/>
  <c r="S153" i="15"/>
  <c r="BU153" i="15"/>
  <c r="K76" i="14"/>
  <c r="Q153" i="15"/>
  <c r="AO153" i="15"/>
  <c r="BW153" i="15"/>
  <c r="BS76" i="14"/>
  <c r="AA76" i="14"/>
  <c r="BK76" i="14"/>
  <c r="BO153" i="15"/>
  <c r="AO76" i="14"/>
  <c r="BI153" i="15"/>
  <c r="BG76" i="14"/>
  <c r="Q76" i="14"/>
  <c r="BA153" i="15"/>
  <c r="CA153" i="15"/>
  <c r="AC153" i="15"/>
  <c r="AI153" i="15"/>
  <c r="BE153" i="15"/>
  <c r="BG153" i="15"/>
  <c r="BM153" i="15"/>
  <c r="U153" i="15"/>
  <c r="BY76" i="14"/>
  <c r="CA76" i="14"/>
  <c r="BA76" i="14"/>
  <c r="AR153" i="15" l="1"/>
  <c r="AS153" i="15"/>
  <c r="CI153" i="15"/>
  <c r="CD153" i="15"/>
  <c r="CK153" i="15"/>
  <c r="CM153" i="15"/>
  <c r="CE153" i="15"/>
  <c r="CO153" i="15"/>
  <c r="CQ153" i="15"/>
  <c r="CS153" i="15"/>
  <c r="CU153" i="15"/>
  <c r="CW153" i="15"/>
  <c r="AT153" i="15"/>
  <c r="AU153" i="15"/>
  <c r="CF153" i="15"/>
  <c r="CY153" i="15"/>
  <c r="DA153" i="15"/>
  <c r="CG153" i="15"/>
  <c r="DC153" i="15"/>
  <c r="DE153" i="15"/>
  <c r="DG153" i="15"/>
  <c r="DI153" i="15"/>
  <c r="DK153" i="15"/>
  <c r="DM153" i="15"/>
  <c r="F154" i="15"/>
  <c r="E154" i="15"/>
  <c r="D154" i="15"/>
  <c r="C154" i="15"/>
  <c r="B155" i="15"/>
  <c r="A155" i="15"/>
  <c r="J154" i="15"/>
  <c r="I154" i="15"/>
  <c r="H154" i="15"/>
  <c r="G154" i="15"/>
  <c r="DS152" i="15"/>
  <c r="DQ152" i="15"/>
  <c r="DR152" i="15"/>
  <c r="DP152" i="15"/>
  <c r="CQ76" i="14"/>
  <c r="CS76" i="14"/>
  <c r="CU76" i="14"/>
  <c r="CW76" i="14"/>
  <c r="AT76" i="14"/>
  <c r="AU76" i="14"/>
  <c r="CF76" i="14"/>
  <c r="CY76" i="14"/>
  <c r="DA76" i="14"/>
  <c r="DC76" i="14"/>
  <c r="CG76" i="14"/>
  <c r="DE76" i="14"/>
  <c r="DG76" i="14"/>
  <c r="DI76" i="14"/>
  <c r="DK76" i="14"/>
  <c r="DM76" i="14"/>
  <c r="AR76" i="14"/>
  <c r="AS76" i="14"/>
  <c r="CD76" i="14"/>
  <c r="CI76" i="14"/>
  <c r="CK76" i="14"/>
  <c r="CE76" i="14"/>
  <c r="CM76" i="14"/>
  <c r="CO76" i="14"/>
  <c r="C77" i="14"/>
  <c r="F77" i="14"/>
  <c r="E77" i="14"/>
  <c r="D77" i="14"/>
  <c r="DP75" i="14"/>
  <c r="DR75" i="14"/>
  <c r="B78" i="14"/>
  <c r="A78" i="14"/>
  <c r="J77" i="14"/>
  <c r="I77" i="14"/>
  <c r="H77" i="14"/>
  <c r="G77" i="14"/>
  <c r="DQ75" i="14"/>
  <c r="DS75" i="14"/>
  <c r="AW77" i="14"/>
  <c r="BQ77" i="14"/>
  <c r="S154" i="15"/>
  <c r="BY77" i="14"/>
  <c r="AK77" i="14"/>
  <c r="CA77" i="14"/>
  <c r="BW77" i="14"/>
  <c r="BC77" i="14"/>
  <c r="Q77" i="14"/>
  <c r="AY77" i="14"/>
  <c r="S77" i="14"/>
  <c r="AY154" i="15"/>
  <c r="AG154" i="15"/>
  <c r="BM154" i="15"/>
  <c r="AE77" i="14"/>
  <c r="BO77" i="14"/>
  <c r="AA154" i="15"/>
  <c r="BA154" i="15"/>
  <c r="BE154" i="15"/>
  <c r="BU77" i="14"/>
  <c r="BK77" i="14"/>
  <c r="BG154" i="15"/>
  <c r="BM77" i="14"/>
  <c r="O77" i="14"/>
  <c r="BO154" i="15"/>
  <c r="AM154" i="15"/>
  <c r="BS77" i="14"/>
  <c r="BY154" i="15"/>
  <c r="BE77" i="14"/>
  <c r="BI77" i="14"/>
  <c r="BS154" i="15"/>
  <c r="AC154" i="15"/>
  <c r="AI77" i="14"/>
  <c r="AO154" i="15"/>
  <c r="W154" i="15"/>
  <c r="AW154" i="15"/>
  <c r="BK154" i="15"/>
  <c r="U77" i="14"/>
  <c r="K154" i="15"/>
  <c r="Y154" i="15"/>
  <c r="BA77" i="14"/>
  <c r="K77" i="14"/>
  <c r="AE154" i="15"/>
  <c r="BG77" i="14"/>
  <c r="BC154" i="15"/>
  <c r="AG77" i="14"/>
  <c r="AO77" i="14"/>
  <c r="BI154" i="15"/>
  <c r="M154" i="15"/>
  <c r="AM77" i="14"/>
  <c r="BU154" i="15"/>
  <c r="W77" i="14"/>
  <c r="M77" i="14"/>
  <c r="AA77" i="14"/>
  <c r="AK154" i="15"/>
  <c r="AC77" i="14"/>
  <c r="CA154" i="15"/>
  <c r="BQ154" i="15"/>
  <c r="BW154" i="15"/>
  <c r="AI154" i="15"/>
  <c r="Y77" i="14"/>
  <c r="O154" i="15"/>
  <c r="Q154" i="15"/>
  <c r="U154" i="15"/>
  <c r="AR154" i="15" l="1"/>
  <c r="AS154" i="15"/>
  <c r="CI154" i="15"/>
  <c r="CD154" i="15"/>
  <c r="CK154" i="15"/>
  <c r="CM154" i="15"/>
  <c r="CE154" i="15"/>
  <c r="CO154" i="15"/>
  <c r="CQ154" i="15"/>
  <c r="CS154" i="15"/>
  <c r="CU154" i="15"/>
  <c r="CW154" i="15"/>
  <c r="AT154" i="15"/>
  <c r="AU154" i="15"/>
  <c r="CF154" i="15"/>
  <c r="CY154" i="15"/>
  <c r="DA154" i="15"/>
  <c r="CG154" i="15"/>
  <c r="DC154" i="15"/>
  <c r="DE154" i="15"/>
  <c r="DG154" i="15"/>
  <c r="DI154" i="15"/>
  <c r="DK154" i="15"/>
  <c r="DM154" i="15"/>
  <c r="DS153" i="15"/>
  <c r="F155" i="15"/>
  <c r="E155" i="15"/>
  <c r="D155" i="15"/>
  <c r="C155" i="15"/>
  <c r="DQ153" i="15"/>
  <c r="B156" i="15"/>
  <c r="A156" i="15"/>
  <c r="J155" i="15"/>
  <c r="I155" i="15"/>
  <c r="H155" i="15"/>
  <c r="G155" i="15"/>
  <c r="DR153" i="15"/>
  <c r="DP153" i="15"/>
  <c r="CQ77" i="14"/>
  <c r="CS77" i="14"/>
  <c r="CU77" i="14"/>
  <c r="CW77" i="14"/>
  <c r="AT77" i="14"/>
  <c r="AU77" i="14"/>
  <c r="CF77" i="14"/>
  <c r="CY77" i="14"/>
  <c r="DA77" i="14"/>
  <c r="DC77" i="14"/>
  <c r="CG77" i="14"/>
  <c r="DE77" i="14"/>
  <c r="DG77" i="14"/>
  <c r="DI77" i="14"/>
  <c r="DK77" i="14"/>
  <c r="DM77" i="14"/>
  <c r="AR77" i="14"/>
  <c r="AS77" i="14"/>
  <c r="CD77" i="14"/>
  <c r="CI77" i="14"/>
  <c r="CK77" i="14"/>
  <c r="CE77" i="14"/>
  <c r="CM77" i="14"/>
  <c r="CO77" i="14"/>
  <c r="C78" i="14"/>
  <c r="F78" i="14"/>
  <c r="E78" i="14"/>
  <c r="D78" i="14"/>
  <c r="DP76" i="14"/>
  <c r="DR76" i="14"/>
  <c r="B79" i="14"/>
  <c r="A79" i="14"/>
  <c r="J78" i="14"/>
  <c r="I78" i="14"/>
  <c r="H78" i="14"/>
  <c r="G78" i="14"/>
  <c r="DQ76" i="14"/>
  <c r="DS76" i="14"/>
  <c r="BI155" i="15"/>
  <c r="W78" i="14"/>
  <c r="CA155" i="15"/>
  <c r="BS155" i="15"/>
  <c r="BC155" i="15"/>
  <c r="AW78" i="14"/>
  <c r="BQ155" i="15"/>
  <c r="BE78" i="14"/>
  <c r="S78" i="14"/>
  <c r="AG155" i="15"/>
  <c r="Y155" i="15"/>
  <c r="K155" i="15"/>
  <c r="AO155" i="15"/>
  <c r="AE155" i="15"/>
  <c r="BO155" i="15"/>
  <c r="AK78" i="14"/>
  <c r="O78" i="14"/>
  <c r="BO78" i="14"/>
  <c r="BA155" i="15"/>
  <c r="AA155" i="15"/>
  <c r="BK155" i="15"/>
  <c r="O155" i="15"/>
  <c r="AM78" i="14"/>
  <c r="AC78" i="14"/>
  <c r="AW155" i="15"/>
  <c r="BM78" i="14"/>
  <c r="Q78" i="14"/>
  <c r="BU155" i="15"/>
  <c r="BC78" i="14"/>
  <c r="K78" i="14"/>
  <c r="BK78" i="14"/>
  <c r="BG78" i="14"/>
  <c r="AY155" i="15"/>
  <c r="BE155" i="15"/>
  <c r="BW78" i="14"/>
  <c r="CA78" i="14"/>
  <c r="BU78" i="14"/>
  <c r="AI155" i="15"/>
  <c r="BS78" i="14"/>
  <c r="BI78" i="14"/>
  <c r="Y78" i="14"/>
  <c r="AM155" i="15"/>
  <c r="U78" i="14"/>
  <c r="S155" i="15"/>
  <c r="BQ78" i="14"/>
  <c r="Q155" i="15"/>
  <c r="BM155" i="15"/>
  <c r="BG155" i="15"/>
  <c r="M155" i="15"/>
  <c r="AE78" i="14"/>
  <c r="BY155" i="15"/>
  <c r="AA78" i="14"/>
  <c r="AO78" i="14"/>
  <c r="AY78" i="14"/>
  <c r="W155" i="15"/>
  <c r="AG78" i="14"/>
  <c r="BW155" i="15"/>
  <c r="AC155" i="15"/>
  <c r="BY78" i="14"/>
  <c r="AI78" i="14"/>
  <c r="AK155" i="15"/>
  <c r="U155" i="15"/>
  <c r="BA78" i="14"/>
  <c r="M78" i="14"/>
  <c r="AR155" i="15" l="1"/>
  <c r="AS155" i="15"/>
  <c r="CI155" i="15"/>
  <c r="CD155" i="15"/>
  <c r="CK155" i="15"/>
  <c r="CM155" i="15"/>
  <c r="CE155" i="15"/>
  <c r="CO155" i="15"/>
  <c r="CQ155" i="15"/>
  <c r="CS155" i="15"/>
  <c r="CU155" i="15"/>
  <c r="CW155" i="15"/>
  <c r="AT155" i="15"/>
  <c r="AU155" i="15"/>
  <c r="CF155" i="15"/>
  <c r="CY155" i="15"/>
  <c r="DA155" i="15"/>
  <c r="CG155" i="15"/>
  <c r="DC155" i="15"/>
  <c r="DE155" i="15"/>
  <c r="DG155" i="15"/>
  <c r="DI155" i="15"/>
  <c r="DK155" i="15"/>
  <c r="DM155" i="15"/>
  <c r="F156" i="15"/>
  <c r="E156" i="15"/>
  <c r="D156" i="15"/>
  <c r="C156" i="15"/>
  <c r="B157" i="15"/>
  <c r="A157" i="15"/>
  <c r="J156" i="15"/>
  <c r="I156" i="15"/>
  <c r="H156" i="15"/>
  <c r="G156" i="15"/>
  <c r="DS154" i="15"/>
  <c r="DQ154" i="15"/>
  <c r="DR154" i="15"/>
  <c r="DP154" i="15"/>
  <c r="CQ78" i="14"/>
  <c r="CS78" i="14"/>
  <c r="CU78" i="14"/>
  <c r="CW78" i="14"/>
  <c r="AT78" i="14"/>
  <c r="AU78" i="14"/>
  <c r="CF78" i="14"/>
  <c r="CY78" i="14"/>
  <c r="DA78" i="14"/>
  <c r="DC78" i="14"/>
  <c r="CG78" i="14"/>
  <c r="DE78" i="14"/>
  <c r="DG78" i="14"/>
  <c r="DI78" i="14"/>
  <c r="DK78" i="14"/>
  <c r="DM78" i="14"/>
  <c r="AR78" i="14"/>
  <c r="AS78" i="14"/>
  <c r="CD78" i="14"/>
  <c r="CI78" i="14"/>
  <c r="CK78" i="14"/>
  <c r="CE78" i="14"/>
  <c r="CM78" i="14"/>
  <c r="CO78" i="14"/>
  <c r="C79" i="14"/>
  <c r="F79" i="14"/>
  <c r="E79" i="14"/>
  <c r="D79" i="14"/>
  <c r="DP77" i="14"/>
  <c r="DR77" i="14"/>
  <c r="B80" i="14"/>
  <c r="A80" i="14"/>
  <c r="J79" i="14"/>
  <c r="I79" i="14"/>
  <c r="H79" i="14"/>
  <c r="G79" i="14"/>
  <c r="DQ77" i="14"/>
  <c r="DS77" i="14"/>
  <c r="BG79" i="14"/>
  <c r="K79" i="14"/>
  <c r="AI79" i="14"/>
  <c r="BS79" i="14"/>
  <c r="BM79" i="14"/>
  <c r="AA79" i="14"/>
  <c r="AO79" i="14"/>
  <c r="BU156" i="15"/>
  <c r="AO156" i="15"/>
  <c r="AG79" i="14"/>
  <c r="BE79" i="14"/>
  <c r="AW156" i="15"/>
  <c r="AG156" i="15"/>
  <c r="U79" i="14"/>
  <c r="AK79" i="14"/>
  <c r="AC79" i="14"/>
  <c r="BI79" i="14"/>
  <c r="AY79" i="14"/>
  <c r="BG156" i="15"/>
  <c r="Y79" i="14"/>
  <c r="BA156" i="15"/>
  <c r="Q79" i="14"/>
  <c r="AM79" i="14"/>
  <c r="S79" i="14"/>
  <c r="BY156" i="15"/>
  <c r="BY79" i="14"/>
  <c r="BQ156" i="15"/>
  <c r="AK156" i="15"/>
  <c r="BM156" i="15"/>
  <c r="BO79" i="14"/>
  <c r="BA79" i="14"/>
  <c r="BC156" i="15"/>
  <c r="BS156" i="15"/>
  <c r="W79" i="14"/>
  <c r="AC156" i="15"/>
  <c r="AA156" i="15"/>
  <c r="M156" i="15"/>
  <c r="BK79" i="14"/>
  <c r="O156" i="15"/>
  <c r="BQ79" i="14"/>
  <c r="U156" i="15"/>
  <c r="BE156" i="15"/>
  <c r="O79" i="14"/>
  <c r="AM156" i="15"/>
  <c r="M79" i="14"/>
  <c r="CA156" i="15"/>
  <c r="CA79" i="14"/>
  <c r="BW79" i="14"/>
  <c r="BU79" i="14"/>
  <c r="AE156" i="15"/>
  <c r="AI156" i="15"/>
  <c r="AE79" i="14"/>
  <c r="BW156" i="15"/>
  <c r="Y156" i="15"/>
  <c r="W156" i="15"/>
  <c r="BO156" i="15"/>
  <c r="BI156" i="15"/>
  <c r="AY156" i="15"/>
  <c r="Q156" i="15"/>
  <c r="BC79" i="14"/>
  <c r="K156" i="15"/>
  <c r="BK156" i="15"/>
  <c r="S156" i="15"/>
  <c r="AW79" i="14"/>
  <c r="AR156" i="15" l="1"/>
  <c r="AS156" i="15"/>
  <c r="CI156" i="15"/>
  <c r="CD156" i="15"/>
  <c r="CK156" i="15"/>
  <c r="CM156" i="15"/>
  <c r="CE156" i="15"/>
  <c r="CO156" i="15"/>
  <c r="CQ156" i="15"/>
  <c r="CS156" i="15"/>
  <c r="CU156" i="15"/>
  <c r="CW156" i="15"/>
  <c r="AT156" i="15"/>
  <c r="AU156" i="15"/>
  <c r="CF156" i="15"/>
  <c r="CY156" i="15"/>
  <c r="DA156" i="15"/>
  <c r="CG156" i="15"/>
  <c r="DC156" i="15"/>
  <c r="DE156" i="15"/>
  <c r="DG156" i="15"/>
  <c r="DI156" i="15"/>
  <c r="DK156" i="15"/>
  <c r="DM156" i="15"/>
  <c r="DS155" i="15"/>
  <c r="F157" i="15"/>
  <c r="E157" i="15"/>
  <c r="D157" i="15"/>
  <c r="C157" i="15"/>
  <c r="DQ155" i="15"/>
  <c r="B158" i="15"/>
  <c r="A158" i="15"/>
  <c r="J157" i="15"/>
  <c r="I157" i="15"/>
  <c r="H157" i="15"/>
  <c r="G157" i="15"/>
  <c r="DR155" i="15"/>
  <c r="DP155" i="15"/>
  <c r="CQ79" i="14"/>
  <c r="CS79" i="14"/>
  <c r="CU79" i="14"/>
  <c r="CW79" i="14"/>
  <c r="AT79" i="14"/>
  <c r="AU79" i="14"/>
  <c r="CF79" i="14"/>
  <c r="CY79" i="14"/>
  <c r="DA79" i="14"/>
  <c r="DC79" i="14"/>
  <c r="CG79" i="14"/>
  <c r="DE79" i="14"/>
  <c r="DG79" i="14"/>
  <c r="DI79" i="14"/>
  <c r="DK79" i="14"/>
  <c r="DM79" i="14"/>
  <c r="AR79" i="14"/>
  <c r="AS79" i="14"/>
  <c r="CD79" i="14"/>
  <c r="CI79" i="14"/>
  <c r="CK79" i="14"/>
  <c r="CE79" i="14"/>
  <c r="CM79" i="14"/>
  <c r="CO79" i="14"/>
  <c r="C80" i="14"/>
  <c r="F80" i="14"/>
  <c r="E80" i="14"/>
  <c r="D80" i="14"/>
  <c r="DP78" i="14"/>
  <c r="DR78" i="14"/>
  <c r="B81" i="14"/>
  <c r="A81" i="14"/>
  <c r="J80" i="14"/>
  <c r="I80" i="14"/>
  <c r="H80" i="14"/>
  <c r="G80" i="14"/>
  <c r="DQ78" i="14"/>
  <c r="DS78" i="14"/>
  <c r="BS80" i="14"/>
  <c r="BM157" i="15"/>
  <c r="AA80" i="14"/>
  <c r="BS157" i="15"/>
  <c r="O157" i="15"/>
  <c r="AY157" i="15"/>
  <c r="BW80" i="14"/>
  <c r="Q157" i="15"/>
  <c r="BM80" i="14"/>
  <c r="BI80" i="14"/>
  <c r="AE157" i="15"/>
  <c r="O80" i="14"/>
  <c r="S157" i="15"/>
  <c r="BC80" i="14"/>
  <c r="BU80" i="14"/>
  <c r="BK157" i="15"/>
  <c r="BY80" i="14"/>
  <c r="BO80" i="14"/>
  <c r="AE80" i="14"/>
  <c r="BY157" i="15"/>
  <c r="BA80" i="14"/>
  <c r="AA157" i="15"/>
  <c r="K80" i="14"/>
  <c r="BE80" i="14"/>
  <c r="K157" i="15"/>
  <c r="BK80" i="14"/>
  <c r="U157" i="15"/>
  <c r="BG157" i="15"/>
  <c r="AO80" i="14"/>
  <c r="AI157" i="15"/>
  <c r="BQ157" i="15"/>
  <c r="AM157" i="15"/>
  <c r="BC157" i="15"/>
  <c r="BQ80" i="14"/>
  <c r="AG157" i="15"/>
  <c r="BO157" i="15"/>
  <c r="AY80" i="14"/>
  <c r="W157" i="15"/>
  <c r="AI80" i="14"/>
  <c r="AM80" i="14"/>
  <c r="BE157" i="15"/>
  <c r="Q80" i="14"/>
  <c r="AW157" i="15"/>
  <c r="S80" i="14"/>
  <c r="BU157" i="15"/>
  <c r="U80" i="14"/>
  <c r="CA80" i="14"/>
  <c r="BG80" i="14"/>
  <c r="AK80" i="14"/>
  <c r="AG80" i="14"/>
  <c r="AC157" i="15"/>
  <c r="Y80" i="14"/>
  <c r="AK157" i="15"/>
  <c r="W80" i="14"/>
  <c r="CA157" i="15"/>
  <c r="BI157" i="15"/>
  <c r="AO157" i="15"/>
  <c r="M157" i="15"/>
  <c r="BW157" i="15"/>
  <c r="Y157" i="15"/>
  <c r="BA157" i="15"/>
  <c r="AW80" i="14"/>
  <c r="AC80" i="14"/>
  <c r="M80" i="14"/>
  <c r="AR157" i="15" l="1"/>
  <c r="AS157" i="15"/>
  <c r="CD157" i="15"/>
  <c r="CI157" i="15"/>
  <c r="CK157" i="15"/>
  <c r="CM157" i="15"/>
  <c r="CE157" i="15"/>
  <c r="CO157" i="15"/>
  <c r="CQ157" i="15"/>
  <c r="CS157" i="15"/>
  <c r="CU157" i="15"/>
  <c r="CW157" i="15"/>
  <c r="AT157" i="15"/>
  <c r="AU157" i="15"/>
  <c r="CF157" i="15"/>
  <c r="CY157" i="15"/>
  <c r="DA157" i="15"/>
  <c r="CG157" i="15"/>
  <c r="DC157" i="15"/>
  <c r="DE157" i="15"/>
  <c r="DG157" i="15"/>
  <c r="DI157" i="15"/>
  <c r="DK157" i="15"/>
  <c r="DM157" i="15"/>
  <c r="D158" i="15"/>
  <c r="F158" i="15"/>
  <c r="E158" i="15"/>
  <c r="C158" i="15"/>
  <c r="B159" i="15"/>
  <c r="A159" i="15"/>
  <c r="J158" i="15"/>
  <c r="G158" i="15"/>
  <c r="I158" i="15"/>
  <c r="H158" i="15"/>
  <c r="DS156" i="15"/>
  <c r="DQ156" i="15"/>
  <c r="DR156" i="15"/>
  <c r="DP156" i="15"/>
  <c r="CQ80" i="14"/>
  <c r="CS80" i="14"/>
  <c r="CU80" i="14"/>
  <c r="CW80" i="14"/>
  <c r="AT80" i="14"/>
  <c r="AU80" i="14"/>
  <c r="CF80" i="14"/>
  <c r="CY80" i="14"/>
  <c r="DA80" i="14"/>
  <c r="DC80" i="14"/>
  <c r="CG80" i="14"/>
  <c r="DE80" i="14"/>
  <c r="DG80" i="14"/>
  <c r="DI80" i="14"/>
  <c r="DK80" i="14"/>
  <c r="DM80" i="14"/>
  <c r="AR80" i="14"/>
  <c r="AS80" i="14"/>
  <c r="CD80" i="14"/>
  <c r="CI80" i="14"/>
  <c r="CK80" i="14"/>
  <c r="CE80" i="14"/>
  <c r="CM80" i="14"/>
  <c r="CO80" i="14"/>
  <c r="C81" i="14"/>
  <c r="F81" i="14"/>
  <c r="E81" i="14"/>
  <c r="D81" i="14"/>
  <c r="DP79" i="14"/>
  <c r="DR79" i="14"/>
  <c r="B82" i="14"/>
  <c r="A82" i="14"/>
  <c r="J81" i="14"/>
  <c r="I81" i="14"/>
  <c r="H81" i="14"/>
  <c r="G81" i="14"/>
  <c r="DQ79" i="14"/>
  <c r="DS79" i="14"/>
  <c r="AI158" i="15"/>
  <c r="U158" i="15"/>
  <c r="AA158" i="15"/>
  <c r="AK81" i="14"/>
  <c r="AM158" i="15"/>
  <c r="AG158" i="15"/>
  <c r="O158" i="15"/>
  <c r="BW158" i="15"/>
  <c r="BA158" i="15"/>
  <c r="BS81" i="14"/>
  <c r="BO158" i="15"/>
  <c r="BY158" i="15"/>
  <c r="M158" i="15"/>
  <c r="K158" i="15"/>
  <c r="AW81" i="14"/>
  <c r="BI158" i="15"/>
  <c r="AY81" i="14"/>
  <c r="S158" i="15"/>
  <c r="CA81" i="14"/>
  <c r="O81" i="14"/>
  <c r="AG81" i="14"/>
  <c r="BS158" i="15"/>
  <c r="BU81" i="14"/>
  <c r="Q158" i="15"/>
  <c r="AA81" i="14"/>
  <c r="AC81" i="14"/>
  <c r="BE158" i="15"/>
  <c r="BI81" i="14"/>
  <c r="S81" i="14"/>
  <c r="BG158" i="15"/>
  <c r="Y81" i="14"/>
  <c r="AE81" i="14"/>
  <c r="AO81" i="14"/>
  <c r="Y158" i="15"/>
  <c r="BM81" i="14"/>
  <c r="U81" i="14"/>
  <c r="BG81" i="14"/>
  <c r="AC158" i="15"/>
  <c r="AM81" i="14"/>
  <c r="AK158" i="15"/>
  <c r="W81" i="14"/>
  <c r="W158" i="15"/>
  <c r="BC158" i="15"/>
  <c r="BQ81" i="14"/>
  <c r="BQ158" i="15"/>
  <c r="BE81" i="14"/>
  <c r="BU158" i="15"/>
  <c r="AI81" i="14"/>
  <c r="BK158" i="15"/>
  <c r="K81" i="14"/>
  <c r="AO158" i="15"/>
  <c r="AY158" i="15"/>
  <c r="BO81" i="14"/>
  <c r="BM158" i="15"/>
  <c r="BW81" i="14"/>
  <c r="M81" i="14"/>
  <c r="Q81" i="14"/>
  <c r="BK81" i="14"/>
  <c r="CA158" i="15"/>
  <c r="AE158" i="15"/>
  <c r="BA81" i="14"/>
  <c r="BC81" i="14"/>
  <c r="AW158" i="15"/>
  <c r="BY81" i="14"/>
  <c r="AR158" i="15" l="1"/>
  <c r="AS158" i="15"/>
  <c r="CI158" i="15"/>
  <c r="CD158" i="15"/>
  <c r="CK158" i="15"/>
  <c r="CM158" i="15"/>
  <c r="CE158" i="15"/>
  <c r="CO158" i="15"/>
  <c r="AT158" i="15"/>
  <c r="AU158" i="15"/>
  <c r="CF158" i="15"/>
  <c r="CY158" i="15"/>
  <c r="DA158" i="15"/>
  <c r="CG158" i="15"/>
  <c r="DC158" i="15"/>
  <c r="DE158" i="15"/>
  <c r="DG158" i="15"/>
  <c r="DI158" i="15"/>
  <c r="DK158" i="15"/>
  <c r="DM158" i="15"/>
  <c r="CQ158" i="15"/>
  <c r="CS158" i="15"/>
  <c r="CU158" i="15"/>
  <c r="CW158" i="15"/>
  <c r="DS157" i="15"/>
  <c r="F159" i="15"/>
  <c r="E159" i="15"/>
  <c r="D159" i="15"/>
  <c r="C159" i="15"/>
  <c r="DQ157" i="15"/>
  <c r="B160" i="15"/>
  <c r="A160" i="15"/>
  <c r="J159" i="15"/>
  <c r="I159" i="15"/>
  <c r="H159" i="15"/>
  <c r="G159" i="15"/>
  <c r="DR157" i="15"/>
  <c r="DP157" i="15"/>
  <c r="CQ81" i="14"/>
  <c r="CS81" i="14"/>
  <c r="CU81" i="14"/>
  <c r="CW81" i="14"/>
  <c r="AT81" i="14"/>
  <c r="AU81" i="14"/>
  <c r="CF81" i="14"/>
  <c r="CY81" i="14"/>
  <c r="DA81" i="14"/>
  <c r="DC81" i="14"/>
  <c r="CG81" i="14"/>
  <c r="DE81" i="14"/>
  <c r="DG81" i="14"/>
  <c r="DI81" i="14"/>
  <c r="DK81" i="14"/>
  <c r="DM81" i="14"/>
  <c r="AR81" i="14"/>
  <c r="AS81" i="14"/>
  <c r="CD81" i="14"/>
  <c r="CI81" i="14"/>
  <c r="CK81" i="14"/>
  <c r="CE81" i="14"/>
  <c r="CM81" i="14"/>
  <c r="CO81" i="14"/>
  <c r="C82" i="14"/>
  <c r="F82" i="14"/>
  <c r="E82" i="14"/>
  <c r="D82" i="14"/>
  <c r="DP80" i="14"/>
  <c r="DR80" i="14"/>
  <c r="B83" i="14"/>
  <c r="A83" i="14"/>
  <c r="J82" i="14"/>
  <c r="I82" i="14"/>
  <c r="H82" i="14"/>
  <c r="G82" i="14"/>
  <c r="DQ80" i="14"/>
  <c r="DS80" i="14"/>
  <c r="AE159" i="15"/>
  <c r="BI82" i="14"/>
  <c r="AI159" i="15"/>
  <c r="BS82" i="14"/>
  <c r="BA159" i="15"/>
  <c r="BE159" i="15"/>
  <c r="BI159" i="15"/>
  <c r="BA82" i="14"/>
  <c r="BQ159" i="15"/>
  <c r="CA159" i="15"/>
  <c r="AW82" i="14"/>
  <c r="S82" i="14"/>
  <c r="M159" i="15"/>
  <c r="BC82" i="14"/>
  <c r="Q159" i="15"/>
  <c r="BY82" i="14"/>
  <c r="BM82" i="14"/>
  <c r="AC159" i="15"/>
  <c r="BU82" i="14"/>
  <c r="AM82" i="14"/>
  <c r="O82" i="14"/>
  <c r="AK82" i="14"/>
  <c r="BY159" i="15"/>
  <c r="CA82" i="14"/>
  <c r="W82" i="14"/>
  <c r="BG159" i="15"/>
  <c r="AC82" i="14"/>
  <c r="AM159" i="15"/>
  <c r="S159" i="15"/>
  <c r="K82" i="14"/>
  <c r="BE82" i="14"/>
  <c r="AA82" i="14"/>
  <c r="AO159" i="15"/>
  <c r="BG82" i="14"/>
  <c r="BM159" i="15"/>
  <c r="AG159" i="15"/>
  <c r="U82" i="14"/>
  <c r="BK82" i="14"/>
  <c r="BO159" i="15"/>
  <c r="BC159" i="15"/>
  <c r="BK159" i="15"/>
  <c r="Y159" i="15"/>
  <c r="AK159" i="15"/>
  <c r="AY159" i="15"/>
  <c r="AY82" i="14"/>
  <c r="K159" i="15"/>
  <c r="AA159" i="15"/>
  <c r="AW159" i="15"/>
  <c r="M82" i="14"/>
  <c r="BO82" i="14"/>
  <c r="BW82" i="14"/>
  <c r="O159" i="15"/>
  <c r="AE82" i="14"/>
  <c r="AG82" i="14"/>
  <c r="BW159" i="15"/>
  <c r="Y82" i="14"/>
  <c r="U159" i="15"/>
  <c r="AI82" i="14"/>
  <c r="BS159" i="15"/>
  <c r="BQ82" i="14"/>
  <c r="BU159" i="15"/>
  <c r="Q82" i="14"/>
  <c r="W159" i="15"/>
  <c r="AO82" i="14"/>
  <c r="AR159" i="15" l="1"/>
  <c r="AS159" i="15"/>
  <c r="CI159" i="15"/>
  <c r="CD159" i="15"/>
  <c r="CK159" i="15"/>
  <c r="CM159" i="15"/>
  <c r="CE159" i="15"/>
  <c r="CO159" i="15"/>
  <c r="CQ159" i="15"/>
  <c r="CS159" i="15"/>
  <c r="CU159" i="15"/>
  <c r="CW159" i="15"/>
  <c r="AT159" i="15"/>
  <c r="AU159" i="15"/>
  <c r="CF159" i="15"/>
  <c r="CY159" i="15"/>
  <c r="DA159" i="15"/>
  <c r="CG159" i="15"/>
  <c r="DC159" i="15"/>
  <c r="DE159" i="15"/>
  <c r="DG159" i="15"/>
  <c r="DI159" i="15"/>
  <c r="DK159" i="15"/>
  <c r="DM159" i="15"/>
  <c r="F160" i="15"/>
  <c r="E160" i="15"/>
  <c r="D160" i="15"/>
  <c r="C160" i="15"/>
  <c r="B161" i="15"/>
  <c r="A161" i="15"/>
  <c r="J160" i="15"/>
  <c r="I160" i="15"/>
  <c r="H160" i="15"/>
  <c r="G160" i="15"/>
  <c r="DQ158" i="15"/>
  <c r="DS158" i="15"/>
  <c r="DP158" i="15"/>
  <c r="DR158" i="15"/>
  <c r="CQ82" i="14"/>
  <c r="CS82" i="14"/>
  <c r="CU82" i="14"/>
  <c r="CW82" i="14"/>
  <c r="AT82" i="14"/>
  <c r="AU82" i="14"/>
  <c r="CF82" i="14"/>
  <c r="CY82" i="14"/>
  <c r="DA82" i="14"/>
  <c r="DC82" i="14"/>
  <c r="CG82" i="14"/>
  <c r="DE82" i="14"/>
  <c r="DG82" i="14"/>
  <c r="DI82" i="14"/>
  <c r="DK82" i="14"/>
  <c r="DM82" i="14"/>
  <c r="AR82" i="14"/>
  <c r="AS82" i="14"/>
  <c r="CD82" i="14"/>
  <c r="CI82" i="14"/>
  <c r="CK82" i="14"/>
  <c r="CE82" i="14"/>
  <c r="CM82" i="14"/>
  <c r="CO82" i="14"/>
  <c r="C83" i="14"/>
  <c r="F83" i="14"/>
  <c r="E83" i="14"/>
  <c r="D83" i="14"/>
  <c r="DP81" i="14"/>
  <c r="DR81" i="14"/>
  <c r="B84" i="14"/>
  <c r="A84" i="14"/>
  <c r="J83" i="14"/>
  <c r="I83" i="14"/>
  <c r="H83" i="14"/>
  <c r="G83" i="14"/>
  <c r="DQ81" i="14"/>
  <c r="DS81" i="14"/>
  <c r="AO160" i="15"/>
  <c r="AM160" i="15"/>
  <c r="BA160" i="15"/>
  <c r="S83" i="14"/>
  <c r="BK160" i="15"/>
  <c r="BU83" i="14"/>
  <c r="AY83" i="14"/>
  <c r="BS160" i="15"/>
  <c r="BW83" i="14"/>
  <c r="AA160" i="15"/>
  <c r="M83" i="14"/>
  <c r="AI160" i="15"/>
  <c r="K160" i="15"/>
  <c r="AW160" i="15"/>
  <c r="BM83" i="14"/>
  <c r="BG160" i="15"/>
  <c r="CA83" i="14"/>
  <c r="M160" i="15"/>
  <c r="BI83" i="14"/>
  <c r="BA83" i="14"/>
  <c r="BY160" i="15"/>
  <c r="BS83" i="14"/>
  <c r="Y83" i="14"/>
  <c r="AA83" i="14"/>
  <c r="BG83" i="14"/>
  <c r="AG83" i="14"/>
  <c r="U160" i="15"/>
  <c r="AM83" i="14"/>
  <c r="Q160" i="15"/>
  <c r="S160" i="15"/>
  <c r="BE83" i="14"/>
  <c r="BW160" i="15"/>
  <c r="W83" i="14"/>
  <c r="BK83" i="14"/>
  <c r="AK83" i="14"/>
  <c r="Q83" i="14"/>
  <c r="BQ160" i="15"/>
  <c r="BU160" i="15"/>
  <c r="BC160" i="15"/>
  <c r="U83" i="14"/>
  <c r="AG160" i="15"/>
  <c r="AK160" i="15"/>
  <c r="W160" i="15"/>
  <c r="AI83" i="14"/>
  <c r="AC160" i="15"/>
  <c r="BE160" i="15"/>
  <c r="BO160" i="15"/>
  <c r="AY160" i="15"/>
  <c r="BO83" i="14"/>
  <c r="BI160" i="15"/>
  <c r="O83" i="14"/>
  <c r="O160" i="15"/>
  <c r="AW83" i="14"/>
  <c r="CA160" i="15"/>
  <c r="K83" i="14"/>
  <c r="BY83" i="14"/>
  <c r="BC83" i="14"/>
  <c r="AC83" i="14"/>
  <c r="AO83" i="14"/>
  <c r="AE83" i="14"/>
  <c r="BQ83" i="14"/>
  <c r="BM160" i="15"/>
  <c r="Y160" i="15"/>
  <c r="AE160" i="15"/>
  <c r="AR160" i="15" l="1"/>
  <c r="AS160" i="15"/>
  <c r="CI160" i="15"/>
  <c r="CD160" i="15"/>
  <c r="CK160" i="15"/>
  <c r="CM160" i="15"/>
  <c r="CE160" i="15"/>
  <c r="CO160" i="15"/>
  <c r="CQ160" i="15"/>
  <c r="CS160" i="15"/>
  <c r="CU160" i="15"/>
  <c r="CW160" i="15"/>
  <c r="AT160" i="15"/>
  <c r="AU160" i="15"/>
  <c r="CF160" i="15"/>
  <c r="CY160" i="15"/>
  <c r="DA160" i="15"/>
  <c r="CG160" i="15"/>
  <c r="DC160" i="15"/>
  <c r="DE160" i="15"/>
  <c r="DG160" i="15"/>
  <c r="DI160" i="15"/>
  <c r="DK160" i="15"/>
  <c r="DM160" i="15"/>
  <c r="DS159" i="15"/>
  <c r="F161" i="15"/>
  <c r="E161" i="15"/>
  <c r="D161" i="15"/>
  <c r="C161" i="15"/>
  <c r="DQ159" i="15"/>
  <c r="B162" i="15"/>
  <c r="A162" i="15"/>
  <c r="J161" i="15"/>
  <c r="I161" i="15"/>
  <c r="H161" i="15"/>
  <c r="G161" i="15"/>
  <c r="DR159" i="15"/>
  <c r="DP159" i="15"/>
  <c r="CQ83" i="14"/>
  <c r="CS83" i="14"/>
  <c r="CU83" i="14"/>
  <c r="CW83" i="14"/>
  <c r="AT83" i="14"/>
  <c r="AU83" i="14"/>
  <c r="CF83" i="14"/>
  <c r="CY83" i="14"/>
  <c r="DA83" i="14"/>
  <c r="DC83" i="14"/>
  <c r="CG83" i="14"/>
  <c r="DE83" i="14"/>
  <c r="DG83" i="14"/>
  <c r="DI83" i="14"/>
  <c r="DK83" i="14"/>
  <c r="DM83" i="14"/>
  <c r="AR83" i="14"/>
  <c r="AS83" i="14"/>
  <c r="CD83" i="14"/>
  <c r="CI83" i="14"/>
  <c r="CK83" i="14"/>
  <c r="CE83" i="14"/>
  <c r="CM83" i="14"/>
  <c r="CO83" i="14"/>
  <c r="C84" i="14"/>
  <c r="F84" i="14"/>
  <c r="E84" i="14"/>
  <c r="D84" i="14"/>
  <c r="DP82" i="14"/>
  <c r="DR82" i="14"/>
  <c r="B85" i="14"/>
  <c r="A85" i="14"/>
  <c r="J84" i="14"/>
  <c r="I84" i="14"/>
  <c r="H84" i="14"/>
  <c r="G84" i="14"/>
  <c r="DQ82" i="14"/>
  <c r="DS82" i="14"/>
  <c r="BQ161" i="15"/>
  <c r="BM161" i="15"/>
  <c r="BA161" i="15"/>
  <c r="BS84" i="14"/>
  <c r="BG161" i="15"/>
  <c r="AG161" i="15"/>
  <c r="CA84" i="14"/>
  <c r="K161" i="15"/>
  <c r="AW84" i="14"/>
  <c r="BU161" i="15"/>
  <c r="BC84" i="14"/>
  <c r="O161" i="15"/>
  <c r="BY84" i="14"/>
  <c r="O84" i="14"/>
  <c r="BO84" i="14"/>
  <c r="BI161" i="15"/>
  <c r="BU84" i="14"/>
  <c r="AM161" i="15"/>
  <c r="U84" i="14"/>
  <c r="AE84" i="14"/>
  <c r="BY161" i="15"/>
  <c r="BI84" i="14"/>
  <c r="S84" i="14"/>
  <c r="AC84" i="14"/>
  <c r="BO161" i="15"/>
  <c r="BG84" i="14"/>
  <c r="W161" i="15"/>
  <c r="AO84" i="14"/>
  <c r="AE161" i="15"/>
  <c r="AO161" i="15"/>
  <c r="BW161" i="15"/>
  <c r="BM84" i="14"/>
  <c r="AK161" i="15"/>
  <c r="AM84" i="14"/>
  <c r="W84" i="14"/>
  <c r="BE84" i="14"/>
  <c r="AI161" i="15"/>
  <c r="BC161" i="15"/>
  <c r="BQ84" i="14"/>
  <c r="BK161" i="15"/>
  <c r="M84" i="14"/>
  <c r="S161" i="15"/>
  <c r="AI84" i="14"/>
  <c r="AA161" i="15"/>
  <c r="BA84" i="14"/>
  <c r="BS161" i="15"/>
  <c r="AY161" i="15"/>
  <c r="AG84" i="14"/>
  <c r="BE161" i="15"/>
  <c r="BW84" i="14"/>
  <c r="M161" i="15"/>
  <c r="Q84" i="14"/>
  <c r="CA161" i="15"/>
  <c r="BK84" i="14"/>
  <c r="Y84" i="14"/>
  <c r="K84" i="14"/>
  <c r="AA84" i="14"/>
  <c r="Y161" i="15"/>
  <c r="AK84" i="14"/>
  <c r="Q161" i="15"/>
  <c r="AW161" i="15"/>
  <c r="AY84" i="14"/>
  <c r="U161" i="15"/>
  <c r="AC161" i="15"/>
  <c r="AR161" i="15" l="1"/>
  <c r="AS161" i="15"/>
  <c r="CI161" i="15"/>
  <c r="CD161" i="15"/>
  <c r="CK161" i="15"/>
  <c r="CM161" i="15"/>
  <c r="CE161" i="15"/>
  <c r="CO161" i="15"/>
  <c r="CQ161" i="15"/>
  <c r="CS161" i="15"/>
  <c r="CU161" i="15"/>
  <c r="CW161" i="15"/>
  <c r="AT161" i="15"/>
  <c r="AU161" i="15"/>
  <c r="CF161" i="15"/>
  <c r="CY161" i="15"/>
  <c r="DA161" i="15"/>
  <c r="CG161" i="15"/>
  <c r="DC161" i="15"/>
  <c r="DE161" i="15"/>
  <c r="DG161" i="15"/>
  <c r="DI161" i="15"/>
  <c r="DK161" i="15"/>
  <c r="DM161" i="15"/>
  <c r="F162" i="15"/>
  <c r="E162" i="15"/>
  <c r="D162" i="15"/>
  <c r="C162" i="15"/>
  <c r="B163" i="15"/>
  <c r="A163" i="15"/>
  <c r="J162" i="15"/>
  <c r="I162" i="15"/>
  <c r="H162" i="15"/>
  <c r="G162" i="15"/>
  <c r="DS160" i="15"/>
  <c r="DQ160" i="15"/>
  <c r="DR160" i="15"/>
  <c r="DP160" i="15"/>
  <c r="CQ84" i="14"/>
  <c r="CS84" i="14"/>
  <c r="CU84" i="14"/>
  <c r="CW84" i="14"/>
  <c r="AT84" i="14"/>
  <c r="AU84" i="14"/>
  <c r="CF84" i="14"/>
  <c r="CY84" i="14"/>
  <c r="DA84" i="14"/>
  <c r="DC84" i="14"/>
  <c r="CG84" i="14"/>
  <c r="DE84" i="14"/>
  <c r="DG84" i="14"/>
  <c r="DI84" i="14"/>
  <c r="DK84" i="14"/>
  <c r="DM84" i="14"/>
  <c r="AR84" i="14"/>
  <c r="AS84" i="14"/>
  <c r="CD84" i="14"/>
  <c r="CI84" i="14"/>
  <c r="CK84" i="14"/>
  <c r="CE84" i="14"/>
  <c r="CM84" i="14"/>
  <c r="CO84" i="14"/>
  <c r="C85" i="14"/>
  <c r="F85" i="14"/>
  <c r="E85" i="14"/>
  <c r="D85" i="14"/>
  <c r="DP83" i="14"/>
  <c r="DR83" i="14"/>
  <c r="B86" i="14"/>
  <c r="A86" i="14"/>
  <c r="J85" i="14"/>
  <c r="I85" i="14"/>
  <c r="H85" i="14"/>
  <c r="G85" i="14"/>
  <c r="DQ83" i="14"/>
  <c r="DS83" i="14"/>
  <c r="AA162" i="15"/>
  <c r="O85" i="14"/>
  <c r="BW162" i="15"/>
  <c r="BC162" i="15"/>
  <c r="S85" i="14"/>
  <c r="AA85" i="14"/>
  <c r="Y85" i="14"/>
  <c r="AO162" i="15"/>
  <c r="S162" i="15"/>
  <c r="AO85" i="14"/>
  <c r="AG162" i="15"/>
  <c r="AE85" i="14"/>
  <c r="BQ162" i="15"/>
  <c r="BM162" i="15"/>
  <c r="AY162" i="15"/>
  <c r="BS85" i="14"/>
  <c r="BI162" i="15"/>
  <c r="AM162" i="15"/>
  <c r="BK85" i="14"/>
  <c r="Q162" i="15"/>
  <c r="AY85" i="14"/>
  <c r="AC162" i="15"/>
  <c r="BY85" i="14"/>
  <c r="BI85" i="14"/>
  <c r="AK162" i="15"/>
  <c r="K85" i="14"/>
  <c r="BO85" i="14"/>
  <c r="BG162" i="15"/>
  <c r="BU85" i="14"/>
  <c r="AI162" i="15"/>
  <c r="BS162" i="15"/>
  <c r="BC85" i="14"/>
  <c r="Q85" i="14"/>
  <c r="W162" i="15"/>
  <c r="M85" i="14"/>
  <c r="AG85" i="14"/>
  <c r="AC85" i="14"/>
  <c r="BY162" i="15"/>
  <c r="BA85" i="14"/>
  <c r="U85" i="14"/>
  <c r="W85" i="14"/>
  <c r="BE85" i="14"/>
  <c r="U162" i="15"/>
  <c r="AI85" i="14"/>
  <c r="BE162" i="15"/>
  <c r="O162" i="15"/>
  <c r="BU162" i="15"/>
  <c r="BA162" i="15"/>
  <c r="BG85" i="14"/>
  <c r="CA85" i="14"/>
  <c r="BO162" i="15"/>
  <c r="Y162" i="15"/>
  <c r="AM85" i="14"/>
  <c r="AE162" i="15"/>
  <c r="BW85" i="14"/>
  <c r="M162" i="15"/>
  <c r="AW162" i="15"/>
  <c r="BQ85" i="14"/>
  <c r="BK162" i="15"/>
  <c r="AW85" i="14"/>
  <c r="CA162" i="15"/>
  <c r="K162" i="15"/>
  <c r="BM85" i="14"/>
  <c r="AK85" i="14"/>
  <c r="AR162" i="15" l="1"/>
  <c r="AS162" i="15"/>
  <c r="CI162" i="15"/>
  <c r="CD162" i="15"/>
  <c r="CK162" i="15"/>
  <c r="CM162" i="15"/>
  <c r="CE162" i="15"/>
  <c r="CO162" i="15"/>
  <c r="CQ162" i="15"/>
  <c r="CS162" i="15"/>
  <c r="CU162" i="15"/>
  <c r="CW162" i="15"/>
  <c r="AT162" i="15"/>
  <c r="AU162" i="15"/>
  <c r="CF162" i="15"/>
  <c r="CY162" i="15"/>
  <c r="DA162" i="15"/>
  <c r="CG162" i="15"/>
  <c r="DC162" i="15"/>
  <c r="DE162" i="15"/>
  <c r="DG162" i="15"/>
  <c r="DI162" i="15"/>
  <c r="DK162" i="15"/>
  <c r="DM162" i="15"/>
  <c r="DS161" i="15"/>
  <c r="F163" i="15"/>
  <c r="E163" i="15"/>
  <c r="D163" i="15"/>
  <c r="C163" i="15"/>
  <c r="DQ161" i="15"/>
  <c r="B164" i="15"/>
  <c r="A164" i="15"/>
  <c r="J163" i="15"/>
  <c r="I163" i="15"/>
  <c r="H163" i="15"/>
  <c r="G163" i="15"/>
  <c r="DR161" i="15"/>
  <c r="DP161" i="15"/>
  <c r="CQ85" i="14"/>
  <c r="CS85" i="14"/>
  <c r="CU85" i="14"/>
  <c r="CW85" i="14"/>
  <c r="AT85" i="14"/>
  <c r="AU85" i="14"/>
  <c r="CF85" i="14"/>
  <c r="CY85" i="14"/>
  <c r="DA85" i="14"/>
  <c r="DC85" i="14"/>
  <c r="CG85" i="14"/>
  <c r="DE85" i="14"/>
  <c r="DG85" i="14"/>
  <c r="DI85" i="14"/>
  <c r="DK85" i="14"/>
  <c r="DM85" i="14"/>
  <c r="AR85" i="14"/>
  <c r="AS85" i="14"/>
  <c r="CD85" i="14"/>
  <c r="CI85" i="14"/>
  <c r="CK85" i="14"/>
  <c r="CE85" i="14"/>
  <c r="CM85" i="14"/>
  <c r="CO85" i="14"/>
  <c r="C86" i="14"/>
  <c r="F86" i="14"/>
  <c r="E86" i="14"/>
  <c r="D86" i="14"/>
  <c r="DP84" i="14"/>
  <c r="DR84" i="14"/>
  <c r="A87" i="14"/>
  <c r="B87" i="14"/>
  <c r="J86" i="14"/>
  <c r="I86" i="14"/>
  <c r="H86" i="14"/>
  <c r="G86" i="14"/>
  <c r="DQ84" i="14"/>
  <c r="DS84" i="14"/>
  <c r="AA163" i="15"/>
  <c r="AO86" i="14"/>
  <c r="CA86" i="14"/>
  <c r="AG163" i="15"/>
  <c r="AE86" i="14"/>
  <c r="AK86" i="14"/>
  <c r="BK163" i="15"/>
  <c r="Q163" i="15"/>
  <c r="U86" i="14"/>
  <c r="K86" i="14"/>
  <c r="U163" i="15"/>
  <c r="AK163" i="15"/>
  <c r="BQ86" i="14"/>
  <c r="BM163" i="15"/>
  <c r="Q86" i="14"/>
  <c r="K163" i="15"/>
  <c r="BW86" i="14"/>
  <c r="AG86" i="14"/>
  <c r="AM86" i="14"/>
  <c r="BC86" i="14"/>
  <c r="BE86" i="14"/>
  <c r="M163" i="15"/>
  <c r="CA163" i="15"/>
  <c r="AA86" i="14"/>
  <c r="S86" i="14"/>
  <c r="BQ163" i="15"/>
  <c r="BU86" i="14"/>
  <c r="BU163" i="15"/>
  <c r="BA163" i="15"/>
  <c r="AE163" i="15"/>
  <c r="AY163" i="15"/>
  <c r="BE163" i="15"/>
  <c r="AW163" i="15"/>
  <c r="O86" i="14"/>
  <c r="AW86" i="14"/>
  <c r="W86" i="14"/>
  <c r="BG163" i="15"/>
  <c r="AY86" i="14"/>
  <c r="W163" i="15"/>
  <c r="BO86" i="14"/>
  <c r="AI163" i="15"/>
  <c r="M86" i="14"/>
  <c r="AM163" i="15"/>
  <c r="O163" i="15"/>
  <c r="BI86" i="14"/>
  <c r="BG86" i="14"/>
  <c r="AI86" i="14"/>
  <c r="BK86" i="14"/>
  <c r="BA86" i="14"/>
  <c r="Y163" i="15"/>
  <c r="BS163" i="15"/>
  <c r="Y86" i="14"/>
  <c r="AO163" i="15"/>
  <c r="AC86" i="14"/>
  <c r="BY163" i="15"/>
  <c r="AC163" i="15"/>
  <c r="BO163" i="15"/>
  <c r="BW163" i="15"/>
  <c r="BI163" i="15"/>
  <c r="BC163" i="15"/>
  <c r="BM86" i="14"/>
  <c r="BS86" i="14"/>
  <c r="BY86" i="14"/>
  <c r="S163" i="15"/>
  <c r="AR163" i="15" l="1"/>
  <c r="AS163" i="15"/>
  <c r="CI163" i="15"/>
  <c r="CD163" i="15"/>
  <c r="CK163" i="15"/>
  <c r="CM163" i="15"/>
  <c r="CE163" i="15"/>
  <c r="CO163" i="15"/>
  <c r="CQ163" i="15"/>
  <c r="CS163" i="15"/>
  <c r="CU163" i="15"/>
  <c r="CW163" i="15"/>
  <c r="AT163" i="15"/>
  <c r="AU163" i="15"/>
  <c r="CF163" i="15"/>
  <c r="CY163" i="15"/>
  <c r="DA163" i="15"/>
  <c r="CG163" i="15"/>
  <c r="DC163" i="15"/>
  <c r="DE163" i="15"/>
  <c r="DG163" i="15"/>
  <c r="DI163" i="15"/>
  <c r="DK163" i="15"/>
  <c r="DM163" i="15"/>
  <c r="F164" i="15"/>
  <c r="E164" i="15"/>
  <c r="D164" i="15"/>
  <c r="C164" i="15"/>
  <c r="B165" i="15"/>
  <c r="A165" i="15"/>
  <c r="J164" i="15"/>
  <c r="I164" i="15"/>
  <c r="H164" i="15"/>
  <c r="G164" i="15"/>
  <c r="DS162" i="15"/>
  <c r="DQ162" i="15"/>
  <c r="DR162" i="15"/>
  <c r="DP162" i="15"/>
  <c r="CQ86" i="14"/>
  <c r="CS86" i="14"/>
  <c r="CU86" i="14"/>
  <c r="CW86" i="14"/>
  <c r="AT86" i="14"/>
  <c r="AU86" i="14"/>
  <c r="CF86" i="14"/>
  <c r="CY86" i="14"/>
  <c r="DA86" i="14"/>
  <c r="DC86" i="14"/>
  <c r="CG86" i="14"/>
  <c r="DE86" i="14"/>
  <c r="DG86" i="14"/>
  <c r="DI86" i="14"/>
  <c r="DK86" i="14"/>
  <c r="DM86" i="14"/>
  <c r="AR86" i="14"/>
  <c r="AS86" i="14"/>
  <c r="CI86" i="14"/>
  <c r="CD86" i="14"/>
  <c r="CK86" i="14"/>
  <c r="CM86" i="14"/>
  <c r="CE86" i="14"/>
  <c r="CO86" i="14"/>
  <c r="A88" i="14"/>
  <c r="B88" i="14"/>
  <c r="I87" i="14"/>
  <c r="H87" i="14"/>
  <c r="G87" i="14"/>
  <c r="J87" i="14"/>
  <c r="DP85" i="14"/>
  <c r="DR85" i="14"/>
  <c r="E87" i="14"/>
  <c r="F87" i="14"/>
  <c r="D87" i="14"/>
  <c r="C87" i="14"/>
  <c r="DQ85" i="14"/>
  <c r="DS85" i="14"/>
  <c r="BY164" i="15"/>
  <c r="BS164" i="15"/>
  <c r="AO164" i="15"/>
  <c r="AG164" i="15"/>
  <c r="BQ87" i="14"/>
  <c r="BU164" i="15"/>
  <c r="BE164" i="15"/>
  <c r="BG87" i="14"/>
  <c r="M164" i="15"/>
  <c r="O164" i="15"/>
  <c r="W87" i="14"/>
  <c r="Y164" i="15"/>
  <c r="BI87" i="14"/>
  <c r="AC164" i="15"/>
  <c r="AE87" i="14"/>
  <c r="BC87" i="14"/>
  <c r="BW164" i="15"/>
  <c r="AW164" i="15"/>
  <c r="AO87" i="14"/>
  <c r="BI164" i="15"/>
  <c r="BY87" i="14"/>
  <c r="AM164" i="15"/>
  <c r="U164" i="15"/>
  <c r="AM87" i="14"/>
  <c r="K87" i="14"/>
  <c r="AA87" i="14"/>
  <c r="BA87" i="14"/>
  <c r="BO87" i="14"/>
  <c r="BC164" i="15"/>
  <c r="AG87" i="14"/>
  <c r="AI164" i="15"/>
  <c r="BW87" i="14"/>
  <c r="S164" i="15"/>
  <c r="O87" i="14"/>
  <c r="K164" i="15"/>
  <c r="BS87" i="14"/>
  <c r="BU87" i="14"/>
  <c r="BO164" i="15"/>
  <c r="CA87" i="14"/>
  <c r="BM87" i="14"/>
  <c r="AW87" i="14"/>
  <c r="Q87" i="14"/>
  <c r="AC87" i="14"/>
  <c r="BA164" i="15"/>
  <c r="Y87" i="14"/>
  <c r="AA164" i="15"/>
  <c r="AE164" i="15"/>
  <c r="BQ164" i="15"/>
  <c r="M87" i="14"/>
  <c r="CA164" i="15"/>
  <c r="BG164" i="15"/>
  <c r="BK164" i="15"/>
  <c r="S87" i="14"/>
  <c r="Q164" i="15"/>
  <c r="W164" i="15"/>
  <c r="BK87" i="14"/>
  <c r="AK164" i="15"/>
  <c r="AY164" i="15"/>
  <c r="AK87" i="14"/>
  <c r="U87" i="14"/>
  <c r="AI87" i="14"/>
  <c r="AY87" i="14"/>
  <c r="BM164" i="15"/>
  <c r="BE87" i="14"/>
  <c r="AR164" i="15" l="1"/>
  <c r="AS164" i="15"/>
  <c r="CI164" i="15"/>
  <c r="CD164" i="15"/>
  <c r="CK164" i="15"/>
  <c r="CM164" i="15"/>
  <c r="CE164" i="15"/>
  <c r="CO164" i="15"/>
  <c r="CQ164" i="15"/>
  <c r="CS164" i="15"/>
  <c r="CU164" i="15"/>
  <c r="CW164" i="15"/>
  <c r="AT164" i="15"/>
  <c r="AU164" i="15"/>
  <c r="CF164" i="15"/>
  <c r="CY164" i="15"/>
  <c r="DA164" i="15"/>
  <c r="CG164" i="15"/>
  <c r="DC164" i="15"/>
  <c r="DE164" i="15"/>
  <c r="DG164" i="15"/>
  <c r="DI164" i="15"/>
  <c r="DK164" i="15"/>
  <c r="DM164" i="15"/>
  <c r="DS163" i="15"/>
  <c r="F165" i="15"/>
  <c r="E165" i="15"/>
  <c r="D165" i="15"/>
  <c r="C165" i="15"/>
  <c r="DQ163" i="15"/>
  <c r="B166" i="15"/>
  <c r="A166" i="15"/>
  <c r="J165" i="15"/>
  <c r="I165" i="15"/>
  <c r="H165" i="15"/>
  <c r="G165" i="15"/>
  <c r="DR163" i="15"/>
  <c r="DP163" i="15"/>
  <c r="AT87" i="14"/>
  <c r="AU87" i="14"/>
  <c r="CF87" i="14"/>
  <c r="CY87" i="14"/>
  <c r="DA87" i="14"/>
  <c r="CG87" i="14"/>
  <c r="DC87" i="14"/>
  <c r="DE87" i="14"/>
  <c r="AR87" i="14"/>
  <c r="AS87" i="14"/>
  <c r="CI87" i="14"/>
  <c r="CD87" i="14"/>
  <c r="CK87" i="14"/>
  <c r="CM87" i="14"/>
  <c r="CE87" i="14"/>
  <c r="CO87" i="14"/>
  <c r="CQ87" i="14"/>
  <c r="CS87" i="14"/>
  <c r="CU87" i="14"/>
  <c r="CW87" i="14"/>
  <c r="DG87" i="14"/>
  <c r="DI87" i="14"/>
  <c r="DK87" i="14"/>
  <c r="DM87" i="14"/>
  <c r="DR86" i="14"/>
  <c r="DP86" i="14"/>
  <c r="B89" i="14"/>
  <c r="A89" i="14"/>
  <c r="J88" i="14"/>
  <c r="I88" i="14"/>
  <c r="H88" i="14"/>
  <c r="G88" i="14"/>
  <c r="E88" i="14"/>
  <c r="F88" i="14"/>
  <c r="D88" i="14"/>
  <c r="C88" i="14"/>
  <c r="DQ86" i="14"/>
  <c r="DS86" i="14"/>
  <c r="CA165" i="15"/>
  <c r="W88" i="14"/>
  <c r="BA165" i="15"/>
  <c r="M165" i="15"/>
  <c r="BU165" i="15"/>
  <c r="CA88" i="14"/>
  <c r="BI165" i="15"/>
  <c r="AE165" i="15"/>
  <c r="AA88" i="14"/>
  <c r="BO165" i="15"/>
  <c r="S165" i="15"/>
  <c r="BS88" i="14"/>
  <c r="BA88" i="14"/>
  <c r="BE165" i="15"/>
  <c r="O88" i="14"/>
  <c r="Q88" i="14"/>
  <c r="BC165" i="15"/>
  <c r="BK88" i="14"/>
  <c r="AI88" i="14"/>
  <c r="K165" i="15"/>
  <c r="AI165" i="15"/>
  <c r="BM165" i="15"/>
  <c r="BO88" i="14"/>
  <c r="BM88" i="14"/>
  <c r="BI88" i="14"/>
  <c r="AM88" i="14"/>
  <c r="O165" i="15"/>
  <c r="BQ165" i="15"/>
  <c r="S88" i="14"/>
  <c r="BC88" i="14"/>
  <c r="AM165" i="15"/>
  <c r="BG88" i="14"/>
  <c r="AK88" i="14"/>
  <c r="AY88" i="14"/>
  <c r="BY165" i="15"/>
  <c r="AA165" i="15"/>
  <c r="AY165" i="15"/>
  <c r="W165" i="15"/>
  <c r="BE88" i="14"/>
  <c r="K88" i="14"/>
  <c r="BW88" i="14"/>
  <c r="BU88" i="14"/>
  <c r="BW165" i="15"/>
  <c r="Y88" i="14"/>
  <c r="AG165" i="15"/>
  <c r="AK165" i="15"/>
  <c r="AE88" i="14"/>
  <c r="U165" i="15"/>
  <c r="AC165" i="15"/>
  <c r="BK165" i="15"/>
  <c r="Q165" i="15"/>
  <c r="BS165" i="15"/>
  <c r="BY88" i="14"/>
  <c r="BG165" i="15"/>
  <c r="AO88" i="14"/>
  <c r="U88" i="14"/>
  <c r="AG88" i="14"/>
  <c r="BQ88" i="14"/>
  <c r="M88" i="14"/>
  <c r="AW88" i="14"/>
  <c r="Y165" i="15"/>
  <c r="AC88" i="14"/>
  <c r="AW165" i="15"/>
  <c r="AO165" i="15"/>
  <c r="AR165" i="15" l="1"/>
  <c r="AS165" i="15"/>
  <c r="CI165" i="15"/>
  <c r="CD165" i="15"/>
  <c r="CK165" i="15"/>
  <c r="CM165" i="15"/>
  <c r="CE165" i="15"/>
  <c r="CO165" i="15"/>
  <c r="CQ165" i="15"/>
  <c r="CS165" i="15"/>
  <c r="CU165" i="15"/>
  <c r="CW165" i="15"/>
  <c r="AT165" i="15"/>
  <c r="AU165" i="15"/>
  <c r="CF165" i="15"/>
  <c r="CY165" i="15"/>
  <c r="DA165" i="15"/>
  <c r="CG165" i="15"/>
  <c r="DC165" i="15"/>
  <c r="DE165" i="15"/>
  <c r="DG165" i="15"/>
  <c r="DI165" i="15"/>
  <c r="DK165" i="15"/>
  <c r="DM165" i="15"/>
  <c r="F166" i="15"/>
  <c r="E166" i="15"/>
  <c r="D166" i="15"/>
  <c r="C166" i="15"/>
  <c r="B167" i="15"/>
  <c r="A167" i="15"/>
  <c r="J166" i="15"/>
  <c r="I166" i="15"/>
  <c r="H166" i="15"/>
  <c r="G166" i="15"/>
  <c r="DS164" i="15"/>
  <c r="DQ164" i="15"/>
  <c r="DR164" i="15"/>
  <c r="DP164" i="15"/>
  <c r="AT88" i="14"/>
  <c r="AU88" i="14"/>
  <c r="CF88" i="14"/>
  <c r="CY88" i="14"/>
  <c r="DA88" i="14"/>
  <c r="DC88" i="14"/>
  <c r="CG88" i="14"/>
  <c r="DE88" i="14"/>
  <c r="AR88" i="14"/>
  <c r="AS88" i="14"/>
  <c r="CD88" i="14"/>
  <c r="CI88" i="14"/>
  <c r="CK88" i="14"/>
  <c r="CE88" i="14"/>
  <c r="CM88" i="14"/>
  <c r="CO88" i="14"/>
  <c r="CQ88" i="14"/>
  <c r="CS88" i="14"/>
  <c r="CU88" i="14"/>
  <c r="CW88" i="14"/>
  <c r="DG88" i="14"/>
  <c r="DI88" i="14"/>
  <c r="DK88" i="14"/>
  <c r="DM88" i="14"/>
  <c r="DS87" i="14"/>
  <c r="E89" i="14"/>
  <c r="C89" i="14"/>
  <c r="F89" i="14"/>
  <c r="D89" i="14"/>
  <c r="DR87" i="14"/>
  <c r="B90" i="14"/>
  <c r="A90" i="14"/>
  <c r="J89" i="14"/>
  <c r="I89" i="14"/>
  <c r="H89" i="14"/>
  <c r="G89" i="14"/>
  <c r="DQ87" i="14"/>
  <c r="DP87" i="14"/>
  <c r="BI166" i="15"/>
  <c r="BK89" i="14"/>
  <c r="BS89" i="14"/>
  <c r="AM89" i="14"/>
  <c r="O166" i="15"/>
  <c r="AY166" i="15"/>
  <c r="AO166" i="15"/>
  <c r="M166" i="15"/>
  <c r="BQ166" i="15"/>
  <c r="BS166" i="15"/>
  <c r="Q89" i="14"/>
  <c r="AW89" i="14"/>
  <c r="U89" i="14"/>
  <c r="BW166" i="15"/>
  <c r="AA166" i="15"/>
  <c r="AK166" i="15"/>
  <c r="Q166" i="15"/>
  <c r="O89" i="14"/>
  <c r="Y166" i="15"/>
  <c r="BE166" i="15"/>
  <c r="AM166" i="15"/>
  <c r="AG166" i="15"/>
  <c r="BE89" i="14"/>
  <c r="BA166" i="15"/>
  <c r="BC89" i="14"/>
  <c r="AC166" i="15"/>
  <c r="BK166" i="15"/>
  <c r="K166" i="15"/>
  <c r="K89" i="14"/>
  <c r="Y89" i="14"/>
  <c r="BG166" i="15"/>
  <c r="AE89" i="14"/>
  <c r="BM89" i="14"/>
  <c r="BY89" i="14"/>
  <c r="BM166" i="15"/>
  <c r="AA89" i="14"/>
  <c r="BW89" i="14"/>
  <c r="AK89" i="14"/>
  <c r="BY166" i="15"/>
  <c r="BG89" i="14"/>
  <c r="BA89" i="14"/>
  <c r="AI166" i="15"/>
  <c r="AW166" i="15"/>
  <c r="U166" i="15"/>
  <c r="BI89" i="14"/>
  <c r="S89" i="14"/>
  <c r="AI89" i="14"/>
  <c r="BU166" i="15"/>
  <c r="BC166" i="15"/>
  <c r="CA166" i="15"/>
  <c r="BO89" i="14"/>
  <c r="AE166" i="15"/>
  <c r="BO166" i="15"/>
  <c r="W166" i="15"/>
  <c r="M89" i="14"/>
  <c r="S166" i="15"/>
  <c r="AO89" i="14"/>
  <c r="BU89" i="14"/>
  <c r="BQ89" i="14"/>
  <c r="AC89" i="14"/>
  <c r="AY89" i="14"/>
  <c r="AG89" i="14"/>
  <c r="CA89" i="14"/>
  <c r="W89" i="14"/>
  <c r="AR166" i="15" l="1"/>
  <c r="AS166" i="15"/>
  <c r="CI166" i="15"/>
  <c r="CD166" i="15"/>
  <c r="CK166" i="15"/>
  <c r="CM166" i="15"/>
  <c r="CE166" i="15"/>
  <c r="CO166" i="15"/>
  <c r="CQ166" i="15"/>
  <c r="CS166" i="15"/>
  <c r="CU166" i="15"/>
  <c r="CW166" i="15"/>
  <c r="AT166" i="15"/>
  <c r="AU166" i="15"/>
  <c r="CF166" i="15"/>
  <c r="CY166" i="15"/>
  <c r="DA166" i="15"/>
  <c r="CG166" i="15"/>
  <c r="DC166" i="15"/>
  <c r="DE166" i="15"/>
  <c r="DG166" i="15"/>
  <c r="DI166" i="15"/>
  <c r="DK166" i="15"/>
  <c r="DM166" i="15"/>
  <c r="DS165" i="15"/>
  <c r="F167" i="15"/>
  <c r="E167" i="15"/>
  <c r="D167" i="15"/>
  <c r="C167" i="15"/>
  <c r="DQ165" i="15"/>
  <c r="B168" i="15"/>
  <c r="A168" i="15"/>
  <c r="J167" i="15"/>
  <c r="I167" i="15"/>
  <c r="H167" i="15"/>
  <c r="G167" i="15"/>
  <c r="DR165" i="15"/>
  <c r="DP165" i="15"/>
  <c r="DQ88" i="14"/>
  <c r="AT89" i="14"/>
  <c r="AU89" i="14"/>
  <c r="CF89" i="14"/>
  <c r="CY89" i="14"/>
  <c r="DA89" i="14"/>
  <c r="DC89" i="14"/>
  <c r="CG89" i="14"/>
  <c r="DE89" i="14"/>
  <c r="AR89" i="14"/>
  <c r="AS89" i="14"/>
  <c r="CD89" i="14"/>
  <c r="CI89" i="14"/>
  <c r="CK89" i="14"/>
  <c r="CE89" i="14"/>
  <c r="CM89" i="14"/>
  <c r="CO89" i="14"/>
  <c r="CQ89" i="14"/>
  <c r="CS89" i="14"/>
  <c r="CU89" i="14"/>
  <c r="CW89" i="14"/>
  <c r="DG89" i="14"/>
  <c r="DI89" i="14"/>
  <c r="DK89" i="14"/>
  <c r="DM89" i="14"/>
  <c r="DP88" i="14"/>
  <c r="C90" i="14"/>
  <c r="F90" i="14"/>
  <c r="E90" i="14"/>
  <c r="D90" i="14"/>
  <c r="B91" i="14"/>
  <c r="A91" i="14"/>
  <c r="J90" i="14"/>
  <c r="I90" i="14"/>
  <c r="H90" i="14"/>
  <c r="G90" i="14"/>
  <c r="DS88" i="14"/>
  <c r="DR88" i="14"/>
  <c r="O90" i="14"/>
  <c r="AC90" i="14"/>
  <c r="BW167" i="15"/>
  <c r="BE90" i="14"/>
  <c r="CA167" i="15"/>
  <c r="AK167" i="15"/>
  <c r="BO90" i="14"/>
  <c r="BE167" i="15"/>
  <c r="S90" i="14"/>
  <c r="AE167" i="15"/>
  <c r="BO167" i="15"/>
  <c r="BS167" i="15"/>
  <c r="W167" i="15"/>
  <c r="AM90" i="14"/>
  <c r="BK167" i="15"/>
  <c r="O167" i="15"/>
  <c r="K167" i="15"/>
  <c r="BA167" i="15"/>
  <c r="BQ90" i="14"/>
  <c r="BA90" i="14"/>
  <c r="BC90" i="14"/>
  <c r="AY90" i="14"/>
  <c r="AI90" i="14"/>
  <c r="AA167" i="15"/>
  <c r="BW90" i="14"/>
  <c r="CA90" i="14"/>
  <c r="AA90" i="14"/>
  <c r="AG90" i="14"/>
  <c r="BG167" i="15"/>
  <c r="U90" i="14"/>
  <c r="Y90" i="14"/>
  <c r="S167" i="15"/>
  <c r="BY167" i="15"/>
  <c r="BK90" i="14"/>
  <c r="AO167" i="15"/>
  <c r="AM167" i="15"/>
  <c r="M90" i="14"/>
  <c r="Y167" i="15"/>
  <c r="AK90" i="14"/>
  <c r="BM167" i="15"/>
  <c r="BQ167" i="15"/>
  <c r="BU167" i="15"/>
  <c r="BC167" i="15"/>
  <c r="BM90" i="14"/>
  <c r="AC167" i="15"/>
  <c r="M167" i="15"/>
  <c r="Q167" i="15"/>
  <c r="U167" i="15"/>
  <c r="AO90" i="14"/>
  <c r="BG90" i="14"/>
  <c r="BI167" i="15"/>
  <c r="Q90" i="14"/>
  <c r="K90" i="14"/>
  <c r="AY167" i="15"/>
  <c r="BS90" i="14"/>
  <c r="AI167" i="15"/>
  <c r="BY90" i="14"/>
  <c r="AW90" i="14"/>
  <c r="AW167" i="15"/>
  <c r="BU90" i="14"/>
  <c r="W90" i="14"/>
  <c r="AE90" i="14"/>
  <c r="AG167" i="15"/>
  <c r="BI90" i="14"/>
  <c r="AR167" i="15" l="1"/>
  <c r="AS167" i="15"/>
  <c r="CI167" i="15"/>
  <c r="CD167" i="15"/>
  <c r="CK167" i="15"/>
  <c r="CM167" i="15"/>
  <c r="CE167" i="15"/>
  <c r="CO167" i="15"/>
  <c r="CQ167" i="15"/>
  <c r="CS167" i="15"/>
  <c r="CU167" i="15"/>
  <c r="CW167" i="15"/>
  <c r="AT167" i="15"/>
  <c r="AU167" i="15"/>
  <c r="CF167" i="15"/>
  <c r="CY167" i="15"/>
  <c r="DA167" i="15"/>
  <c r="CG167" i="15"/>
  <c r="DC167" i="15"/>
  <c r="DE167" i="15"/>
  <c r="DG167" i="15"/>
  <c r="DI167" i="15"/>
  <c r="DK167" i="15"/>
  <c r="DM167" i="15"/>
  <c r="F168" i="15"/>
  <c r="E168" i="15"/>
  <c r="D168" i="15"/>
  <c r="C168" i="15"/>
  <c r="B169" i="15"/>
  <c r="A169" i="15"/>
  <c r="J168" i="15"/>
  <c r="I168" i="15"/>
  <c r="H168" i="15"/>
  <c r="G168" i="15"/>
  <c r="DS166" i="15"/>
  <c r="DQ166" i="15"/>
  <c r="DR166" i="15"/>
  <c r="DP166" i="15"/>
  <c r="DQ89" i="14"/>
  <c r="DG90" i="14"/>
  <c r="DI90" i="14"/>
  <c r="DK90" i="14"/>
  <c r="DM90" i="14"/>
  <c r="AR90" i="14"/>
  <c r="AS90" i="14"/>
  <c r="CD90" i="14"/>
  <c r="CI90" i="14"/>
  <c r="CK90" i="14"/>
  <c r="CE90" i="14"/>
  <c r="CM90" i="14"/>
  <c r="CO90" i="14"/>
  <c r="CQ90" i="14"/>
  <c r="CS90" i="14"/>
  <c r="CU90" i="14"/>
  <c r="CW90" i="14"/>
  <c r="AT90" i="14"/>
  <c r="AU90" i="14"/>
  <c r="CF90" i="14"/>
  <c r="CY90" i="14"/>
  <c r="DA90" i="14"/>
  <c r="DC90" i="14"/>
  <c r="CG90" i="14"/>
  <c r="DE90" i="14"/>
  <c r="DP89" i="14"/>
  <c r="C91" i="14"/>
  <c r="F91" i="14"/>
  <c r="E91" i="14"/>
  <c r="D91" i="14"/>
  <c r="B92" i="14"/>
  <c r="A92" i="14"/>
  <c r="J91" i="14"/>
  <c r="I91" i="14"/>
  <c r="H91" i="14"/>
  <c r="G91" i="14"/>
  <c r="DS89" i="14"/>
  <c r="DR89" i="14"/>
  <c r="Q168" i="15"/>
  <c r="AK168" i="15"/>
  <c r="BA91" i="14"/>
  <c r="AY91" i="14"/>
  <c r="BM91" i="14"/>
  <c r="AE91" i="14"/>
  <c r="BG168" i="15"/>
  <c r="BU91" i="14"/>
  <c r="AO168" i="15"/>
  <c r="AA168" i="15"/>
  <c r="BO168" i="15"/>
  <c r="BS168" i="15"/>
  <c r="U168" i="15"/>
  <c r="AM91" i="14"/>
  <c r="BK168" i="15"/>
  <c r="M168" i="15"/>
  <c r="O168" i="15"/>
  <c r="AY168" i="15"/>
  <c r="BG91" i="14"/>
  <c r="CA91" i="14"/>
  <c r="O91" i="14"/>
  <c r="K91" i="14"/>
  <c r="AI91" i="14"/>
  <c r="AE168" i="15"/>
  <c r="BW91" i="14"/>
  <c r="AG91" i="14"/>
  <c r="BE91" i="14"/>
  <c r="BQ91" i="14"/>
  <c r="BI168" i="15"/>
  <c r="W91" i="14"/>
  <c r="BK91" i="14"/>
  <c r="Y168" i="15"/>
  <c r="CA168" i="15"/>
  <c r="BC91" i="14"/>
  <c r="AI168" i="15"/>
  <c r="AM168" i="15"/>
  <c r="AW91" i="14"/>
  <c r="W168" i="15"/>
  <c r="AO91" i="14"/>
  <c r="BM168" i="15"/>
  <c r="BQ168" i="15"/>
  <c r="BW168" i="15"/>
  <c r="BC168" i="15"/>
  <c r="S91" i="14"/>
  <c r="AG168" i="15"/>
  <c r="K168" i="15"/>
  <c r="AW168" i="15"/>
  <c r="S168" i="15"/>
  <c r="AK91" i="14"/>
  <c r="AC91" i="14"/>
  <c r="BE168" i="15"/>
  <c r="Q91" i="14"/>
  <c r="M91" i="14"/>
  <c r="BA168" i="15"/>
  <c r="BS91" i="14"/>
  <c r="BU168" i="15"/>
  <c r="BY91" i="14"/>
  <c r="AA91" i="14"/>
  <c r="AC168" i="15"/>
  <c r="Y91" i="14"/>
  <c r="BI91" i="14"/>
  <c r="BO91" i="14"/>
  <c r="U91" i="14"/>
  <c r="BY168" i="15"/>
  <c r="AR168" i="15" l="1"/>
  <c r="AS168" i="15"/>
  <c r="CI168" i="15"/>
  <c r="CD168" i="15"/>
  <c r="CK168" i="15"/>
  <c r="CM168" i="15"/>
  <c r="CE168" i="15"/>
  <c r="CO168" i="15"/>
  <c r="CQ168" i="15"/>
  <c r="CS168" i="15"/>
  <c r="CU168" i="15"/>
  <c r="CW168" i="15"/>
  <c r="AT168" i="15"/>
  <c r="AU168" i="15"/>
  <c r="CF168" i="15"/>
  <c r="CY168" i="15"/>
  <c r="DA168" i="15"/>
  <c r="CG168" i="15"/>
  <c r="DC168" i="15"/>
  <c r="DE168" i="15"/>
  <c r="DG168" i="15"/>
  <c r="DI168" i="15"/>
  <c r="DK168" i="15"/>
  <c r="DM168" i="15"/>
  <c r="DS167" i="15"/>
  <c r="F169" i="15"/>
  <c r="E169" i="15"/>
  <c r="D169" i="15"/>
  <c r="C169" i="15"/>
  <c r="DQ167" i="15"/>
  <c r="B170" i="15"/>
  <c r="A170" i="15"/>
  <c r="J169" i="15"/>
  <c r="I169" i="15"/>
  <c r="H169" i="15"/>
  <c r="G169" i="15"/>
  <c r="DR167" i="15"/>
  <c r="DP167" i="15"/>
  <c r="DG91" i="14"/>
  <c r="DI91" i="14"/>
  <c r="DK91" i="14"/>
  <c r="DM91" i="14"/>
  <c r="AR91" i="14"/>
  <c r="AS91" i="14"/>
  <c r="CD91" i="14"/>
  <c r="CI91" i="14"/>
  <c r="CK91" i="14"/>
  <c r="CE91" i="14"/>
  <c r="CM91" i="14"/>
  <c r="CO91" i="14"/>
  <c r="CQ91" i="14"/>
  <c r="CS91" i="14"/>
  <c r="CU91" i="14"/>
  <c r="CW91" i="14"/>
  <c r="AT91" i="14"/>
  <c r="AU91" i="14"/>
  <c r="CF91" i="14"/>
  <c r="CY91" i="14"/>
  <c r="DA91" i="14"/>
  <c r="DC91" i="14"/>
  <c r="CG91" i="14"/>
  <c r="DE91" i="14"/>
  <c r="DS90" i="14"/>
  <c r="DQ90" i="14"/>
  <c r="DR90" i="14"/>
  <c r="DP90" i="14"/>
  <c r="C92" i="14"/>
  <c r="F92" i="14"/>
  <c r="E92" i="14"/>
  <c r="D92" i="14"/>
  <c r="B93" i="14"/>
  <c r="A93" i="14"/>
  <c r="J92" i="14"/>
  <c r="I92" i="14"/>
  <c r="H92" i="14"/>
  <c r="G92" i="14"/>
  <c r="U92" i="14"/>
  <c r="M92" i="14"/>
  <c r="AM92" i="14"/>
  <c r="BS92" i="14"/>
  <c r="S169" i="15"/>
  <c r="Q169" i="15"/>
  <c r="BE92" i="14"/>
  <c r="AO169" i="15"/>
  <c r="BW169" i="15"/>
  <c r="BC169" i="15"/>
  <c r="BY92" i="14"/>
  <c r="K169" i="15"/>
  <c r="BM169" i="15"/>
  <c r="Y169" i="15"/>
  <c r="AK92" i="14"/>
  <c r="AI169" i="15"/>
  <c r="BG92" i="14"/>
  <c r="O92" i="14"/>
  <c r="AY169" i="15"/>
  <c r="AG169" i="15"/>
  <c r="W169" i="15"/>
  <c r="BK169" i="15"/>
  <c r="AA169" i="15"/>
  <c r="Y92" i="14"/>
  <c r="AI92" i="14"/>
  <c r="CA92" i="14"/>
  <c r="CA169" i="15"/>
  <c r="BA92" i="14"/>
  <c r="BO92" i="14"/>
  <c r="AC92" i="14"/>
  <c r="AE169" i="15"/>
  <c r="Q92" i="14"/>
  <c r="AK169" i="15"/>
  <c r="BQ169" i="15"/>
  <c r="AW92" i="14"/>
  <c r="BE169" i="15"/>
  <c r="BI169" i="15"/>
  <c r="BO169" i="15"/>
  <c r="M169" i="15"/>
  <c r="BU92" i="14"/>
  <c r="AA92" i="14"/>
  <c r="BW92" i="14"/>
  <c r="K92" i="14"/>
  <c r="AY92" i="14"/>
  <c r="BI92" i="14"/>
  <c r="AE92" i="14"/>
  <c r="BY169" i="15"/>
  <c r="AC169" i="15"/>
  <c r="AO92" i="14"/>
  <c r="BS169" i="15"/>
  <c r="AM169" i="15"/>
  <c r="O169" i="15"/>
  <c r="U169" i="15"/>
  <c r="S92" i="14"/>
  <c r="W92" i="14"/>
  <c r="AG92" i="14"/>
  <c r="BC92" i="14"/>
  <c r="BK92" i="14"/>
  <c r="BA169" i="15"/>
  <c r="BU169" i="15"/>
  <c r="AW169" i="15"/>
  <c r="BM92" i="14"/>
  <c r="BG169" i="15"/>
  <c r="BQ92" i="14"/>
  <c r="AR169" i="15" l="1"/>
  <c r="AS169" i="15"/>
  <c r="CI169" i="15"/>
  <c r="CD169" i="15"/>
  <c r="CK169" i="15"/>
  <c r="CM169" i="15"/>
  <c r="CE169" i="15"/>
  <c r="CO169" i="15"/>
  <c r="CQ169" i="15"/>
  <c r="CS169" i="15"/>
  <c r="CU169" i="15"/>
  <c r="CW169" i="15"/>
  <c r="AT169" i="15"/>
  <c r="AU169" i="15"/>
  <c r="CF169" i="15"/>
  <c r="CY169" i="15"/>
  <c r="DA169" i="15"/>
  <c r="CG169" i="15"/>
  <c r="DC169" i="15"/>
  <c r="DE169" i="15"/>
  <c r="DG169" i="15"/>
  <c r="DI169" i="15"/>
  <c r="DK169" i="15"/>
  <c r="DM169" i="15"/>
  <c r="F170" i="15"/>
  <c r="E170" i="15"/>
  <c r="D170" i="15"/>
  <c r="C170" i="15"/>
  <c r="B171" i="15"/>
  <c r="A171" i="15"/>
  <c r="J170" i="15"/>
  <c r="I170" i="15"/>
  <c r="H170" i="15"/>
  <c r="G170" i="15"/>
  <c r="DS168" i="15"/>
  <c r="DQ168" i="15"/>
  <c r="DR168" i="15"/>
  <c r="DP168" i="15"/>
  <c r="CQ92" i="14"/>
  <c r="CS92" i="14"/>
  <c r="CU92" i="14"/>
  <c r="CW92" i="14"/>
  <c r="AT92" i="14"/>
  <c r="AU92" i="14"/>
  <c r="CF92" i="14"/>
  <c r="CY92" i="14"/>
  <c r="DA92" i="14"/>
  <c r="DC92" i="14"/>
  <c r="CG92" i="14"/>
  <c r="DE92" i="14"/>
  <c r="DG92" i="14"/>
  <c r="DI92" i="14"/>
  <c r="DK92" i="14"/>
  <c r="DM92" i="14"/>
  <c r="AR92" i="14"/>
  <c r="AS92" i="14"/>
  <c r="CD92" i="14"/>
  <c r="CI92" i="14"/>
  <c r="CK92" i="14"/>
  <c r="CE92" i="14"/>
  <c r="CM92" i="14"/>
  <c r="CO92" i="14"/>
  <c r="C93" i="14"/>
  <c r="F93" i="14"/>
  <c r="E93" i="14"/>
  <c r="D93" i="14"/>
  <c r="DS91" i="14"/>
  <c r="B94" i="14"/>
  <c r="A94" i="14"/>
  <c r="J93" i="14"/>
  <c r="I93" i="14"/>
  <c r="H93" i="14"/>
  <c r="G93" i="14"/>
  <c r="DQ91" i="14"/>
  <c r="DR91" i="14"/>
  <c r="DP91" i="14"/>
  <c r="AW170" i="15"/>
  <c r="AK170" i="15"/>
  <c r="BW170" i="15"/>
  <c r="BA170" i="15"/>
  <c r="BY93" i="14"/>
  <c r="AO93" i="14"/>
  <c r="BU93" i="14"/>
  <c r="AG170" i="15"/>
  <c r="BE93" i="14"/>
  <c r="AE170" i="15"/>
  <c r="BO170" i="15"/>
  <c r="K170" i="15"/>
  <c r="AI93" i="14"/>
  <c r="AA170" i="15"/>
  <c r="BK170" i="15"/>
  <c r="O170" i="15"/>
  <c r="AC93" i="14"/>
  <c r="BO93" i="14"/>
  <c r="BG170" i="15"/>
  <c r="BA93" i="14"/>
  <c r="BC93" i="14"/>
  <c r="S170" i="15"/>
  <c r="BY170" i="15"/>
  <c r="BK93" i="14"/>
  <c r="BW93" i="14"/>
  <c r="CA93" i="14"/>
  <c r="M93" i="14"/>
  <c r="Y170" i="15"/>
  <c r="AK93" i="14"/>
  <c r="W93" i="14"/>
  <c r="U93" i="14"/>
  <c r="BU170" i="15"/>
  <c r="BC170" i="15"/>
  <c r="BM93" i="14"/>
  <c r="AO170" i="15"/>
  <c r="AM170" i="15"/>
  <c r="U170" i="15"/>
  <c r="AM93" i="14"/>
  <c r="BS170" i="15"/>
  <c r="BM170" i="15"/>
  <c r="BQ170" i="15"/>
  <c r="AY170" i="15"/>
  <c r="BS93" i="14"/>
  <c r="Q93" i="14"/>
  <c r="AC170" i="15"/>
  <c r="M170" i="15"/>
  <c r="Q170" i="15"/>
  <c r="AW93" i="14"/>
  <c r="CA170" i="15"/>
  <c r="BG93" i="14"/>
  <c r="BI170" i="15"/>
  <c r="K93" i="14"/>
  <c r="O93" i="14"/>
  <c r="AG93" i="14"/>
  <c r="BE170" i="15"/>
  <c r="AI170" i="15"/>
  <c r="AY93" i="14"/>
  <c r="AA93" i="14"/>
  <c r="BI93" i="14"/>
  <c r="Y93" i="14"/>
  <c r="W170" i="15"/>
  <c r="AE93" i="14"/>
  <c r="S93" i="14"/>
  <c r="BQ93" i="14"/>
  <c r="AR170" i="15" l="1"/>
  <c r="AS170" i="15"/>
  <c r="CI170" i="15"/>
  <c r="CD170" i="15"/>
  <c r="CK170" i="15"/>
  <c r="CM170" i="15"/>
  <c r="CE170" i="15"/>
  <c r="CO170" i="15"/>
  <c r="CQ170" i="15"/>
  <c r="CS170" i="15"/>
  <c r="CU170" i="15"/>
  <c r="CW170" i="15"/>
  <c r="AT170" i="15"/>
  <c r="AU170" i="15"/>
  <c r="CF170" i="15"/>
  <c r="CY170" i="15"/>
  <c r="DA170" i="15"/>
  <c r="CG170" i="15"/>
  <c r="DC170" i="15"/>
  <c r="DE170" i="15"/>
  <c r="DG170" i="15"/>
  <c r="DI170" i="15"/>
  <c r="DK170" i="15"/>
  <c r="DM170" i="15"/>
  <c r="DS169" i="15"/>
  <c r="F171" i="15"/>
  <c r="E171" i="15"/>
  <c r="D171" i="15"/>
  <c r="C171" i="15"/>
  <c r="DQ169" i="15"/>
  <c r="B172" i="15"/>
  <c r="A172" i="15"/>
  <c r="J171" i="15"/>
  <c r="I171" i="15"/>
  <c r="H171" i="15"/>
  <c r="G171" i="15"/>
  <c r="DR169" i="15"/>
  <c r="DP169" i="15"/>
  <c r="AT93" i="14"/>
  <c r="AU93" i="14"/>
  <c r="CF93" i="14"/>
  <c r="CY93" i="14"/>
  <c r="DA93" i="14"/>
  <c r="CG93" i="14"/>
  <c r="DC93" i="14"/>
  <c r="DE93" i="14"/>
  <c r="DG93" i="14"/>
  <c r="DI93" i="14"/>
  <c r="DK93" i="14"/>
  <c r="DM93" i="14"/>
  <c r="CQ93" i="14"/>
  <c r="CS93" i="14"/>
  <c r="CU93" i="14"/>
  <c r="CW93" i="14"/>
  <c r="AR93" i="14"/>
  <c r="AS93" i="14"/>
  <c r="CI93" i="14"/>
  <c r="CD93" i="14"/>
  <c r="CK93" i="14"/>
  <c r="CM93" i="14"/>
  <c r="CE93" i="14"/>
  <c r="CO93" i="14"/>
  <c r="DQ92" i="14"/>
  <c r="DS92" i="14"/>
  <c r="DP92" i="14"/>
  <c r="DR92" i="14"/>
  <c r="E94" i="14"/>
  <c r="C94" i="14"/>
  <c r="F94" i="14"/>
  <c r="D94" i="14"/>
  <c r="B95" i="14"/>
  <c r="A95" i="14"/>
  <c r="J94" i="14"/>
  <c r="I94" i="14"/>
  <c r="H94" i="14"/>
  <c r="G94" i="14"/>
  <c r="K171" i="15"/>
  <c r="AY171" i="15"/>
  <c r="BK94" i="14"/>
  <c r="AY94" i="14"/>
  <c r="AO171" i="15"/>
  <c r="CA94" i="14"/>
  <c r="AC171" i="15"/>
  <c r="BQ171" i="15"/>
  <c r="BS171" i="15"/>
  <c r="S94" i="14"/>
  <c r="AI94" i="14"/>
  <c r="W171" i="15"/>
  <c r="Q94" i="14"/>
  <c r="Y171" i="15"/>
  <c r="AK171" i="15"/>
  <c r="BU171" i="15"/>
  <c r="BC94" i="14"/>
  <c r="W94" i="14"/>
  <c r="AA171" i="15"/>
  <c r="BO171" i="15"/>
  <c r="S171" i="15"/>
  <c r="BS94" i="14"/>
  <c r="AE171" i="15"/>
  <c r="O171" i="15"/>
  <c r="AW171" i="15"/>
  <c r="BC171" i="15"/>
  <c r="BW94" i="14"/>
  <c r="BI171" i="15"/>
  <c r="AA94" i="14"/>
  <c r="AG94" i="14"/>
  <c r="BO94" i="14"/>
  <c r="CA171" i="15"/>
  <c r="M171" i="15"/>
  <c r="AW94" i="14"/>
  <c r="AM94" i="14"/>
  <c r="AK94" i="14"/>
  <c r="BE171" i="15"/>
  <c r="O94" i="14"/>
  <c r="BG94" i="14"/>
  <c r="BI94" i="14"/>
  <c r="BW171" i="15"/>
  <c r="BY94" i="14"/>
  <c r="Y94" i="14"/>
  <c r="AI171" i="15"/>
  <c r="AM171" i="15"/>
  <c r="BA171" i="15"/>
  <c r="U171" i="15"/>
  <c r="M94" i="14"/>
  <c r="AG171" i="15"/>
  <c r="BM171" i="15"/>
  <c r="AC94" i="14"/>
  <c r="BM94" i="14"/>
  <c r="BA94" i="14"/>
  <c r="U94" i="14"/>
  <c r="BK171" i="15"/>
  <c r="Q171" i="15"/>
  <c r="BE94" i="14"/>
  <c r="AO94" i="14"/>
  <c r="BQ94" i="14"/>
  <c r="AE94" i="14"/>
  <c r="BU94" i="14"/>
  <c r="BG171" i="15"/>
  <c r="K94" i="14"/>
  <c r="BY171" i="15"/>
  <c r="AR171" i="15" l="1"/>
  <c r="AS171" i="15"/>
  <c r="CI171" i="15"/>
  <c r="CD171" i="15"/>
  <c r="CK171" i="15"/>
  <c r="CM171" i="15"/>
  <c r="CE171" i="15"/>
  <c r="CO171" i="15"/>
  <c r="CQ171" i="15"/>
  <c r="CS171" i="15"/>
  <c r="CU171" i="15"/>
  <c r="CW171" i="15"/>
  <c r="AT171" i="15"/>
  <c r="AU171" i="15"/>
  <c r="CF171" i="15"/>
  <c r="CY171" i="15"/>
  <c r="DA171" i="15"/>
  <c r="CG171" i="15"/>
  <c r="DC171" i="15"/>
  <c r="DE171" i="15"/>
  <c r="DG171" i="15"/>
  <c r="DI171" i="15"/>
  <c r="DK171" i="15"/>
  <c r="DM171" i="15"/>
  <c r="F172" i="15"/>
  <c r="E172" i="15"/>
  <c r="D172" i="15"/>
  <c r="C172" i="15"/>
  <c r="B173" i="15"/>
  <c r="A173" i="15"/>
  <c r="J172" i="15"/>
  <c r="I172" i="15"/>
  <c r="H172" i="15"/>
  <c r="G172" i="15"/>
  <c r="DS170" i="15"/>
  <c r="DQ170" i="15"/>
  <c r="DR170" i="15"/>
  <c r="DP170" i="15"/>
  <c r="CQ94" i="14"/>
  <c r="CS94" i="14"/>
  <c r="CU94" i="14"/>
  <c r="CW94" i="14"/>
  <c r="DG94" i="14"/>
  <c r="DI94" i="14"/>
  <c r="DK94" i="14"/>
  <c r="DM94" i="14"/>
  <c r="AR94" i="14"/>
  <c r="AS94" i="14"/>
  <c r="CD94" i="14"/>
  <c r="CI94" i="14"/>
  <c r="CK94" i="14"/>
  <c r="CE94" i="14"/>
  <c r="CM94" i="14"/>
  <c r="CO94" i="14"/>
  <c r="AT94" i="14"/>
  <c r="AU94" i="14"/>
  <c r="CY94" i="14"/>
  <c r="CF94" i="14"/>
  <c r="DA94" i="14"/>
  <c r="CG94" i="14"/>
  <c r="DC94" i="14"/>
  <c r="DE94" i="14"/>
  <c r="F95" i="14"/>
  <c r="E95" i="14"/>
  <c r="D95" i="14"/>
  <c r="C95" i="14"/>
  <c r="DQ93" i="14"/>
  <c r="B96" i="14"/>
  <c r="A96" i="14"/>
  <c r="J95" i="14"/>
  <c r="I95" i="14"/>
  <c r="H95" i="14"/>
  <c r="G95" i="14"/>
  <c r="DP93" i="14"/>
  <c r="DS93" i="14"/>
  <c r="DR93" i="14"/>
  <c r="O95" i="14"/>
  <c r="BI172" i="15"/>
  <c r="AK95" i="14"/>
  <c r="W172" i="15"/>
  <c r="BM172" i="15"/>
  <c r="AM95" i="14"/>
  <c r="BA172" i="15"/>
  <c r="K95" i="14"/>
  <c r="K172" i="15"/>
  <c r="AG95" i="14"/>
  <c r="AA172" i="15"/>
  <c r="BE95" i="14"/>
  <c r="BI95" i="14"/>
  <c r="BE172" i="15"/>
  <c r="BO95" i="14"/>
  <c r="W95" i="14"/>
  <c r="U95" i="14"/>
  <c r="BS172" i="15"/>
  <c r="BY172" i="15"/>
  <c r="BS95" i="14"/>
  <c r="Q95" i="14"/>
  <c r="BC95" i="14"/>
  <c r="AW95" i="14"/>
  <c r="BY95" i="14"/>
  <c r="U172" i="15"/>
  <c r="AE95" i="14"/>
  <c r="Q172" i="15"/>
  <c r="AK172" i="15"/>
  <c r="AO172" i="15"/>
  <c r="BU172" i="15"/>
  <c r="BC172" i="15"/>
  <c r="M95" i="14"/>
  <c r="AG172" i="15"/>
  <c r="BQ172" i="15"/>
  <c r="AW172" i="15"/>
  <c r="Y172" i="15"/>
  <c r="AA95" i="14"/>
  <c r="AC172" i="15"/>
  <c r="BK172" i="15"/>
  <c r="M172" i="15"/>
  <c r="AY172" i="15"/>
  <c r="BK95" i="14"/>
  <c r="BG172" i="15"/>
  <c r="AO95" i="14"/>
  <c r="AI95" i="14"/>
  <c r="BU95" i="14"/>
  <c r="CA172" i="15"/>
  <c r="BW95" i="14"/>
  <c r="S95" i="14"/>
  <c r="Y95" i="14"/>
  <c r="BG95" i="14"/>
  <c r="S172" i="15"/>
  <c r="BM95" i="14"/>
  <c r="AY95" i="14"/>
  <c r="BA95" i="14"/>
  <c r="BW172" i="15"/>
  <c r="BQ95" i="14"/>
  <c r="AI172" i="15"/>
  <c r="AM172" i="15"/>
  <c r="AC95" i="14"/>
  <c r="AE172" i="15"/>
  <c r="BO172" i="15"/>
  <c r="O172" i="15"/>
  <c r="CA95" i="14"/>
  <c r="AR172" i="15" l="1"/>
  <c r="AS172" i="15"/>
  <c r="CI172" i="15"/>
  <c r="CD172" i="15"/>
  <c r="CK172" i="15"/>
  <c r="CM172" i="15"/>
  <c r="CE172" i="15"/>
  <c r="CO172" i="15"/>
  <c r="CQ172" i="15"/>
  <c r="CS172" i="15"/>
  <c r="CU172" i="15"/>
  <c r="CW172" i="15"/>
  <c r="AT172" i="15"/>
  <c r="AU172" i="15"/>
  <c r="CF172" i="15"/>
  <c r="CY172" i="15"/>
  <c r="DA172" i="15"/>
  <c r="CG172" i="15"/>
  <c r="DC172" i="15"/>
  <c r="DE172" i="15"/>
  <c r="DG172" i="15"/>
  <c r="DI172" i="15"/>
  <c r="DK172" i="15"/>
  <c r="DM172" i="15"/>
  <c r="DS171" i="15"/>
  <c r="F173" i="15"/>
  <c r="E173" i="15"/>
  <c r="D173" i="15"/>
  <c r="C173" i="15"/>
  <c r="DQ171" i="15"/>
  <c r="B174" i="15"/>
  <c r="A174" i="15"/>
  <c r="J173" i="15"/>
  <c r="I173" i="15"/>
  <c r="H173" i="15"/>
  <c r="G173" i="15"/>
  <c r="DR171" i="15"/>
  <c r="DP171" i="15"/>
  <c r="DR94" i="14"/>
  <c r="DQ94" i="14"/>
  <c r="AT95" i="14"/>
  <c r="AU95" i="14"/>
  <c r="CY95" i="14"/>
  <c r="CF95" i="14"/>
  <c r="DA95" i="14"/>
  <c r="CG95" i="14"/>
  <c r="DC95" i="14"/>
  <c r="DE95" i="14"/>
  <c r="CQ95" i="14"/>
  <c r="CS95" i="14"/>
  <c r="CU95" i="14"/>
  <c r="CW95" i="14"/>
  <c r="DG95" i="14"/>
  <c r="DI95" i="14"/>
  <c r="DK95" i="14"/>
  <c r="DM95" i="14"/>
  <c r="AR95" i="14"/>
  <c r="AS95" i="14"/>
  <c r="CD95" i="14"/>
  <c r="CI95" i="14"/>
  <c r="CK95" i="14"/>
  <c r="CE95" i="14"/>
  <c r="CM95" i="14"/>
  <c r="CO95" i="14"/>
  <c r="DP94" i="14"/>
  <c r="DS94" i="14"/>
  <c r="F96" i="14"/>
  <c r="E96" i="14"/>
  <c r="D96" i="14"/>
  <c r="C96" i="14"/>
  <c r="B97" i="14"/>
  <c r="A97" i="14"/>
  <c r="J96" i="14"/>
  <c r="I96" i="14"/>
  <c r="H96" i="14"/>
  <c r="G96" i="14"/>
  <c r="Q96" i="14"/>
  <c r="AK173" i="15"/>
  <c r="BW173" i="15"/>
  <c r="K96" i="14"/>
  <c r="BK96" i="14"/>
  <c r="AW173" i="15"/>
  <c r="BY96" i="14"/>
  <c r="AM173" i="15"/>
  <c r="BQ173" i="15"/>
  <c r="BU173" i="15"/>
  <c r="Y173" i="15"/>
  <c r="U173" i="15"/>
  <c r="AA96" i="14"/>
  <c r="AE173" i="15"/>
  <c r="M173" i="15"/>
  <c r="O173" i="15"/>
  <c r="AY173" i="15"/>
  <c r="BG96" i="14"/>
  <c r="BI173" i="15"/>
  <c r="AO96" i="14"/>
  <c r="BU96" i="14"/>
  <c r="CA96" i="14"/>
  <c r="AA173" i="15"/>
  <c r="AI96" i="14"/>
  <c r="BQ96" i="14"/>
  <c r="S96" i="14"/>
  <c r="Y96" i="14"/>
  <c r="BE173" i="15"/>
  <c r="AC96" i="14"/>
  <c r="AY96" i="14"/>
  <c r="M96" i="14"/>
  <c r="BY173" i="15"/>
  <c r="BI96" i="14"/>
  <c r="O96" i="14"/>
  <c r="AO173" i="15"/>
  <c r="AI173" i="15"/>
  <c r="W173" i="15"/>
  <c r="AE96" i="14"/>
  <c r="AG173" i="15"/>
  <c r="BO173" i="15"/>
  <c r="BS173" i="15"/>
  <c r="BA173" i="15"/>
  <c r="BC96" i="14"/>
  <c r="BK173" i="15"/>
  <c r="Q173" i="15"/>
  <c r="K173" i="15"/>
  <c r="S173" i="15"/>
  <c r="BO96" i="14"/>
  <c r="AC173" i="15"/>
  <c r="AM96" i="14"/>
  <c r="AK96" i="14"/>
  <c r="BW96" i="14"/>
  <c r="W96" i="14"/>
  <c r="BE96" i="14"/>
  <c r="BG173" i="15"/>
  <c r="BS96" i="14"/>
  <c r="BM96" i="14"/>
  <c r="U96" i="14"/>
  <c r="CA173" i="15"/>
  <c r="BA96" i="14"/>
  <c r="AW96" i="14"/>
  <c r="AG96" i="14"/>
  <c r="BC173" i="15"/>
  <c r="BM173" i="15"/>
  <c r="AR173" i="15" l="1"/>
  <c r="AS173" i="15"/>
  <c r="CI173" i="15"/>
  <c r="CD173" i="15"/>
  <c r="CK173" i="15"/>
  <c r="CM173" i="15"/>
  <c r="CE173" i="15"/>
  <c r="CO173" i="15"/>
  <c r="CQ173" i="15"/>
  <c r="CS173" i="15"/>
  <c r="CU173" i="15"/>
  <c r="CW173" i="15"/>
  <c r="AT173" i="15"/>
  <c r="AU173" i="15"/>
  <c r="CF173" i="15"/>
  <c r="CY173" i="15"/>
  <c r="DA173" i="15"/>
  <c r="CG173" i="15"/>
  <c r="DC173" i="15"/>
  <c r="DE173" i="15"/>
  <c r="DG173" i="15"/>
  <c r="DI173" i="15"/>
  <c r="DK173" i="15"/>
  <c r="DM173" i="15"/>
  <c r="F174" i="15"/>
  <c r="E174" i="15"/>
  <c r="D174" i="15"/>
  <c r="C174" i="15"/>
  <c r="B175" i="15"/>
  <c r="A175" i="15"/>
  <c r="J174" i="15"/>
  <c r="I174" i="15"/>
  <c r="H174" i="15"/>
  <c r="G174" i="15"/>
  <c r="DS172" i="15"/>
  <c r="DQ172" i="15"/>
  <c r="DR172" i="15"/>
  <c r="DP172" i="15"/>
  <c r="DR95" i="14"/>
  <c r="DG96" i="14"/>
  <c r="DI96" i="14"/>
  <c r="DK96" i="14"/>
  <c r="DM96" i="14"/>
  <c r="AR96" i="14"/>
  <c r="AS96" i="14"/>
  <c r="CD96" i="14"/>
  <c r="CI96" i="14"/>
  <c r="CK96" i="14"/>
  <c r="CE96" i="14"/>
  <c r="CM96" i="14"/>
  <c r="CO96" i="14"/>
  <c r="CQ96" i="14"/>
  <c r="CS96" i="14"/>
  <c r="CU96" i="14"/>
  <c r="CW96" i="14"/>
  <c r="AT96" i="14"/>
  <c r="AU96" i="14"/>
  <c r="CY96" i="14"/>
  <c r="CF96" i="14"/>
  <c r="DA96" i="14"/>
  <c r="CG96" i="14"/>
  <c r="DC96" i="14"/>
  <c r="DE96" i="14"/>
  <c r="DQ95" i="14"/>
  <c r="F97" i="14"/>
  <c r="E97" i="14"/>
  <c r="D97" i="14"/>
  <c r="C97" i="14"/>
  <c r="DP95" i="14"/>
  <c r="B98" i="14"/>
  <c r="A98" i="14"/>
  <c r="J97" i="14"/>
  <c r="I97" i="14"/>
  <c r="H97" i="14"/>
  <c r="G97" i="14"/>
  <c r="DS95" i="14"/>
  <c r="BS174" i="15"/>
  <c r="O174" i="15"/>
  <c r="AA174" i="15"/>
  <c r="BI97" i="14"/>
  <c r="W97" i="14"/>
  <c r="AK174" i="15"/>
  <c r="Q97" i="14"/>
  <c r="AW174" i="15"/>
  <c r="K174" i="15"/>
  <c r="S174" i="15"/>
  <c r="BK97" i="14"/>
  <c r="BK174" i="15"/>
  <c r="BS97" i="14"/>
  <c r="AO174" i="15"/>
  <c r="Y97" i="14"/>
  <c r="AI97" i="14"/>
  <c r="BW174" i="15"/>
  <c r="BO174" i="15"/>
  <c r="BG97" i="14"/>
  <c r="AE174" i="15"/>
  <c r="BQ97" i="14"/>
  <c r="U174" i="15"/>
  <c r="U97" i="14"/>
  <c r="BU97" i="14"/>
  <c r="BE174" i="15"/>
  <c r="O97" i="14"/>
  <c r="AY174" i="15"/>
  <c r="AO97" i="14"/>
  <c r="AC174" i="15"/>
  <c r="BC97" i="14"/>
  <c r="AK97" i="14"/>
  <c r="AG97" i="14"/>
  <c r="AG174" i="15"/>
  <c r="BG174" i="15"/>
  <c r="BO97" i="14"/>
  <c r="AM97" i="14"/>
  <c r="S97" i="14"/>
  <c r="Y174" i="15"/>
  <c r="BA97" i="14"/>
  <c r="M97" i="14"/>
  <c r="AY97" i="14"/>
  <c r="BY174" i="15"/>
  <c r="CA97" i="14"/>
  <c r="BM97" i="14"/>
  <c r="Q174" i="15"/>
  <c r="AI174" i="15"/>
  <c r="BI174" i="15"/>
  <c r="CA174" i="15"/>
  <c r="AC97" i="14"/>
  <c r="K97" i="14"/>
  <c r="BQ174" i="15"/>
  <c r="BU174" i="15"/>
  <c r="BC174" i="15"/>
  <c r="W174" i="15"/>
  <c r="BE97" i="14"/>
  <c r="BM174" i="15"/>
  <c r="AE97" i="14"/>
  <c r="BY97" i="14"/>
  <c r="AM174" i="15"/>
  <c r="BA174" i="15"/>
  <c r="AA97" i="14"/>
  <c r="AW97" i="14"/>
  <c r="BW97" i="14"/>
  <c r="M174" i="15"/>
  <c r="AR174" i="15" l="1"/>
  <c r="AS174" i="15"/>
  <c r="CI174" i="15"/>
  <c r="CD174" i="15"/>
  <c r="CK174" i="15"/>
  <c r="CM174" i="15"/>
  <c r="CE174" i="15"/>
  <c r="CO174" i="15"/>
  <c r="CQ174" i="15"/>
  <c r="CS174" i="15"/>
  <c r="CU174" i="15"/>
  <c r="CW174" i="15"/>
  <c r="AT174" i="15"/>
  <c r="AU174" i="15"/>
  <c r="CF174" i="15"/>
  <c r="CY174" i="15"/>
  <c r="DA174" i="15"/>
  <c r="CG174" i="15"/>
  <c r="DC174" i="15"/>
  <c r="DE174" i="15"/>
  <c r="DG174" i="15"/>
  <c r="DI174" i="15"/>
  <c r="DK174" i="15"/>
  <c r="DM174" i="15"/>
  <c r="DS173" i="15"/>
  <c r="F175" i="15"/>
  <c r="E175" i="15"/>
  <c r="D175" i="15"/>
  <c r="C175" i="15"/>
  <c r="DQ173" i="15"/>
  <c r="B176" i="15"/>
  <c r="A176" i="15"/>
  <c r="J175" i="15"/>
  <c r="I175" i="15"/>
  <c r="H175" i="15"/>
  <c r="G175" i="15"/>
  <c r="DR173" i="15"/>
  <c r="DP173" i="15"/>
  <c r="AT97" i="14"/>
  <c r="AU97" i="14"/>
  <c r="CY97" i="14"/>
  <c r="CF97" i="14"/>
  <c r="DA97" i="14"/>
  <c r="CG97" i="14"/>
  <c r="DC97" i="14"/>
  <c r="DE97" i="14"/>
  <c r="DG97" i="14"/>
  <c r="DI97" i="14"/>
  <c r="DK97" i="14"/>
  <c r="DM97" i="14"/>
  <c r="AR97" i="14"/>
  <c r="AS97" i="14"/>
  <c r="CD97" i="14"/>
  <c r="CI97" i="14"/>
  <c r="CK97" i="14"/>
  <c r="CE97" i="14"/>
  <c r="CM97" i="14"/>
  <c r="CO97" i="14"/>
  <c r="CQ97" i="14"/>
  <c r="CS97" i="14"/>
  <c r="CU97" i="14"/>
  <c r="CW97" i="14"/>
  <c r="DS96" i="14"/>
  <c r="DQ96" i="14"/>
  <c r="F98" i="14"/>
  <c r="E98" i="14"/>
  <c r="D98" i="14"/>
  <c r="C98" i="14"/>
  <c r="DP96" i="14"/>
  <c r="B99" i="14"/>
  <c r="A99" i="14"/>
  <c r="J98" i="14"/>
  <c r="I98" i="14"/>
  <c r="H98" i="14"/>
  <c r="G98" i="14"/>
  <c r="DR96" i="14"/>
  <c r="BG98" i="14"/>
  <c r="BE175" i="15"/>
  <c r="BM98" i="14"/>
  <c r="AY98" i="14"/>
  <c r="BA98" i="14"/>
  <c r="AO175" i="15"/>
  <c r="BO98" i="14"/>
  <c r="AA175" i="15"/>
  <c r="BY175" i="15"/>
  <c r="BQ98" i="14"/>
  <c r="K98" i="14"/>
  <c r="AK175" i="15"/>
  <c r="W98" i="14"/>
  <c r="AI98" i="14"/>
  <c r="S98" i="14"/>
  <c r="Y175" i="15"/>
  <c r="AE98" i="14"/>
  <c r="AC175" i="15"/>
  <c r="BQ175" i="15"/>
  <c r="BS175" i="15"/>
  <c r="BA175" i="15"/>
  <c r="O98" i="14"/>
  <c r="M175" i="15"/>
  <c r="Q175" i="15"/>
  <c r="AA98" i="14"/>
  <c r="BW98" i="14"/>
  <c r="CA98" i="14"/>
  <c r="BI98" i="14"/>
  <c r="U98" i="14"/>
  <c r="AM98" i="14"/>
  <c r="AO98" i="14"/>
  <c r="BK175" i="15"/>
  <c r="U175" i="15"/>
  <c r="AG175" i="15"/>
  <c r="AK98" i="14"/>
  <c r="BE98" i="14"/>
  <c r="BG175" i="15"/>
  <c r="BK98" i="14"/>
  <c r="BY98" i="14"/>
  <c r="CA175" i="15"/>
  <c r="BS98" i="14"/>
  <c r="M98" i="14"/>
  <c r="BC98" i="14"/>
  <c r="BU175" i="15"/>
  <c r="BW175" i="15"/>
  <c r="Q98" i="14"/>
  <c r="BM175" i="15"/>
  <c r="W175" i="15"/>
  <c r="AE175" i="15"/>
  <c r="O175" i="15"/>
  <c r="AY175" i="15"/>
  <c r="BU98" i="14"/>
  <c r="Y98" i="14"/>
  <c r="AW98" i="14"/>
  <c r="S175" i="15"/>
  <c r="AG98" i="14"/>
  <c r="AI175" i="15"/>
  <c r="AM175" i="15"/>
  <c r="AW175" i="15"/>
  <c r="BC175" i="15"/>
  <c r="BO175" i="15"/>
  <c r="AC98" i="14"/>
  <c r="K175" i="15"/>
  <c r="BI175" i="15"/>
  <c r="AR175" i="15" l="1"/>
  <c r="AS175" i="15"/>
  <c r="CI175" i="15"/>
  <c r="CD175" i="15"/>
  <c r="CK175" i="15"/>
  <c r="CM175" i="15"/>
  <c r="CE175" i="15"/>
  <c r="CO175" i="15"/>
  <c r="CQ175" i="15"/>
  <c r="CS175" i="15"/>
  <c r="CU175" i="15"/>
  <c r="CW175" i="15"/>
  <c r="AT175" i="15"/>
  <c r="AU175" i="15"/>
  <c r="CF175" i="15"/>
  <c r="CY175" i="15"/>
  <c r="DA175" i="15"/>
  <c r="CG175" i="15"/>
  <c r="DC175" i="15"/>
  <c r="DE175" i="15"/>
  <c r="DG175" i="15"/>
  <c r="DI175" i="15"/>
  <c r="DK175" i="15"/>
  <c r="DM175" i="15"/>
  <c r="F176" i="15"/>
  <c r="E176" i="15"/>
  <c r="D176" i="15"/>
  <c r="C176" i="15"/>
  <c r="B177" i="15"/>
  <c r="A177" i="15"/>
  <c r="J176" i="15"/>
  <c r="I176" i="15"/>
  <c r="H176" i="15"/>
  <c r="G176" i="15"/>
  <c r="DS174" i="15"/>
  <c r="DQ174" i="15"/>
  <c r="DR174" i="15"/>
  <c r="DP174" i="15"/>
  <c r="DR97" i="14"/>
  <c r="DG98" i="14"/>
  <c r="DI98" i="14"/>
  <c r="DK98" i="14"/>
  <c r="DM98" i="14"/>
  <c r="AR98" i="14"/>
  <c r="AS98" i="14"/>
  <c r="CD98" i="14"/>
  <c r="CI98" i="14"/>
  <c r="CK98" i="14"/>
  <c r="CE98" i="14"/>
  <c r="CM98" i="14"/>
  <c r="CO98" i="14"/>
  <c r="CQ98" i="14"/>
  <c r="CS98" i="14"/>
  <c r="CU98" i="14"/>
  <c r="CW98" i="14"/>
  <c r="AT98" i="14"/>
  <c r="AU98" i="14"/>
  <c r="CY98" i="14"/>
  <c r="CF98" i="14"/>
  <c r="DA98" i="14"/>
  <c r="CG98" i="14"/>
  <c r="DC98" i="14"/>
  <c r="DE98" i="14"/>
  <c r="F99" i="14"/>
  <c r="E99" i="14"/>
  <c r="D99" i="14"/>
  <c r="C99" i="14"/>
  <c r="B100" i="14"/>
  <c r="A100" i="14"/>
  <c r="J99" i="14"/>
  <c r="I99" i="14"/>
  <c r="H99" i="14"/>
  <c r="G99" i="14"/>
  <c r="DQ97" i="14"/>
  <c r="DS97" i="14"/>
  <c r="DP97" i="14"/>
  <c r="CA99" i="14"/>
  <c r="AA176" i="15"/>
  <c r="AI99" i="14"/>
  <c r="BQ99" i="14"/>
  <c r="S99" i="14"/>
  <c r="AO99" i="14"/>
  <c r="BU99" i="14"/>
  <c r="Y99" i="14"/>
  <c r="BE176" i="15"/>
  <c r="AG99" i="14"/>
  <c r="BA99" i="14"/>
  <c r="M99" i="14"/>
  <c r="BG99" i="14"/>
  <c r="BY176" i="15"/>
  <c r="BI99" i="14"/>
  <c r="K99" i="14"/>
  <c r="AM176" i="15"/>
  <c r="AI176" i="15"/>
  <c r="W176" i="15"/>
  <c r="AE99" i="14"/>
  <c r="AG176" i="15"/>
  <c r="BO176" i="15"/>
  <c r="K176" i="15"/>
  <c r="BA176" i="15"/>
  <c r="Q99" i="14"/>
  <c r="BK176" i="15"/>
  <c r="O176" i="15"/>
  <c r="AA99" i="14"/>
  <c r="AK99" i="14"/>
  <c r="BU176" i="15"/>
  <c r="BW99" i="14"/>
  <c r="BS176" i="15"/>
  <c r="AC176" i="15"/>
  <c r="AW99" i="14"/>
  <c r="AM99" i="14"/>
  <c r="W99" i="14"/>
  <c r="BE99" i="14"/>
  <c r="BG176" i="15"/>
  <c r="BS99" i="14"/>
  <c r="BM99" i="14"/>
  <c r="U176" i="15"/>
  <c r="S176" i="15"/>
  <c r="AK176" i="15"/>
  <c r="O99" i="14"/>
  <c r="BQ176" i="15"/>
  <c r="AC99" i="14"/>
  <c r="M176" i="15"/>
  <c r="BI176" i="15"/>
  <c r="U99" i="14"/>
  <c r="CA176" i="15"/>
  <c r="BK99" i="14"/>
  <c r="AY99" i="14"/>
  <c r="BC99" i="14"/>
  <c r="BY99" i="14"/>
  <c r="AW176" i="15"/>
  <c r="BO99" i="14"/>
  <c r="AO176" i="15"/>
  <c r="BW176" i="15"/>
  <c r="BC176" i="15"/>
  <c r="BM176" i="15"/>
  <c r="Y176" i="15"/>
  <c r="AE176" i="15"/>
  <c r="Q176" i="15"/>
  <c r="AY176" i="15"/>
  <c r="AR176" i="15" l="1"/>
  <c r="AS176" i="15"/>
  <c r="CI176" i="15"/>
  <c r="CD176" i="15"/>
  <c r="CK176" i="15"/>
  <c r="CM176" i="15"/>
  <c r="CE176" i="15"/>
  <c r="CO176" i="15"/>
  <c r="CQ176" i="15"/>
  <c r="CS176" i="15"/>
  <c r="CU176" i="15"/>
  <c r="CW176" i="15"/>
  <c r="AT176" i="15"/>
  <c r="AU176" i="15"/>
  <c r="CF176" i="15"/>
  <c r="CY176" i="15"/>
  <c r="DA176" i="15"/>
  <c r="CG176" i="15"/>
  <c r="DC176" i="15"/>
  <c r="DE176" i="15"/>
  <c r="DG176" i="15"/>
  <c r="DI176" i="15"/>
  <c r="DK176" i="15"/>
  <c r="DM176" i="15"/>
  <c r="DS175" i="15"/>
  <c r="F177" i="15"/>
  <c r="E177" i="15"/>
  <c r="D177" i="15"/>
  <c r="C177" i="15"/>
  <c r="DQ175" i="15"/>
  <c r="B178" i="15"/>
  <c r="A178" i="15"/>
  <c r="J177" i="15"/>
  <c r="I177" i="15"/>
  <c r="H177" i="15"/>
  <c r="G177" i="15"/>
  <c r="DR175" i="15"/>
  <c r="DP175" i="15"/>
  <c r="DG99" i="14"/>
  <c r="DI99" i="14"/>
  <c r="DK99" i="14"/>
  <c r="DM99" i="14"/>
  <c r="CQ99" i="14"/>
  <c r="CS99" i="14"/>
  <c r="CU99" i="14"/>
  <c r="CW99" i="14"/>
  <c r="AT99" i="14"/>
  <c r="AU99" i="14"/>
  <c r="CY99" i="14"/>
  <c r="CF99" i="14"/>
  <c r="DA99" i="14"/>
  <c r="CG99" i="14"/>
  <c r="DC99" i="14"/>
  <c r="DE99" i="14"/>
  <c r="AR99" i="14"/>
  <c r="AS99" i="14"/>
  <c r="CD99" i="14"/>
  <c r="CI99" i="14"/>
  <c r="CK99" i="14"/>
  <c r="CE99" i="14"/>
  <c r="CM99" i="14"/>
  <c r="CO99" i="14"/>
  <c r="DS98" i="14"/>
  <c r="DQ98" i="14"/>
  <c r="DP98" i="14"/>
  <c r="DR98" i="14"/>
  <c r="F100" i="14"/>
  <c r="E100" i="14"/>
  <c r="D100" i="14"/>
  <c r="C100" i="14"/>
  <c r="B101" i="14"/>
  <c r="A101" i="14"/>
  <c r="J100" i="14"/>
  <c r="I100" i="14"/>
  <c r="H100" i="14"/>
  <c r="G100" i="14"/>
  <c r="BU177" i="15"/>
  <c r="BA100" i="14"/>
  <c r="K100" i="14"/>
  <c r="AC177" i="15"/>
  <c r="AI177" i="15"/>
  <c r="AA100" i="14"/>
  <c r="AG177" i="15"/>
  <c r="BM177" i="15"/>
  <c r="BC100" i="14"/>
  <c r="BM100" i="14"/>
  <c r="S177" i="15"/>
  <c r="BQ177" i="15"/>
  <c r="AY100" i="14"/>
  <c r="BY100" i="14"/>
  <c r="BI100" i="14"/>
  <c r="Q177" i="15"/>
  <c r="AW177" i="15"/>
  <c r="BA177" i="15"/>
  <c r="AE100" i="14"/>
  <c r="CA177" i="15"/>
  <c r="AO100" i="14"/>
  <c r="AI100" i="14"/>
  <c r="AY177" i="15"/>
  <c r="BI177" i="15"/>
  <c r="BO100" i="14"/>
  <c r="U100" i="14"/>
  <c r="BW177" i="15"/>
  <c r="Q100" i="14"/>
  <c r="BG177" i="15"/>
  <c r="W177" i="15"/>
  <c r="BG100" i="14"/>
  <c r="BS100" i="14"/>
  <c r="BU100" i="14"/>
  <c r="M100" i="14"/>
  <c r="O100" i="14"/>
  <c r="AK177" i="15"/>
  <c r="BE177" i="15"/>
  <c r="AC100" i="14"/>
  <c r="AO177" i="15"/>
  <c r="O177" i="15"/>
  <c r="BS177" i="15"/>
  <c r="U177" i="15"/>
  <c r="AE177" i="15"/>
  <c r="M177" i="15"/>
  <c r="BK177" i="15"/>
  <c r="AK100" i="14"/>
  <c r="BY177" i="15"/>
  <c r="BQ100" i="14"/>
  <c r="Y100" i="14"/>
  <c r="AM177" i="15"/>
  <c r="CA100" i="14"/>
  <c r="BE100" i="14"/>
  <c r="AA177" i="15"/>
  <c r="BO177" i="15"/>
  <c r="W100" i="14"/>
  <c r="AG100" i="14"/>
  <c r="K177" i="15"/>
  <c r="BC177" i="15"/>
  <c r="BK100" i="14"/>
  <c r="AM100" i="14"/>
  <c r="BW100" i="14"/>
  <c r="Y177" i="15"/>
  <c r="S100" i="14"/>
  <c r="AW100" i="14"/>
  <c r="AR177" i="15" l="1"/>
  <c r="AS177" i="15"/>
  <c r="CI177" i="15"/>
  <c r="CD177" i="15"/>
  <c r="CK177" i="15"/>
  <c r="CM177" i="15"/>
  <c r="CE177" i="15"/>
  <c r="CO177" i="15"/>
  <c r="CQ177" i="15"/>
  <c r="CS177" i="15"/>
  <c r="CU177" i="15"/>
  <c r="CW177" i="15"/>
  <c r="AT177" i="15"/>
  <c r="AU177" i="15"/>
  <c r="CF177" i="15"/>
  <c r="CY177" i="15"/>
  <c r="DA177" i="15"/>
  <c r="CG177" i="15"/>
  <c r="DC177" i="15"/>
  <c r="DE177" i="15"/>
  <c r="DG177" i="15"/>
  <c r="DI177" i="15"/>
  <c r="DK177" i="15"/>
  <c r="DM177" i="15"/>
  <c r="F178" i="15"/>
  <c r="E178" i="15"/>
  <c r="D178" i="15"/>
  <c r="C178" i="15"/>
  <c r="B179" i="15"/>
  <c r="A179" i="15"/>
  <c r="J178" i="15"/>
  <c r="I178" i="15"/>
  <c r="H178" i="15"/>
  <c r="G178" i="15"/>
  <c r="DS176" i="15"/>
  <c r="DQ176" i="15"/>
  <c r="DR176" i="15"/>
  <c r="DP176" i="15"/>
  <c r="DS99" i="14"/>
  <c r="DP99" i="14"/>
  <c r="AR100" i="14"/>
  <c r="AS100" i="14"/>
  <c r="CD100" i="14"/>
  <c r="CI100" i="14"/>
  <c r="CK100" i="14"/>
  <c r="CE100" i="14"/>
  <c r="CM100" i="14"/>
  <c r="CO100" i="14"/>
  <c r="CQ100" i="14"/>
  <c r="CS100" i="14"/>
  <c r="CU100" i="14"/>
  <c r="CW100" i="14"/>
  <c r="AT100" i="14"/>
  <c r="AU100" i="14"/>
  <c r="CY100" i="14"/>
  <c r="CF100" i="14"/>
  <c r="DA100" i="14"/>
  <c r="CG100" i="14"/>
  <c r="DC100" i="14"/>
  <c r="DE100" i="14"/>
  <c r="DG100" i="14"/>
  <c r="DI100" i="14"/>
  <c r="DK100" i="14"/>
  <c r="DM100" i="14"/>
  <c r="DR99" i="14"/>
  <c r="B102" i="14"/>
  <c r="A102" i="14"/>
  <c r="J101" i="14"/>
  <c r="I101" i="14"/>
  <c r="H101" i="14"/>
  <c r="G101" i="14"/>
  <c r="DQ99" i="14"/>
  <c r="F101" i="14"/>
  <c r="E101" i="14"/>
  <c r="D101" i="14"/>
  <c r="C101" i="14"/>
  <c r="AY178" i="15"/>
  <c r="BK101" i="14"/>
  <c r="BI178" i="15"/>
  <c r="AK101" i="14"/>
  <c r="AO101" i="14"/>
  <c r="Y101" i="14"/>
  <c r="BM101" i="14"/>
  <c r="O101" i="14"/>
  <c r="U101" i="14"/>
  <c r="AW101" i="14"/>
  <c r="AI101" i="14"/>
  <c r="BG178" i="15"/>
  <c r="BS101" i="14"/>
  <c r="BU101" i="14"/>
  <c r="AY101" i="14"/>
  <c r="AK178" i="15"/>
  <c r="BY101" i="14"/>
  <c r="AM101" i="14"/>
  <c r="BO101" i="14"/>
  <c r="BS178" i="15"/>
  <c r="BC101" i="14"/>
  <c r="BG101" i="14"/>
  <c r="O178" i="15"/>
  <c r="AC178" i="15"/>
  <c r="U178" i="15"/>
  <c r="AW178" i="15"/>
  <c r="CA178" i="15"/>
  <c r="BY178" i="15"/>
  <c r="BQ101" i="14"/>
  <c r="AO178" i="15"/>
  <c r="K101" i="14"/>
  <c r="BI101" i="14"/>
  <c r="K178" i="15"/>
  <c r="Y178" i="15"/>
  <c r="AG101" i="14"/>
  <c r="AG178" i="15"/>
  <c r="BQ178" i="15"/>
  <c r="CA101" i="14"/>
  <c r="BA178" i="15"/>
  <c r="BU178" i="15"/>
  <c r="BE101" i="14"/>
  <c r="S178" i="15"/>
  <c r="AA101" i="14"/>
  <c r="AI178" i="15"/>
  <c r="AM178" i="15"/>
  <c r="BW178" i="15"/>
  <c r="BC178" i="15"/>
  <c r="M101" i="14"/>
  <c r="BM178" i="15"/>
  <c r="BO178" i="15"/>
  <c r="W178" i="15"/>
  <c r="AE101" i="14"/>
  <c r="AE178" i="15"/>
  <c r="M178" i="15"/>
  <c r="Q178" i="15"/>
  <c r="AA178" i="15"/>
  <c r="BW101" i="14"/>
  <c r="W101" i="14"/>
  <c r="BE178" i="15"/>
  <c r="BA101" i="14"/>
  <c r="BK178" i="15"/>
  <c r="AC101" i="14"/>
  <c r="S101" i="14"/>
  <c r="Q101" i="14"/>
  <c r="AR178" i="15" l="1"/>
  <c r="AS178" i="15"/>
  <c r="CI178" i="15"/>
  <c r="CD178" i="15"/>
  <c r="CK178" i="15"/>
  <c r="CM178" i="15"/>
  <c r="CE178" i="15"/>
  <c r="CO178" i="15"/>
  <c r="CQ178" i="15"/>
  <c r="CS178" i="15"/>
  <c r="CU178" i="15"/>
  <c r="CW178" i="15"/>
  <c r="AT178" i="15"/>
  <c r="AU178" i="15"/>
  <c r="CF178" i="15"/>
  <c r="CY178" i="15"/>
  <c r="DA178" i="15"/>
  <c r="CG178" i="15"/>
  <c r="DC178" i="15"/>
  <c r="DE178" i="15"/>
  <c r="DG178" i="15"/>
  <c r="DI178" i="15"/>
  <c r="DK178" i="15"/>
  <c r="DM178" i="15"/>
  <c r="DS177" i="15"/>
  <c r="F179" i="15"/>
  <c r="E179" i="15"/>
  <c r="D179" i="15"/>
  <c r="C179" i="15"/>
  <c r="DQ177" i="15"/>
  <c r="B180" i="15"/>
  <c r="A180" i="15"/>
  <c r="J179" i="15"/>
  <c r="I179" i="15"/>
  <c r="H179" i="15"/>
  <c r="G179" i="15"/>
  <c r="DR177" i="15"/>
  <c r="DP177" i="15"/>
  <c r="DR100" i="14"/>
  <c r="DG101" i="14"/>
  <c r="DI101" i="14"/>
  <c r="DK101" i="14"/>
  <c r="DM101" i="14"/>
  <c r="AR101" i="14"/>
  <c r="AS101" i="14"/>
  <c r="CD101" i="14"/>
  <c r="CI101" i="14"/>
  <c r="CK101" i="14"/>
  <c r="CE101" i="14"/>
  <c r="CM101" i="14"/>
  <c r="CO101" i="14"/>
  <c r="CQ101" i="14"/>
  <c r="CS101" i="14"/>
  <c r="CU101" i="14"/>
  <c r="CW101" i="14"/>
  <c r="AT101" i="14"/>
  <c r="AU101" i="14"/>
  <c r="CY101" i="14"/>
  <c r="CF101" i="14"/>
  <c r="DA101" i="14"/>
  <c r="CG101" i="14"/>
  <c r="DC101" i="14"/>
  <c r="DE101" i="14"/>
  <c r="F102" i="14"/>
  <c r="E102" i="14"/>
  <c r="D102" i="14"/>
  <c r="C102" i="14"/>
  <c r="B103" i="14"/>
  <c r="A103" i="14"/>
  <c r="J102" i="14"/>
  <c r="I102" i="14"/>
  <c r="H102" i="14"/>
  <c r="G102" i="14"/>
  <c r="DS100" i="14"/>
  <c r="DQ100" i="14"/>
  <c r="DP100" i="14"/>
  <c r="O179" i="15"/>
  <c r="BA179" i="15"/>
  <c r="AG179" i="15"/>
  <c r="CA179" i="15"/>
  <c r="BC179" i="15"/>
  <c r="W102" i="14"/>
  <c r="AY102" i="14"/>
  <c r="BM102" i="14"/>
  <c r="BS102" i="14"/>
  <c r="BA102" i="14"/>
  <c r="BE102" i="14"/>
  <c r="BI179" i="15"/>
  <c r="BO102" i="14"/>
  <c r="U179" i="15"/>
  <c r="BG102" i="14"/>
  <c r="BQ179" i="15"/>
  <c r="K102" i="14"/>
  <c r="BW102" i="14"/>
  <c r="BK102" i="14"/>
  <c r="Y179" i="15"/>
  <c r="BW179" i="15"/>
  <c r="Y102" i="14"/>
  <c r="AK102" i="14"/>
  <c r="BU102" i="14"/>
  <c r="AK179" i="15"/>
  <c r="AW102" i="14"/>
  <c r="AI179" i="15"/>
  <c r="O102" i="14"/>
  <c r="BO179" i="15"/>
  <c r="AE179" i="15"/>
  <c r="M102" i="14"/>
  <c r="BM179" i="15"/>
  <c r="S179" i="15"/>
  <c r="AO102" i="14"/>
  <c r="AI102" i="14"/>
  <c r="AG102" i="14"/>
  <c r="AC102" i="14"/>
  <c r="BU179" i="15"/>
  <c r="M179" i="15"/>
  <c r="AW179" i="15"/>
  <c r="Q102" i="14"/>
  <c r="CA102" i="14"/>
  <c r="AC179" i="15"/>
  <c r="BQ102" i="14"/>
  <c r="AA179" i="15"/>
  <c r="AO179" i="15"/>
  <c r="U102" i="14"/>
  <c r="BE179" i="15"/>
  <c r="AM179" i="15"/>
  <c r="BK179" i="15"/>
  <c r="Q179" i="15"/>
  <c r="BY179" i="15"/>
  <c r="BI102" i="14"/>
  <c r="AM102" i="14"/>
  <c r="S102" i="14"/>
  <c r="W179" i="15"/>
  <c r="AE102" i="14"/>
  <c r="BS179" i="15"/>
  <c r="AA102" i="14"/>
  <c r="BG179" i="15"/>
  <c r="BY102" i="14"/>
  <c r="K179" i="15"/>
  <c r="BC102" i="14"/>
  <c r="AY179" i="15"/>
  <c r="AR179" i="15" l="1"/>
  <c r="AS179" i="15"/>
  <c r="CI179" i="15"/>
  <c r="CD179" i="15"/>
  <c r="CK179" i="15"/>
  <c r="CM179" i="15"/>
  <c r="CE179" i="15"/>
  <c r="CO179" i="15"/>
  <c r="CQ179" i="15"/>
  <c r="CS179" i="15"/>
  <c r="CU179" i="15"/>
  <c r="CW179" i="15"/>
  <c r="AT179" i="15"/>
  <c r="AU179" i="15"/>
  <c r="CF179" i="15"/>
  <c r="CY179" i="15"/>
  <c r="DA179" i="15"/>
  <c r="CG179" i="15"/>
  <c r="DC179" i="15"/>
  <c r="DE179" i="15"/>
  <c r="DG179" i="15"/>
  <c r="DI179" i="15"/>
  <c r="DK179" i="15"/>
  <c r="DM179" i="15"/>
  <c r="F180" i="15"/>
  <c r="E180" i="15"/>
  <c r="D180" i="15"/>
  <c r="C180" i="15"/>
  <c r="B181" i="15"/>
  <c r="A181" i="15"/>
  <c r="J180" i="15"/>
  <c r="I180" i="15"/>
  <c r="H180" i="15"/>
  <c r="G180" i="15"/>
  <c r="DS178" i="15"/>
  <c r="DQ178" i="15"/>
  <c r="DR178" i="15"/>
  <c r="DP178" i="15"/>
  <c r="AT102" i="14"/>
  <c r="AU102" i="14"/>
  <c r="CY102" i="14"/>
  <c r="CF102" i="14"/>
  <c r="DA102" i="14"/>
  <c r="CG102" i="14"/>
  <c r="DC102" i="14"/>
  <c r="DE102" i="14"/>
  <c r="CQ102" i="14"/>
  <c r="CS102" i="14"/>
  <c r="CU102" i="14"/>
  <c r="CW102" i="14"/>
  <c r="DG102" i="14"/>
  <c r="DI102" i="14"/>
  <c r="DK102" i="14"/>
  <c r="DM102" i="14"/>
  <c r="AR102" i="14"/>
  <c r="AS102" i="14"/>
  <c r="CD102" i="14"/>
  <c r="CI102" i="14"/>
  <c r="CK102" i="14"/>
  <c r="CE102" i="14"/>
  <c r="CM102" i="14"/>
  <c r="CO102" i="14"/>
  <c r="DS101" i="14"/>
  <c r="DQ101" i="14"/>
  <c r="DP101" i="14"/>
  <c r="DR101" i="14"/>
  <c r="F103" i="14"/>
  <c r="E103" i="14"/>
  <c r="D103" i="14"/>
  <c r="C103" i="14"/>
  <c r="B104" i="14"/>
  <c r="A104" i="14"/>
  <c r="J103" i="14"/>
  <c r="I103" i="14"/>
  <c r="H103" i="14"/>
  <c r="G103" i="14"/>
  <c r="AE180" i="15"/>
  <c r="BA103" i="14"/>
  <c r="AW180" i="15"/>
  <c r="BK180" i="15"/>
  <c r="CA180" i="15"/>
  <c r="W103" i="14"/>
  <c r="BA180" i="15"/>
  <c r="AM103" i="14"/>
  <c r="O103" i="14"/>
  <c r="AC180" i="15"/>
  <c r="AY103" i="14"/>
  <c r="Y103" i="14"/>
  <c r="BW103" i="14"/>
  <c r="BY180" i="15"/>
  <c r="S103" i="14"/>
  <c r="S180" i="15"/>
  <c r="U103" i="14"/>
  <c r="AA103" i="14"/>
  <c r="BS103" i="14"/>
  <c r="BG103" i="14"/>
  <c r="BG180" i="15"/>
  <c r="BM103" i="14"/>
  <c r="AW103" i="14"/>
  <c r="BM180" i="15"/>
  <c r="AY180" i="15"/>
  <c r="AO103" i="14"/>
  <c r="BQ180" i="15"/>
  <c r="BU180" i="15"/>
  <c r="BY103" i="14"/>
  <c r="M103" i="14"/>
  <c r="W180" i="15"/>
  <c r="Q180" i="15"/>
  <c r="AG103" i="14"/>
  <c r="BI103" i="14"/>
  <c r="AM180" i="15"/>
  <c r="BS180" i="15"/>
  <c r="BO103" i="14"/>
  <c r="AK180" i="15"/>
  <c r="BW180" i="15"/>
  <c r="CA103" i="14"/>
  <c r="Q103" i="14"/>
  <c r="K103" i="14"/>
  <c r="BU103" i="14"/>
  <c r="U180" i="15"/>
  <c r="AC103" i="14"/>
  <c r="AG180" i="15"/>
  <c r="AI180" i="15"/>
  <c r="AO180" i="15"/>
  <c r="BC180" i="15"/>
  <c r="BE103" i="14"/>
  <c r="AA180" i="15"/>
  <c r="BO180" i="15"/>
  <c r="Y180" i="15"/>
  <c r="AE103" i="14"/>
  <c r="K180" i="15"/>
  <c r="O180" i="15"/>
  <c r="BK103" i="14"/>
  <c r="BE180" i="15"/>
  <c r="AI103" i="14"/>
  <c r="BQ103" i="14"/>
  <c r="AK103" i="14"/>
  <c r="M180" i="15"/>
  <c r="BC103" i="14"/>
  <c r="BI180" i="15"/>
  <c r="AR180" i="15" l="1"/>
  <c r="AS180" i="15"/>
  <c r="CI180" i="15"/>
  <c r="CD180" i="15"/>
  <c r="CK180" i="15"/>
  <c r="CM180" i="15"/>
  <c r="CE180" i="15"/>
  <c r="CO180" i="15"/>
  <c r="CQ180" i="15"/>
  <c r="CS180" i="15"/>
  <c r="CU180" i="15"/>
  <c r="CW180" i="15"/>
  <c r="AT180" i="15"/>
  <c r="AU180" i="15"/>
  <c r="CF180" i="15"/>
  <c r="CY180" i="15"/>
  <c r="DA180" i="15"/>
  <c r="CG180" i="15"/>
  <c r="DC180" i="15"/>
  <c r="DE180" i="15"/>
  <c r="DG180" i="15"/>
  <c r="DI180" i="15"/>
  <c r="DK180" i="15"/>
  <c r="DM180" i="15"/>
  <c r="DS179" i="15"/>
  <c r="F181" i="15"/>
  <c r="E181" i="15"/>
  <c r="D181" i="15"/>
  <c r="C181" i="15"/>
  <c r="DQ179" i="15"/>
  <c r="B182" i="15"/>
  <c r="A182" i="15"/>
  <c r="J181" i="15"/>
  <c r="I181" i="15"/>
  <c r="H181" i="15"/>
  <c r="G181" i="15"/>
  <c r="DR179" i="15"/>
  <c r="DP179" i="15"/>
  <c r="DR102" i="14"/>
  <c r="AR103" i="14"/>
  <c r="AS103" i="14"/>
  <c r="CD103" i="14"/>
  <c r="CI103" i="14"/>
  <c r="CK103" i="14"/>
  <c r="CE103" i="14"/>
  <c r="CM103" i="14"/>
  <c r="CO103" i="14"/>
  <c r="CQ103" i="14"/>
  <c r="CS103" i="14"/>
  <c r="CU103" i="14"/>
  <c r="CW103" i="14"/>
  <c r="AT103" i="14"/>
  <c r="AU103" i="14"/>
  <c r="CY103" i="14"/>
  <c r="CF103" i="14"/>
  <c r="DA103" i="14"/>
  <c r="CG103" i="14"/>
  <c r="DC103" i="14"/>
  <c r="DE103" i="14"/>
  <c r="DG103" i="14"/>
  <c r="DI103" i="14"/>
  <c r="DK103" i="14"/>
  <c r="DM103" i="14"/>
  <c r="F104" i="14"/>
  <c r="E104" i="14"/>
  <c r="D104" i="14"/>
  <c r="C104" i="14"/>
  <c r="B105" i="14"/>
  <c r="A105" i="14"/>
  <c r="J104" i="14"/>
  <c r="I104" i="14"/>
  <c r="H104" i="14"/>
  <c r="G104" i="14"/>
  <c r="DQ102" i="14"/>
  <c r="DP102" i="14"/>
  <c r="DS102" i="14"/>
  <c r="BQ104" i="14"/>
  <c r="BY181" i="15"/>
  <c r="AO181" i="15"/>
  <c r="BG104" i="14"/>
  <c r="AC104" i="14"/>
  <c r="CA181" i="15"/>
  <c r="Q104" i="14"/>
  <c r="BE104" i="14"/>
  <c r="BQ181" i="15"/>
  <c r="BA104" i="14"/>
  <c r="K104" i="14"/>
  <c r="AI181" i="15"/>
  <c r="BS181" i="15"/>
  <c r="BC104" i="14"/>
  <c r="BU104" i="14"/>
  <c r="AK181" i="15"/>
  <c r="BM181" i="15"/>
  <c r="O181" i="15"/>
  <c r="M181" i="15"/>
  <c r="AA104" i="14"/>
  <c r="W104" i="14"/>
  <c r="Q181" i="15"/>
  <c r="CA104" i="14"/>
  <c r="Y181" i="15"/>
  <c r="BK104" i="14"/>
  <c r="BO181" i="15"/>
  <c r="AK104" i="14"/>
  <c r="U104" i="14"/>
  <c r="BA181" i="15"/>
  <c r="AE181" i="15"/>
  <c r="Y104" i="14"/>
  <c r="S104" i="14"/>
  <c r="AW104" i="14"/>
  <c r="BC181" i="15"/>
  <c r="BI181" i="15"/>
  <c r="AY181" i="15"/>
  <c r="AY104" i="14"/>
  <c r="BU181" i="15"/>
  <c r="AC181" i="15"/>
  <c r="BW104" i="14"/>
  <c r="U181" i="15"/>
  <c r="K181" i="15"/>
  <c r="W181" i="15"/>
  <c r="AA181" i="15"/>
  <c r="BG181" i="15"/>
  <c r="BM104" i="14"/>
  <c r="S181" i="15"/>
  <c r="AM181" i="15"/>
  <c r="AW181" i="15"/>
  <c r="BE181" i="15"/>
  <c r="BS104" i="14"/>
  <c r="M104" i="14"/>
  <c r="BK181" i="15"/>
  <c r="AO104" i="14"/>
  <c r="BY104" i="14"/>
  <c r="AG104" i="14"/>
  <c r="AG181" i="15"/>
  <c r="BW181" i="15"/>
  <c r="AE104" i="14"/>
  <c r="O104" i="14"/>
  <c r="AI104" i="14"/>
  <c r="BI104" i="14"/>
  <c r="AM104" i="14"/>
  <c r="BO104" i="14"/>
  <c r="AR181" i="15" l="1"/>
  <c r="AS181" i="15"/>
  <c r="CI181" i="15"/>
  <c r="CD181" i="15"/>
  <c r="CK181" i="15"/>
  <c r="CM181" i="15"/>
  <c r="CE181" i="15"/>
  <c r="CO181" i="15"/>
  <c r="CQ181" i="15"/>
  <c r="CS181" i="15"/>
  <c r="CU181" i="15"/>
  <c r="CW181" i="15"/>
  <c r="AT181" i="15"/>
  <c r="AU181" i="15"/>
  <c r="CF181" i="15"/>
  <c r="CY181" i="15"/>
  <c r="DA181" i="15"/>
  <c r="CG181" i="15"/>
  <c r="DC181" i="15"/>
  <c r="DE181" i="15"/>
  <c r="DG181" i="15"/>
  <c r="DI181" i="15"/>
  <c r="DK181" i="15"/>
  <c r="DM181" i="15"/>
  <c r="F182" i="15"/>
  <c r="E182" i="15"/>
  <c r="D182" i="15"/>
  <c r="C182" i="15"/>
  <c r="B183" i="15"/>
  <c r="A183" i="15"/>
  <c r="J182" i="15"/>
  <c r="I182" i="15"/>
  <c r="H182" i="15"/>
  <c r="G182" i="15"/>
  <c r="DS180" i="15"/>
  <c r="DQ180" i="15"/>
  <c r="DR180" i="15"/>
  <c r="DP180" i="15"/>
  <c r="DR103" i="14"/>
  <c r="AT104" i="14"/>
  <c r="AU104" i="14"/>
  <c r="CY104" i="14"/>
  <c r="CF104" i="14"/>
  <c r="DA104" i="14"/>
  <c r="CG104" i="14"/>
  <c r="DC104" i="14"/>
  <c r="DE104" i="14"/>
  <c r="CQ104" i="14"/>
  <c r="CS104" i="14"/>
  <c r="CU104" i="14"/>
  <c r="CW104" i="14"/>
  <c r="DG104" i="14"/>
  <c r="DI104" i="14"/>
  <c r="DK104" i="14"/>
  <c r="DM104" i="14"/>
  <c r="AR104" i="14"/>
  <c r="AS104" i="14"/>
  <c r="CD104" i="14"/>
  <c r="CI104" i="14"/>
  <c r="CK104" i="14"/>
  <c r="CE104" i="14"/>
  <c r="CM104" i="14"/>
  <c r="CO104" i="14"/>
  <c r="DS103" i="14"/>
  <c r="DQ103" i="14"/>
  <c r="F105" i="14"/>
  <c r="E105" i="14"/>
  <c r="D105" i="14"/>
  <c r="C105" i="14"/>
  <c r="B106" i="14"/>
  <c r="A106" i="14"/>
  <c r="J105" i="14"/>
  <c r="I105" i="14"/>
  <c r="H105" i="14"/>
  <c r="G105" i="14"/>
  <c r="DP103" i="14"/>
  <c r="BK105" i="14"/>
  <c r="AY105" i="14"/>
  <c r="BM182" i="15"/>
  <c r="BC182" i="15"/>
  <c r="BW182" i="15"/>
  <c r="AE105" i="14"/>
  <c r="AM182" i="15"/>
  <c r="AO182" i="15"/>
  <c r="AI182" i="15"/>
  <c r="U182" i="15"/>
  <c r="Q105" i="14"/>
  <c r="M182" i="15"/>
  <c r="BS182" i="15"/>
  <c r="AY182" i="15"/>
  <c r="W182" i="15"/>
  <c r="BY182" i="15"/>
  <c r="BI105" i="14"/>
  <c r="AW105" i="14"/>
  <c r="BG182" i="15"/>
  <c r="AI105" i="14"/>
  <c r="AG105" i="14"/>
  <c r="BM105" i="14"/>
  <c r="Y182" i="15"/>
  <c r="AK105" i="14"/>
  <c r="BO105" i="14"/>
  <c r="AE182" i="15"/>
  <c r="BQ105" i="14"/>
  <c r="AK182" i="15"/>
  <c r="K182" i="15"/>
  <c r="CA105" i="14"/>
  <c r="BE182" i="15"/>
  <c r="Q182" i="15"/>
  <c r="U105" i="14"/>
  <c r="BE105" i="14"/>
  <c r="BS105" i="14"/>
  <c r="AA182" i="15"/>
  <c r="BI182" i="15"/>
  <c r="BA105" i="14"/>
  <c r="BU105" i="14"/>
  <c r="BW105" i="14"/>
  <c r="Y105" i="14"/>
  <c r="BC105" i="14"/>
  <c r="BY105" i="14"/>
  <c r="W105" i="14"/>
  <c r="AC105" i="14"/>
  <c r="O105" i="14"/>
  <c r="BQ182" i="15"/>
  <c r="AA105" i="14"/>
  <c r="BU182" i="15"/>
  <c r="CA182" i="15"/>
  <c r="K105" i="14"/>
  <c r="AG182" i="15"/>
  <c r="O182" i="15"/>
  <c r="AO105" i="14"/>
  <c r="S182" i="15"/>
  <c r="BG105" i="14"/>
  <c r="BK182" i="15"/>
  <c r="S105" i="14"/>
  <c r="BO182" i="15"/>
  <c r="AW182" i="15"/>
  <c r="AC182" i="15"/>
  <c r="AM105" i="14"/>
  <c r="BA182" i="15"/>
  <c r="M105" i="14"/>
  <c r="AR182" i="15" l="1"/>
  <c r="AS182" i="15"/>
  <c r="CI182" i="15"/>
  <c r="CD182" i="15"/>
  <c r="CK182" i="15"/>
  <c r="CM182" i="15"/>
  <c r="CE182" i="15"/>
  <c r="CO182" i="15"/>
  <c r="CQ182" i="15"/>
  <c r="CS182" i="15"/>
  <c r="CU182" i="15"/>
  <c r="CW182" i="15"/>
  <c r="AT182" i="15"/>
  <c r="AU182" i="15"/>
  <c r="CF182" i="15"/>
  <c r="CY182" i="15"/>
  <c r="DA182" i="15"/>
  <c r="CG182" i="15"/>
  <c r="DC182" i="15"/>
  <c r="DE182" i="15"/>
  <c r="DG182" i="15"/>
  <c r="DI182" i="15"/>
  <c r="DK182" i="15"/>
  <c r="DM182" i="15"/>
  <c r="DS181" i="15"/>
  <c r="F183" i="15"/>
  <c r="E183" i="15"/>
  <c r="D183" i="15"/>
  <c r="C183" i="15"/>
  <c r="DQ181" i="15"/>
  <c r="B184" i="15"/>
  <c r="A184" i="15"/>
  <c r="J183" i="15"/>
  <c r="I183" i="15"/>
  <c r="H183" i="15"/>
  <c r="G183" i="15"/>
  <c r="DR181" i="15"/>
  <c r="DP181" i="15"/>
  <c r="DR104" i="14"/>
  <c r="DG105" i="14"/>
  <c r="DI105" i="14"/>
  <c r="DK105" i="14"/>
  <c r="DM105" i="14"/>
  <c r="AR105" i="14"/>
  <c r="AS105" i="14"/>
  <c r="CD105" i="14"/>
  <c r="CI105" i="14"/>
  <c r="CK105" i="14"/>
  <c r="CE105" i="14"/>
  <c r="CM105" i="14"/>
  <c r="CO105" i="14"/>
  <c r="CQ105" i="14"/>
  <c r="CS105" i="14"/>
  <c r="CU105" i="14"/>
  <c r="CW105" i="14"/>
  <c r="AT105" i="14"/>
  <c r="AU105" i="14"/>
  <c r="CY105" i="14"/>
  <c r="CF105" i="14"/>
  <c r="DA105" i="14"/>
  <c r="CG105" i="14"/>
  <c r="DC105" i="14"/>
  <c r="DE105" i="14"/>
  <c r="DQ104" i="14"/>
  <c r="F106" i="14"/>
  <c r="E106" i="14"/>
  <c r="D106" i="14"/>
  <c r="C106" i="14"/>
  <c r="DP104" i="14"/>
  <c r="B107" i="14"/>
  <c r="A107" i="14"/>
  <c r="J106" i="14"/>
  <c r="I106" i="14"/>
  <c r="H106" i="14"/>
  <c r="G106" i="14"/>
  <c r="DS104" i="14"/>
  <c r="CA106" i="14"/>
  <c r="M106" i="14"/>
  <c r="M183" i="15"/>
  <c r="Q183" i="15"/>
  <c r="BW106" i="14"/>
  <c r="BA106" i="14"/>
  <c r="Y106" i="14"/>
  <c r="AC106" i="14"/>
  <c r="K183" i="15"/>
  <c r="BM183" i="15"/>
  <c r="AO106" i="14"/>
  <c r="W106" i="14"/>
  <c r="BE183" i="15"/>
  <c r="S183" i="15"/>
  <c r="BY106" i="14"/>
  <c r="AW183" i="15"/>
  <c r="AG106" i="14"/>
  <c r="AI106" i="14"/>
  <c r="AO183" i="15"/>
  <c r="S106" i="14"/>
  <c r="BW183" i="15"/>
  <c r="AK183" i="15"/>
  <c r="BM106" i="14"/>
  <c r="AG183" i="15"/>
  <c r="AE183" i="15"/>
  <c r="BQ106" i="14"/>
  <c r="AK106" i="14"/>
  <c r="AY106" i="14"/>
  <c r="W183" i="15"/>
  <c r="BS106" i="14"/>
  <c r="BS183" i="15"/>
  <c r="CA183" i="15"/>
  <c r="BI183" i="15"/>
  <c r="O106" i="14"/>
  <c r="Q106" i="14"/>
  <c r="AM183" i="15"/>
  <c r="AY183" i="15"/>
  <c r="BO183" i="15"/>
  <c r="AA106" i="14"/>
  <c r="AM106" i="14"/>
  <c r="BA183" i="15"/>
  <c r="AE106" i="14"/>
  <c r="K106" i="14"/>
  <c r="BQ183" i="15"/>
  <c r="AW106" i="14"/>
  <c r="BU106" i="14"/>
  <c r="BC183" i="15"/>
  <c r="BI106" i="14"/>
  <c r="AA183" i="15"/>
  <c r="O183" i="15"/>
  <c r="BY183" i="15"/>
  <c r="U106" i="14"/>
  <c r="BE106" i="14"/>
  <c r="BK183" i="15"/>
  <c r="BG106" i="14"/>
  <c r="BK106" i="14"/>
  <c r="BU183" i="15"/>
  <c r="AC183" i="15"/>
  <c r="BC106" i="14"/>
  <c r="Y183" i="15"/>
  <c r="AI183" i="15"/>
  <c r="U183" i="15"/>
  <c r="BG183" i="15"/>
  <c r="BO106" i="14"/>
  <c r="AR183" i="15" l="1"/>
  <c r="AS183" i="15"/>
  <c r="CI183" i="15"/>
  <c r="CD183" i="15"/>
  <c r="CK183" i="15"/>
  <c r="CM183" i="15"/>
  <c r="CE183" i="15"/>
  <c r="CO183" i="15"/>
  <c r="CQ183" i="15"/>
  <c r="CS183" i="15"/>
  <c r="CU183" i="15"/>
  <c r="CW183" i="15"/>
  <c r="AT183" i="15"/>
  <c r="AU183" i="15"/>
  <c r="CF183" i="15"/>
  <c r="CY183" i="15"/>
  <c r="DA183" i="15"/>
  <c r="CG183" i="15"/>
  <c r="DC183" i="15"/>
  <c r="DE183" i="15"/>
  <c r="DG183" i="15"/>
  <c r="DI183" i="15"/>
  <c r="DK183" i="15"/>
  <c r="DM183" i="15"/>
  <c r="F184" i="15"/>
  <c r="E184" i="15"/>
  <c r="D184" i="15"/>
  <c r="C184" i="15"/>
  <c r="B185" i="15"/>
  <c r="A185" i="15"/>
  <c r="J184" i="15"/>
  <c r="I184" i="15"/>
  <c r="H184" i="15"/>
  <c r="G184" i="15"/>
  <c r="DS182" i="15"/>
  <c r="DQ182" i="15"/>
  <c r="DR182" i="15"/>
  <c r="DP182" i="15"/>
  <c r="DP105" i="14"/>
  <c r="DR105" i="14"/>
  <c r="AR106" i="14"/>
  <c r="AS106" i="14"/>
  <c r="CD106" i="14"/>
  <c r="CI106" i="14"/>
  <c r="CK106" i="14"/>
  <c r="CE106" i="14"/>
  <c r="CM106" i="14"/>
  <c r="CO106" i="14"/>
  <c r="CQ106" i="14"/>
  <c r="CS106" i="14"/>
  <c r="CU106" i="14"/>
  <c r="CW106" i="14"/>
  <c r="AT106" i="14"/>
  <c r="AU106" i="14"/>
  <c r="CY106" i="14"/>
  <c r="CF106" i="14"/>
  <c r="DA106" i="14"/>
  <c r="CG106" i="14"/>
  <c r="DC106" i="14"/>
  <c r="DE106" i="14"/>
  <c r="DG106" i="14"/>
  <c r="DI106" i="14"/>
  <c r="DK106" i="14"/>
  <c r="DM106" i="14"/>
  <c r="F107" i="14"/>
  <c r="E107" i="14"/>
  <c r="D107" i="14"/>
  <c r="C107" i="14"/>
  <c r="B108" i="14"/>
  <c r="A108" i="14"/>
  <c r="J107" i="14"/>
  <c r="I107" i="14"/>
  <c r="H107" i="14"/>
  <c r="G107" i="14"/>
  <c r="DS105" i="14"/>
  <c r="DQ105" i="14"/>
  <c r="K184" i="15"/>
  <c r="Q107" i="14"/>
  <c r="AK107" i="14"/>
  <c r="AM184" i="15"/>
  <c r="W184" i="15"/>
  <c r="O184" i="15"/>
  <c r="BU184" i="15"/>
  <c r="AG107" i="14"/>
  <c r="AO184" i="15"/>
  <c r="AW184" i="15"/>
  <c r="BS184" i="15"/>
  <c r="BQ107" i="14"/>
  <c r="Y107" i="14"/>
  <c r="AM107" i="14"/>
  <c r="M107" i="14"/>
  <c r="BM184" i="15"/>
  <c r="W107" i="14"/>
  <c r="BA184" i="15"/>
  <c r="BU107" i="14"/>
  <c r="BW107" i="14"/>
  <c r="Y184" i="15"/>
  <c r="BM107" i="14"/>
  <c r="BS107" i="14"/>
  <c r="AE184" i="15"/>
  <c r="M184" i="15"/>
  <c r="AK184" i="15"/>
  <c r="CA107" i="14"/>
  <c r="BG107" i="14"/>
  <c r="BQ184" i="15"/>
  <c r="AA184" i="15"/>
  <c r="BI184" i="15"/>
  <c r="AY107" i="14"/>
  <c r="AY184" i="15"/>
  <c r="U107" i="14"/>
  <c r="BY184" i="15"/>
  <c r="BE184" i="15"/>
  <c r="AW107" i="14"/>
  <c r="BI107" i="14"/>
  <c r="AE107" i="14"/>
  <c r="O107" i="14"/>
  <c r="BO184" i="15"/>
  <c r="Q184" i="15"/>
  <c r="U184" i="15"/>
  <c r="BK107" i="14"/>
  <c r="K107" i="14"/>
  <c r="AG184" i="15"/>
  <c r="AO107" i="14"/>
  <c r="S107" i="14"/>
  <c r="BC184" i="15"/>
  <c r="AC107" i="14"/>
  <c r="BK184" i="15"/>
  <c r="BA107" i="14"/>
  <c r="AI184" i="15"/>
  <c r="BY107" i="14"/>
  <c r="AC184" i="15"/>
  <c r="AI107" i="14"/>
  <c r="AA107" i="14"/>
  <c r="BC107" i="14"/>
  <c r="BE107" i="14"/>
  <c r="BG184" i="15"/>
  <c r="BO107" i="14"/>
  <c r="S184" i="15"/>
  <c r="CA184" i="15"/>
  <c r="BW184" i="15"/>
  <c r="AR184" i="15" l="1"/>
  <c r="AS184" i="15"/>
  <c r="CI184" i="15"/>
  <c r="CD184" i="15"/>
  <c r="CK184" i="15"/>
  <c r="CM184" i="15"/>
  <c r="CE184" i="15"/>
  <c r="CO184" i="15"/>
  <c r="CQ184" i="15"/>
  <c r="CS184" i="15"/>
  <c r="CU184" i="15"/>
  <c r="CW184" i="15"/>
  <c r="AT184" i="15"/>
  <c r="AU184" i="15"/>
  <c r="CF184" i="15"/>
  <c r="CY184" i="15"/>
  <c r="DA184" i="15"/>
  <c r="CG184" i="15"/>
  <c r="DC184" i="15"/>
  <c r="DE184" i="15"/>
  <c r="DG184" i="15"/>
  <c r="DI184" i="15"/>
  <c r="DK184" i="15"/>
  <c r="DM184" i="15"/>
  <c r="DS183" i="15"/>
  <c r="F185" i="15"/>
  <c r="E185" i="15"/>
  <c r="D185" i="15"/>
  <c r="C185" i="15"/>
  <c r="DQ183" i="15"/>
  <c r="B186" i="15"/>
  <c r="A186" i="15"/>
  <c r="J185" i="15"/>
  <c r="I185" i="15"/>
  <c r="H185" i="15"/>
  <c r="G185" i="15"/>
  <c r="DR183" i="15"/>
  <c r="DP183" i="15"/>
  <c r="AR107" i="14"/>
  <c r="AS107" i="14"/>
  <c r="CI107" i="14"/>
  <c r="CD107" i="14"/>
  <c r="CK107" i="14"/>
  <c r="CM107" i="14"/>
  <c r="CE107" i="14"/>
  <c r="CO107" i="14"/>
  <c r="CQ107" i="14"/>
  <c r="CS107" i="14"/>
  <c r="CU107" i="14"/>
  <c r="CW107" i="14"/>
  <c r="AT107" i="14"/>
  <c r="AU107" i="14"/>
  <c r="CF107" i="14"/>
  <c r="CY107" i="14"/>
  <c r="DA107" i="14"/>
  <c r="CG107" i="14"/>
  <c r="DC107" i="14"/>
  <c r="DE107" i="14"/>
  <c r="DG107" i="14"/>
  <c r="DI107" i="14"/>
  <c r="DK107" i="14"/>
  <c r="DM107" i="14"/>
  <c r="DS106" i="14"/>
  <c r="DQ106" i="14"/>
  <c r="F108" i="14"/>
  <c r="E108" i="14"/>
  <c r="D108" i="14"/>
  <c r="C108" i="14"/>
  <c r="B109" i="14"/>
  <c r="A109" i="14"/>
  <c r="I108" i="14"/>
  <c r="H108" i="14"/>
  <c r="G108" i="14"/>
  <c r="J108" i="14"/>
  <c r="DP106" i="14"/>
  <c r="DR106" i="14"/>
  <c r="Y108" i="14"/>
  <c r="O185" i="15"/>
  <c r="BI185" i="15"/>
  <c r="AW108" i="14"/>
  <c r="U108" i="14"/>
  <c r="O108" i="14"/>
  <c r="AI108" i="14"/>
  <c r="BY185" i="15"/>
  <c r="AC108" i="14"/>
  <c r="AG108" i="14"/>
  <c r="BM108" i="14"/>
  <c r="AM185" i="15"/>
  <c r="BU185" i="15"/>
  <c r="BG108" i="14"/>
  <c r="BC108" i="14"/>
  <c r="BA108" i="14"/>
  <c r="S108" i="14"/>
  <c r="AK108" i="14"/>
  <c r="S185" i="15"/>
  <c r="K108" i="14"/>
  <c r="AE185" i="15"/>
  <c r="BO108" i="14"/>
  <c r="AY108" i="14"/>
  <c r="AW185" i="15"/>
  <c r="AA108" i="14"/>
  <c r="BK185" i="15"/>
  <c r="Y185" i="15"/>
  <c r="BQ185" i="15"/>
  <c r="BY108" i="14"/>
  <c r="AA185" i="15"/>
  <c r="AM108" i="14"/>
  <c r="AK185" i="15"/>
  <c r="BU108" i="14"/>
  <c r="W108" i="14"/>
  <c r="BG185" i="15"/>
  <c r="BS108" i="14"/>
  <c r="Q185" i="15"/>
  <c r="W185" i="15"/>
  <c r="BW185" i="15"/>
  <c r="BK108" i="14"/>
  <c r="Q108" i="14"/>
  <c r="AO185" i="15"/>
  <c r="AI185" i="15"/>
  <c r="U185" i="15"/>
  <c r="AE108" i="14"/>
  <c r="BM185" i="15"/>
  <c r="M185" i="15"/>
  <c r="BS185" i="15"/>
  <c r="AY185" i="15"/>
  <c r="CA185" i="15"/>
  <c r="AO108" i="14"/>
  <c r="M108" i="14"/>
  <c r="K185" i="15"/>
  <c r="CA108" i="14"/>
  <c r="AG185" i="15"/>
  <c r="AC185" i="15"/>
  <c r="BQ108" i="14"/>
  <c r="BE108" i="14"/>
  <c r="BW108" i="14"/>
  <c r="BE185" i="15"/>
  <c r="BC185" i="15"/>
  <c r="BI108" i="14"/>
  <c r="BO185" i="15"/>
  <c r="BA185" i="15"/>
  <c r="AR185" i="15" l="1"/>
  <c r="AS185" i="15"/>
  <c r="CI185" i="15"/>
  <c r="CD185" i="15"/>
  <c r="CK185" i="15"/>
  <c r="CM185" i="15"/>
  <c r="CE185" i="15"/>
  <c r="CO185" i="15"/>
  <c r="CQ185" i="15"/>
  <c r="CS185" i="15"/>
  <c r="CU185" i="15"/>
  <c r="CW185" i="15"/>
  <c r="AT185" i="15"/>
  <c r="AU185" i="15"/>
  <c r="CF185" i="15"/>
  <c r="CY185" i="15"/>
  <c r="DA185" i="15"/>
  <c r="CG185" i="15"/>
  <c r="DC185" i="15"/>
  <c r="DE185" i="15"/>
  <c r="DG185" i="15"/>
  <c r="DI185" i="15"/>
  <c r="DK185" i="15"/>
  <c r="DM185" i="15"/>
  <c r="F186" i="15"/>
  <c r="E186" i="15"/>
  <c r="D186" i="15"/>
  <c r="C186" i="15"/>
  <c r="B187" i="15"/>
  <c r="A187" i="15"/>
  <c r="J186" i="15"/>
  <c r="I186" i="15"/>
  <c r="H186" i="15"/>
  <c r="G186" i="15"/>
  <c r="DS184" i="15"/>
  <c r="DQ184" i="15"/>
  <c r="DR184" i="15"/>
  <c r="DP184" i="15"/>
  <c r="AR108" i="14"/>
  <c r="AS108" i="14"/>
  <c r="CD108" i="14"/>
  <c r="CI108" i="14"/>
  <c r="CK108" i="14"/>
  <c r="CE108" i="14"/>
  <c r="CM108" i="14"/>
  <c r="CO108" i="14"/>
  <c r="CQ108" i="14"/>
  <c r="CS108" i="14"/>
  <c r="CU108" i="14"/>
  <c r="CW108" i="14"/>
  <c r="AT108" i="14"/>
  <c r="AU108" i="14"/>
  <c r="CY108" i="14"/>
  <c r="CF108" i="14"/>
  <c r="DA108" i="14"/>
  <c r="CG108" i="14"/>
  <c r="DC108" i="14"/>
  <c r="DE108" i="14"/>
  <c r="DG108" i="14"/>
  <c r="DI108" i="14"/>
  <c r="DK108" i="14"/>
  <c r="DM108" i="14"/>
  <c r="F109" i="14"/>
  <c r="E109" i="14"/>
  <c r="D109" i="14"/>
  <c r="C109" i="14"/>
  <c r="B110" i="14"/>
  <c r="A110" i="14"/>
  <c r="J109" i="14"/>
  <c r="I109" i="14"/>
  <c r="H109" i="14"/>
  <c r="G109" i="14"/>
  <c r="DS107" i="14"/>
  <c r="DQ107" i="14"/>
  <c r="DR107" i="14"/>
  <c r="DP107" i="14"/>
  <c r="BE186" i="15"/>
  <c r="BG109" i="14"/>
  <c r="U186" i="15"/>
  <c r="BW109" i="14"/>
  <c r="BA186" i="15"/>
  <c r="AE186" i="15"/>
  <c r="BQ186" i="15"/>
  <c r="BA109" i="14"/>
  <c r="O186" i="15"/>
  <c r="BM109" i="14"/>
  <c r="O109" i="14"/>
  <c r="AW109" i="14"/>
  <c r="AO109" i="14"/>
  <c r="W109" i="14"/>
  <c r="AC109" i="14"/>
  <c r="K109" i="14"/>
  <c r="AI186" i="15"/>
  <c r="BC186" i="15"/>
  <c r="S109" i="14"/>
  <c r="BW186" i="15"/>
  <c r="AC186" i="15"/>
  <c r="BM186" i="15"/>
  <c r="BK109" i="14"/>
  <c r="AY109" i="14"/>
  <c r="BG186" i="15"/>
  <c r="BK186" i="15"/>
  <c r="K186" i="15"/>
  <c r="CA186" i="15"/>
  <c r="AM186" i="15"/>
  <c r="AY186" i="15"/>
  <c r="BC109" i="14"/>
  <c r="AM109" i="14"/>
  <c r="BY109" i="14"/>
  <c r="BS186" i="15"/>
  <c r="AA109" i="14"/>
  <c r="BO109" i="14"/>
  <c r="BS109" i="14"/>
  <c r="BI109" i="14"/>
  <c r="Q186" i="15"/>
  <c r="Y109" i="14"/>
  <c r="M109" i="14"/>
  <c r="Q109" i="14"/>
  <c r="AG186" i="15"/>
  <c r="BU109" i="14"/>
  <c r="BY186" i="15"/>
  <c r="Y186" i="15"/>
  <c r="AK186" i="15"/>
  <c r="CA109" i="14"/>
  <c r="U109" i="14"/>
  <c r="S186" i="15"/>
  <c r="AA186" i="15"/>
  <c r="BO186" i="15"/>
  <c r="BE109" i="14"/>
  <c r="AO186" i="15"/>
  <c r="AG109" i="14"/>
  <c r="AW186" i="15"/>
  <c r="M186" i="15"/>
  <c r="BU186" i="15"/>
  <c r="BI186" i="15"/>
  <c r="AK109" i="14"/>
  <c r="AI109" i="14"/>
  <c r="AE109" i="14"/>
  <c r="BQ109" i="14"/>
  <c r="W186" i="15"/>
  <c r="AR186" i="15" l="1"/>
  <c r="AS186" i="15"/>
  <c r="CI186" i="15"/>
  <c r="CD186" i="15"/>
  <c r="CK186" i="15"/>
  <c r="CM186" i="15"/>
  <c r="CE186" i="15"/>
  <c r="CO186" i="15"/>
  <c r="CQ186" i="15"/>
  <c r="CS186" i="15"/>
  <c r="CU186" i="15"/>
  <c r="CW186" i="15"/>
  <c r="AT186" i="15"/>
  <c r="AU186" i="15"/>
  <c r="CF186" i="15"/>
  <c r="CY186" i="15"/>
  <c r="DA186" i="15"/>
  <c r="CG186" i="15"/>
  <c r="DC186" i="15"/>
  <c r="DE186" i="15"/>
  <c r="DG186" i="15"/>
  <c r="DI186" i="15"/>
  <c r="DK186" i="15"/>
  <c r="DM186" i="15"/>
  <c r="DS185" i="15"/>
  <c r="F187" i="15"/>
  <c r="E187" i="15"/>
  <c r="D187" i="15"/>
  <c r="C187" i="15"/>
  <c r="DQ185" i="15"/>
  <c r="B188" i="15"/>
  <c r="A188" i="15"/>
  <c r="J187" i="15"/>
  <c r="I187" i="15"/>
  <c r="H187" i="15"/>
  <c r="G187" i="15"/>
  <c r="DR185" i="15"/>
  <c r="DP185" i="15"/>
  <c r="AR109" i="14"/>
  <c r="AS109" i="14"/>
  <c r="CD109" i="14"/>
  <c r="CI109" i="14"/>
  <c r="CK109" i="14"/>
  <c r="CE109" i="14"/>
  <c r="CM109" i="14"/>
  <c r="CO109" i="14"/>
  <c r="CQ109" i="14"/>
  <c r="CS109" i="14"/>
  <c r="CU109" i="14"/>
  <c r="CW109" i="14"/>
  <c r="AT109" i="14"/>
  <c r="AU109" i="14"/>
  <c r="CY109" i="14"/>
  <c r="CF109" i="14"/>
  <c r="DA109" i="14"/>
  <c r="CG109" i="14"/>
  <c r="DC109" i="14"/>
  <c r="DE109" i="14"/>
  <c r="DG109" i="14"/>
  <c r="DI109" i="14"/>
  <c r="DK109" i="14"/>
  <c r="DM109" i="14"/>
  <c r="DS108" i="14"/>
  <c r="DQ108" i="14"/>
  <c r="F110" i="14"/>
  <c r="E110" i="14"/>
  <c r="D110" i="14"/>
  <c r="C110" i="14"/>
  <c r="B111" i="14"/>
  <c r="A111" i="14"/>
  <c r="J110" i="14"/>
  <c r="I110" i="14"/>
  <c r="H110" i="14"/>
  <c r="G110" i="14"/>
  <c r="DP108" i="14"/>
  <c r="DR108" i="14"/>
  <c r="Q110" i="14"/>
  <c r="BI110" i="14"/>
  <c r="AK187" i="15"/>
  <c r="CA110" i="14"/>
  <c r="BG110" i="14"/>
  <c r="S187" i="15"/>
  <c r="M187" i="15"/>
  <c r="Y110" i="14"/>
  <c r="BA187" i="15"/>
  <c r="U187" i="15"/>
  <c r="BE187" i="15"/>
  <c r="AE187" i="15"/>
  <c r="AA187" i="15"/>
  <c r="O110" i="14"/>
  <c r="AG187" i="15"/>
  <c r="BY187" i="15"/>
  <c r="CA187" i="15"/>
  <c r="BC187" i="15"/>
  <c r="BW110" i="14"/>
  <c r="AE110" i="14"/>
  <c r="BE110" i="14"/>
  <c r="BW187" i="15"/>
  <c r="AK110" i="14"/>
  <c r="AA110" i="14"/>
  <c r="BI187" i="15"/>
  <c r="BY110" i="14"/>
  <c r="Q187" i="15"/>
  <c r="AY110" i="14"/>
  <c r="BQ110" i="14"/>
  <c r="BU187" i="15"/>
  <c r="M110" i="14"/>
  <c r="K110" i="14"/>
  <c r="AO187" i="15"/>
  <c r="AC187" i="15"/>
  <c r="AI187" i="15"/>
  <c r="BG187" i="15"/>
  <c r="BQ187" i="15"/>
  <c r="BM187" i="15"/>
  <c r="BM110" i="14"/>
  <c r="AG110" i="14"/>
  <c r="BS110" i="14"/>
  <c r="BK187" i="15"/>
  <c r="AO110" i="14"/>
  <c r="S110" i="14"/>
  <c r="AM187" i="15"/>
  <c r="W187" i="15"/>
  <c r="AI110" i="14"/>
  <c r="BA110" i="14"/>
  <c r="K187" i="15"/>
  <c r="BS187" i="15"/>
  <c r="AY187" i="15"/>
  <c r="BO110" i="14"/>
  <c r="Y187" i="15"/>
  <c r="BC110" i="14"/>
  <c r="O187" i="15"/>
  <c r="BU110" i="14"/>
  <c r="U110" i="14"/>
  <c r="BK110" i="14"/>
  <c r="AW110" i="14"/>
  <c r="AC110" i="14"/>
  <c r="AW187" i="15"/>
  <c r="AM110" i="14"/>
  <c r="W110" i="14"/>
  <c r="BO187" i="15"/>
  <c r="AR187" i="15" l="1"/>
  <c r="AS187" i="15"/>
  <c r="CI187" i="15"/>
  <c r="CD187" i="15"/>
  <c r="CK187" i="15"/>
  <c r="CM187" i="15"/>
  <c r="CE187" i="15"/>
  <c r="CO187" i="15"/>
  <c r="CQ187" i="15"/>
  <c r="CS187" i="15"/>
  <c r="CU187" i="15"/>
  <c r="CW187" i="15"/>
  <c r="AT187" i="15"/>
  <c r="AU187" i="15"/>
  <c r="CF187" i="15"/>
  <c r="CY187" i="15"/>
  <c r="DA187" i="15"/>
  <c r="CG187" i="15"/>
  <c r="DC187" i="15"/>
  <c r="DE187" i="15"/>
  <c r="DG187" i="15"/>
  <c r="DI187" i="15"/>
  <c r="DK187" i="15"/>
  <c r="DM187" i="15"/>
  <c r="F188" i="15"/>
  <c r="E188" i="15"/>
  <c r="D188" i="15"/>
  <c r="C188" i="15"/>
  <c r="B189" i="15"/>
  <c r="A189" i="15"/>
  <c r="J188" i="15"/>
  <c r="I188" i="15"/>
  <c r="H188" i="15"/>
  <c r="G188" i="15"/>
  <c r="DS186" i="15"/>
  <c r="DQ186" i="15"/>
  <c r="DR186" i="15"/>
  <c r="DP186" i="15"/>
  <c r="AR110" i="14"/>
  <c r="AS110" i="14"/>
  <c r="CD110" i="14"/>
  <c r="CI110" i="14"/>
  <c r="CK110" i="14"/>
  <c r="CE110" i="14"/>
  <c r="CM110" i="14"/>
  <c r="CO110" i="14"/>
  <c r="CQ110" i="14"/>
  <c r="CS110" i="14"/>
  <c r="CU110" i="14"/>
  <c r="CW110" i="14"/>
  <c r="AT110" i="14"/>
  <c r="AU110" i="14"/>
  <c r="CY110" i="14"/>
  <c r="CF110" i="14"/>
  <c r="DA110" i="14"/>
  <c r="CG110" i="14"/>
  <c r="DC110" i="14"/>
  <c r="DE110" i="14"/>
  <c r="DG110" i="14"/>
  <c r="DI110" i="14"/>
  <c r="DK110" i="14"/>
  <c r="DM110" i="14"/>
  <c r="F111" i="14"/>
  <c r="E111" i="14"/>
  <c r="D111" i="14"/>
  <c r="C111" i="14"/>
  <c r="B112" i="14"/>
  <c r="A112" i="14"/>
  <c r="J111" i="14"/>
  <c r="I111" i="14"/>
  <c r="H111" i="14"/>
  <c r="G111" i="14"/>
  <c r="DS109" i="14"/>
  <c r="DQ109" i="14"/>
  <c r="DP109" i="14"/>
  <c r="DR109" i="14"/>
  <c r="BS111" i="14"/>
  <c r="W111" i="14"/>
  <c r="BG111" i="14"/>
  <c r="AO111" i="14"/>
  <c r="S111" i="14"/>
  <c r="W188" i="15"/>
  <c r="AY111" i="14"/>
  <c r="BC111" i="14"/>
  <c r="Q111" i="14"/>
  <c r="BI111" i="14"/>
  <c r="K188" i="15"/>
  <c r="Y111" i="14"/>
  <c r="M111" i="14"/>
  <c r="AK188" i="15"/>
  <c r="AO188" i="15"/>
  <c r="U188" i="15"/>
  <c r="BQ111" i="14"/>
  <c r="BY188" i="15"/>
  <c r="Y188" i="15"/>
  <c r="BM188" i="15"/>
  <c r="BQ188" i="15"/>
  <c r="AI188" i="15"/>
  <c r="BU111" i="14"/>
  <c r="AI111" i="14"/>
  <c r="BG188" i="15"/>
  <c r="U111" i="14"/>
  <c r="O111" i="14"/>
  <c r="AC188" i="15"/>
  <c r="O188" i="15"/>
  <c r="M188" i="15"/>
  <c r="BS188" i="15"/>
  <c r="AY188" i="15"/>
  <c r="BI188" i="15"/>
  <c r="K111" i="14"/>
  <c r="AG111" i="14"/>
  <c r="AM188" i="15"/>
  <c r="AE188" i="15"/>
  <c r="BO188" i="15"/>
  <c r="AA111" i="14"/>
  <c r="BU188" i="15"/>
  <c r="BA188" i="15"/>
  <c r="BK188" i="15"/>
  <c r="Q188" i="15"/>
  <c r="BE188" i="15"/>
  <c r="S188" i="15"/>
  <c r="BO111" i="14"/>
  <c r="AM111" i="14"/>
  <c r="AK111" i="14"/>
  <c r="AC111" i="14"/>
  <c r="AW188" i="15"/>
  <c r="BE111" i="14"/>
  <c r="BM111" i="14"/>
  <c r="AA188" i="15"/>
  <c r="BY111" i="14"/>
  <c r="CA188" i="15"/>
  <c r="BK111" i="14"/>
  <c r="BC188" i="15"/>
  <c r="BW188" i="15"/>
  <c r="AG188" i="15"/>
  <c r="CA111" i="14"/>
  <c r="BW111" i="14"/>
  <c r="BA111" i="14"/>
  <c r="AE111" i="14"/>
  <c r="AW111" i="14"/>
  <c r="AR188" i="15" l="1"/>
  <c r="AS188" i="15"/>
  <c r="CI188" i="15"/>
  <c r="CD188" i="15"/>
  <c r="CK188" i="15"/>
  <c r="CM188" i="15"/>
  <c r="CE188" i="15"/>
  <c r="CO188" i="15"/>
  <c r="CQ188" i="15"/>
  <c r="CS188" i="15"/>
  <c r="CU188" i="15"/>
  <c r="CW188" i="15"/>
  <c r="AT188" i="15"/>
  <c r="AU188" i="15"/>
  <c r="CF188" i="15"/>
  <c r="CY188" i="15"/>
  <c r="DA188" i="15"/>
  <c r="CG188" i="15"/>
  <c r="DC188" i="15"/>
  <c r="DE188" i="15"/>
  <c r="DG188" i="15"/>
  <c r="DI188" i="15"/>
  <c r="DK188" i="15"/>
  <c r="DM188" i="15"/>
  <c r="DS187" i="15"/>
  <c r="F189" i="15"/>
  <c r="E189" i="15"/>
  <c r="D189" i="15"/>
  <c r="C189" i="15"/>
  <c r="DQ187" i="15"/>
  <c r="B190" i="15"/>
  <c r="A190" i="15"/>
  <c r="J189" i="15"/>
  <c r="I189" i="15"/>
  <c r="H189" i="15"/>
  <c r="G189" i="15"/>
  <c r="DR187" i="15"/>
  <c r="DP187" i="15"/>
  <c r="AR111" i="14"/>
  <c r="AS111" i="14"/>
  <c r="CD111" i="14"/>
  <c r="CI111" i="14"/>
  <c r="CK111" i="14"/>
  <c r="CE111" i="14"/>
  <c r="CM111" i="14"/>
  <c r="CO111" i="14"/>
  <c r="CQ111" i="14"/>
  <c r="CS111" i="14"/>
  <c r="CU111" i="14"/>
  <c r="CW111" i="14"/>
  <c r="AT111" i="14"/>
  <c r="AU111" i="14"/>
  <c r="CY111" i="14"/>
  <c r="CF111" i="14"/>
  <c r="DA111" i="14"/>
  <c r="CG111" i="14"/>
  <c r="DC111" i="14"/>
  <c r="DE111" i="14"/>
  <c r="DG111" i="14"/>
  <c r="DI111" i="14"/>
  <c r="DK111" i="14"/>
  <c r="DM111" i="14"/>
  <c r="DS110" i="14"/>
  <c r="DQ110" i="14"/>
  <c r="F112" i="14"/>
  <c r="E112" i="14"/>
  <c r="D112" i="14"/>
  <c r="C112" i="14"/>
  <c r="B113" i="14"/>
  <c r="A113" i="14"/>
  <c r="J112" i="14"/>
  <c r="I112" i="14"/>
  <c r="H112" i="14"/>
  <c r="G112" i="14"/>
  <c r="DP110" i="14"/>
  <c r="DR110" i="14"/>
  <c r="O189" i="15"/>
  <c r="AO112" i="14"/>
  <c r="BA112" i="14"/>
  <c r="S112" i="14"/>
  <c r="AI112" i="14"/>
  <c r="BQ112" i="14"/>
  <c r="M189" i="15"/>
  <c r="W112" i="14"/>
  <c r="BW189" i="15"/>
  <c r="AW189" i="15"/>
  <c r="AG189" i="15"/>
  <c r="CA112" i="14"/>
  <c r="BM112" i="14"/>
  <c r="O112" i="14"/>
  <c r="AW112" i="14"/>
  <c r="AY112" i="14"/>
  <c r="U189" i="15"/>
  <c r="BE112" i="14"/>
  <c r="K112" i="14"/>
  <c r="Y189" i="15"/>
  <c r="BC189" i="15"/>
  <c r="AO189" i="15"/>
  <c r="AY189" i="15"/>
  <c r="AC189" i="15"/>
  <c r="BM189" i="15"/>
  <c r="BK112" i="14"/>
  <c r="BS189" i="15"/>
  <c r="AA112" i="14"/>
  <c r="BK189" i="15"/>
  <c r="K189" i="15"/>
  <c r="BE189" i="15"/>
  <c r="Q189" i="15"/>
  <c r="Y112" i="14"/>
  <c r="BC112" i="14"/>
  <c r="AK112" i="14"/>
  <c r="AE112" i="14"/>
  <c r="BU112" i="14"/>
  <c r="BY189" i="15"/>
  <c r="BO112" i="14"/>
  <c r="BS112" i="14"/>
  <c r="BG189" i="15"/>
  <c r="U112" i="14"/>
  <c r="W189" i="15"/>
  <c r="M112" i="14"/>
  <c r="Q112" i="14"/>
  <c r="AC112" i="14"/>
  <c r="BU189" i="15"/>
  <c r="AG112" i="14"/>
  <c r="AI189" i="15"/>
  <c r="AK189" i="15"/>
  <c r="AM189" i="15"/>
  <c r="S189" i="15"/>
  <c r="CA189" i="15"/>
  <c r="AA189" i="15"/>
  <c r="BO189" i="15"/>
  <c r="BQ189" i="15"/>
  <c r="BA189" i="15"/>
  <c r="BY112" i="14"/>
  <c r="AE189" i="15"/>
  <c r="BW112" i="14"/>
  <c r="BI112" i="14"/>
  <c r="BI189" i="15"/>
  <c r="AM112" i="14"/>
  <c r="BG112" i="14"/>
  <c r="AR189" i="15" l="1"/>
  <c r="AS189" i="15"/>
  <c r="CI189" i="15"/>
  <c r="CD189" i="15"/>
  <c r="CK189" i="15"/>
  <c r="CM189" i="15"/>
  <c r="CE189" i="15"/>
  <c r="CO189" i="15"/>
  <c r="CQ189" i="15"/>
  <c r="CS189" i="15"/>
  <c r="CU189" i="15"/>
  <c r="CW189" i="15"/>
  <c r="AT189" i="15"/>
  <c r="AU189" i="15"/>
  <c r="CF189" i="15"/>
  <c r="CY189" i="15"/>
  <c r="DA189" i="15"/>
  <c r="CG189" i="15"/>
  <c r="DC189" i="15"/>
  <c r="DE189" i="15"/>
  <c r="DG189" i="15"/>
  <c r="DI189" i="15"/>
  <c r="DK189" i="15"/>
  <c r="DM189" i="15"/>
  <c r="F190" i="15"/>
  <c r="E190" i="15"/>
  <c r="D190" i="15"/>
  <c r="C190" i="15"/>
  <c r="B191" i="15"/>
  <c r="A191" i="15"/>
  <c r="J190" i="15"/>
  <c r="I190" i="15"/>
  <c r="H190" i="15"/>
  <c r="G190" i="15"/>
  <c r="DS188" i="15"/>
  <c r="DQ188" i="15"/>
  <c r="DR188" i="15"/>
  <c r="DP188" i="15"/>
  <c r="AR112" i="14"/>
  <c r="AS112" i="14"/>
  <c r="CD112" i="14"/>
  <c r="CI112" i="14"/>
  <c r="CK112" i="14"/>
  <c r="CE112" i="14"/>
  <c r="CM112" i="14"/>
  <c r="CO112" i="14"/>
  <c r="CQ112" i="14"/>
  <c r="CS112" i="14"/>
  <c r="CU112" i="14"/>
  <c r="CW112" i="14"/>
  <c r="AT112" i="14"/>
  <c r="AU112" i="14"/>
  <c r="CY112" i="14"/>
  <c r="CF112" i="14"/>
  <c r="DA112" i="14"/>
  <c r="CG112" i="14"/>
  <c r="DC112" i="14"/>
  <c r="DE112" i="14"/>
  <c r="DG112" i="14"/>
  <c r="DI112" i="14"/>
  <c r="DK112" i="14"/>
  <c r="DM112" i="14"/>
  <c r="F113" i="14"/>
  <c r="E113" i="14"/>
  <c r="D113" i="14"/>
  <c r="C113" i="14"/>
  <c r="B114" i="14"/>
  <c r="A114" i="14"/>
  <c r="J113" i="14"/>
  <c r="I113" i="14"/>
  <c r="H113" i="14"/>
  <c r="G113" i="14"/>
  <c r="DS111" i="14"/>
  <c r="DQ111" i="14"/>
  <c r="DP111" i="14"/>
  <c r="DR111" i="14"/>
  <c r="BO190" i="15"/>
  <c r="BE190" i="15"/>
  <c r="AM190" i="15"/>
  <c r="S113" i="14"/>
  <c r="BE113" i="14"/>
  <c r="BQ113" i="14"/>
  <c r="BY190" i="15"/>
  <c r="AO113" i="14"/>
  <c r="BI113" i="14"/>
  <c r="BI190" i="15"/>
  <c r="AA190" i="15"/>
  <c r="AE190" i="15"/>
  <c r="BU113" i="14"/>
  <c r="BS190" i="15"/>
  <c r="AE113" i="14"/>
  <c r="BW113" i="14"/>
  <c r="AY190" i="15"/>
  <c r="AY113" i="14"/>
  <c r="O190" i="15"/>
  <c r="BC190" i="15"/>
  <c r="K113" i="14"/>
  <c r="BM113" i="14"/>
  <c r="AA113" i="14"/>
  <c r="AI190" i="15"/>
  <c r="CA113" i="14"/>
  <c r="M113" i="14"/>
  <c r="O113" i="14"/>
  <c r="CA190" i="15"/>
  <c r="K190" i="15"/>
  <c r="U113" i="14"/>
  <c r="BA190" i="15"/>
  <c r="AG190" i="15"/>
  <c r="Q113" i="14"/>
  <c r="BC113" i="14"/>
  <c r="AW113" i="14"/>
  <c r="S190" i="15"/>
  <c r="BK190" i="15"/>
  <c r="W113" i="14"/>
  <c r="AK190" i="15"/>
  <c r="BU190" i="15"/>
  <c r="AC190" i="15"/>
  <c r="AI113" i="14"/>
  <c r="Y190" i="15"/>
  <c r="M190" i="15"/>
  <c r="U190" i="15"/>
  <c r="BG190" i="15"/>
  <c r="BO113" i="14"/>
  <c r="AC113" i="14"/>
  <c r="Y113" i="14"/>
  <c r="AW190" i="15"/>
  <c r="BS113" i="14"/>
  <c r="BQ190" i="15"/>
  <c r="AO190" i="15"/>
  <c r="BW190" i="15"/>
  <c r="BY113" i="14"/>
  <c r="AG113" i="14"/>
  <c r="AM113" i="14"/>
  <c r="BM190" i="15"/>
  <c r="BG113" i="14"/>
  <c r="Q190" i="15"/>
  <c r="BK113" i="14"/>
  <c r="W190" i="15"/>
  <c r="AK113" i="14"/>
  <c r="BA113" i="14"/>
  <c r="AR190" i="15" l="1"/>
  <c r="AS190" i="15"/>
  <c r="CI190" i="15"/>
  <c r="CD190" i="15"/>
  <c r="CK190" i="15"/>
  <c r="CM190" i="15"/>
  <c r="CE190" i="15"/>
  <c r="CO190" i="15"/>
  <c r="CQ190" i="15"/>
  <c r="CS190" i="15"/>
  <c r="CU190" i="15"/>
  <c r="CW190" i="15"/>
  <c r="AT190" i="15"/>
  <c r="AU190" i="15"/>
  <c r="CF190" i="15"/>
  <c r="CY190" i="15"/>
  <c r="DA190" i="15"/>
  <c r="CG190" i="15"/>
  <c r="DC190" i="15"/>
  <c r="DE190" i="15"/>
  <c r="DG190" i="15"/>
  <c r="DI190" i="15"/>
  <c r="DK190" i="15"/>
  <c r="DM190" i="15"/>
  <c r="DS189" i="15"/>
  <c r="F191" i="15"/>
  <c r="E191" i="15"/>
  <c r="D191" i="15"/>
  <c r="C191" i="15"/>
  <c r="DQ189" i="15"/>
  <c r="B192" i="15"/>
  <c r="A192" i="15"/>
  <c r="J191" i="15"/>
  <c r="I191" i="15"/>
  <c r="H191" i="15"/>
  <c r="G191" i="15"/>
  <c r="DR189" i="15"/>
  <c r="DP189" i="15"/>
  <c r="AR113" i="14"/>
  <c r="AS113" i="14"/>
  <c r="CD113" i="14"/>
  <c r="CI113" i="14"/>
  <c r="CK113" i="14"/>
  <c r="CE113" i="14"/>
  <c r="CM113" i="14"/>
  <c r="CO113" i="14"/>
  <c r="CQ113" i="14"/>
  <c r="CS113" i="14"/>
  <c r="CU113" i="14"/>
  <c r="CW113" i="14"/>
  <c r="AT113" i="14"/>
  <c r="AU113" i="14"/>
  <c r="CY113" i="14"/>
  <c r="CF113" i="14"/>
  <c r="DA113" i="14"/>
  <c r="CG113" i="14"/>
  <c r="DC113" i="14"/>
  <c r="DE113" i="14"/>
  <c r="DG113" i="14"/>
  <c r="DI113" i="14"/>
  <c r="DK113" i="14"/>
  <c r="DM113" i="14"/>
  <c r="DS112" i="14"/>
  <c r="DQ112" i="14"/>
  <c r="F114" i="14"/>
  <c r="E114" i="14"/>
  <c r="D114" i="14"/>
  <c r="C114" i="14"/>
  <c r="B115" i="14"/>
  <c r="A115" i="14"/>
  <c r="J114" i="14"/>
  <c r="I114" i="14"/>
  <c r="H114" i="14"/>
  <c r="G114" i="14"/>
  <c r="DP112" i="14"/>
  <c r="DR112" i="14"/>
  <c r="AW114" i="14"/>
  <c r="AO191" i="15"/>
  <c r="BI114" i="14"/>
  <c r="BA191" i="15"/>
  <c r="W114" i="14"/>
  <c r="BY191" i="15"/>
  <c r="BU191" i="15"/>
  <c r="CA191" i="15"/>
  <c r="U191" i="15"/>
  <c r="AC114" i="14"/>
  <c r="AA191" i="15"/>
  <c r="AA114" i="14"/>
  <c r="BC191" i="15"/>
  <c r="M191" i="15"/>
  <c r="BG114" i="14"/>
  <c r="K114" i="14"/>
  <c r="BG191" i="15"/>
  <c r="BI191" i="15"/>
  <c r="AK191" i="15"/>
  <c r="BU114" i="14"/>
  <c r="AI114" i="14"/>
  <c r="BK114" i="14"/>
  <c r="BS114" i="14"/>
  <c r="BM191" i="15"/>
  <c r="S114" i="14"/>
  <c r="BA114" i="14"/>
  <c r="AE114" i="14"/>
  <c r="BO191" i="15"/>
  <c r="O191" i="15"/>
  <c r="M114" i="14"/>
  <c r="BK191" i="15"/>
  <c r="Q114" i="14"/>
  <c r="S191" i="15"/>
  <c r="AO114" i="14"/>
  <c r="AI191" i="15"/>
  <c r="BC114" i="14"/>
  <c r="AC191" i="15"/>
  <c r="Y114" i="14"/>
  <c r="BQ114" i="14"/>
  <c r="BS191" i="15"/>
  <c r="Q191" i="15"/>
  <c r="AG114" i="14"/>
  <c r="BO114" i="14"/>
  <c r="O114" i="14"/>
  <c r="K191" i="15"/>
  <c r="BM114" i="14"/>
  <c r="AM114" i="14"/>
  <c r="Y191" i="15"/>
  <c r="AK114" i="14"/>
  <c r="BW114" i="14"/>
  <c r="BY114" i="14"/>
  <c r="AM191" i="15"/>
  <c r="AE191" i="15"/>
  <c r="AW191" i="15"/>
  <c r="U114" i="14"/>
  <c r="AG191" i="15"/>
  <c r="AY191" i="15"/>
  <c r="AY114" i="14"/>
  <c r="BE114" i="14"/>
  <c r="BE191" i="15"/>
  <c r="W191" i="15"/>
  <c r="BW191" i="15"/>
  <c r="CA114" i="14"/>
  <c r="BQ191" i="15"/>
  <c r="AR191" i="15" l="1"/>
  <c r="AS191" i="15"/>
  <c r="CI191" i="15"/>
  <c r="CD191" i="15"/>
  <c r="CK191" i="15"/>
  <c r="CM191" i="15"/>
  <c r="CE191" i="15"/>
  <c r="CO191" i="15"/>
  <c r="CQ191" i="15"/>
  <c r="CS191" i="15"/>
  <c r="CU191" i="15"/>
  <c r="CW191" i="15"/>
  <c r="AT191" i="15"/>
  <c r="AU191" i="15"/>
  <c r="CF191" i="15"/>
  <c r="CY191" i="15"/>
  <c r="DA191" i="15"/>
  <c r="CG191" i="15"/>
  <c r="DC191" i="15"/>
  <c r="DE191" i="15"/>
  <c r="DG191" i="15"/>
  <c r="DI191" i="15"/>
  <c r="DK191" i="15"/>
  <c r="DM191" i="15"/>
  <c r="F192" i="15"/>
  <c r="E192" i="15"/>
  <c r="D192" i="15"/>
  <c r="C192" i="15"/>
  <c r="B193" i="15"/>
  <c r="A193" i="15"/>
  <c r="J192" i="15"/>
  <c r="I192" i="15"/>
  <c r="H192" i="15"/>
  <c r="G192" i="15"/>
  <c r="DS190" i="15"/>
  <c r="DQ190" i="15"/>
  <c r="DR190" i="15"/>
  <c r="DP190" i="15"/>
  <c r="AR114" i="14"/>
  <c r="AS114" i="14"/>
  <c r="CD114" i="14"/>
  <c r="CI114" i="14"/>
  <c r="CK114" i="14"/>
  <c r="CE114" i="14"/>
  <c r="CM114" i="14"/>
  <c r="CO114" i="14"/>
  <c r="CQ114" i="14"/>
  <c r="CS114" i="14"/>
  <c r="CU114" i="14"/>
  <c r="CW114" i="14"/>
  <c r="AT114" i="14"/>
  <c r="AU114" i="14"/>
  <c r="CY114" i="14"/>
  <c r="CF114" i="14"/>
  <c r="DA114" i="14"/>
  <c r="CG114" i="14"/>
  <c r="DC114" i="14"/>
  <c r="DE114" i="14"/>
  <c r="DG114" i="14"/>
  <c r="DI114" i="14"/>
  <c r="DK114" i="14"/>
  <c r="DM114" i="14"/>
  <c r="F115" i="14"/>
  <c r="E115" i="14"/>
  <c r="D115" i="14"/>
  <c r="C115" i="14"/>
  <c r="B116" i="14"/>
  <c r="A116" i="14"/>
  <c r="J115" i="14"/>
  <c r="I115" i="14"/>
  <c r="H115" i="14"/>
  <c r="G115" i="14"/>
  <c r="DS113" i="14"/>
  <c r="DQ113" i="14"/>
  <c r="DP113" i="14"/>
  <c r="DR113" i="14"/>
  <c r="BC115" i="14"/>
  <c r="AE192" i="15"/>
  <c r="BY115" i="14"/>
  <c r="S192" i="15"/>
  <c r="AW115" i="14"/>
  <c r="BS115" i="14"/>
  <c r="BK192" i="15"/>
  <c r="AI192" i="15"/>
  <c r="AG115" i="14"/>
  <c r="W192" i="15"/>
  <c r="BQ115" i="14"/>
  <c r="BM192" i="15"/>
  <c r="AY192" i="15"/>
  <c r="BS192" i="15"/>
  <c r="BI115" i="14"/>
  <c r="CA115" i="14"/>
  <c r="K192" i="15"/>
  <c r="AM115" i="14"/>
  <c r="BK115" i="14"/>
  <c r="O192" i="15"/>
  <c r="AC115" i="14"/>
  <c r="Q115" i="14"/>
  <c r="O115" i="14"/>
  <c r="BO192" i="15"/>
  <c r="AO115" i="14"/>
  <c r="BE115" i="14"/>
  <c r="W115" i="14"/>
  <c r="AK192" i="15"/>
  <c r="BA192" i="15"/>
  <c r="S115" i="14"/>
  <c r="AC192" i="15"/>
  <c r="BI192" i="15"/>
  <c r="AK115" i="14"/>
  <c r="AA115" i="14"/>
  <c r="AY115" i="14"/>
  <c r="BA115" i="14"/>
  <c r="Y115" i="14"/>
  <c r="BU115" i="14"/>
  <c r="AM192" i="15"/>
  <c r="BU192" i="15"/>
  <c r="BM115" i="14"/>
  <c r="BC192" i="15"/>
  <c r="BW192" i="15"/>
  <c r="BQ192" i="15"/>
  <c r="Y192" i="15"/>
  <c r="K115" i="14"/>
  <c r="AE115" i="14"/>
  <c r="BW115" i="14"/>
  <c r="M192" i="15"/>
  <c r="Q192" i="15"/>
  <c r="AA192" i="15"/>
  <c r="BE192" i="15"/>
  <c r="BY192" i="15"/>
  <c r="AI115" i="14"/>
  <c r="U115" i="14"/>
  <c r="AG192" i="15"/>
  <c r="BG115" i="14"/>
  <c r="BG192" i="15"/>
  <c r="U192" i="15"/>
  <c r="M115" i="14"/>
  <c r="BO115" i="14"/>
  <c r="CA192" i="15"/>
  <c r="AW192" i="15"/>
  <c r="AO192" i="15"/>
  <c r="AR192" i="15" l="1"/>
  <c r="AS192" i="15"/>
  <c r="CI192" i="15"/>
  <c r="CD192" i="15"/>
  <c r="CK192" i="15"/>
  <c r="CM192" i="15"/>
  <c r="CE192" i="15"/>
  <c r="CO192" i="15"/>
  <c r="CQ192" i="15"/>
  <c r="CS192" i="15"/>
  <c r="CU192" i="15"/>
  <c r="CW192" i="15"/>
  <c r="AT192" i="15"/>
  <c r="AU192" i="15"/>
  <c r="CF192" i="15"/>
  <c r="CY192" i="15"/>
  <c r="DA192" i="15"/>
  <c r="CG192" i="15"/>
  <c r="DC192" i="15"/>
  <c r="DE192" i="15"/>
  <c r="DG192" i="15"/>
  <c r="DI192" i="15"/>
  <c r="DK192" i="15"/>
  <c r="DM192" i="15"/>
  <c r="DS191" i="15"/>
  <c r="F193" i="15"/>
  <c r="E193" i="15"/>
  <c r="D193" i="15"/>
  <c r="C193" i="15"/>
  <c r="DQ191" i="15"/>
  <c r="B194" i="15"/>
  <c r="A194" i="15"/>
  <c r="J193" i="15"/>
  <c r="I193" i="15"/>
  <c r="H193" i="15"/>
  <c r="G193" i="15"/>
  <c r="DR191" i="15"/>
  <c r="DP191" i="15"/>
  <c r="AR115" i="14"/>
  <c r="AS115" i="14"/>
  <c r="CD115" i="14"/>
  <c r="CI115" i="14"/>
  <c r="CK115" i="14"/>
  <c r="CE115" i="14"/>
  <c r="CM115" i="14"/>
  <c r="CO115" i="14"/>
  <c r="CQ115" i="14"/>
  <c r="CS115" i="14"/>
  <c r="CU115" i="14"/>
  <c r="CW115" i="14"/>
  <c r="AT115" i="14"/>
  <c r="AU115" i="14"/>
  <c r="CY115" i="14"/>
  <c r="CF115" i="14"/>
  <c r="DA115" i="14"/>
  <c r="CG115" i="14"/>
  <c r="DC115" i="14"/>
  <c r="DE115" i="14"/>
  <c r="DG115" i="14"/>
  <c r="DI115" i="14"/>
  <c r="DK115" i="14"/>
  <c r="DM115" i="14"/>
  <c r="DS114" i="14"/>
  <c r="DQ114" i="14"/>
  <c r="F116" i="14"/>
  <c r="E116" i="14"/>
  <c r="D116" i="14"/>
  <c r="C116" i="14"/>
  <c r="B117" i="14"/>
  <c r="A117" i="14"/>
  <c r="J116" i="14"/>
  <c r="I116" i="14"/>
  <c r="H116" i="14"/>
  <c r="G116" i="14"/>
  <c r="DP114" i="14"/>
  <c r="DR114" i="14"/>
  <c r="BC193" i="15"/>
  <c r="BC116" i="14"/>
  <c r="AC116" i="14"/>
  <c r="BQ116" i="14"/>
  <c r="BA193" i="15"/>
  <c r="CA193" i="15"/>
  <c r="W193" i="15"/>
  <c r="BO193" i="15"/>
  <c r="BQ193" i="15"/>
  <c r="BM116" i="14"/>
  <c r="BG193" i="15"/>
  <c r="BU193" i="15"/>
  <c r="BK193" i="15"/>
  <c r="AE116" i="14"/>
  <c r="M193" i="15"/>
  <c r="BK116" i="14"/>
  <c r="BS116" i="14"/>
  <c r="BE116" i="14"/>
  <c r="BO116" i="14"/>
  <c r="AO193" i="15"/>
  <c r="AO116" i="14"/>
  <c r="AG116" i="14"/>
  <c r="BW193" i="15"/>
  <c r="Q193" i="15"/>
  <c r="BM193" i="15"/>
  <c r="Y116" i="14"/>
  <c r="M116" i="14"/>
  <c r="BG116" i="14"/>
  <c r="AY116" i="14"/>
  <c r="S116" i="14"/>
  <c r="BA116" i="14"/>
  <c r="O116" i="14"/>
  <c r="Y193" i="15"/>
  <c r="AI193" i="15"/>
  <c r="W116" i="14"/>
  <c r="AM193" i="15"/>
  <c r="AG193" i="15"/>
  <c r="S193" i="15"/>
  <c r="K193" i="15"/>
  <c r="AW193" i="15"/>
  <c r="BS193" i="15"/>
  <c r="AI116" i="14"/>
  <c r="BE193" i="15"/>
  <c r="AW116" i="14"/>
  <c r="AY193" i="15"/>
  <c r="O193" i="15"/>
  <c r="Q116" i="14"/>
  <c r="K116" i="14"/>
  <c r="BU116" i="14"/>
  <c r="BY193" i="15"/>
  <c r="CA116" i="14"/>
  <c r="AK116" i="14"/>
  <c r="AE193" i="15"/>
  <c r="AA116" i="14"/>
  <c r="BI116" i="14"/>
  <c r="U116" i="14"/>
  <c r="AA193" i="15"/>
  <c r="BI193" i="15"/>
  <c r="U193" i="15"/>
  <c r="AM116" i="14"/>
  <c r="BW116" i="14"/>
  <c r="AK193" i="15"/>
  <c r="AC193" i="15"/>
  <c r="BY116" i="14"/>
  <c r="AR193" i="15" l="1"/>
  <c r="AS193" i="15"/>
  <c r="CI193" i="15"/>
  <c r="CD193" i="15"/>
  <c r="CK193" i="15"/>
  <c r="CM193" i="15"/>
  <c r="CE193" i="15"/>
  <c r="CO193" i="15"/>
  <c r="CQ193" i="15"/>
  <c r="CS193" i="15"/>
  <c r="CU193" i="15"/>
  <c r="CW193" i="15"/>
  <c r="AT193" i="15"/>
  <c r="AU193" i="15"/>
  <c r="CF193" i="15"/>
  <c r="CY193" i="15"/>
  <c r="DA193" i="15"/>
  <c r="CG193" i="15"/>
  <c r="DC193" i="15"/>
  <c r="DE193" i="15"/>
  <c r="DG193" i="15"/>
  <c r="DI193" i="15"/>
  <c r="DK193" i="15"/>
  <c r="DM193" i="15"/>
  <c r="F194" i="15"/>
  <c r="E194" i="15"/>
  <c r="D194" i="15"/>
  <c r="C194" i="15"/>
  <c r="B195" i="15"/>
  <c r="A195" i="15"/>
  <c r="J194" i="15"/>
  <c r="I194" i="15"/>
  <c r="H194" i="15"/>
  <c r="G194" i="15"/>
  <c r="DS192" i="15"/>
  <c r="DQ192" i="15"/>
  <c r="DR192" i="15"/>
  <c r="DP192" i="15"/>
  <c r="AR116" i="14"/>
  <c r="AS116" i="14"/>
  <c r="CD116" i="14"/>
  <c r="CI116" i="14"/>
  <c r="CK116" i="14"/>
  <c r="CE116" i="14"/>
  <c r="CM116" i="14"/>
  <c r="CO116" i="14"/>
  <c r="CQ116" i="14"/>
  <c r="CS116" i="14"/>
  <c r="CU116" i="14"/>
  <c r="CW116" i="14"/>
  <c r="AT116" i="14"/>
  <c r="AU116" i="14"/>
  <c r="CY116" i="14"/>
  <c r="CF116" i="14"/>
  <c r="DA116" i="14"/>
  <c r="CG116" i="14"/>
  <c r="DC116" i="14"/>
  <c r="DE116" i="14"/>
  <c r="DG116" i="14"/>
  <c r="DI116" i="14"/>
  <c r="DK116" i="14"/>
  <c r="DM116" i="14"/>
  <c r="F117" i="14"/>
  <c r="E117" i="14"/>
  <c r="D117" i="14"/>
  <c r="C117" i="14"/>
  <c r="B118" i="14"/>
  <c r="A118" i="14"/>
  <c r="J117" i="14"/>
  <c r="I117" i="14"/>
  <c r="H117" i="14"/>
  <c r="G117" i="14"/>
  <c r="DS115" i="14"/>
  <c r="DQ115" i="14"/>
  <c r="DP115" i="14"/>
  <c r="DR115" i="14"/>
  <c r="AE117" i="14"/>
  <c r="O194" i="15"/>
  <c r="K194" i="15"/>
  <c r="BM117" i="14"/>
  <c r="BI117" i="14"/>
  <c r="AG117" i="14"/>
  <c r="BS194" i="15"/>
  <c r="AK117" i="14"/>
  <c r="AG194" i="15"/>
  <c r="BC117" i="14"/>
  <c r="AC117" i="14"/>
  <c r="BK194" i="15"/>
  <c r="CA117" i="14"/>
  <c r="BW194" i="15"/>
  <c r="BW117" i="14"/>
  <c r="AA117" i="14"/>
  <c r="K117" i="14"/>
  <c r="AM117" i="14"/>
  <c r="BO117" i="14"/>
  <c r="W194" i="15"/>
  <c r="U117" i="14"/>
  <c r="Q117" i="14"/>
  <c r="BS117" i="14"/>
  <c r="BG117" i="14"/>
  <c r="Y194" i="15"/>
  <c r="AW117" i="14"/>
  <c r="AA194" i="15"/>
  <c r="AY117" i="14"/>
  <c r="BA117" i="14"/>
  <c r="AO194" i="15"/>
  <c r="BU194" i="15"/>
  <c r="BG194" i="15"/>
  <c r="AK194" i="15"/>
  <c r="Q194" i="15"/>
  <c r="BQ194" i="15"/>
  <c r="S194" i="15"/>
  <c r="BK117" i="14"/>
  <c r="BM194" i="15"/>
  <c r="U194" i="15"/>
  <c r="M194" i="15"/>
  <c r="AW194" i="15"/>
  <c r="AC194" i="15"/>
  <c r="AO117" i="14"/>
  <c r="Y117" i="14"/>
  <c r="BU117" i="14"/>
  <c r="BY117" i="14"/>
  <c r="BI194" i="15"/>
  <c r="BQ117" i="14"/>
  <c r="BE117" i="14"/>
  <c r="S117" i="14"/>
  <c r="W117" i="14"/>
  <c r="AI117" i="14"/>
  <c r="AM194" i="15"/>
  <c r="BC194" i="15"/>
  <c r="M117" i="14"/>
  <c r="AY194" i="15"/>
  <c r="BO194" i="15"/>
  <c r="AI194" i="15"/>
  <c r="BY194" i="15"/>
  <c r="BE194" i="15"/>
  <c r="O117" i="14"/>
  <c r="BA194" i="15"/>
  <c r="AE194" i="15"/>
  <c r="CA194" i="15"/>
  <c r="AR194" i="15" l="1"/>
  <c r="AS194" i="15"/>
  <c r="CI194" i="15"/>
  <c r="CD194" i="15"/>
  <c r="CK194" i="15"/>
  <c r="CM194" i="15"/>
  <c r="CE194" i="15"/>
  <c r="CO194" i="15"/>
  <c r="CQ194" i="15"/>
  <c r="CS194" i="15"/>
  <c r="CU194" i="15"/>
  <c r="CW194" i="15"/>
  <c r="AT194" i="15"/>
  <c r="AU194" i="15"/>
  <c r="CF194" i="15"/>
  <c r="CY194" i="15"/>
  <c r="DA194" i="15"/>
  <c r="CG194" i="15"/>
  <c r="DC194" i="15"/>
  <c r="DE194" i="15"/>
  <c r="DG194" i="15"/>
  <c r="DI194" i="15"/>
  <c r="DK194" i="15"/>
  <c r="DM194" i="15"/>
  <c r="DS193" i="15"/>
  <c r="F195" i="15"/>
  <c r="E195" i="15"/>
  <c r="D195" i="15"/>
  <c r="C195" i="15"/>
  <c r="DQ193" i="15"/>
  <c r="B196" i="15"/>
  <c r="A196" i="15"/>
  <c r="J195" i="15"/>
  <c r="I195" i="15"/>
  <c r="H195" i="15"/>
  <c r="G195" i="15"/>
  <c r="DR193" i="15"/>
  <c r="DP193" i="15"/>
  <c r="AR117" i="14"/>
  <c r="AS117" i="14"/>
  <c r="CD117" i="14"/>
  <c r="CI117" i="14"/>
  <c r="CK117" i="14"/>
  <c r="CE117" i="14"/>
  <c r="CM117" i="14"/>
  <c r="CO117" i="14"/>
  <c r="CQ117" i="14"/>
  <c r="CS117" i="14"/>
  <c r="CU117" i="14"/>
  <c r="CW117" i="14"/>
  <c r="AT117" i="14"/>
  <c r="AU117" i="14"/>
  <c r="CY117" i="14"/>
  <c r="CF117" i="14"/>
  <c r="DA117" i="14"/>
  <c r="CG117" i="14"/>
  <c r="DC117" i="14"/>
  <c r="DE117" i="14"/>
  <c r="DG117" i="14"/>
  <c r="DI117" i="14"/>
  <c r="DK117" i="14"/>
  <c r="DM117" i="14"/>
  <c r="DS116" i="14"/>
  <c r="DQ116" i="14"/>
  <c r="F118" i="14"/>
  <c r="E118" i="14"/>
  <c r="D118" i="14"/>
  <c r="C118" i="14"/>
  <c r="B119" i="14"/>
  <c r="A119" i="14"/>
  <c r="J118" i="14"/>
  <c r="I118" i="14"/>
  <c r="H118" i="14"/>
  <c r="G118" i="14"/>
  <c r="DP116" i="14"/>
  <c r="DR116" i="14"/>
  <c r="BW195" i="15"/>
  <c r="Q118" i="14"/>
  <c r="BC195" i="15"/>
  <c r="U195" i="15"/>
  <c r="AG195" i="15"/>
  <c r="BA118" i="14"/>
  <c r="S118" i="14"/>
  <c r="M118" i="14"/>
  <c r="AE118" i="14"/>
  <c r="BS195" i="15"/>
  <c r="BE118" i="14"/>
  <c r="AO195" i="15"/>
  <c r="Y195" i="15"/>
  <c r="AC195" i="15"/>
  <c r="BO195" i="15"/>
  <c r="BE195" i="15"/>
  <c r="AW195" i="15"/>
  <c r="AY195" i="15"/>
  <c r="BC118" i="14"/>
  <c r="AA195" i="15"/>
  <c r="O195" i="15"/>
  <c r="AG118" i="14"/>
  <c r="AM118" i="14"/>
  <c r="BU118" i="14"/>
  <c r="K195" i="15"/>
  <c r="AI118" i="14"/>
  <c r="BK195" i="15"/>
  <c r="BG118" i="14"/>
  <c r="U118" i="14"/>
  <c r="AK195" i="15"/>
  <c r="BQ118" i="14"/>
  <c r="AK118" i="14"/>
  <c r="AW118" i="14"/>
  <c r="BY195" i="15"/>
  <c r="BM118" i="14"/>
  <c r="O118" i="14"/>
  <c r="BK118" i="14"/>
  <c r="BU195" i="15"/>
  <c r="W195" i="15"/>
  <c r="K118" i="14"/>
  <c r="AM195" i="15"/>
  <c r="AC118" i="14"/>
  <c r="S195" i="15"/>
  <c r="BW118" i="14"/>
  <c r="BM195" i="15"/>
  <c r="BQ195" i="15"/>
  <c r="AA118" i="14"/>
  <c r="BA195" i="15"/>
  <c r="CA195" i="15"/>
  <c r="M195" i="15"/>
  <c r="Q195" i="15"/>
  <c r="BG195" i="15"/>
  <c r="AO118" i="14"/>
  <c r="BY118" i="14"/>
  <c r="AI195" i="15"/>
  <c r="BS118" i="14"/>
  <c r="BI118" i="14"/>
  <c r="Y118" i="14"/>
  <c r="AE195" i="15"/>
  <c r="BO118" i="14"/>
  <c r="AY118" i="14"/>
  <c r="BI195" i="15"/>
  <c r="CA118" i="14"/>
  <c r="W118" i="14"/>
  <c r="AR195" i="15" l="1"/>
  <c r="AS195" i="15"/>
  <c r="CI195" i="15"/>
  <c r="CD195" i="15"/>
  <c r="CK195" i="15"/>
  <c r="CM195" i="15"/>
  <c r="CE195" i="15"/>
  <c r="CO195" i="15"/>
  <c r="CQ195" i="15"/>
  <c r="CS195" i="15"/>
  <c r="CU195" i="15"/>
  <c r="CW195" i="15"/>
  <c r="AT195" i="15"/>
  <c r="AU195" i="15"/>
  <c r="CF195" i="15"/>
  <c r="CY195" i="15"/>
  <c r="DA195" i="15"/>
  <c r="CG195" i="15"/>
  <c r="DC195" i="15"/>
  <c r="DE195" i="15"/>
  <c r="DG195" i="15"/>
  <c r="DI195" i="15"/>
  <c r="DK195" i="15"/>
  <c r="DM195" i="15"/>
  <c r="F196" i="15"/>
  <c r="E196" i="15"/>
  <c r="D196" i="15"/>
  <c r="C196" i="15"/>
  <c r="B197" i="15"/>
  <c r="A197" i="15"/>
  <c r="J196" i="15"/>
  <c r="I196" i="15"/>
  <c r="H196" i="15"/>
  <c r="G196" i="15"/>
  <c r="DS194" i="15"/>
  <c r="DQ194" i="15"/>
  <c r="DR194" i="15"/>
  <c r="DP194" i="15"/>
  <c r="AR118" i="14"/>
  <c r="AS118" i="14"/>
  <c r="CD118" i="14"/>
  <c r="CI118" i="14"/>
  <c r="CK118" i="14"/>
  <c r="CE118" i="14"/>
  <c r="CM118" i="14"/>
  <c r="CO118" i="14"/>
  <c r="CQ118" i="14"/>
  <c r="CS118" i="14"/>
  <c r="CU118" i="14"/>
  <c r="CW118" i="14"/>
  <c r="AT118" i="14"/>
  <c r="AU118" i="14"/>
  <c r="CY118" i="14"/>
  <c r="CF118" i="14"/>
  <c r="DA118" i="14"/>
  <c r="CG118" i="14"/>
  <c r="DC118" i="14"/>
  <c r="DE118" i="14"/>
  <c r="DG118" i="14"/>
  <c r="DI118" i="14"/>
  <c r="DK118" i="14"/>
  <c r="DM118" i="14"/>
  <c r="F119" i="14"/>
  <c r="E119" i="14"/>
  <c r="D119" i="14"/>
  <c r="C119" i="14"/>
  <c r="B120" i="14"/>
  <c r="A120" i="14"/>
  <c r="J119" i="14"/>
  <c r="I119" i="14"/>
  <c r="H119" i="14"/>
  <c r="G119" i="14"/>
  <c r="DS117" i="14"/>
  <c r="DQ117" i="14"/>
  <c r="DP117" i="14"/>
  <c r="DR117" i="14"/>
  <c r="BC119" i="14"/>
  <c r="O196" i="15"/>
  <c r="BU196" i="15"/>
  <c r="M119" i="14"/>
  <c r="BA196" i="15"/>
  <c r="Q119" i="14"/>
  <c r="BU119" i="14"/>
  <c r="AK196" i="15"/>
  <c r="AA196" i="15"/>
  <c r="AO196" i="15"/>
  <c r="BW196" i="15"/>
  <c r="AA119" i="14"/>
  <c r="CA119" i="14"/>
  <c r="K119" i="14"/>
  <c r="BE196" i="15"/>
  <c r="AG196" i="15"/>
  <c r="W196" i="15"/>
  <c r="BC196" i="15"/>
  <c r="U119" i="14"/>
  <c r="AC196" i="15"/>
  <c r="BK196" i="15"/>
  <c r="BY196" i="15"/>
  <c r="AG119" i="14"/>
  <c r="AW119" i="14"/>
  <c r="BG196" i="15"/>
  <c r="AK119" i="14"/>
  <c r="BK119" i="14"/>
  <c r="AI196" i="15"/>
  <c r="AM196" i="15"/>
  <c r="BW119" i="14"/>
  <c r="S119" i="14"/>
  <c r="BS119" i="14"/>
  <c r="BQ196" i="15"/>
  <c r="BS196" i="15"/>
  <c r="BM119" i="14"/>
  <c r="AY119" i="14"/>
  <c r="K196" i="15"/>
  <c r="M196" i="15"/>
  <c r="AW196" i="15"/>
  <c r="O119" i="14"/>
  <c r="BM196" i="15"/>
  <c r="BI119" i="14"/>
  <c r="AO119" i="14"/>
  <c r="BY119" i="14"/>
  <c r="AE196" i="15"/>
  <c r="AM119" i="14"/>
  <c r="Y196" i="15"/>
  <c r="Y119" i="14"/>
  <c r="BE119" i="14"/>
  <c r="BI196" i="15"/>
  <c r="W119" i="14"/>
  <c r="AE119" i="14"/>
  <c r="BA119" i="14"/>
  <c r="U196" i="15"/>
  <c r="CA196" i="15"/>
  <c r="AI119" i="14"/>
  <c r="BG119" i="14"/>
  <c r="S196" i="15"/>
  <c r="BO119" i="14"/>
  <c r="Q196" i="15"/>
  <c r="BO196" i="15"/>
  <c r="BQ119" i="14"/>
  <c r="AY196" i="15"/>
  <c r="AC119" i="14"/>
  <c r="AR196" i="15" l="1"/>
  <c r="AS196" i="15"/>
  <c r="CI196" i="15"/>
  <c r="CD196" i="15"/>
  <c r="CK196" i="15"/>
  <c r="CM196" i="15"/>
  <c r="CE196" i="15"/>
  <c r="CO196" i="15"/>
  <c r="CQ196" i="15"/>
  <c r="CS196" i="15"/>
  <c r="CU196" i="15"/>
  <c r="CW196" i="15"/>
  <c r="AT196" i="15"/>
  <c r="AU196" i="15"/>
  <c r="CF196" i="15"/>
  <c r="CY196" i="15"/>
  <c r="DA196" i="15"/>
  <c r="CG196" i="15"/>
  <c r="DC196" i="15"/>
  <c r="DE196" i="15"/>
  <c r="DG196" i="15"/>
  <c r="DI196" i="15"/>
  <c r="DK196" i="15"/>
  <c r="DM196" i="15"/>
  <c r="DS195" i="15"/>
  <c r="F197" i="15"/>
  <c r="E197" i="15"/>
  <c r="D197" i="15"/>
  <c r="C197" i="15"/>
  <c r="DQ195" i="15"/>
  <c r="B198" i="15"/>
  <c r="A198" i="15"/>
  <c r="J197" i="15"/>
  <c r="I197" i="15"/>
  <c r="H197" i="15"/>
  <c r="G197" i="15"/>
  <c r="DR195" i="15"/>
  <c r="DP195" i="15"/>
  <c r="AR119" i="14"/>
  <c r="AS119" i="14"/>
  <c r="CI119" i="14"/>
  <c r="CD119" i="14"/>
  <c r="CK119" i="14"/>
  <c r="CE119" i="14"/>
  <c r="CM119" i="14"/>
  <c r="CO119" i="14"/>
  <c r="CQ119" i="14"/>
  <c r="CS119" i="14"/>
  <c r="CU119" i="14"/>
  <c r="CW119" i="14"/>
  <c r="AT119" i="14"/>
  <c r="AU119" i="14"/>
  <c r="CF119" i="14"/>
  <c r="CY119" i="14"/>
  <c r="DA119" i="14"/>
  <c r="CG119" i="14"/>
  <c r="DC119" i="14"/>
  <c r="DE119" i="14"/>
  <c r="DG119" i="14"/>
  <c r="DI119" i="14"/>
  <c r="DK119" i="14"/>
  <c r="DM119" i="14"/>
  <c r="DS118" i="14"/>
  <c r="DQ118" i="14"/>
  <c r="E120" i="14"/>
  <c r="D120" i="14"/>
  <c r="C120" i="14"/>
  <c r="F120" i="14"/>
  <c r="A121" i="14"/>
  <c r="B121" i="14"/>
  <c r="J120" i="14"/>
  <c r="H120" i="14"/>
  <c r="I120" i="14"/>
  <c r="G120" i="14"/>
  <c r="DP118" i="14"/>
  <c r="DR118" i="14"/>
  <c r="BM197" i="15"/>
  <c r="M120" i="14"/>
  <c r="AG120" i="14"/>
  <c r="BQ120" i="14"/>
  <c r="AW120" i="14"/>
  <c r="AC197" i="15"/>
  <c r="O197" i="15"/>
  <c r="Y197" i="15"/>
  <c r="BA120" i="14"/>
  <c r="O120" i="14"/>
  <c r="BI120" i="14"/>
  <c r="BI197" i="15"/>
  <c r="AC120" i="14"/>
  <c r="U120" i="14"/>
  <c r="BY120" i="14"/>
  <c r="BW197" i="15"/>
  <c r="AI120" i="14"/>
  <c r="BO120" i="14"/>
  <c r="BC120" i="14"/>
  <c r="AG197" i="15"/>
  <c r="AI197" i="15"/>
  <c r="U197" i="15"/>
  <c r="BG197" i="15"/>
  <c r="BG120" i="14"/>
  <c r="AO197" i="15"/>
  <c r="S120" i="14"/>
  <c r="BW120" i="14"/>
  <c r="CA197" i="15"/>
  <c r="AK197" i="15"/>
  <c r="M197" i="15"/>
  <c r="BC197" i="15"/>
  <c r="BE120" i="14"/>
  <c r="BU120" i="14"/>
  <c r="BE197" i="15"/>
  <c r="BS197" i="15"/>
  <c r="AY197" i="15"/>
  <c r="Y120" i="14"/>
  <c r="AO120" i="14"/>
  <c r="AM197" i="15"/>
  <c r="W120" i="14"/>
  <c r="K197" i="15"/>
  <c r="BM120" i="14"/>
  <c r="AE197" i="15"/>
  <c r="BO197" i="15"/>
  <c r="AA197" i="15"/>
  <c r="BS120" i="14"/>
  <c r="AY120" i="14"/>
  <c r="BK197" i="15"/>
  <c r="Q197" i="15"/>
  <c r="BK120" i="14"/>
  <c r="Q120" i="14"/>
  <c r="BY197" i="15"/>
  <c r="AA120" i="14"/>
  <c r="AE120" i="14"/>
  <c r="AM120" i="14"/>
  <c r="CA120" i="14"/>
  <c r="W197" i="15"/>
  <c r="K120" i="14"/>
  <c r="BU197" i="15"/>
  <c r="AK120" i="14"/>
  <c r="BQ197" i="15"/>
  <c r="S197" i="15"/>
  <c r="BA197" i="15"/>
  <c r="AW197" i="15"/>
  <c r="AR197" i="15" l="1"/>
  <c r="AS197" i="15"/>
  <c r="CI197" i="15"/>
  <c r="CD197" i="15"/>
  <c r="CK197" i="15"/>
  <c r="CM197" i="15"/>
  <c r="CE197" i="15"/>
  <c r="CO197" i="15"/>
  <c r="CQ197" i="15"/>
  <c r="CS197" i="15"/>
  <c r="CU197" i="15"/>
  <c r="CW197" i="15"/>
  <c r="AT197" i="15"/>
  <c r="AU197" i="15"/>
  <c r="CF197" i="15"/>
  <c r="CY197" i="15"/>
  <c r="DA197" i="15"/>
  <c r="CG197" i="15"/>
  <c r="DC197" i="15"/>
  <c r="DE197" i="15"/>
  <c r="DG197" i="15"/>
  <c r="DI197" i="15"/>
  <c r="DK197" i="15"/>
  <c r="DM197" i="15"/>
  <c r="F198" i="15"/>
  <c r="E198" i="15"/>
  <c r="D198" i="15"/>
  <c r="C198" i="15"/>
  <c r="A199" i="15"/>
  <c r="B199" i="15"/>
  <c r="J198" i="15"/>
  <c r="I198" i="15"/>
  <c r="H198" i="15"/>
  <c r="G198" i="15"/>
  <c r="DS196" i="15"/>
  <c r="DQ196" i="15"/>
  <c r="DR196" i="15"/>
  <c r="DP196" i="15"/>
  <c r="DG120" i="14"/>
  <c r="DI120" i="14"/>
  <c r="DK120" i="14"/>
  <c r="DM120" i="14"/>
  <c r="AR120" i="14"/>
  <c r="AS120" i="14"/>
  <c r="CI120" i="14"/>
  <c r="CD120" i="14"/>
  <c r="CK120" i="14"/>
  <c r="CE120" i="14"/>
  <c r="CM120" i="14"/>
  <c r="CO120" i="14"/>
  <c r="CQ120" i="14"/>
  <c r="CS120" i="14"/>
  <c r="CU120" i="14"/>
  <c r="CW120" i="14"/>
  <c r="AT120" i="14"/>
  <c r="AU120" i="14"/>
  <c r="CF120" i="14"/>
  <c r="CY120" i="14"/>
  <c r="DA120" i="14"/>
  <c r="CG120" i="14"/>
  <c r="DC120" i="14"/>
  <c r="DE120" i="14"/>
  <c r="A122" i="14"/>
  <c r="B122" i="14"/>
  <c r="J121" i="14"/>
  <c r="I121" i="14"/>
  <c r="H121" i="14"/>
  <c r="G121" i="14"/>
  <c r="E121" i="14"/>
  <c r="D121" i="14"/>
  <c r="C121" i="14"/>
  <c r="F121" i="14"/>
  <c r="DS119" i="14"/>
  <c r="DQ119" i="14"/>
  <c r="DR119" i="14"/>
  <c r="DP119" i="14"/>
  <c r="AE121" i="14"/>
  <c r="AY198" i="15"/>
  <c r="AE198" i="15"/>
  <c r="BI121" i="14"/>
  <c r="BC121" i="14"/>
  <c r="BM121" i="14"/>
  <c r="O121" i="14"/>
  <c r="M198" i="15"/>
  <c r="BW198" i="15"/>
  <c r="K121" i="14"/>
  <c r="Y121" i="14"/>
  <c r="AO198" i="15"/>
  <c r="U121" i="14"/>
  <c r="AI121" i="14"/>
  <c r="S198" i="15"/>
  <c r="BU198" i="15"/>
  <c r="BA198" i="15"/>
  <c r="AY121" i="14"/>
  <c r="AK121" i="14"/>
  <c r="AI198" i="15"/>
  <c r="BS121" i="14"/>
  <c r="BQ198" i="15"/>
  <c r="M121" i="14"/>
  <c r="AC198" i="15"/>
  <c r="BM198" i="15"/>
  <c r="CA198" i="15"/>
  <c r="O198" i="15"/>
  <c r="BG198" i="15"/>
  <c r="BK198" i="15"/>
  <c r="K198" i="15"/>
  <c r="BG121" i="14"/>
  <c r="AC121" i="14"/>
  <c r="BQ121" i="14"/>
  <c r="CA121" i="14"/>
  <c r="AG121" i="14"/>
  <c r="W198" i="15"/>
  <c r="BE121" i="14"/>
  <c r="BY198" i="15"/>
  <c r="W121" i="14"/>
  <c r="BK121" i="14"/>
  <c r="S121" i="14"/>
  <c r="BW121" i="14"/>
  <c r="BC198" i="15"/>
  <c r="AM121" i="14"/>
  <c r="AO121" i="14"/>
  <c r="AK198" i="15"/>
  <c r="AM198" i="15"/>
  <c r="Q121" i="14"/>
  <c r="Y198" i="15"/>
  <c r="BI198" i="15"/>
  <c r="BO198" i="15"/>
  <c r="BS198" i="15"/>
  <c r="U198" i="15"/>
  <c r="AA198" i="15"/>
  <c r="BO121" i="14"/>
  <c r="Q198" i="15"/>
  <c r="BA121" i="14"/>
  <c r="AW198" i="15"/>
  <c r="AW121" i="14"/>
  <c r="BE198" i="15"/>
  <c r="AA121" i="14"/>
  <c r="AG198" i="15"/>
  <c r="BY121" i="14"/>
  <c r="BU121" i="14"/>
  <c r="AR198" i="15" l="1"/>
  <c r="AS198" i="15"/>
  <c r="CI198" i="15"/>
  <c r="CD198" i="15"/>
  <c r="CK198" i="15"/>
  <c r="CM198" i="15"/>
  <c r="CE198" i="15"/>
  <c r="CO198" i="15"/>
  <c r="CQ198" i="15"/>
  <c r="CS198" i="15"/>
  <c r="CU198" i="15"/>
  <c r="CW198" i="15"/>
  <c r="AT198" i="15"/>
  <c r="AU198" i="15"/>
  <c r="CF198" i="15"/>
  <c r="CY198" i="15"/>
  <c r="DA198" i="15"/>
  <c r="CG198" i="15"/>
  <c r="DC198" i="15"/>
  <c r="DE198" i="15"/>
  <c r="DG198" i="15"/>
  <c r="DI198" i="15"/>
  <c r="DK198" i="15"/>
  <c r="DM198" i="15"/>
  <c r="DS197" i="15"/>
  <c r="B200" i="15"/>
  <c r="A200" i="15"/>
  <c r="J199" i="15"/>
  <c r="H199" i="15"/>
  <c r="G199" i="15"/>
  <c r="I199" i="15"/>
  <c r="DQ197" i="15"/>
  <c r="E199" i="15"/>
  <c r="C199" i="15"/>
  <c r="F199" i="15"/>
  <c r="D199" i="15"/>
  <c r="DR197" i="15"/>
  <c r="DP197" i="15"/>
  <c r="DP120" i="14"/>
  <c r="DR120" i="14"/>
  <c r="CQ121" i="14"/>
  <c r="CS121" i="14"/>
  <c r="CU121" i="14"/>
  <c r="CW121" i="14"/>
  <c r="AT121" i="14"/>
  <c r="AU121" i="14"/>
  <c r="CF121" i="14"/>
  <c r="CY121" i="14"/>
  <c r="DA121" i="14"/>
  <c r="CG121" i="14"/>
  <c r="DC121" i="14"/>
  <c r="DE121" i="14"/>
  <c r="DG121" i="14"/>
  <c r="DI121" i="14"/>
  <c r="DK121" i="14"/>
  <c r="DM121" i="14"/>
  <c r="AR121" i="14"/>
  <c r="AS121" i="14"/>
  <c r="CD121" i="14"/>
  <c r="CI121" i="14"/>
  <c r="CK121" i="14"/>
  <c r="CM121" i="14"/>
  <c r="CE121" i="14"/>
  <c r="CO121" i="14"/>
  <c r="A123" i="14"/>
  <c r="B123" i="14"/>
  <c r="H122" i="14"/>
  <c r="J122" i="14"/>
  <c r="I122" i="14"/>
  <c r="G122" i="14"/>
  <c r="F122" i="14"/>
  <c r="C122" i="14"/>
  <c r="E122" i="14"/>
  <c r="D122" i="14"/>
  <c r="DS120" i="14"/>
  <c r="DQ120" i="14"/>
  <c r="AM122" i="14"/>
  <c r="M122" i="14"/>
  <c r="BO199" i="15"/>
  <c r="AC122" i="14"/>
  <c r="M199" i="15"/>
  <c r="BM122" i="14"/>
  <c r="AM199" i="15"/>
  <c r="BY199" i="15"/>
  <c r="BS122" i="14"/>
  <c r="S122" i="14"/>
  <c r="Q122" i="14"/>
  <c r="AY122" i="14"/>
  <c r="AO199" i="15"/>
  <c r="Q199" i="15"/>
  <c r="AC199" i="15"/>
  <c r="O122" i="14"/>
  <c r="W122" i="14"/>
  <c r="Y122" i="14"/>
  <c r="K122" i="14"/>
  <c r="BM199" i="15"/>
  <c r="BA199" i="15"/>
  <c r="AW122" i="14"/>
  <c r="CA199" i="15"/>
  <c r="BK199" i="15"/>
  <c r="U199" i="15"/>
  <c r="Y199" i="15"/>
  <c r="AG199" i="15"/>
  <c r="AI122" i="14"/>
  <c r="BQ122" i="14"/>
  <c r="BE122" i="14"/>
  <c r="AO122" i="14"/>
  <c r="BY122" i="14"/>
  <c r="BC122" i="14"/>
  <c r="O199" i="15"/>
  <c r="AY199" i="15"/>
  <c r="AA122" i="14"/>
  <c r="BU122" i="14"/>
  <c r="U122" i="14"/>
  <c r="AK122" i="14"/>
  <c r="BG122" i="14"/>
  <c r="BI122" i="14"/>
  <c r="AK199" i="15"/>
  <c r="AW199" i="15"/>
  <c r="W199" i="15"/>
  <c r="CA122" i="14"/>
  <c r="S199" i="15"/>
  <c r="BS199" i="15"/>
  <c r="BA122" i="14"/>
  <c r="BC199" i="15"/>
  <c r="BQ199" i="15"/>
  <c r="BE199" i="15"/>
  <c r="BU199" i="15"/>
  <c r="AA199" i="15"/>
  <c r="BK122" i="14"/>
  <c r="AG122" i="14"/>
  <c r="AI199" i="15"/>
  <c r="K199" i="15"/>
  <c r="AE122" i="14"/>
  <c r="BI199" i="15"/>
  <c r="BW199" i="15"/>
  <c r="AE199" i="15"/>
  <c r="BG199" i="15"/>
  <c r="BW122" i="14"/>
  <c r="BO122" i="14"/>
  <c r="AR199" i="15" l="1"/>
  <c r="AS199" i="15"/>
  <c r="CI199" i="15"/>
  <c r="CD199" i="15"/>
  <c r="CK199" i="15"/>
  <c r="CM199" i="15"/>
  <c r="CE199" i="15"/>
  <c r="CO199" i="15"/>
  <c r="AT199" i="15"/>
  <c r="AU199" i="15"/>
  <c r="CF199" i="15"/>
  <c r="CY199" i="15"/>
  <c r="DA199" i="15"/>
  <c r="CG199" i="15"/>
  <c r="DC199" i="15"/>
  <c r="DE199" i="15"/>
  <c r="CQ199" i="15"/>
  <c r="CS199" i="15"/>
  <c r="CU199" i="15"/>
  <c r="CW199" i="15"/>
  <c r="DG199" i="15"/>
  <c r="DI199" i="15"/>
  <c r="DK199" i="15"/>
  <c r="DM199" i="15"/>
  <c r="DS198" i="15"/>
  <c r="DQ198" i="15"/>
  <c r="DR198" i="15"/>
  <c r="F200" i="15"/>
  <c r="E200" i="15"/>
  <c r="D200" i="15"/>
  <c r="C200" i="15"/>
  <c r="DP198" i="15"/>
  <c r="B201" i="15"/>
  <c r="A201" i="15"/>
  <c r="J200" i="15"/>
  <c r="I200" i="15"/>
  <c r="H200" i="15"/>
  <c r="G200" i="15"/>
  <c r="DP121" i="14"/>
  <c r="DR121" i="14"/>
  <c r="AR122" i="14"/>
  <c r="AS122" i="14"/>
  <c r="CD122" i="14"/>
  <c r="CI122" i="14"/>
  <c r="CK122" i="14"/>
  <c r="CM122" i="14"/>
  <c r="CE122" i="14"/>
  <c r="CO122" i="14"/>
  <c r="DG122" i="14"/>
  <c r="DI122" i="14"/>
  <c r="DK122" i="14"/>
  <c r="DM122" i="14"/>
  <c r="CQ122" i="14"/>
  <c r="CS122" i="14"/>
  <c r="CU122" i="14"/>
  <c r="CW122" i="14"/>
  <c r="AT122" i="14"/>
  <c r="AU122" i="14"/>
  <c r="CY122" i="14"/>
  <c r="CF122" i="14"/>
  <c r="DA122" i="14"/>
  <c r="CG122" i="14"/>
  <c r="DC122" i="14"/>
  <c r="DE122" i="14"/>
  <c r="A124" i="14"/>
  <c r="B124" i="14"/>
  <c r="J123" i="14"/>
  <c r="I123" i="14"/>
  <c r="H123" i="14"/>
  <c r="G123" i="14"/>
  <c r="F123" i="14"/>
  <c r="E123" i="14"/>
  <c r="D123" i="14"/>
  <c r="C123" i="14"/>
  <c r="DS121" i="14"/>
  <c r="DQ121" i="14"/>
  <c r="K123" i="14"/>
  <c r="BO123" i="14"/>
  <c r="W123" i="14"/>
  <c r="BK123" i="14"/>
  <c r="AO123" i="14"/>
  <c r="M123" i="14"/>
  <c r="BY123" i="14"/>
  <c r="AI123" i="14"/>
  <c r="CA123" i="14"/>
  <c r="BQ123" i="14"/>
  <c r="AG123" i="14"/>
  <c r="BA123" i="14"/>
  <c r="BC200" i="15"/>
  <c r="AI200" i="15"/>
  <c r="Y123" i="14"/>
  <c r="Q123" i="14"/>
  <c r="O123" i="14"/>
  <c r="AM200" i="15"/>
  <c r="BG123" i="14"/>
  <c r="BS200" i="15"/>
  <c r="BY200" i="15"/>
  <c r="AE200" i="15"/>
  <c r="BO200" i="15"/>
  <c r="BE200" i="15"/>
  <c r="K200" i="15"/>
  <c r="BA200" i="15"/>
  <c r="BK200" i="15"/>
  <c r="Q200" i="15"/>
  <c r="AC123" i="14"/>
  <c r="BW123" i="14"/>
  <c r="BE123" i="14"/>
  <c r="AM123" i="14"/>
  <c r="AK123" i="14"/>
  <c r="BG200" i="15"/>
  <c r="U123" i="14"/>
  <c r="CA200" i="15"/>
  <c r="BS123" i="14"/>
  <c r="BM123" i="14"/>
  <c r="AE123" i="14"/>
  <c r="AW123" i="14"/>
  <c r="Y200" i="15"/>
  <c r="AY123" i="14"/>
  <c r="BC123" i="14"/>
  <c r="AO200" i="15"/>
  <c r="BU200" i="15"/>
  <c r="AA123" i="14"/>
  <c r="AK200" i="15"/>
  <c r="BW200" i="15"/>
  <c r="BQ200" i="15"/>
  <c r="S200" i="15"/>
  <c r="AG200" i="15"/>
  <c r="BM200" i="15"/>
  <c r="AY200" i="15"/>
  <c r="M200" i="15"/>
  <c r="AW200" i="15"/>
  <c r="BI123" i="14"/>
  <c r="AC200" i="15"/>
  <c r="O200" i="15"/>
  <c r="BU123" i="14"/>
  <c r="BI200" i="15"/>
  <c r="W200" i="15"/>
  <c r="S123" i="14"/>
  <c r="AA200" i="15"/>
  <c r="U200" i="15"/>
  <c r="AR200" i="15" l="1"/>
  <c r="AS200" i="15"/>
  <c r="CI200" i="15"/>
  <c r="CD200" i="15"/>
  <c r="CK200" i="15"/>
  <c r="CM200" i="15"/>
  <c r="CE200" i="15"/>
  <c r="CO200" i="15"/>
  <c r="CQ200" i="15"/>
  <c r="CS200" i="15"/>
  <c r="CU200" i="15"/>
  <c r="CW200" i="15"/>
  <c r="AT200" i="15"/>
  <c r="AU200" i="15"/>
  <c r="CF200" i="15"/>
  <c r="CY200" i="15"/>
  <c r="DA200" i="15"/>
  <c r="CG200" i="15"/>
  <c r="DC200" i="15"/>
  <c r="DE200" i="15"/>
  <c r="DG200" i="15"/>
  <c r="DI200" i="15"/>
  <c r="DK200" i="15"/>
  <c r="DM200" i="15"/>
  <c r="F201" i="15"/>
  <c r="E201" i="15"/>
  <c r="D201" i="15"/>
  <c r="C201" i="15"/>
  <c r="B202" i="15"/>
  <c r="A202" i="15"/>
  <c r="J201" i="15"/>
  <c r="I201" i="15"/>
  <c r="H201" i="15"/>
  <c r="G201" i="15"/>
  <c r="DQ199" i="15"/>
  <c r="DS199" i="15"/>
  <c r="DP199" i="15"/>
  <c r="DR199" i="15"/>
  <c r="DR122" i="14"/>
  <c r="AT123" i="14"/>
  <c r="AU123" i="14"/>
  <c r="CY123" i="14"/>
  <c r="CF123" i="14"/>
  <c r="DA123" i="14"/>
  <c r="CG123" i="14"/>
  <c r="DC123" i="14"/>
  <c r="DE123" i="14"/>
  <c r="DG123" i="14"/>
  <c r="DI123" i="14"/>
  <c r="DK123" i="14"/>
  <c r="DM123" i="14"/>
  <c r="AR123" i="14"/>
  <c r="AS123" i="14"/>
  <c r="CD123" i="14"/>
  <c r="CI123" i="14"/>
  <c r="CK123" i="14"/>
  <c r="CM123" i="14"/>
  <c r="CE123" i="14"/>
  <c r="CO123" i="14"/>
  <c r="CQ123" i="14"/>
  <c r="CS123" i="14"/>
  <c r="CU123" i="14"/>
  <c r="CW123" i="14"/>
  <c r="DQ122" i="14"/>
  <c r="DP122" i="14"/>
  <c r="A125" i="14"/>
  <c r="B125" i="14"/>
  <c r="J124" i="14"/>
  <c r="I124" i="14"/>
  <c r="H124" i="14"/>
  <c r="G124" i="14"/>
  <c r="F124" i="14"/>
  <c r="E124" i="14"/>
  <c r="D124" i="14"/>
  <c r="C124" i="14"/>
  <c r="DS122" i="14"/>
  <c r="AM124" i="14"/>
  <c r="AG201" i="15"/>
  <c r="BA124" i="14"/>
  <c r="AW124" i="14"/>
  <c r="K201" i="15"/>
  <c r="BU201" i="15"/>
  <c r="BI124" i="14"/>
  <c r="M201" i="15"/>
  <c r="AI124" i="14"/>
  <c r="BG124" i="14"/>
  <c r="BU124" i="14"/>
  <c r="BQ124" i="14"/>
  <c r="CA124" i="14"/>
  <c r="BM124" i="14"/>
  <c r="O124" i="14"/>
  <c r="BK124" i="14"/>
  <c r="AM201" i="15"/>
  <c r="BA201" i="15"/>
  <c r="BE124" i="14"/>
  <c r="K124" i="14"/>
  <c r="Y201" i="15"/>
  <c r="CA201" i="15"/>
  <c r="BQ201" i="15"/>
  <c r="W124" i="14"/>
  <c r="AC201" i="15"/>
  <c r="BM201" i="15"/>
  <c r="BE201" i="15"/>
  <c r="O201" i="15"/>
  <c r="BW201" i="15"/>
  <c r="BK201" i="15"/>
  <c r="AW201" i="15"/>
  <c r="AE124" i="14"/>
  <c r="AO124" i="14"/>
  <c r="U201" i="15"/>
  <c r="BC124" i="14"/>
  <c r="AK124" i="14"/>
  <c r="BG201" i="15"/>
  <c r="S124" i="14"/>
  <c r="AA124" i="14"/>
  <c r="BO124" i="14"/>
  <c r="BS124" i="14"/>
  <c r="AC124" i="14"/>
  <c r="AY124" i="14"/>
  <c r="BY201" i="15"/>
  <c r="M124" i="14"/>
  <c r="Q124" i="14"/>
  <c r="AK201" i="15"/>
  <c r="AO201" i="15"/>
  <c r="W201" i="15"/>
  <c r="AI201" i="15"/>
  <c r="S201" i="15"/>
  <c r="BO201" i="15"/>
  <c r="BS201" i="15"/>
  <c r="AG124" i="14"/>
  <c r="AA201" i="15"/>
  <c r="BW124" i="14"/>
  <c r="Q201" i="15"/>
  <c r="BY124" i="14"/>
  <c r="AE201" i="15"/>
  <c r="AY201" i="15"/>
  <c r="BI201" i="15"/>
  <c r="Y124" i="14"/>
  <c r="U124" i="14"/>
  <c r="BC201" i="15"/>
  <c r="AR201" i="15" l="1"/>
  <c r="AS201" i="15"/>
  <c r="CI201" i="15"/>
  <c r="CD201" i="15"/>
  <c r="CK201" i="15"/>
  <c r="CM201" i="15"/>
  <c r="CE201" i="15"/>
  <c r="CO201" i="15"/>
  <c r="CQ201" i="15"/>
  <c r="CS201" i="15"/>
  <c r="CU201" i="15"/>
  <c r="CW201" i="15"/>
  <c r="AT201" i="15"/>
  <c r="AU201" i="15"/>
  <c r="CF201" i="15"/>
  <c r="CY201" i="15"/>
  <c r="DA201" i="15"/>
  <c r="CG201" i="15"/>
  <c r="DC201" i="15"/>
  <c r="DE201" i="15"/>
  <c r="DG201" i="15"/>
  <c r="DI201" i="15"/>
  <c r="DK201" i="15"/>
  <c r="DM201" i="15"/>
  <c r="DS200" i="15"/>
  <c r="F202" i="15"/>
  <c r="E202" i="15"/>
  <c r="D202" i="15"/>
  <c r="C202" i="15"/>
  <c r="DQ200" i="15"/>
  <c r="B203" i="15"/>
  <c r="A203" i="15"/>
  <c r="J202" i="15"/>
  <c r="I202" i="15"/>
  <c r="H202" i="15"/>
  <c r="G202" i="15"/>
  <c r="DR200" i="15"/>
  <c r="DP200" i="15"/>
  <c r="AR124" i="14"/>
  <c r="AS124" i="14"/>
  <c r="CD124" i="14"/>
  <c r="CI124" i="14"/>
  <c r="CK124" i="14"/>
  <c r="CM124" i="14"/>
  <c r="CE124" i="14"/>
  <c r="CO124" i="14"/>
  <c r="CQ124" i="14"/>
  <c r="CS124" i="14"/>
  <c r="CU124" i="14"/>
  <c r="CW124" i="14"/>
  <c r="AT124" i="14"/>
  <c r="AU124" i="14"/>
  <c r="CY124" i="14"/>
  <c r="CF124" i="14"/>
  <c r="DA124" i="14"/>
  <c r="CG124" i="14"/>
  <c r="DC124" i="14"/>
  <c r="DE124" i="14"/>
  <c r="DG124" i="14"/>
  <c r="DI124" i="14"/>
  <c r="DK124" i="14"/>
  <c r="DM124" i="14"/>
  <c r="DS123" i="14"/>
  <c r="DQ123" i="14"/>
  <c r="A126" i="14"/>
  <c r="B126" i="14"/>
  <c r="J125" i="14"/>
  <c r="I125" i="14"/>
  <c r="H125" i="14"/>
  <c r="G125" i="14"/>
  <c r="DP123" i="14"/>
  <c r="F125" i="14"/>
  <c r="E125" i="14"/>
  <c r="D125" i="14"/>
  <c r="C125" i="14"/>
  <c r="DR123" i="14"/>
  <c r="AE202" i="15"/>
  <c r="AC202" i="15"/>
  <c r="BG202" i="15"/>
  <c r="BA202" i="15"/>
  <c r="BW125" i="14"/>
  <c r="BY202" i="15"/>
  <c r="BA125" i="14"/>
  <c r="S125" i="14"/>
  <c r="AY202" i="15"/>
  <c r="Q202" i="15"/>
  <c r="AM202" i="15"/>
  <c r="BM125" i="14"/>
  <c r="AY125" i="14"/>
  <c r="BK125" i="14"/>
  <c r="BS202" i="15"/>
  <c r="BG125" i="14"/>
  <c r="AG125" i="14"/>
  <c r="O125" i="14"/>
  <c r="AI202" i="15"/>
  <c r="BE202" i="15"/>
  <c r="O202" i="15"/>
  <c r="Y202" i="15"/>
  <c r="AG202" i="15"/>
  <c r="BQ202" i="15"/>
  <c r="AE125" i="14"/>
  <c r="CA125" i="14"/>
  <c r="AA125" i="14"/>
  <c r="BK202" i="15"/>
  <c r="K202" i="15"/>
  <c r="BS125" i="14"/>
  <c r="U125" i="14"/>
  <c r="BI125" i="14"/>
  <c r="AI125" i="14"/>
  <c r="AM125" i="14"/>
  <c r="M125" i="14"/>
  <c r="AW125" i="14"/>
  <c r="CA202" i="15"/>
  <c r="BO125" i="14"/>
  <c r="W125" i="14"/>
  <c r="AK202" i="15"/>
  <c r="BU202" i="15"/>
  <c r="S202" i="15"/>
  <c r="Q125" i="14"/>
  <c r="BC125" i="14"/>
  <c r="BO202" i="15"/>
  <c r="U202" i="15"/>
  <c r="AC125" i="14"/>
  <c r="AO202" i="15"/>
  <c r="W202" i="15"/>
  <c r="M202" i="15"/>
  <c r="AW202" i="15"/>
  <c r="AA202" i="15"/>
  <c r="BM202" i="15"/>
  <c r="BU125" i="14"/>
  <c r="AO125" i="14"/>
  <c r="BY125" i="14"/>
  <c r="BQ125" i="14"/>
  <c r="Y125" i="14"/>
  <c r="BE125" i="14"/>
  <c r="K125" i="14"/>
  <c r="BI202" i="15"/>
  <c r="AK125" i="14"/>
  <c r="BW202" i="15"/>
  <c r="BC202" i="15"/>
  <c r="AR202" i="15" l="1"/>
  <c r="AS202" i="15"/>
  <c r="CI202" i="15"/>
  <c r="CD202" i="15"/>
  <c r="CK202" i="15"/>
  <c r="CM202" i="15"/>
  <c r="CE202" i="15"/>
  <c r="CO202" i="15"/>
  <c r="CQ202" i="15"/>
  <c r="CS202" i="15"/>
  <c r="CU202" i="15"/>
  <c r="CW202" i="15"/>
  <c r="AT202" i="15"/>
  <c r="AU202" i="15"/>
  <c r="CF202" i="15"/>
  <c r="CY202" i="15"/>
  <c r="DA202" i="15"/>
  <c r="CG202" i="15"/>
  <c r="DC202" i="15"/>
  <c r="DE202" i="15"/>
  <c r="DG202" i="15"/>
  <c r="DI202" i="15"/>
  <c r="DK202" i="15"/>
  <c r="DM202" i="15"/>
  <c r="F203" i="15"/>
  <c r="E203" i="15"/>
  <c r="D203" i="15"/>
  <c r="C203" i="15"/>
  <c r="B204" i="15"/>
  <c r="A204" i="15"/>
  <c r="J203" i="15"/>
  <c r="I203" i="15"/>
  <c r="H203" i="15"/>
  <c r="G203" i="15"/>
  <c r="DS201" i="15"/>
  <c r="DQ201" i="15"/>
  <c r="DR201" i="15"/>
  <c r="DP201" i="15"/>
  <c r="AR125" i="14"/>
  <c r="AS125" i="14"/>
  <c r="CD125" i="14"/>
  <c r="CI125" i="14"/>
  <c r="CK125" i="14"/>
  <c r="CM125" i="14"/>
  <c r="CE125" i="14"/>
  <c r="CO125" i="14"/>
  <c r="CQ125" i="14"/>
  <c r="CS125" i="14"/>
  <c r="CU125" i="14"/>
  <c r="CW125" i="14"/>
  <c r="AT125" i="14"/>
  <c r="AU125" i="14"/>
  <c r="CY125" i="14"/>
  <c r="CF125" i="14"/>
  <c r="DA125" i="14"/>
  <c r="CG125" i="14"/>
  <c r="DC125" i="14"/>
  <c r="DE125" i="14"/>
  <c r="DG125" i="14"/>
  <c r="DI125" i="14"/>
  <c r="DK125" i="14"/>
  <c r="DM125" i="14"/>
  <c r="DS124" i="14"/>
  <c r="DQ124" i="14"/>
  <c r="A127" i="14"/>
  <c r="B127" i="14"/>
  <c r="J126" i="14"/>
  <c r="I126" i="14"/>
  <c r="H126" i="14"/>
  <c r="G126" i="14"/>
  <c r="DP124" i="14"/>
  <c r="F126" i="14"/>
  <c r="E126" i="14"/>
  <c r="D126" i="14"/>
  <c r="C126" i="14"/>
  <c r="DR124" i="14"/>
  <c r="BI203" i="15"/>
  <c r="BE203" i="15"/>
  <c r="CA126" i="14"/>
  <c r="AG126" i="14"/>
  <c r="AI126" i="14"/>
  <c r="AM203" i="15"/>
  <c r="Y126" i="14"/>
  <c r="BM126" i="14"/>
  <c r="U126" i="14"/>
  <c r="BY203" i="15"/>
  <c r="BI126" i="14"/>
  <c r="BA126" i="14"/>
  <c r="AY126" i="14"/>
  <c r="BQ126" i="14"/>
  <c r="AW126" i="14"/>
  <c r="W203" i="15"/>
  <c r="AC126" i="14"/>
  <c r="AE203" i="15"/>
  <c r="AO203" i="15"/>
  <c r="BU203" i="15"/>
  <c r="BA203" i="15"/>
  <c r="K126" i="14"/>
  <c r="BK203" i="15"/>
  <c r="BQ203" i="15"/>
  <c r="S203" i="15"/>
  <c r="BO126" i="14"/>
  <c r="AA203" i="15"/>
  <c r="AM126" i="14"/>
  <c r="M203" i="15"/>
  <c r="AW203" i="15"/>
  <c r="BE126" i="14"/>
  <c r="BG203" i="15"/>
  <c r="BS126" i="14"/>
  <c r="BU126" i="14"/>
  <c r="BY126" i="14"/>
  <c r="CA203" i="15"/>
  <c r="BK126" i="14"/>
  <c r="BC126" i="14"/>
  <c r="S126" i="14"/>
  <c r="W126" i="14"/>
  <c r="Y203" i="15"/>
  <c r="AE126" i="14"/>
  <c r="AK203" i="15"/>
  <c r="M126" i="14"/>
  <c r="BW203" i="15"/>
  <c r="BC203" i="15"/>
  <c r="Q126" i="14"/>
  <c r="BM203" i="15"/>
  <c r="AI203" i="15"/>
  <c r="U203" i="15"/>
  <c r="AA126" i="14"/>
  <c r="AC203" i="15"/>
  <c r="AO126" i="14"/>
  <c r="O203" i="15"/>
  <c r="BS203" i="15"/>
  <c r="AY203" i="15"/>
  <c r="BG126" i="14"/>
  <c r="BO203" i="15"/>
  <c r="K203" i="15"/>
  <c r="AG203" i="15"/>
  <c r="Q203" i="15"/>
  <c r="O126" i="14"/>
  <c r="BW126" i="14"/>
  <c r="AK126" i="14"/>
  <c r="AR203" i="15" l="1"/>
  <c r="AS203" i="15"/>
  <c r="CI203" i="15"/>
  <c r="CD203" i="15"/>
  <c r="CK203" i="15"/>
  <c r="CM203" i="15"/>
  <c r="CE203" i="15"/>
  <c r="CO203" i="15"/>
  <c r="CQ203" i="15"/>
  <c r="CS203" i="15"/>
  <c r="CU203" i="15"/>
  <c r="CW203" i="15"/>
  <c r="AT203" i="15"/>
  <c r="AU203" i="15"/>
  <c r="CF203" i="15"/>
  <c r="CY203" i="15"/>
  <c r="DA203" i="15"/>
  <c r="CG203" i="15"/>
  <c r="DC203" i="15"/>
  <c r="DE203" i="15"/>
  <c r="DG203" i="15"/>
  <c r="DI203" i="15"/>
  <c r="DK203" i="15"/>
  <c r="DM203" i="15"/>
  <c r="DS202" i="15"/>
  <c r="F204" i="15"/>
  <c r="E204" i="15"/>
  <c r="D204" i="15"/>
  <c r="C204" i="15"/>
  <c r="DQ202" i="15"/>
  <c r="B205" i="15"/>
  <c r="A205" i="15"/>
  <c r="J204" i="15"/>
  <c r="I204" i="15"/>
  <c r="H204" i="15"/>
  <c r="G204" i="15"/>
  <c r="DR202" i="15"/>
  <c r="DP202" i="15"/>
  <c r="AR126" i="14"/>
  <c r="AS126" i="14"/>
  <c r="CD126" i="14"/>
  <c r="CI126" i="14"/>
  <c r="CK126" i="14"/>
  <c r="CM126" i="14"/>
  <c r="CE126" i="14"/>
  <c r="CO126" i="14"/>
  <c r="CQ126" i="14"/>
  <c r="CS126" i="14"/>
  <c r="CU126" i="14"/>
  <c r="CW126" i="14"/>
  <c r="AT126" i="14"/>
  <c r="AU126" i="14"/>
  <c r="CY126" i="14"/>
  <c r="CF126" i="14"/>
  <c r="DA126" i="14"/>
  <c r="CG126" i="14"/>
  <c r="DC126" i="14"/>
  <c r="DE126" i="14"/>
  <c r="DG126" i="14"/>
  <c r="DI126" i="14"/>
  <c r="DK126" i="14"/>
  <c r="DM126" i="14"/>
  <c r="DS125" i="14"/>
  <c r="DQ125" i="14"/>
  <c r="A128" i="14"/>
  <c r="B128" i="14"/>
  <c r="J127" i="14"/>
  <c r="I127" i="14"/>
  <c r="H127" i="14"/>
  <c r="G127" i="14"/>
  <c r="DP125" i="14"/>
  <c r="F127" i="14"/>
  <c r="E127" i="14"/>
  <c r="D127" i="14"/>
  <c r="C127" i="14"/>
  <c r="DR125" i="14"/>
  <c r="BU127" i="14"/>
  <c r="AG127" i="14"/>
  <c r="AG204" i="15"/>
  <c r="S204" i="15"/>
  <c r="S127" i="14"/>
  <c r="AY127" i="14"/>
  <c r="AW127" i="14"/>
  <c r="K127" i="14"/>
  <c r="BG204" i="15"/>
  <c r="BI127" i="14"/>
  <c r="AI204" i="15"/>
  <c r="AK127" i="14"/>
  <c r="BY204" i="15"/>
  <c r="AA204" i="15"/>
  <c r="BM204" i="15"/>
  <c r="Q204" i="15"/>
  <c r="Q127" i="14"/>
  <c r="U204" i="15"/>
  <c r="BK204" i="15"/>
  <c r="K204" i="15"/>
  <c r="BQ204" i="15"/>
  <c r="BA204" i="15"/>
  <c r="BM127" i="14"/>
  <c r="BE127" i="14"/>
  <c r="AE204" i="15"/>
  <c r="AC204" i="15"/>
  <c r="BC127" i="14"/>
  <c r="AM127" i="14"/>
  <c r="AW204" i="15"/>
  <c r="AA127" i="14"/>
  <c r="W204" i="15"/>
  <c r="BE204" i="15"/>
  <c r="BO127" i="14"/>
  <c r="BQ127" i="14"/>
  <c r="AI127" i="14"/>
  <c r="CA204" i="15"/>
  <c r="CA127" i="14"/>
  <c r="BA127" i="14"/>
  <c r="M127" i="14"/>
  <c r="O127" i="14"/>
  <c r="BG127" i="14"/>
  <c r="BK127" i="14"/>
  <c r="AC127" i="14"/>
  <c r="BO204" i="15"/>
  <c r="AO204" i="15"/>
  <c r="AK204" i="15"/>
  <c r="M204" i="15"/>
  <c r="U127" i="14"/>
  <c r="BW204" i="15"/>
  <c r="BS204" i="15"/>
  <c r="BS127" i="14"/>
  <c r="BW127" i="14"/>
  <c r="BI204" i="15"/>
  <c r="W127" i="14"/>
  <c r="O204" i="15"/>
  <c r="BU204" i="15"/>
  <c r="Y127" i="14"/>
  <c r="BC204" i="15"/>
  <c r="AY204" i="15"/>
  <c r="AO127" i="14"/>
  <c r="BY127" i="14"/>
  <c r="AM204" i="15"/>
  <c r="AE127" i="14"/>
  <c r="Y204" i="15"/>
  <c r="AR204" i="15" l="1"/>
  <c r="AS204" i="15"/>
  <c r="CI204" i="15"/>
  <c r="CD204" i="15"/>
  <c r="CK204" i="15"/>
  <c r="CM204" i="15"/>
  <c r="CE204" i="15"/>
  <c r="CO204" i="15"/>
  <c r="CQ204" i="15"/>
  <c r="CS204" i="15"/>
  <c r="CU204" i="15"/>
  <c r="CW204" i="15"/>
  <c r="AT204" i="15"/>
  <c r="AU204" i="15"/>
  <c r="CF204" i="15"/>
  <c r="CY204" i="15"/>
  <c r="DA204" i="15"/>
  <c r="CG204" i="15"/>
  <c r="DC204" i="15"/>
  <c r="DE204" i="15"/>
  <c r="DG204" i="15"/>
  <c r="DI204" i="15"/>
  <c r="DK204" i="15"/>
  <c r="DM204" i="15"/>
  <c r="F205" i="15"/>
  <c r="E205" i="15"/>
  <c r="D205" i="15"/>
  <c r="C205" i="15"/>
  <c r="B206" i="15"/>
  <c r="A206" i="15"/>
  <c r="J205" i="15"/>
  <c r="I205" i="15"/>
  <c r="H205" i="15"/>
  <c r="G205" i="15"/>
  <c r="DS203" i="15"/>
  <c r="DQ203" i="15"/>
  <c r="DR203" i="15"/>
  <c r="DP203" i="15"/>
  <c r="AR127" i="14"/>
  <c r="AS127" i="14"/>
  <c r="CD127" i="14"/>
  <c r="CI127" i="14"/>
  <c r="CK127" i="14"/>
  <c r="CM127" i="14"/>
  <c r="CE127" i="14"/>
  <c r="CO127" i="14"/>
  <c r="CQ127" i="14"/>
  <c r="CS127" i="14"/>
  <c r="CU127" i="14"/>
  <c r="CW127" i="14"/>
  <c r="AT127" i="14"/>
  <c r="AU127" i="14"/>
  <c r="CY127" i="14"/>
  <c r="CF127" i="14"/>
  <c r="DA127" i="14"/>
  <c r="CG127" i="14"/>
  <c r="DC127" i="14"/>
  <c r="DE127" i="14"/>
  <c r="DG127" i="14"/>
  <c r="DI127" i="14"/>
  <c r="DK127" i="14"/>
  <c r="DM127" i="14"/>
  <c r="DS126" i="14"/>
  <c r="DQ126" i="14"/>
  <c r="A129" i="14"/>
  <c r="B129" i="14"/>
  <c r="J128" i="14"/>
  <c r="I128" i="14"/>
  <c r="H128" i="14"/>
  <c r="G128" i="14"/>
  <c r="DP126" i="14"/>
  <c r="F128" i="14"/>
  <c r="E128" i="14"/>
  <c r="D128" i="14"/>
  <c r="C128" i="14"/>
  <c r="DR126" i="14"/>
  <c r="AO128" i="14"/>
  <c r="BY128" i="14"/>
  <c r="CA205" i="15"/>
  <c r="AG128" i="14"/>
  <c r="AW128" i="14"/>
  <c r="Y128" i="14"/>
  <c r="BE128" i="14"/>
  <c r="S205" i="15"/>
  <c r="AK128" i="14"/>
  <c r="AG205" i="15"/>
  <c r="BA128" i="14"/>
  <c r="BW205" i="15"/>
  <c r="BC205" i="15"/>
  <c r="M128" i="14"/>
  <c r="AM205" i="15"/>
  <c r="W205" i="15"/>
  <c r="AC128" i="14"/>
  <c r="AE205" i="15"/>
  <c r="AY128" i="14"/>
  <c r="Y205" i="15"/>
  <c r="Q205" i="15"/>
  <c r="BS205" i="15"/>
  <c r="AY205" i="15"/>
  <c r="BK128" i="14"/>
  <c r="BI205" i="15"/>
  <c r="AI205" i="15"/>
  <c r="BC128" i="14"/>
  <c r="O205" i="15"/>
  <c r="BU128" i="14"/>
  <c r="AA205" i="15"/>
  <c r="BW128" i="14"/>
  <c r="BQ205" i="15"/>
  <c r="S128" i="14"/>
  <c r="CA128" i="14"/>
  <c r="BG128" i="14"/>
  <c r="BE205" i="15"/>
  <c r="BM128" i="14"/>
  <c r="AM128" i="14"/>
  <c r="K205" i="15"/>
  <c r="U128" i="14"/>
  <c r="BY205" i="15"/>
  <c r="BQ128" i="14"/>
  <c r="W128" i="14"/>
  <c r="AE128" i="14"/>
  <c r="AK205" i="15"/>
  <c r="BU205" i="15"/>
  <c r="BA205" i="15"/>
  <c r="K128" i="14"/>
  <c r="BK205" i="15"/>
  <c r="BO205" i="15"/>
  <c r="U205" i="15"/>
  <c r="AA128" i="14"/>
  <c r="AC205" i="15"/>
  <c r="AI128" i="14"/>
  <c r="M205" i="15"/>
  <c r="AW205" i="15"/>
  <c r="BI128" i="14"/>
  <c r="BG205" i="15"/>
  <c r="BO128" i="14"/>
  <c r="BS128" i="14"/>
  <c r="Q128" i="14"/>
  <c r="AO205" i="15"/>
  <c r="O128" i="14"/>
  <c r="BM205" i="15"/>
  <c r="AR205" i="15" l="1"/>
  <c r="AS205" i="15"/>
  <c r="CI205" i="15"/>
  <c r="CD205" i="15"/>
  <c r="CK205" i="15"/>
  <c r="CM205" i="15"/>
  <c r="CE205" i="15"/>
  <c r="CO205" i="15"/>
  <c r="CQ205" i="15"/>
  <c r="CS205" i="15"/>
  <c r="CU205" i="15"/>
  <c r="CW205" i="15"/>
  <c r="AT205" i="15"/>
  <c r="AU205" i="15"/>
  <c r="CF205" i="15"/>
  <c r="CY205" i="15"/>
  <c r="DA205" i="15"/>
  <c r="CG205" i="15"/>
  <c r="DC205" i="15"/>
  <c r="DE205" i="15"/>
  <c r="DG205" i="15"/>
  <c r="DI205" i="15"/>
  <c r="DK205" i="15"/>
  <c r="DM205" i="15"/>
  <c r="DS204" i="15"/>
  <c r="F206" i="15"/>
  <c r="E206" i="15"/>
  <c r="D206" i="15"/>
  <c r="C206" i="15"/>
  <c r="DQ204" i="15"/>
  <c r="B207" i="15"/>
  <c r="A207" i="15"/>
  <c r="J206" i="15"/>
  <c r="I206" i="15"/>
  <c r="H206" i="15"/>
  <c r="G206" i="15"/>
  <c r="DR204" i="15"/>
  <c r="DP204" i="15"/>
  <c r="AR128" i="14"/>
  <c r="AS128" i="14"/>
  <c r="CD128" i="14"/>
  <c r="CI128" i="14"/>
  <c r="CK128" i="14"/>
  <c r="CM128" i="14"/>
  <c r="CE128" i="14"/>
  <c r="CO128" i="14"/>
  <c r="CQ128" i="14"/>
  <c r="CS128" i="14"/>
  <c r="CU128" i="14"/>
  <c r="CW128" i="14"/>
  <c r="AT128" i="14"/>
  <c r="AU128" i="14"/>
  <c r="CY128" i="14"/>
  <c r="CF128" i="14"/>
  <c r="DA128" i="14"/>
  <c r="CG128" i="14"/>
  <c r="DC128" i="14"/>
  <c r="DE128" i="14"/>
  <c r="DG128" i="14"/>
  <c r="DI128" i="14"/>
  <c r="DK128" i="14"/>
  <c r="DM128" i="14"/>
  <c r="DS127" i="14"/>
  <c r="DQ127" i="14"/>
  <c r="A130" i="14"/>
  <c r="B130" i="14"/>
  <c r="J129" i="14"/>
  <c r="I129" i="14"/>
  <c r="H129" i="14"/>
  <c r="G129" i="14"/>
  <c r="DP127" i="14"/>
  <c r="F129" i="14"/>
  <c r="E129" i="14"/>
  <c r="D129" i="14"/>
  <c r="C129" i="14"/>
  <c r="DR127" i="14"/>
  <c r="AO206" i="15"/>
  <c r="BU206" i="15"/>
  <c r="BA206" i="15"/>
  <c r="K129" i="14"/>
  <c r="BS129" i="14"/>
  <c r="S206" i="15"/>
  <c r="BO129" i="14"/>
  <c r="AA206" i="15"/>
  <c r="AW206" i="15"/>
  <c r="BG206" i="15"/>
  <c r="K206" i="15"/>
  <c r="BQ206" i="15"/>
  <c r="AY129" i="14"/>
  <c r="AK206" i="15"/>
  <c r="CA129" i="14"/>
  <c r="M206" i="15"/>
  <c r="BE129" i="14"/>
  <c r="AG206" i="15"/>
  <c r="BU129" i="14"/>
  <c r="BY129" i="14"/>
  <c r="CA206" i="15"/>
  <c r="BK129" i="14"/>
  <c r="O206" i="15"/>
  <c r="BG129" i="14"/>
  <c r="BC129" i="14"/>
  <c r="BA129" i="14"/>
  <c r="AE206" i="15"/>
  <c r="S129" i="14"/>
  <c r="W129" i="14"/>
  <c r="Y206" i="15"/>
  <c r="AE129" i="14"/>
  <c r="AO129" i="14"/>
  <c r="BO206" i="15"/>
  <c r="M129" i="14"/>
  <c r="BW206" i="15"/>
  <c r="BC206" i="15"/>
  <c r="Q129" i="14"/>
  <c r="AM206" i="15"/>
  <c r="BQ129" i="14"/>
  <c r="AI206" i="15"/>
  <c r="U206" i="15"/>
  <c r="AA129" i="14"/>
  <c r="AC206" i="15"/>
  <c r="AK129" i="14"/>
  <c r="AM129" i="14"/>
  <c r="BS206" i="15"/>
  <c r="AY206" i="15"/>
  <c r="BI206" i="15"/>
  <c r="AI129" i="14"/>
  <c r="BM206" i="15"/>
  <c r="BW129" i="14"/>
  <c r="Y129" i="14"/>
  <c r="BE206" i="15"/>
  <c r="AG129" i="14"/>
  <c r="BM129" i="14"/>
  <c r="U129" i="14"/>
  <c r="BY206" i="15"/>
  <c r="BI129" i="14"/>
  <c r="O129" i="14"/>
  <c r="Q206" i="15"/>
  <c r="AW129" i="14"/>
  <c r="W206" i="15"/>
  <c r="AC129" i="14"/>
  <c r="BK206" i="15"/>
  <c r="AR206" i="15" l="1"/>
  <c r="AS206" i="15"/>
  <c r="CI206" i="15"/>
  <c r="CD206" i="15"/>
  <c r="CK206" i="15"/>
  <c r="CM206" i="15"/>
  <c r="CE206" i="15"/>
  <c r="CO206" i="15"/>
  <c r="CQ206" i="15"/>
  <c r="CS206" i="15"/>
  <c r="CU206" i="15"/>
  <c r="CW206" i="15"/>
  <c r="AT206" i="15"/>
  <c r="AU206" i="15"/>
  <c r="CF206" i="15"/>
  <c r="CY206" i="15"/>
  <c r="DA206" i="15"/>
  <c r="CG206" i="15"/>
  <c r="DC206" i="15"/>
  <c r="DE206" i="15"/>
  <c r="DG206" i="15"/>
  <c r="DI206" i="15"/>
  <c r="DK206" i="15"/>
  <c r="DM206" i="15"/>
  <c r="F207" i="15"/>
  <c r="E207" i="15"/>
  <c r="D207" i="15"/>
  <c r="C207" i="15"/>
  <c r="B208" i="15"/>
  <c r="A208" i="15"/>
  <c r="J207" i="15"/>
  <c r="I207" i="15"/>
  <c r="H207" i="15"/>
  <c r="G207" i="15"/>
  <c r="DS205" i="15"/>
  <c r="DQ205" i="15"/>
  <c r="DR205" i="15"/>
  <c r="DP205" i="15"/>
  <c r="AR129" i="14"/>
  <c r="AS129" i="14"/>
  <c r="CI129" i="14"/>
  <c r="CD129" i="14"/>
  <c r="CK129" i="14"/>
  <c r="CM129" i="14"/>
  <c r="CE129" i="14"/>
  <c r="CO129" i="14"/>
  <c r="CQ129" i="14"/>
  <c r="CS129" i="14"/>
  <c r="CU129" i="14"/>
  <c r="CW129" i="14"/>
  <c r="AT129" i="14"/>
  <c r="AU129" i="14"/>
  <c r="CF129" i="14"/>
  <c r="CY129" i="14"/>
  <c r="DA129" i="14"/>
  <c r="DC129" i="14"/>
  <c r="CG129" i="14"/>
  <c r="DE129" i="14"/>
  <c r="DG129" i="14"/>
  <c r="DI129" i="14"/>
  <c r="DK129" i="14"/>
  <c r="DM129" i="14"/>
  <c r="DS128" i="14"/>
  <c r="DQ128" i="14"/>
  <c r="B131" i="14"/>
  <c r="A131" i="14"/>
  <c r="J130" i="14"/>
  <c r="I130" i="14"/>
  <c r="H130" i="14"/>
  <c r="G130" i="14"/>
  <c r="DP128" i="14"/>
  <c r="C130" i="14"/>
  <c r="E130" i="14"/>
  <c r="F130" i="14"/>
  <c r="D130" i="14"/>
  <c r="DR128" i="14"/>
  <c r="AK207" i="15"/>
  <c r="Y207" i="15"/>
  <c r="BO207" i="15"/>
  <c r="U207" i="15"/>
  <c r="BM130" i="14"/>
  <c r="BQ207" i="15"/>
  <c r="BE130" i="14"/>
  <c r="AC130" i="14"/>
  <c r="U130" i="14"/>
  <c r="Q207" i="15"/>
  <c r="O207" i="15"/>
  <c r="AI130" i="14"/>
  <c r="BC207" i="15"/>
  <c r="BS130" i="14"/>
  <c r="K130" i="14"/>
  <c r="BG130" i="14"/>
  <c r="AW130" i="14"/>
  <c r="BK130" i="14"/>
  <c r="AE130" i="14"/>
  <c r="CA207" i="15"/>
  <c r="Q130" i="14"/>
  <c r="BQ130" i="14"/>
  <c r="AO207" i="15"/>
  <c r="AY130" i="14"/>
  <c r="AC207" i="15"/>
  <c r="BC130" i="14"/>
  <c r="BW207" i="15"/>
  <c r="Y130" i="14"/>
  <c r="BS207" i="15"/>
  <c r="BA130" i="14"/>
  <c r="BK207" i="15"/>
  <c r="BW130" i="14"/>
  <c r="AY207" i="15"/>
  <c r="AM207" i="15"/>
  <c r="AW207" i="15"/>
  <c r="AG207" i="15"/>
  <c r="CA130" i="14"/>
  <c r="BY130" i="14"/>
  <c r="AM130" i="14"/>
  <c r="M130" i="14"/>
  <c r="O130" i="14"/>
  <c r="AG130" i="14"/>
  <c r="W207" i="15"/>
  <c r="S130" i="14"/>
  <c r="M207" i="15"/>
  <c r="AA130" i="14"/>
  <c r="AK130" i="14"/>
  <c r="BI130" i="14"/>
  <c r="AA207" i="15"/>
  <c r="AI207" i="15"/>
  <c r="BU130" i="14"/>
  <c r="BY207" i="15"/>
  <c r="BU207" i="15"/>
  <c r="K207" i="15"/>
  <c r="BO130" i="14"/>
  <c r="AE207" i="15"/>
  <c r="AO130" i="14"/>
  <c r="S207" i="15"/>
  <c r="W130" i="14"/>
  <c r="BE207" i="15"/>
  <c r="BA207" i="15"/>
  <c r="BG207" i="15"/>
  <c r="BI207" i="15"/>
  <c r="BM207" i="15"/>
  <c r="AT207" i="15" l="1"/>
  <c r="AU207" i="15"/>
  <c r="CF207" i="15"/>
  <c r="CY207" i="15"/>
  <c r="DA207" i="15"/>
  <c r="CG207" i="15"/>
  <c r="DC207" i="15"/>
  <c r="DE207" i="15"/>
  <c r="DG207" i="15"/>
  <c r="DI207" i="15"/>
  <c r="DK207" i="15"/>
  <c r="DM207" i="15"/>
  <c r="AR207" i="15"/>
  <c r="AS207" i="15"/>
  <c r="CI207" i="15"/>
  <c r="CD207" i="15"/>
  <c r="CK207" i="15"/>
  <c r="CM207" i="15"/>
  <c r="CE207" i="15"/>
  <c r="CO207" i="15"/>
  <c r="CQ207" i="15"/>
  <c r="CS207" i="15"/>
  <c r="CU207" i="15"/>
  <c r="CW207" i="15"/>
  <c r="DS206" i="15"/>
  <c r="F208" i="15"/>
  <c r="E208" i="15"/>
  <c r="D208" i="15"/>
  <c r="C208" i="15"/>
  <c r="DQ206" i="15"/>
  <c r="B209" i="15"/>
  <c r="A209" i="15"/>
  <c r="J208" i="15"/>
  <c r="I208" i="15"/>
  <c r="H208" i="15"/>
  <c r="G208" i="15"/>
  <c r="DR206" i="15"/>
  <c r="DP206" i="15"/>
  <c r="CQ130" i="14"/>
  <c r="CS130" i="14"/>
  <c r="CU130" i="14"/>
  <c r="CW130" i="14"/>
  <c r="DG130" i="14"/>
  <c r="DI130" i="14"/>
  <c r="DK130" i="14"/>
  <c r="DM130" i="14"/>
  <c r="AT130" i="14"/>
  <c r="AU130" i="14"/>
  <c r="CY130" i="14"/>
  <c r="CF130" i="14"/>
  <c r="DA130" i="14"/>
  <c r="CG130" i="14"/>
  <c r="DC130" i="14"/>
  <c r="DE130" i="14"/>
  <c r="AR130" i="14"/>
  <c r="AS130" i="14"/>
  <c r="CD130" i="14"/>
  <c r="CI130" i="14"/>
  <c r="CK130" i="14"/>
  <c r="CE130" i="14"/>
  <c r="CM130" i="14"/>
  <c r="CO130" i="14"/>
  <c r="DS129" i="14"/>
  <c r="DQ129" i="14"/>
  <c r="F131" i="14"/>
  <c r="E131" i="14"/>
  <c r="D131" i="14"/>
  <c r="C131" i="14"/>
  <c r="DR129" i="14"/>
  <c r="B132" i="14"/>
  <c r="A132" i="14"/>
  <c r="J131" i="14"/>
  <c r="I131" i="14"/>
  <c r="H131" i="14"/>
  <c r="G131" i="14"/>
  <c r="DP129" i="14"/>
  <c r="AG208" i="15"/>
  <c r="BA131" i="14"/>
  <c r="BU208" i="15"/>
  <c r="BC208" i="15"/>
  <c r="M131" i="14"/>
  <c r="BK208" i="15"/>
  <c r="BC131" i="14"/>
  <c r="AK208" i="15"/>
  <c r="U208" i="15"/>
  <c r="AC131" i="14"/>
  <c r="AC208" i="15"/>
  <c r="S131" i="14"/>
  <c r="AM131" i="14"/>
  <c r="BO208" i="15"/>
  <c r="AY208" i="15"/>
  <c r="BK131" i="14"/>
  <c r="BG208" i="15"/>
  <c r="Q208" i="15"/>
  <c r="AK131" i="14"/>
  <c r="O208" i="15"/>
  <c r="BU131" i="14"/>
  <c r="CA208" i="15"/>
  <c r="BW131" i="14"/>
  <c r="K208" i="15"/>
  <c r="BM208" i="15"/>
  <c r="CA131" i="14"/>
  <c r="BG131" i="14"/>
  <c r="S208" i="15"/>
  <c r="BM131" i="14"/>
  <c r="AO131" i="14"/>
  <c r="BY208" i="15"/>
  <c r="Q131" i="14"/>
  <c r="Y131" i="14"/>
  <c r="Y208" i="15"/>
  <c r="AO208" i="15"/>
  <c r="AY131" i="14"/>
  <c r="U131" i="14"/>
  <c r="BW208" i="15"/>
  <c r="BQ131" i="14"/>
  <c r="O131" i="14"/>
  <c r="W131" i="14"/>
  <c r="AW131" i="14"/>
  <c r="W208" i="15"/>
  <c r="AE131" i="14"/>
  <c r="AE208" i="15"/>
  <c r="AI208" i="15"/>
  <c r="AM208" i="15"/>
  <c r="BA208" i="15"/>
  <c r="K131" i="14"/>
  <c r="BI208" i="15"/>
  <c r="BQ208" i="15"/>
  <c r="BS208" i="15"/>
  <c r="AA131" i="14"/>
  <c r="AA208" i="15"/>
  <c r="AI131" i="14"/>
  <c r="M208" i="15"/>
  <c r="AW208" i="15"/>
  <c r="BI131" i="14"/>
  <c r="BE208" i="15"/>
  <c r="BO131" i="14"/>
  <c r="BY131" i="14"/>
  <c r="BS131" i="14"/>
  <c r="BE131" i="14"/>
  <c r="AG131" i="14"/>
  <c r="AR208" i="15" l="1"/>
  <c r="AS208" i="15"/>
  <c r="CI208" i="15"/>
  <c r="CD208" i="15"/>
  <c r="CK208" i="15"/>
  <c r="CM208" i="15"/>
  <c r="CE208" i="15"/>
  <c r="CO208" i="15"/>
  <c r="CQ208" i="15"/>
  <c r="CS208" i="15"/>
  <c r="CU208" i="15"/>
  <c r="CW208" i="15"/>
  <c r="AT208" i="15"/>
  <c r="AU208" i="15"/>
  <c r="CF208" i="15"/>
  <c r="CY208" i="15"/>
  <c r="DA208" i="15"/>
  <c r="CG208" i="15"/>
  <c r="DC208" i="15"/>
  <c r="DE208" i="15"/>
  <c r="DG208" i="15"/>
  <c r="DI208" i="15"/>
  <c r="DK208" i="15"/>
  <c r="DM208" i="15"/>
  <c r="F209" i="15"/>
  <c r="E209" i="15"/>
  <c r="D209" i="15"/>
  <c r="C209" i="15"/>
  <c r="B210" i="15"/>
  <c r="A210" i="15"/>
  <c r="J209" i="15"/>
  <c r="I209" i="15"/>
  <c r="H209" i="15"/>
  <c r="G209" i="15"/>
  <c r="DS207" i="15"/>
  <c r="DQ207" i="15"/>
  <c r="DR207" i="15"/>
  <c r="DP207" i="15"/>
  <c r="DP130" i="14"/>
  <c r="AR131" i="14"/>
  <c r="AS131" i="14"/>
  <c r="CD131" i="14"/>
  <c r="CI131" i="14"/>
  <c r="CK131" i="14"/>
  <c r="CE131" i="14"/>
  <c r="CM131" i="14"/>
  <c r="CO131" i="14"/>
  <c r="CQ131" i="14"/>
  <c r="CS131" i="14"/>
  <c r="CU131" i="14"/>
  <c r="CW131" i="14"/>
  <c r="AT131" i="14"/>
  <c r="AU131" i="14"/>
  <c r="CY131" i="14"/>
  <c r="CF131" i="14"/>
  <c r="DA131" i="14"/>
  <c r="CG131" i="14"/>
  <c r="DC131" i="14"/>
  <c r="DE131" i="14"/>
  <c r="DG131" i="14"/>
  <c r="DI131" i="14"/>
  <c r="DK131" i="14"/>
  <c r="DM131" i="14"/>
  <c r="B133" i="14"/>
  <c r="A133" i="14"/>
  <c r="J132" i="14"/>
  <c r="I132" i="14"/>
  <c r="H132" i="14"/>
  <c r="G132" i="14"/>
  <c r="DS130" i="14"/>
  <c r="DQ130" i="14"/>
  <c r="DR130" i="14"/>
  <c r="F132" i="14"/>
  <c r="E132" i="14"/>
  <c r="D132" i="14"/>
  <c r="C132" i="14"/>
  <c r="AG209" i="15"/>
  <c r="BK132" i="14"/>
  <c r="O132" i="14"/>
  <c r="CA132" i="14"/>
  <c r="BE132" i="14"/>
  <c r="BW209" i="15"/>
  <c r="BE209" i="15"/>
  <c r="AE132" i="14"/>
  <c r="Q209" i="15"/>
  <c r="AA132" i="14"/>
  <c r="AI209" i="15"/>
  <c r="U209" i="15"/>
  <c r="BI132" i="14"/>
  <c r="K132" i="14"/>
  <c r="BM132" i="14"/>
  <c r="AE209" i="15"/>
  <c r="BS209" i="15"/>
  <c r="W209" i="15"/>
  <c r="AC132" i="14"/>
  <c r="AC209" i="15"/>
  <c r="BQ209" i="15"/>
  <c r="AM209" i="15"/>
  <c r="K209" i="15"/>
  <c r="CA209" i="15"/>
  <c r="BC132" i="14"/>
  <c r="BI209" i="15"/>
  <c r="M132" i="14"/>
  <c r="AY132" i="14"/>
  <c r="BW132" i="14"/>
  <c r="AW209" i="15"/>
  <c r="AA209" i="15"/>
  <c r="O209" i="15"/>
  <c r="BY132" i="14"/>
  <c r="BG209" i="15"/>
  <c r="AO132" i="14"/>
  <c r="AK132" i="14"/>
  <c r="BO209" i="15"/>
  <c r="AI132" i="14"/>
  <c r="Y132" i="14"/>
  <c r="M209" i="15"/>
  <c r="U132" i="14"/>
  <c r="AO209" i="15"/>
  <c r="AG132" i="14"/>
  <c r="BO132" i="14"/>
  <c r="AY209" i="15"/>
  <c r="AW132" i="14"/>
  <c r="S132" i="14"/>
  <c r="BK209" i="15"/>
  <c r="BG132" i="14"/>
  <c r="BA209" i="15"/>
  <c r="BU209" i="15"/>
  <c r="BY209" i="15"/>
  <c r="AM132" i="14"/>
  <c r="BA132" i="14"/>
  <c r="BC209" i="15"/>
  <c r="S209" i="15"/>
  <c r="Y209" i="15"/>
  <c r="BS132" i="14"/>
  <c r="Q132" i="14"/>
  <c r="AK209" i="15"/>
  <c r="BM209" i="15"/>
  <c r="BQ132" i="14"/>
  <c r="BU132" i="14"/>
  <c r="W132" i="14"/>
  <c r="AR209" i="15" l="1"/>
  <c r="AS209" i="15"/>
  <c r="CI209" i="15"/>
  <c r="CD209" i="15"/>
  <c r="CK209" i="15"/>
  <c r="CM209" i="15"/>
  <c r="CE209" i="15"/>
  <c r="CO209" i="15"/>
  <c r="CQ209" i="15"/>
  <c r="CS209" i="15"/>
  <c r="CU209" i="15"/>
  <c r="CW209" i="15"/>
  <c r="AT209" i="15"/>
  <c r="AU209" i="15"/>
  <c r="CF209" i="15"/>
  <c r="CY209" i="15"/>
  <c r="DA209" i="15"/>
  <c r="CG209" i="15"/>
  <c r="DC209" i="15"/>
  <c r="DE209" i="15"/>
  <c r="DG209" i="15"/>
  <c r="DI209" i="15"/>
  <c r="DK209" i="15"/>
  <c r="DM209" i="15"/>
  <c r="DS208" i="15"/>
  <c r="F210" i="15"/>
  <c r="E210" i="15"/>
  <c r="D210" i="15"/>
  <c r="C210" i="15"/>
  <c r="DQ208" i="15"/>
  <c r="B211" i="15"/>
  <c r="A211" i="15"/>
  <c r="J210" i="15"/>
  <c r="I210" i="15"/>
  <c r="H210" i="15"/>
  <c r="G210" i="15"/>
  <c r="DR208" i="15"/>
  <c r="DP208" i="15"/>
  <c r="AR132" i="14"/>
  <c r="AS132" i="14"/>
  <c r="CD132" i="14"/>
  <c r="CI132" i="14"/>
  <c r="CK132" i="14"/>
  <c r="CE132" i="14"/>
  <c r="CM132" i="14"/>
  <c r="CO132" i="14"/>
  <c r="CQ132" i="14"/>
  <c r="CS132" i="14"/>
  <c r="CU132" i="14"/>
  <c r="CW132" i="14"/>
  <c r="AT132" i="14"/>
  <c r="AU132" i="14"/>
  <c r="CY132" i="14"/>
  <c r="CF132" i="14"/>
  <c r="DA132" i="14"/>
  <c r="CG132" i="14"/>
  <c r="DC132" i="14"/>
  <c r="DE132" i="14"/>
  <c r="DG132" i="14"/>
  <c r="DI132" i="14"/>
  <c r="DK132" i="14"/>
  <c r="DM132" i="14"/>
  <c r="DS131" i="14"/>
  <c r="DQ131" i="14"/>
  <c r="DP131" i="14"/>
  <c r="DR131" i="14"/>
  <c r="F133" i="14"/>
  <c r="E133" i="14"/>
  <c r="D133" i="14"/>
  <c r="C133" i="14"/>
  <c r="B134" i="14"/>
  <c r="A134" i="14"/>
  <c r="J133" i="14"/>
  <c r="I133" i="14"/>
  <c r="H133" i="14"/>
  <c r="G133" i="14"/>
  <c r="CA210" i="15"/>
  <c r="AC210" i="15"/>
  <c r="AI133" i="14"/>
  <c r="AM133" i="14"/>
  <c r="BS210" i="15"/>
  <c r="AA133" i="14"/>
  <c r="U210" i="15"/>
  <c r="BK210" i="15"/>
  <c r="AG133" i="14"/>
  <c r="BO210" i="15"/>
  <c r="Q210" i="15"/>
  <c r="Y133" i="14"/>
  <c r="AG210" i="15"/>
  <c r="BC133" i="14"/>
  <c r="BY133" i="14"/>
  <c r="AW133" i="14"/>
  <c r="BU133" i="14"/>
  <c r="BC210" i="15"/>
  <c r="W210" i="15"/>
  <c r="BO133" i="14"/>
  <c r="K210" i="15"/>
  <c r="BK133" i="14"/>
  <c r="U133" i="14"/>
  <c r="BI133" i="14"/>
  <c r="CA133" i="14"/>
  <c r="M133" i="14"/>
  <c r="BG133" i="14"/>
  <c r="AE133" i="14"/>
  <c r="AO210" i="15"/>
  <c r="S133" i="14"/>
  <c r="BM133" i="14"/>
  <c r="Y210" i="15"/>
  <c r="BG210" i="15"/>
  <c r="K133" i="14"/>
  <c r="AI210" i="15"/>
  <c r="AM210" i="15"/>
  <c r="AC133" i="14"/>
  <c r="AA210" i="15"/>
  <c r="S210" i="15"/>
  <c r="BU210" i="15"/>
  <c r="BI210" i="15"/>
  <c r="BE133" i="14"/>
  <c r="AW210" i="15"/>
  <c r="O133" i="14"/>
  <c r="BQ210" i="15"/>
  <c r="BA210" i="15"/>
  <c r="AE210" i="15"/>
  <c r="AK133" i="14"/>
  <c r="Q133" i="14"/>
  <c r="O210" i="15"/>
  <c r="BW133" i="14"/>
  <c r="BE210" i="15"/>
  <c r="BQ133" i="14"/>
  <c r="M210" i="15"/>
  <c r="AO133" i="14"/>
  <c r="W133" i="14"/>
  <c r="BA133" i="14"/>
  <c r="BM210" i="15"/>
  <c r="BY210" i="15"/>
  <c r="BW210" i="15"/>
  <c r="BS133" i="14"/>
  <c r="AY133" i="14"/>
  <c r="AK210" i="15"/>
  <c r="AY210" i="15"/>
  <c r="AR210" i="15" l="1"/>
  <c r="AS210" i="15"/>
  <c r="CI210" i="15"/>
  <c r="CD210" i="15"/>
  <c r="CK210" i="15"/>
  <c r="CM210" i="15"/>
  <c r="CE210" i="15"/>
  <c r="CO210" i="15"/>
  <c r="CQ210" i="15"/>
  <c r="CS210" i="15"/>
  <c r="CU210" i="15"/>
  <c r="CW210" i="15"/>
  <c r="AT210" i="15"/>
  <c r="AU210" i="15"/>
  <c r="CF210" i="15"/>
  <c r="CY210" i="15"/>
  <c r="DA210" i="15"/>
  <c r="CG210" i="15"/>
  <c r="DC210" i="15"/>
  <c r="DE210" i="15"/>
  <c r="DG210" i="15"/>
  <c r="DI210" i="15"/>
  <c r="DK210" i="15"/>
  <c r="DM210" i="15"/>
  <c r="F211" i="15"/>
  <c r="E211" i="15"/>
  <c r="D211" i="15"/>
  <c r="C211" i="15"/>
  <c r="B212" i="15"/>
  <c r="A212" i="15"/>
  <c r="J211" i="15"/>
  <c r="I211" i="15"/>
  <c r="H211" i="15"/>
  <c r="G211" i="15"/>
  <c r="DS209" i="15"/>
  <c r="DQ209" i="15"/>
  <c r="DR209" i="15"/>
  <c r="DP209" i="15"/>
  <c r="AR133" i="14"/>
  <c r="AS133" i="14"/>
  <c r="CD133" i="14"/>
  <c r="CI133" i="14"/>
  <c r="CK133" i="14"/>
  <c r="CE133" i="14"/>
  <c r="CM133" i="14"/>
  <c r="CO133" i="14"/>
  <c r="CQ133" i="14"/>
  <c r="CS133" i="14"/>
  <c r="CU133" i="14"/>
  <c r="CW133" i="14"/>
  <c r="AT133" i="14"/>
  <c r="AU133" i="14"/>
  <c r="CY133" i="14"/>
  <c r="CF133" i="14"/>
  <c r="DA133" i="14"/>
  <c r="CG133" i="14"/>
  <c r="DC133" i="14"/>
  <c r="DE133" i="14"/>
  <c r="DG133" i="14"/>
  <c r="DI133" i="14"/>
  <c r="DK133" i="14"/>
  <c r="DM133" i="14"/>
  <c r="DS132" i="14"/>
  <c r="DQ132" i="14"/>
  <c r="DP132" i="14"/>
  <c r="DR132" i="14"/>
  <c r="F134" i="14"/>
  <c r="E134" i="14"/>
  <c r="D134" i="14"/>
  <c r="C134" i="14"/>
  <c r="B135" i="14"/>
  <c r="A135" i="14"/>
  <c r="J134" i="14"/>
  <c r="I134" i="14"/>
  <c r="H134" i="14"/>
  <c r="G134" i="14"/>
  <c r="BM211" i="15"/>
  <c r="BK211" i="15"/>
  <c r="W134" i="14"/>
  <c r="AE134" i="14"/>
  <c r="BW211" i="15"/>
  <c r="BC211" i="15"/>
  <c r="AA211" i="15"/>
  <c r="AI134" i="14"/>
  <c r="BC134" i="14"/>
  <c r="AM211" i="15"/>
  <c r="W211" i="15"/>
  <c r="AC134" i="14"/>
  <c r="BG211" i="15"/>
  <c r="BO134" i="14"/>
  <c r="BO211" i="15"/>
  <c r="BS211" i="15"/>
  <c r="AY211" i="15"/>
  <c r="BK134" i="14"/>
  <c r="BS134" i="14"/>
  <c r="Q134" i="14"/>
  <c r="Y134" i="14"/>
  <c r="O211" i="15"/>
  <c r="BU134" i="14"/>
  <c r="K134" i="14"/>
  <c r="AG134" i="14"/>
  <c r="AO211" i="15"/>
  <c r="BQ134" i="14"/>
  <c r="CA134" i="14"/>
  <c r="BG134" i="14"/>
  <c r="O134" i="14"/>
  <c r="M211" i="15"/>
  <c r="CA211" i="15"/>
  <c r="AE211" i="15"/>
  <c r="BA134" i="14"/>
  <c r="S211" i="15"/>
  <c r="M134" i="14"/>
  <c r="AG211" i="15"/>
  <c r="AM134" i="14"/>
  <c r="U134" i="14"/>
  <c r="BY211" i="15"/>
  <c r="AC211" i="15"/>
  <c r="Q211" i="15"/>
  <c r="AO134" i="14"/>
  <c r="AW134" i="14"/>
  <c r="Y211" i="15"/>
  <c r="BI211" i="15"/>
  <c r="AK134" i="14"/>
  <c r="BE211" i="15"/>
  <c r="BU211" i="15"/>
  <c r="BA211" i="15"/>
  <c r="BW134" i="14"/>
  <c r="S134" i="14"/>
  <c r="BQ211" i="15"/>
  <c r="U211" i="15"/>
  <c r="AA134" i="14"/>
  <c r="BM134" i="14"/>
  <c r="AY134" i="14"/>
  <c r="AK211" i="15"/>
  <c r="AW211" i="15"/>
  <c r="BI134" i="14"/>
  <c r="AI211" i="15"/>
  <c r="BY134" i="14"/>
  <c r="K211" i="15"/>
  <c r="BE134" i="14"/>
  <c r="AR211" i="15" l="1"/>
  <c r="AS211" i="15"/>
  <c r="CI211" i="15"/>
  <c r="CD211" i="15"/>
  <c r="CK211" i="15"/>
  <c r="CM211" i="15"/>
  <c r="CE211" i="15"/>
  <c r="CO211" i="15"/>
  <c r="CQ211" i="15"/>
  <c r="CS211" i="15"/>
  <c r="CU211" i="15"/>
  <c r="CW211" i="15"/>
  <c r="AT211" i="15"/>
  <c r="AU211" i="15"/>
  <c r="CF211" i="15"/>
  <c r="CY211" i="15"/>
  <c r="DA211" i="15"/>
  <c r="CG211" i="15"/>
  <c r="DC211" i="15"/>
  <c r="DE211" i="15"/>
  <c r="DG211" i="15"/>
  <c r="DI211" i="15"/>
  <c r="DK211" i="15"/>
  <c r="DM211" i="15"/>
  <c r="DS210" i="15"/>
  <c r="F212" i="15"/>
  <c r="E212" i="15"/>
  <c r="D212" i="15"/>
  <c r="C212" i="15"/>
  <c r="DQ210" i="15"/>
  <c r="B213" i="15"/>
  <c r="A213" i="15"/>
  <c r="J212" i="15"/>
  <c r="I212" i="15"/>
  <c r="H212" i="15"/>
  <c r="G212" i="15"/>
  <c r="DR210" i="15"/>
  <c r="DP210" i="15"/>
  <c r="AR134" i="14"/>
  <c r="AS134" i="14"/>
  <c r="CD134" i="14"/>
  <c r="CI134" i="14"/>
  <c r="CK134" i="14"/>
  <c r="CE134" i="14"/>
  <c r="CM134" i="14"/>
  <c r="CO134" i="14"/>
  <c r="CQ134" i="14"/>
  <c r="CS134" i="14"/>
  <c r="CU134" i="14"/>
  <c r="CW134" i="14"/>
  <c r="AT134" i="14"/>
  <c r="AU134" i="14"/>
  <c r="CY134" i="14"/>
  <c r="CF134" i="14"/>
  <c r="DA134" i="14"/>
  <c r="CG134" i="14"/>
  <c r="DC134" i="14"/>
  <c r="DE134" i="14"/>
  <c r="DG134" i="14"/>
  <c r="DI134" i="14"/>
  <c r="DK134" i="14"/>
  <c r="DM134" i="14"/>
  <c r="DS133" i="14"/>
  <c r="DQ133" i="14"/>
  <c r="DP133" i="14"/>
  <c r="DR133" i="14"/>
  <c r="F135" i="14"/>
  <c r="E135" i="14"/>
  <c r="D135" i="14"/>
  <c r="C135" i="14"/>
  <c r="B136" i="14"/>
  <c r="A136" i="14"/>
  <c r="J135" i="14"/>
  <c r="I135" i="14"/>
  <c r="H135" i="14"/>
  <c r="G135" i="14"/>
  <c r="S135" i="14"/>
  <c r="CA135" i="14"/>
  <c r="AK212" i="15"/>
  <c r="BW135" i="14"/>
  <c r="BY212" i="15"/>
  <c r="BS135" i="14"/>
  <c r="AC135" i="14"/>
  <c r="AK135" i="14"/>
  <c r="Q135" i="14"/>
  <c r="BM212" i="15"/>
  <c r="BU135" i="14"/>
  <c r="AW135" i="14"/>
  <c r="W212" i="15"/>
  <c r="AC212" i="15"/>
  <c r="O212" i="15"/>
  <c r="BI135" i="14"/>
  <c r="BU212" i="15"/>
  <c r="BA212" i="15"/>
  <c r="BI212" i="15"/>
  <c r="AO135" i="14"/>
  <c r="Q212" i="15"/>
  <c r="S212" i="15"/>
  <c r="BO135" i="14"/>
  <c r="AI135" i="14"/>
  <c r="BQ135" i="14"/>
  <c r="M212" i="15"/>
  <c r="AW212" i="15"/>
  <c r="BE135" i="14"/>
  <c r="AG135" i="14"/>
  <c r="BA135" i="14"/>
  <c r="M135" i="14"/>
  <c r="BY135" i="14"/>
  <c r="CA212" i="15"/>
  <c r="O135" i="14"/>
  <c r="AM212" i="15"/>
  <c r="BC135" i="14"/>
  <c r="W135" i="14"/>
  <c r="Y212" i="15"/>
  <c r="AE212" i="15"/>
  <c r="BO212" i="15"/>
  <c r="BQ212" i="15"/>
  <c r="BW212" i="15"/>
  <c r="BC212" i="15"/>
  <c r="K135" i="14"/>
  <c r="BK212" i="15"/>
  <c r="BM135" i="14"/>
  <c r="AI212" i="15"/>
  <c r="U212" i="15"/>
  <c r="AA135" i="14"/>
  <c r="AA212" i="15"/>
  <c r="AM135" i="14"/>
  <c r="AO212" i="15"/>
  <c r="BS212" i="15"/>
  <c r="AY212" i="15"/>
  <c r="BG135" i="14"/>
  <c r="BG212" i="15"/>
  <c r="K212" i="15"/>
  <c r="AG212" i="15"/>
  <c r="BK135" i="14"/>
  <c r="AY135" i="14"/>
  <c r="BE212" i="15"/>
  <c r="Y135" i="14"/>
  <c r="AE135" i="14"/>
  <c r="U135" i="14"/>
  <c r="AR212" i="15" l="1"/>
  <c r="AS212" i="15"/>
  <c r="CI212" i="15"/>
  <c r="CD212" i="15"/>
  <c r="CK212" i="15"/>
  <c r="CE212" i="15"/>
  <c r="CM212" i="15"/>
  <c r="CO212" i="15"/>
  <c r="CQ212" i="15"/>
  <c r="CS212" i="15"/>
  <c r="CU212" i="15"/>
  <c r="CW212" i="15"/>
  <c r="AT212" i="15"/>
  <c r="AU212" i="15"/>
  <c r="CF212" i="15"/>
  <c r="CY212" i="15"/>
  <c r="DA212" i="15"/>
  <c r="CG212" i="15"/>
  <c r="DC212" i="15"/>
  <c r="DE212" i="15"/>
  <c r="DG212" i="15"/>
  <c r="DI212" i="15"/>
  <c r="DK212" i="15"/>
  <c r="DM212" i="15"/>
  <c r="E213" i="15"/>
  <c r="D213" i="15"/>
  <c r="F213" i="15"/>
  <c r="C213" i="15"/>
  <c r="B214" i="15"/>
  <c r="A214" i="15"/>
  <c r="J213" i="15"/>
  <c r="I213" i="15"/>
  <c r="H213" i="15"/>
  <c r="G213" i="15"/>
  <c r="DS211" i="15"/>
  <c r="DQ211" i="15"/>
  <c r="DR211" i="15"/>
  <c r="DP211" i="15"/>
  <c r="AR135" i="14"/>
  <c r="AS135" i="14"/>
  <c r="CD135" i="14"/>
  <c r="CI135" i="14"/>
  <c r="CK135" i="14"/>
  <c r="CE135" i="14"/>
  <c r="CM135" i="14"/>
  <c r="CO135" i="14"/>
  <c r="CQ135" i="14"/>
  <c r="CS135" i="14"/>
  <c r="CU135" i="14"/>
  <c r="CW135" i="14"/>
  <c r="AT135" i="14"/>
  <c r="AU135" i="14"/>
  <c r="CY135" i="14"/>
  <c r="CF135" i="14"/>
  <c r="DA135" i="14"/>
  <c r="CG135" i="14"/>
  <c r="DC135" i="14"/>
  <c r="DE135" i="14"/>
  <c r="DG135" i="14"/>
  <c r="DI135" i="14"/>
  <c r="DK135" i="14"/>
  <c r="DM135" i="14"/>
  <c r="DS134" i="14"/>
  <c r="DQ134" i="14"/>
  <c r="DP134" i="14"/>
  <c r="DR134" i="14"/>
  <c r="F136" i="14"/>
  <c r="E136" i="14"/>
  <c r="D136" i="14"/>
  <c r="C136" i="14"/>
  <c r="B137" i="14"/>
  <c r="A137" i="14"/>
  <c r="J136" i="14"/>
  <c r="I136" i="14"/>
  <c r="H136" i="14"/>
  <c r="G136" i="14"/>
  <c r="BA136" i="14"/>
  <c r="BQ136" i="14"/>
  <c r="BG213" i="15"/>
  <c r="BK213" i="15"/>
  <c r="AA136" i="14"/>
  <c r="AK213" i="15"/>
  <c r="S213" i="15"/>
  <c r="AY213" i="15"/>
  <c r="BM136" i="14"/>
  <c r="O136" i="14"/>
  <c r="BG136" i="14"/>
  <c r="Q213" i="15"/>
  <c r="Y136" i="14"/>
  <c r="AY136" i="14"/>
  <c r="K136" i="14"/>
  <c r="AI213" i="15"/>
  <c r="Q136" i="14"/>
  <c r="BU136" i="14"/>
  <c r="BO213" i="15"/>
  <c r="AE213" i="15"/>
  <c r="BM213" i="15"/>
  <c r="AM213" i="15"/>
  <c r="BE213" i="15"/>
  <c r="U213" i="15"/>
  <c r="K213" i="15"/>
  <c r="AM136" i="14"/>
  <c r="U136" i="14"/>
  <c r="AO213" i="15"/>
  <c r="AG136" i="14"/>
  <c r="S136" i="14"/>
  <c r="AW213" i="15"/>
  <c r="AC213" i="15"/>
  <c r="BQ213" i="15"/>
  <c r="CA213" i="15"/>
  <c r="BS136" i="14"/>
  <c r="BY136" i="14"/>
  <c r="AA213" i="15"/>
  <c r="BC213" i="15"/>
  <c r="BS213" i="15"/>
  <c r="BC136" i="14"/>
  <c r="M213" i="15"/>
  <c r="W213" i="15"/>
  <c r="AI136" i="14"/>
  <c r="BW213" i="15"/>
  <c r="BO136" i="14"/>
  <c r="AW136" i="14"/>
  <c r="BI213" i="15"/>
  <c r="BA213" i="15"/>
  <c r="BK136" i="14"/>
  <c r="CA136" i="14"/>
  <c r="M136" i="14"/>
  <c r="BI136" i="14"/>
  <c r="O213" i="15"/>
  <c r="BW136" i="14"/>
  <c r="AE136" i="14"/>
  <c r="AC136" i="14"/>
  <c r="Y213" i="15"/>
  <c r="AK136" i="14"/>
  <c r="AO136" i="14"/>
  <c r="W136" i="14"/>
  <c r="BE136" i="14"/>
  <c r="AG213" i="15"/>
  <c r="BU213" i="15"/>
  <c r="BY213" i="15"/>
  <c r="AR213" i="15" l="1"/>
  <c r="AS213" i="15"/>
  <c r="CI213" i="15"/>
  <c r="CD213" i="15"/>
  <c r="CK213" i="15"/>
  <c r="CM213" i="15"/>
  <c r="CE213" i="15"/>
  <c r="CO213" i="15"/>
  <c r="DG213" i="15"/>
  <c r="DI213" i="15"/>
  <c r="DK213" i="15"/>
  <c r="DM213" i="15"/>
  <c r="CQ213" i="15"/>
  <c r="CS213" i="15"/>
  <c r="CU213" i="15"/>
  <c r="CW213" i="15"/>
  <c r="AT213" i="15"/>
  <c r="AU213" i="15"/>
  <c r="CF213" i="15"/>
  <c r="CY213" i="15"/>
  <c r="DA213" i="15"/>
  <c r="CG213" i="15"/>
  <c r="DC213" i="15"/>
  <c r="DE213" i="15"/>
  <c r="DS212" i="15"/>
  <c r="DQ212" i="15"/>
  <c r="F214" i="15"/>
  <c r="E214" i="15"/>
  <c r="D214" i="15"/>
  <c r="C214" i="15"/>
  <c r="B215" i="15"/>
  <c r="A215" i="15"/>
  <c r="J214" i="15"/>
  <c r="I214" i="15"/>
  <c r="H214" i="15"/>
  <c r="G214" i="15"/>
  <c r="DR212" i="15"/>
  <c r="DP212" i="15"/>
  <c r="AR136" i="14"/>
  <c r="AS136" i="14"/>
  <c r="CD136" i="14"/>
  <c r="CI136" i="14"/>
  <c r="CK136" i="14"/>
  <c r="CE136" i="14"/>
  <c r="CM136" i="14"/>
  <c r="CO136" i="14"/>
  <c r="CQ136" i="14"/>
  <c r="CS136" i="14"/>
  <c r="CU136" i="14"/>
  <c r="CW136" i="14"/>
  <c r="AT136" i="14"/>
  <c r="AU136" i="14"/>
  <c r="CY136" i="14"/>
  <c r="CF136" i="14"/>
  <c r="DA136" i="14"/>
  <c r="CG136" i="14"/>
  <c r="DC136" i="14"/>
  <c r="DE136" i="14"/>
  <c r="DG136" i="14"/>
  <c r="DI136" i="14"/>
  <c r="DK136" i="14"/>
  <c r="DM136" i="14"/>
  <c r="DS135" i="14"/>
  <c r="DQ135" i="14"/>
  <c r="DP135" i="14"/>
  <c r="DR135" i="14"/>
  <c r="F137" i="14"/>
  <c r="E137" i="14"/>
  <c r="D137" i="14"/>
  <c r="C137" i="14"/>
  <c r="B138" i="14"/>
  <c r="A138" i="14"/>
  <c r="J137" i="14"/>
  <c r="I137" i="14"/>
  <c r="H137" i="14"/>
  <c r="G137" i="14"/>
  <c r="AO137" i="14"/>
  <c r="BY137" i="14"/>
  <c r="CA214" i="15"/>
  <c r="BS137" i="14"/>
  <c r="Q137" i="14"/>
  <c r="BW214" i="15"/>
  <c r="BM214" i="15"/>
  <c r="AC137" i="14"/>
  <c r="AA214" i="15"/>
  <c r="BG214" i="15"/>
  <c r="Y137" i="14"/>
  <c r="BE137" i="14"/>
  <c r="S214" i="15"/>
  <c r="AG137" i="14"/>
  <c r="AO214" i="15"/>
  <c r="BC214" i="15"/>
  <c r="M137" i="14"/>
  <c r="W214" i="15"/>
  <c r="AE214" i="15"/>
  <c r="BC137" i="14"/>
  <c r="BQ214" i="15"/>
  <c r="AI137" i="14"/>
  <c r="BO137" i="14"/>
  <c r="BA137" i="14"/>
  <c r="Q214" i="15"/>
  <c r="BU137" i="14"/>
  <c r="AA137" i="14"/>
  <c r="M214" i="15"/>
  <c r="AM214" i="15"/>
  <c r="BW137" i="14"/>
  <c r="AC214" i="15"/>
  <c r="AK137" i="14"/>
  <c r="BS214" i="15"/>
  <c r="AY214" i="15"/>
  <c r="BK137" i="14"/>
  <c r="BI214" i="15"/>
  <c r="S137" i="14"/>
  <c r="O214" i="15"/>
  <c r="BK214" i="15"/>
  <c r="U214" i="15"/>
  <c r="BI137" i="14"/>
  <c r="AI214" i="15"/>
  <c r="CA137" i="14"/>
  <c r="BG137" i="14"/>
  <c r="BE214" i="15"/>
  <c r="BM137" i="14"/>
  <c r="K214" i="15"/>
  <c r="AY137" i="14"/>
  <c r="U137" i="14"/>
  <c r="BY214" i="15"/>
  <c r="BQ137" i="14"/>
  <c r="O137" i="14"/>
  <c r="AM137" i="14"/>
  <c r="W137" i="14"/>
  <c r="AW137" i="14"/>
  <c r="Y214" i="15"/>
  <c r="AE137" i="14"/>
  <c r="AG214" i="15"/>
  <c r="AK214" i="15"/>
  <c r="BU214" i="15"/>
  <c r="BA214" i="15"/>
  <c r="K137" i="14"/>
  <c r="BO214" i="15"/>
  <c r="AW214" i="15"/>
  <c r="AR214" i="15" l="1"/>
  <c r="AS214" i="15"/>
  <c r="CI214" i="15"/>
  <c r="CD214" i="15"/>
  <c r="CK214" i="15"/>
  <c r="CM214" i="15"/>
  <c r="CE214" i="15"/>
  <c r="CO214" i="15"/>
  <c r="CQ214" i="15"/>
  <c r="CS214" i="15"/>
  <c r="CU214" i="15"/>
  <c r="CW214" i="15"/>
  <c r="AT214" i="15"/>
  <c r="AU214" i="15"/>
  <c r="CF214" i="15"/>
  <c r="CY214" i="15"/>
  <c r="DA214" i="15"/>
  <c r="CG214" i="15"/>
  <c r="DC214" i="15"/>
  <c r="DE214" i="15"/>
  <c r="DG214" i="15"/>
  <c r="DI214" i="15"/>
  <c r="DK214" i="15"/>
  <c r="DM214" i="15"/>
  <c r="F215" i="15"/>
  <c r="E215" i="15"/>
  <c r="D215" i="15"/>
  <c r="C215" i="15"/>
  <c r="DR213" i="15"/>
  <c r="B216" i="15"/>
  <c r="A216" i="15"/>
  <c r="J215" i="15"/>
  <c r="I215" i="15"/>
  <c r="H215" i="15"/>
  <c r="G215" i="15"/>
  <c r="DQ213" i="15"/>
  <c r="DP213" i="15"/>
  <c r="DS213" i="15"/>
  <c r="AR137" i="14"/>
  <c r="AS137" i="14"/>
  <c r="CD137" i="14"/>
  <c r="CI137" i="14"/>
  <c r="CK137" i="14"/>
  <c r="CE137" i="14"/>
  <c r="CM137" i="14"/>
  <c r="CO137" i="14"/>
  <c r="CQ137" i="14"/>
  <c r="CS137" i="14"/>
  <c r="CU137" i="14"/>
  <c r="CW137" i="14"/>
  <c r="AT137" i="14"/>
  <c r="AU137" i="14"/>
  <c r="CY137" i="14"/>
  <c r="CF137" i="14"/>
  <c r="DA137" i="14"/>
  <c r="CG137" i="14"/>
  <c r="DC137" i="14"/>
  <c r="DE137" i="14"/>
  <c r="DG137" i="14"/>
  <c r="DI137" i="14"/>
  <c r="DK137" i="14"/>
  <c r="DM137" i="14"/>
  <c r="DS136" i="14"/>
  <c r="DQ136" i="14"/>
  <c r="DP136" i="14"/>
  <c r="DR136" i="14"/>
  <c r="F138" i="14"/>
  <c r="E138" i="14"/>
  <c r="D138" i="14"/>
  <c r="C138" i="14"/>
  <c r="B139" i="14"/>
  <c r="A139" i="14"/>
  <c r="J138" i="14"/>
  <c r="I138" i="14"/>
  <c r="H138" i="14"/>
  <c r="G138" i="14"/>
  <c r="BA215" i="15"/>
  <c r="BQ215" i="15"/>
  <c r="S215" i="15"/>
  <c r="BO138" i="14"/>
  <c r="AA215" i="15"/>
  <c r="AK215" i="15"/>
  <c r="AW215" i="15"/>
  <c r="BE138" i="14"/>
  <c r="BG215" i="15"/>
  <c r="BM215" i="15"/>
  <c r="AM215" i="15"/>
  <c r="BO215" i="15"/>
  <c r="BC215" i="15"/>
  <c r="Q215" i="15"/>
  <c r="BI138" i="14"/>
  <c r="AC138" i="14"/>
  <c r="K138" i="14"/>
  <c r="M215" i="15"/>
  <c r="BW215" i="15"/>
  <c r="U138" i="14"/>
  <c r="BM138" i="14"/>
  <c r="AE215" i="15"/>
  <c r="BU138" i="14"/>
  <c r="BY138" i="14"/>
  <c r="CA215" i="15"/>
  <c r="BK138" i="14"/>
  <c r="AO138" i="14"/>
  <c r="BK215" i="15"/>
  <c r="S138" i="14"/>
  <c r="W138" i="14"/>
  <c r="Y215" i="15"/>
  <c r="AE138" i="14"/>
  <c r="M138" i="14"/>
  <c r="Q138" i="14"/>
  <c r="AM138" i="14"/>
  <c r="BA138" i="14"/>
  <c r="W215" i="15"/>
  <c r="BU215" i="15"/>
  <c r="O138" i="14"/>
  <c r="AI215" i="15"/>
  <c r="U215" i="15"/>
  <c r="AA138" i="14"/>
  <c r="AC215" i="15"/>
  <c r="AY138" i="14"/>
  <c r="BC138" i="14"/>
  <c r="BS215" i="15"/>
  <c r="AY215" i="15"/>
  <c r="BG138" i="14"/>
  <c r="BI215" i="15"/>
  <c r="O215" i="15"/>
  <c r="BQ138" i="14"/>
  <c r="K215" i="15"/>
  <c r="CA138" i="14"/>
  <c r="AG215" i="15"/>
  <c r="AI138" i="14"/>
  <c r="AK138" i="14"/>
  <c r="BW138" i="14"/>
  <c r="Y138" i="14"/>
  <c r="BE215" i="15"/>
  <c r="AG138" i="14"/>
  <c r="BY215" i="15"/>
  <c r="AW138" i="14"/>
  <c r="AO215" i="15"/>
  <c r="BS138" i="14"/>
  <c r="AR215" i="15" l="1"/>
  <c r="AS215" i="15"/>
  <c r="CI215" i="15"/>
  <c r="CD215" i="15"/>
  <c r="CK215" i="15"/>
  <c r="CM215" i="15"/>
  <c r="CE215" i="15"/>
  <c r="CO215" i="15"/>
  <c r="CQ215" i="15"/>
  <c r="CS215" i="15"/>
  <c r="CU215" i="15"/>
  <c r="CW215" i="15"/>
  <c r="AT215" i="15"/>
  <c r="AU215" i="15"/>
  <c r="CF215" i="15"/>
  <c r="CY215" i="15"/>
  <c r="DA215" i="15"/>
  <c r="CG215" i="15"/>
  <c r="DC215" i="15"/>
  <c r="DE215" i="15"/>
  <c r="DG215" i="15"/>
  <c r="DI215" i="15"/>
  <c r="DK215" i="15"/>
  <c r="DM215" i="15"/>
  <c r="F216" i="15"/>
  <c r="E216" i="15"/>
  <c r="D216" i="15"/>
  <c r="C216" i="15"/>
  <c r="DS214" i="15"/>
  <c r="B217" i="15"/>
  <c r="A217" i="15"/>
  <c r="J216" i="15"/>
  <c r="I216" i="15"/>
  <c r="H216" i="15"/>
  <c r="G216" i="15"/>
  <c r="DQ214" i="15"/>
  <c r="DR214" i="15"/>
  <c r="DP214" i="15"/>
  <c r="AR138" i="14"/>
  <c r="AS138" i="14"/>
  <c r="CD138" i="14"/>
  <c r="CI138" i="14"/>
  <c r="CK138" i="14"/>
  <c r="CE138" i="14"/>
  <c r="CM138" i="14"/>
  <c r="CO138" i="14"/>
  <c r="CQ138" i="14"/>
  <c r="CS138" i="14"/>
  <c r="CU138" i="14"/>
  <c r="CW138" i="14"/>
  <c r="AT138" i="14"/>
  <c r="AU138" i="14"/>
  <c r="CY138" i="14"/>
  <c r="CF138" i="14"/>
  <c r="DA138" i="14"/>
  <c r="CG138" i="14"/>
  <c r="DC138" i="14"/>
  <c r="DE138" i="14"/>
  <c r="DG138" i="14"/>
  <c r="DI138" i="14"/>
  <c r="DK138" i="14"/>
  <c r="DM138" i="14"/>
  <c r="DS137" i="14"/>
  <c r="DQ137" i="14"/>
  <c r="DP137" i="14"/>
  <c r="DR137" i="14"/>
  <c r="F139" i="14"/>
  <c r="E139" i="14"/>
  <c r="D139" i="14"/>
  <c r="C139" i="14"/>
  <c r="B140" i="14"/>
  <c r="A140" i="14"/>
  <c r="J139" i="14"/>
  <c r="I139" i="14"/>
  <c r="H139" i="14"/>
  <c r="G139" i="14"/>
  <c r="BQ216" i="15"/>
  <c r="Y216" i="15"/>
  <c r="AA139" i="14"/>
  <c r="AE216" i="15"/>
  <c r="BC139" i="14"/>
  <c r="BS216" i="15"/>
  <c r="O216" i="15"/>
  <c r="M216" i="15"/>
  <c r="Q216" i="15"/>
  <c r="Y139" i="14"/>
  <c r="W216" i="15"/>
  <c r="BO139" i="14"/>
  <c r="AG139" i="14"/>
  <c r="BK139" i="14"/>
  <c r="BW139" i="14"/>
  <c r="AI139" i="14"/>
  <c r="BU139" i="14"/>
  <c r="CA216" i="15"/>
  <c r="CA139" i="14"/>
  <c r="M139" i="14"/>
  <c r="AC216" i="15"/>
  <c r="BO216" i="15"/>
  <c r="BA139" i="14"/>
  <c r="BG139" i="14"/>
  <c r="U139" i="14"/>
  <c r="S216" i="15"/>
  <c r="AC139" i="14"/>
  <c r="AW216" i="15"/>
  <c r="BA216" i="15"/>
  <c r="AG216" i="15"/>
  <c r="BM216" i="15"/>
  <c r="AW139" i="14"/>
  <c r="BW216" i="15"/>
  <c r="BC216" i="15"/>
  <c r="BE139" i="14"/>
  <c r="BQ139" i="14"/>
  <c r="K216" i="15"/>
  <c r="AO216" i="15"/>
  <c r="AK216" i="15"/>
  <c r="AM139" i="14"/>
  <c r="BE216" i="15"/>
  <c r="O139" i="14"/>
  <c r="AO139" i="14"/>
  <c r="W139" i="14"/>
  <c r="U216" i="15"/>
  <c r="BM139" i="14"/>
  <c r="AI216" i="15"/>
  <c r="S139" i="14"/>
  <c r="BY216" i="15"/>
  <c r="BY139" i="14"/>
  <c r="K139" i="14"/>
  <c r="AK139" i="14"/>
  <c r="AY139" i="14"/>
  <c r="BI216" i="15"/>
  <c r="AE139" i="14"/>
  <c r="AA216" i="15"/>
  <c r="AM216" i="15"/>
  <c r="BU216" i="15"/>
  <c r="AY216" i="15"/>
  <c r="BI139" i="14"/>
  <c r="BK216" i="15"/>
  <c r="BG216" i="15"/>
  <c r="Q139" i="14"/>
  <c r="BS139" i="14"/>
  <c r="AR216" i="15" l="1"/>
  <c r="AS216" i="15"/>
  <c r="CI216" i="15"/>
  <c r="CD216" i="15"/>
  <c r="CK216" i="15"/>
  <c r="CM216" i="15"/>
  <c r="CE216" i="15"/>
  <c r="CO216" i="15"/>
  <c r="CQ216" i="15"/>
  <c r="CS216" i="15"/>
  <c r="CU216" i="15"/>
  <c r="CW216" i="15"/>
  <c r="AT216" i="15"/>
  <c r="AU216" i="15"/>
  <c r="CF216" i="15"/>
  <c r="CY216" i="15"/>
  <c r="DA216" i="15"/>
  <c r="CG216" i="15"/>
  <c r="DC216" i="15"/>
  <c r="DE216" i="15"/>
  <c r="DG216" i="15"/>
  <c r="DI216" i="15"/>
  <c r="DK216" i="15"/>
  <c r="DM216" i="15"/>
  <c r="F217" i="15"/>
  <c r="E217" i="15"/>
  <c r="D217" i="15"/>
  <c r="C217" i="15"/>
  <c r="DS215" i="15"/>
  <c r="B218" i="15"/>
  <c r="A218" i="15"/>
  <c r="J217" i="15"/>
  <c r="I217" i="15"/>
  <c r="H217" i="15"/>
  <c r="G217" i="15"/>
  <c r="DQ215" i="15"/>
  <c r="DR215" i="15"/>
  <c r="DP215" i="15"/>
  <c r="DR138" i="14"/>
  <c r="CQ139" i="14"/>
  <c r="CS139" i="14"/>
  <c r="CU139" i="14"/>
  <c r="CW139" i="14"/>
  <c r="AR139" i="14"/>
  <c r="AS139" i="14"/>
  <c r="CD139" i="14"/>
  <c r="CI139" i="14"/>
  <c r="CK139" i="14"/>
  <c r="CE139" i="14"/>
  <c r="CM139" i="14"/>
  <c r="CO139" i="14"/>
  <c r="AT139" i="14"/>
  <c r="AU139" i="14"/>
  <c r="CY139" i="14"/>
  <c r="CF139" i="14"/>
  <c r="DA139" i="14"/>
  <c r="CG139" i="14"/>
  <c r="DC139" i="14"/>
  <c r="DE139" i="14"/>
  <c r="DG139" i="14"/>
  <c r="DI139" i="14"/>
  <c r="DK139" i="14"/>
  <c r="DM139" i="14"/>
  <c r="F140" i="14"/>
  <c r="E140" i="14"/>
  <c r="D140" i="14"/>
  <c r="C140" i="14"/>
  <c r="B141" i="14"/>
  <c r="A141" i="14"/>
  <c r="J140" i="14"/>
  <c r="I140" i="14"/>
  <c r="H140" i="14"/>
  <c r="G140" i="14"/>
  <c r="DS138" i="14"/>
  <c r="DQ138" i="14"/>
  <c r="DP138" i="14"/>
  <c r="BM140" i="14"/>
  <c r="Q140" i="14"/>
  <c r="BM217" i="15"/>
  <c r="S217" i="15"/>
  <c r="U140" i="14"/>
  <c r="BC140" i="14"/>
  <c r="BC217" i="15"/>
  <c r="BK140" i="14"/>
  <c r="BU140" i="14"/>
  <c r="O140" i="14"/>
  <c r="AI217" i="15"/>
  <c r="Q217" i="15"/>
  <c r="BE217" i="15"/>
  <c r="AW140" i="14"/>
  <c r="AC217" i="15"/>
  <c r="AY140" i="14"/>
  <c r="BA217" i="15"/>
  <c r="CA217" i="15"/>
  <c r="U217" i="15"/>
  <c r="W217" i="15"/>
  <c r="K217" i="15"/>
  <c r="AK140" i="14"/>
  <c r="AK217" i="15"/>
  <c r="BU217" i="15"/>
  <c r="BI140" i="14"/>
  <c r="M217" i="15"/>
  <c r="AW217" i="15"/>
  <c r="BW217" i="15"/>
  <c r="AG140" i="14"/>
  <c r="K140" i="14"/>
  <c r="Y217" i="15"/>
  <c r="AM140" i="14"/>
  <c r="S140" i="14"/>
  <c r="BO217" i="15"/>
  <c r="BY140" i="14"/>
  <c r="BG140" i="14"/>
  <c r="BG217" i="15"/>
  <c r="AO140" i="14"/>
  <c r="W140" i="14"/>
  <c r="BQ140" i="14"/>
  <c r="M140" i="14"/>
  <c r="AG217" i="15"/>
  <c r="AC140" i="14"/>
  <c r="BE140" i="14"/>
  <c r="AM217" i="15"/>
  <c r="AE217" i="15"/>
  <c r="BK217" i="15"/>
  <c r="AA217" i="15"/>
  <c r="AY217" i="15"/>
  <c r="BS217" i="15"/>
  <c r="BI217" i="15"/>
  <c r="AI140" i="14"/>
  <c r="AE140" i="14"/>
  <c r="BY217" i="15"/>
  <c r="O217" i="15"/>
  <c r="BW140" i="14"/>
  <c r="BO140" i="14"/>
  <c r="AO217" i="15"/>
  <c r="AA140" i="14"/>
  <c r="CA140" i="14"/>
  <c r="BQ217" i="15"/>
  <c r="BS140" i="14"/>
  <c r="Y140" i="14"/>
  <c r="BA140" i="14"/>
  <c r="AR217" i="15" l="1"/>
  <c r="AS217" i="15"/>
  <c r="CI217" i="15"/>
  <c r="CD217" i="15"/>
  <c r="CK217" i="15"/>
  <c r="CM217" i="15"/>
  <c r="CE217" i="15"/>
  <c r="CO217" i="15"/>
  <c r="CQ217" i="15"/>
  <c r="CS217" i="15"/>
  <c r="CU217" i="15"/>
  <c r="CW217" i="15"/>
  <c r="AT217" i="15"/>
  <c r="AU217" i="15"/>
  <c r="CF217" i="15"/>
  <c r="CY217" i="15"/>
  <c r="DA217" i="15"/>
  <c r="CG217" i="15"/>
  <c r="DC217" i="15"/>
  <c r="DE217" i="15"/>
  <c r="DG217" i="15"/>
  <c r="DI217" i="15"/>
  <c r="DK217" i="15"/>
  <c r="DM217" i="15"/>
  <c r="F218" i="15"/>
  <c r="E218" i="15"/>
  <c r="D218" i="15"/>
  <c r="C218" i="15"/>
  <c r="DS216" i="15"/>
  <c r="B219" i="15"/>
  <c r="A219" i="15"/>
  <c r="J218" i="15"/>
  <c r="I218" i="15"/>
  <c r="H218" i="15"/>
  <c r="G218" i="15"/>
  <c r="DQ216" i="15"/>
  <c r="DR216" i="15"/>
  <c r="DP216" i="15"/>
  <c r="DP139" i="14"/>
  <c r="AR140" i="14"/>
  <c r="AS140" i="14"/>
  <c r="CD140" i="14"/>
  <c r="CI140" i="14"/>
  <c r="CK140" i="14"/>
  <c r="CE140" i="14"/>
  <c r="CM140" i="14"/>
  <c r="CO140" i="14"/>
  <c r="CQ140" i="14"/>
  <c r="CS140" i="14"/>
  <c r="CU140" i="14"/>
  <c r="CW140" i="14"/>
  <c r="AT140" i="14"/>
  <c r="AU140" i="14"/>
  <c r="CY140" i="14"/>
  <c r="CF140" i="14"/>
  <c r="DA140" i="14"/>
  <c r="CG140" i="14"/>
  <c r="DC140" i="14"/>
  <c r="DE140" i="14"/>
  <c r="DG140" i="14"/>
  <c r="DI140" i="14"/>
  <c r="DK140" i="14"/>
  <c r="DM140" i="14"/>
  <c r="DS139" i="14"/>
  <c r="F141" i="14"/>
  <c r="E141" i="14"/>
  <c r="D141" i="14"/>
  <c r="C141" i="14"/>
  <c r="B142" i="14"/>
  <c r="A142" i="14"/>
  <c r="J141" i="14"/>
  <c r="I141" i="14"/>
  <c r="H141" i="14"/>
  <c r="G141" i="14"/>
  <c r="DR139" i="14"/>
  <c r="DQ139" i="14"/>
  <c r="BQ218" i="15"/>
  <c r="S218" i="15"/>
  <c r="BO141" i="14"/>
  <c r="AA218" i="15"/>
  <c r="AY141" i="14"/>
  <c r="M141" i="14"/>
  <c r="BM218" i="15"/>
  <c r="AM218" i="15"/>
  <c r="BG141" i="14"/>
  <c r="BC141" i="14"/>
  <c r="M218" i="15"/>
  <c r="AW218" i="15"/>
  <c r="BE141" i="14"/>
  <c r="AK218" i="15"/>
  <c r="BC218" i="15"/>
  <c r="AA141" i="14"/>
  <c r="BS218" i="15"/>
  <c r="AM141" i="14"/>
  <c r="AI141" i="14"/>
  <c r="BU141" i="14"/>
  <c r="BY141" i="14"/>
  <c r="CA218" i="15"/>
  <c r="BK141" i="14"/>
  <c r="AO141" i="14"/>
  <c r="BW218" i="15"/>
  <c r="BA141" i="14"/>
  <c r="U218" i="15"/>
  <c r="Q218" i="15"/>
  <c r="BO218" i="15"/>
  <c r="CA141" i="14"/>
  <c r="S141" i="14"/>
  <c r="W141" i="14"/>
  <c r="Y218" i="15"/>
  <c r="AE141" i="14"/>
  <c r="BQ141" i="14"/>
  <c r="AC218" i="15"/>
  <c r="AY218" i="15"/>
  <c r="AG218" i="15"/>
  <c r="BK218" i="15"/>
  <c r="BW141" i="14"/>
  <c r="Y141" i="14"/>
  <c r="BE218" i="15"/>
  <c r="AG141" i="14"/>
  <c r="BM141" i="14"/>
  <c r="U141" i="14"/>
  <c r="BY218" i="15"/>
  <c r="BI141" i="14"/>
  <c r="O141" i="14"/>
  <c r="AK141" i="14"/>
  <c r="AW141" i="14"/>
  <c r="W218" i="15"/>
  <c r="AC141" i="14"/>
  <c r="AE218" i="15"/>
  <c r="AO218" i="15"/>
  <c r="BU218" i="15"/>
  <c r="BA218" i="15"/>
  <c r="K141" i="14"/>
  <c r="BS141" i="14"/>
  <c r="BG218" i="15"/>
  <c r="O218" i="15"/>
  <c r="Q141" i="14"/>
  <c r="AI218" i="15"/>
  <c r="BI218" i="15"/>
  <c r="K218" i="15"/>
  <c r="AR218" i="15" l="1"/>
  <c r="AS218" i="15"/>
  <c r="CI218" i="15"/>
  <c r="CD218" i="15"/>
  <c r="CK218" i="15"/>
  <c r="CM218" i="15"/>
  <c r="CE218" i="15"/>
  <c r="CO218" i="15"/>
  <c r="CQ218" i="15"/>
  <c r="CS218" i="15"/>
  <c r="CU218" i="15"/>
  <c r="CW218" i="15"/>
  <c r="AT218" i="15"/>
  <c r="AU218" i="15"/>
  <c r="CF218" i="15"/>
  <c r="CY218" i="15"/>
  <c r="DA218" i="15"/>
  <c r="CG218" i="15"/>
  <c r="DC218" i="15"/>
  <c r="DE218" i="15"/>
  <c r="DG218" i="15"/>
  <c r="DI218" i="15"/>
  <c r="DK218" i="15"/>
  <c r="DM218" i="15"/>
  <c r="F219" i="15"/>
  <c r="E219" i="15"/>
  <c r="D219" i="15"/>
  <c r="C219" i="15"/>
  <c r="DS217" i="15"/>
  <c r="B220" i="15"/>
  <c r="A220" i="15"/>
  <c r="J219" i="15"/>
  <c r="I219" i="15"/>
  <c r="H219" i="15"/>
  <c r="G219" i="15"/>
  <c r="DQ217" i="15"/>
  <c r="DR217" i="15"/>
  <c r="DP217" i="15"/>
  <c r="AR141" i="14"/>
  <c r="AS141" i="14"/>
  <c r="CD141" i="14"/>
  <c r="CI141" i="14"/>
  <c r="CK141" i="14"/>
  <c r="CE141" i="14"/>
  <c r="CM141" i="14"/>
  <c r="CO141" i="14"/>
  <c r="CQ141" i="14"/>
  <c r="CS141" i="14"/>
  <c r="CU141" i="14"/>
  <c r="CW141" i="14"/>
  <c r="AT141" i="14"/>
  <c r="AU141" i="14"/>
  <c r="CY141" i="14"/>
  <c r="CF141" i="14"/>
  <c r="DA141" i="14"/>
  <c r="CG141" i="14"/>
  <c r="DC141" i="14"/>
  <c r="DE141" i="14"/>
  <c r="DG141" i="14"/>
  <c r="DI141" i="14"/>
  <c r="DK141" i="14"/>
  <c r="DM141" i="14"/>
  <c r="F142" i="14"/>
  <c r="E142" i="14"/>
  <c r="D142" i="14"/>
  <c r="C142" i="14"/>
  <c r="DS140" i="14"/>
  <c r="DQ140" i="14"/>
  <c r="B143" i="14"/>
  <c r="A143" i="14"/>
  <c r="J142" i="14"/>
  <c r="I142" i="14"/>
  <c r="H142" i="14"/>
  <c r="G142" i="14"/>
  <c r="DP140" i="14"/>
  <c r="DR140" i="14"/>
  <c r="BQ142" i="14"/>
  <c r="BQ219" i="15"/>
  <c r="O142" i="14"/>
  <c r="AK219" i="15"/>
  <c r="AI142" i="14"/>
  <c r="S219" i="15"/>
  <c r="BW142" i="14"/>
  <c r="W219" i="15"/>
  <c r="AE219" i="15"/>
  <c r="AG142" i="14"/>
  <c r="BK142" i="14"/>
  <c r="AM219" i="15"/>
  <c r="BO219" i="15"/>
  <c r="AO142" i="14"/>
  <c r="W142" i="14"/>
  <c r="BI219" i="15"/>
  <c r="BM142" i="14"/>
  <c r="Q219" i="15"/>
  <c r="S142" i="14"/>
  <c r="CA219" i="15"/>
  <c r="BA142" i="14"/>
  <c r="K142" i="14"/>
  <c r="Q142" i="14"/>
  <c r="AY142" i="14"/>
  <c r="BE219" i="15"/>
  <c r="AE142" i="14"/>
  <c r="BM219" i="15"/>
  <c r="AO219" i="15"/>
  <c r="BW219" i="15"/>
  <c r="BY142" i="14"/>
  <c r="BI142" i="14"/>
  <c r="M219" i="15"/>
  <c r="BS219" i="15"/>
  <c r="U219" i="15"/>
  <c r="AA142" i="14"/>
  <c r="AC219" i="15"/>
  <c r="AI219" i="15"/>
  <c r="AW219" i="15"/>
  <c r="AY219" i="15"/>
  <c r="Y142" i="14"/>
  <c r="BK219" i="15"/>
  <c r="M142" i="14"/>
  <c r="AM142" i="14"/>
  <c r="BU142" i="14"/>
  <c r="AG219" i="15"/>
  <c r="BC142" i="14"/>
  <c r="Y219" i="15"/>
  <c r="BG142" i="14"/>
  <c r="U142" i="14"/>
  <c r="BG219" i="15"/>
  <c r="AC142" i="14"/>
  <c r="O219" i="15"/>
  <c r="BO142" i="14"/>
  <c r="AW142" i="14"/>
  <c r="BY219" i="15"/>
  <c r="CA142" i="14"/>
  <c r="BE142" i="14"/>
  <c r="BU219" i="15"/>
  <c r="AA219" i="15"/>
  <c r="BS142" i="14"/>
  <c r="BC219" i="15"/>
  <c r="K219" i="15"/>
  <c r="BA219" i="15"/>
  <c r="AK142" i="14"/>
  <c r="AR219" i="15" l="1"/>
  <c r="AS219" i="15"/>
  <c r="CI219" i="15"/>
  <c r="CD219" i="15"/>
  <c r="CK219" i="15"/>
  <c r="CM219" i="15"/>
  <c r="CE219" i="15"/>
  <c r="CO219" i="15"/>
  <c r="CQ219" i="15"/>
  <c r="CS219" i="15"/>
  <c r="CU219" i="15"/>
  <c r="CW219" i="15"/>
  <c r="AT219" i="15"/>
  <c r="AU219" i="15"/>
  <c r="CF219" i="15"/>
  <c r="CY219" i="15"/>
  <c r="DA219" i="15"/>
  <c r="CG219" i="15"/>
  <c r="DC219" i="15"/>
  <c r="DE219" i="15"/>
  <c r="DG219" i="15"/>
  <c r="DI219" i="15"/>
  <c r="DK219" i="15"/>
  <c r="DM219" i="15"/>
  <c r="F220" i="15"/>
  <c r="E220" i="15"/>
  <c r="D220" i="15"/>
  <c r="C220" i="15"/>
  <c r="DS218" i="15"/>
  <c r="B221" i="15"/>
  <c r="A221" i="15"/>
  <c r="J220" i="15"/>
  <c r="I220" i="15"/>
  <c r="H220" i="15"/>
  <c r="G220" i="15"/>
  <c r="DQ218" i="15"/>
  <c r="DR218" i="15"/>
  <c r="DP218" i="15"/>
  <c r="AR142" i="14"/>
  <c r="AS142" i="14"/>
  <c r="CD142" i="14"/>
  <c r="CI142" i="14"/>
  <c r="CK142" i="14"/>
  <c r="CE142" i="14"/>
  <c r="CM142" i="14"/>
  <c r="CO142" i="14"/>
  <c r="CQ142" i="14"/>
  <c r="CS142" i="14"/>
  <c r="CU142" i="14"/>
  <c r="CW142" i="14"/>
  <c r="AT142" i="14"/>
  <c r="AU142" i="14"/>
  <c r="CY142" i="14"/>
  <c r="CF142" i="14"/>
  <c r="DA142" i="14"/>
  <c r="CG142" i="14"/>
  <c r="DC142" i="14"/>
  <c r="DE142" i="14"/>
  <c r="DG142" i="14"/>
  <c r="DI142" i="14"/>
  <c r="DK142" i="14"/>
  <c r="DM142" i="14"/>
  <c r="F143" i="14"/>
  <c r="E143" i="14"/>
  <c r="D143" i="14"/>
  <c r="C143" i="14"/>
  <c r="B144" i="14"/>
  <c r="A144" i="14"/>
  <c r="J143" i="14"/>
  <c r="I143" i="14"/>
  <c r="H143" i="14"/>
  <c r="G143" i="14"/>
  <c r="DS141" i="14"/>
  <c r="DQ141" i="14"/>
  <c r="DP141" i="14"/>
  <c r="DR141" i="14"/>
  <c r="AY220" i="15"/>
  <c r="BI220" i="15"/>
  <c r="BO143" i="14"/>
  <c r="AK220" i="15"/>
  <c r="BG220" i="15"/>
  <c r="AG220" i="15"/>
  <c r="W220" i="15"/>
  <c r="AA143" i="14"/>
  <c r="BW220" i="15"/>
  <c r="S143" i="14"/>
  <c r="BA220" i="15"/>
  <c r="AE220" i="15"/>
  <c r="CA143" i="14"/>
  <c r="Y220" i="15"/>
  <c r="AY143" i="14"/>
  <c r="BI143" i="14"/>
  <c r="AI143" i="14"/>
  <c r="U143" i="14"/>
  <c r="AC143" i="14"/>
  <c r="Q220" i="15"/>
  <c r="BY220" i="15"/>
  <c r="Q143" i="14"/>
  <c r="AW143" i="14"/>
  <c r="CA220" i="15"/>
  <c r="BM220" i="15"/>
  <c r="BC220" i="15"/>
  <c r="AI220" i="15"/>
  <c r="AM220" i="15"/>
  <c r="BQ143" i="14"/>
  <c r="K220" i="15"/>
  <c r="BK143" i="14"/>
  <c r="BQ220" i="15"/>
  <c r="BS220" i="15"/>
  <c r="K143" i="14"/>
  <c r="AM143" i="14"/>
  <c r="S220" i="15"/>
  <c r="M220" i="15"/>
  <c r="AW220" i="15"/>
  <c r="BE220" i="15"/>
  <c r="W143" i="14"/>
  <c r="AE143" i="14"/>
  <c r="AO143" i="14"/>
  <c r="BY143" i="14"/>
  <c r="AG143" i="14"/>
  <c r="BC143" i="14"/>
  <c r="AA220" i="15"/>
  <c r="Y143" i="14"/>
  <c r="BE143" i="14"/>
  <c r="AC220" i="15"/>
  <c r="AO220" i="15"/>
  <c r="BU220" i="15"/>
  <c r="BS143" i="14"/>
  <c r="BA143" i="14"/>
  <c r="U220" i="15"/>
  <c r="BW143" i="14"/>
  <c r="M143" i="14"/>
  <c r="BU143" i="14"/>
  <c r="O143" i="14"/>
  <c r="BK220" i="15"/>
  <c r="BG143" i="14"/>
  <c r="BO220" i="15"/>
  <c r="AK143" i="14"/>
  <c r="BM143" i="14"/>
  <c r="O220" i="15"/>
  <c r="AR220" i="15" l="1"/>
  <c r="AS220" i="15"/>
  <c r="CI220" i="15"/>
  <c r="CD220" i="15"/>
  <c r="CK220" i="15"/>
  <c r="CM220" i="15"/>
  <c r="CE220" i="15"/>
  <c r="CO220" i="15"/>
  <c r="CQ220" i="15"/>
  <c r="CS220" i="15"/>
  <c r="CU220" i="15"/>
  <c r="CW220" i="15"/>
  <c r="AT220" i="15"/>
  <c r="AU220" i="15"/>
  <c r="CF220" i="15"/>
  <c r="CY220" i="15"/>
  <c r="DA220" i="15"/>
  <c r="CG220" i="15"/>
  <c r="DC220" i="15"/>
  <c r="DE220" i="15"/>
  <c r="DG220" i="15"/>
  <c r="DI220" i="15"/>
  <c r="DK220" i="15"/>
  <c r="DM220" i="15"/>
  <c r="F221" i="15"/>
  <c r="E221" i="15"/>
  <c r="D221" i="15"/>
  <c r="C221" i="15"/>
  <c r="DS219" i="15"/>
  <c r="B222" i="15"/>
  <c r="A222" i="15"/>
  <c r="J221" i="15"/>
  <c r="I221" i="15"/>
  <c r="H221" i="15"/>
  <c r="G221" i="15"/>
  <c r="DQ219" i="15"/>
  <c r="DR219" i="15"/>
  <c r="DP219" i="15"/>
  <c r="AR143" i="14"/>
  <c r="AS143" i="14"/>
  <c r="CD143" i="14"/>
  <c r="CI143" i="14"/>
  <c r="CK143" i="14"/>
  <c r="CE143" i="14"/>
  <c r="CM143" i="14"/>
  <c r="CO143" i="14"/>
  <c r="CQ143" i="14"/>
  <c r="CS143" i="14"/>
  <c r="CU143" i="14"/>
  <c r="CW143" i="14"/>
  <c r="AT143" i="14"/>
  <c r="AU143" i="14"/>
  <c r="CY143" i="14"/>
  <c r="CF143" i="14"/>
  <c r="DA143" i="14"/>
  <c r="CG143" i="14"/>
  <c r="DC143" i="14"/>
  <c r="DE143" i="14"/>
  <c r="DG143" i="14"/>
  <c r="DI143" i="14"/>
  <c r="DK143" i="14"/>
  <c r="DM143" i="14"/>
  <c r="DS142" i="14"/>
  <c r="DQ142" i="14"/>
  <c r="F144" i="14"/>
  <c r="E144" i="14"/>
  <c r="D144" i="14"/>
  <c r="C144" i="14"/>
  <c r="B145" i="14"/>
  <c r="A145" i="14"/>
  <c r="J144" i="14"/>
  <c r="I144" i="14"/>
  <c r="H144" i="14"/>
  <c r="G144" i="14"/>
  <c r="DP142" i="14"/>
  <c r="DR142" i="14"/>
  <c r="O144" i="14"/>
  <c r="AY221" i="15"/>
  <c r="AG221" i="15"/>
  <c r="AY144" i="14"/>
  <c r="BM221" i="15"/>
  <c r="BO221" i="15"/>
  <c r="BG144" i="14"/>
  <c r="K144" i="14"/>
  <c r="U221" i="15"/>
  <c r="BI221" i="15"/>
  <c r="BS144" i="14"/>
  <c r="K221" i="15"/>
  <c r="CA144" i="14"/>
  <c r="AA221" i="15"/>
  <c r="AI144" i="14"/>
  <c r="AK144" i="14"/>
  <c r="BW144" i="14"/>
  <c r="Y144" i="14"/>
  <c r="BE221" i="15"/>
  <c r="AG144" i="14"/>
  <c r="BK221" i="15"/>
  <c r="U144" i="14"/>
  <c r="BY221" i="15"/>
  <c r="BI144" i="14"/>
  <c r="BA144" i="14"/>
  <c r="Q221" i="15"/>
  <c r="AW144" i="14"/>
  <c r="W221" i="15"/>
  <c r="AC144" i="14"/>
  <c r="AC221" i="15"/>
  <c r="AO221" i="15"/>
  <c r="BU221" i="15"/>
  <c r="BA221" i="15"/>
  <c r="BC144" i="14"/>
  <c r="Q144" i="14"/>
  <c r="BQ221" i="15"/>
  <c r="S221" i="15"/>
  <c r="BO144" i="14"/>
  <c r="AE221" i="15"/>
  <c r="AI221" i="15"/>
  <c r="M221" i="15"/>
  <c r="AW221" i="15"/>
  <c r="BE144" i="14"/>
  <c r="BG221" i="15"/>
  <c r="O221" i="15"/>
  <c r="BU144" i="14"/>
  <c r="BY144" i="14"/>
  <c r="CA221" i="15"/>
  <c r="BK144" i="14"/>
  <c r="AO144" i="14"/>
  <c r="AM144" i="14"/>
  <c r="S144" i="14"/>
  <c r="W144" i="14"/>
  <c r="Y221" i="15"/>
  <c r="AE144" i="14"/>
  <c r="BQ144" i="14"/>
  <c r="BM144" i="14"/>
  <c r="M144" i="14"/>
  <c r="BW221" i="15"/>
  <c r="BC221" i="15"/>
  <c r="AK221" i="15"/>
  <c r="AA144" i="14"/>
  <c r="AM221" i="15"/>
  <c r="BS221" i="15"/>
  <c r="CQ221" i="15" l="1"/>
  <c r="CS221" i="15"/>
  <c r="CU221" i="15"/>
  <c r="CW221" i="15"/>
  <c r="AT221" i="15"/>
  <c r="AU221" i="15"/>
  <c r="CF221" i="15"/>
  <c r="CY221" i="15"/>
  <c r="DA221" i="15"/>
  <c r="CG221" i="15"/>
  <c r="DC221" i="15"/>
  <c r="DE221" i="15"/>
  <c r="AR221" i="15"/>
  <c r="AS221" i="15"/>
  <c r="CI221" i="15"/>
  <c r="CD221" i="15"/>
  <c r="CK221" i="15"/>
  <c r="CM221" i="15"/>
  <c r="CE221" i="15"/>
  <c r="CO221" i="15"/>
  <c r="DG221" i="15"/>
  <c r="DI221" i="15"/>
  <c r="DK221" i="15"/>
  <c r="DM221" i="15"/>
  <c r="F222" i="15"/>
  <c r="E222" i="15"/>
  <c r="D222" i="15"/>
  <c r="C222" i="15"/>
  <c r="DS220" i="15"/>
  <c r="DQ220" i="15"/>
  <c r="DR220" i="15"/>
  <c r="B223" i="15"/>
  <c r="A223" i="15"/>
  <c r="J222" i="15"/>
  <c r="I222" i="15"/>
  <c r="H222" i="15"/>
  <c r="G222" i="15"/>
  <c r="DP220" i="15"/>
  <c r="AR144" i="14"/>
  <c r="AS144" i="14"/>
  <c r="CD144" i="14"/>
  <c r="CI144" i="14"/>
  <c r="CK144" i="14"/>
  <c r="CE144" i="14"/>
  <c r="CM144" i="14"/>
  <c r="CO144" i="14"/>
  <c r="CQ144" i="14"/>
  <c r="CS144" i="14"/>
  <c r="CU144" i="14"/>
  <c r="CW144" i="14"/>
  <c r="AT144" i="14"/>
  <c r="AU144" i="14"/>
  <c r="CY144" i="14"/>
  <c r="CF144" i="14"/>
  <c r="DA144" i="14"/>
  <c r="CG144" i="14"/>
  <c r="DC144" i="14"/>
  <c r="DE144" i="14"/>
  <c r="DG144" i="14"/>
  <c r="DI144" i="14"/>
  <c r="DK144" i="14"/>
  <c r="DM144" i="14"/>
  <c r="F145" i="14"/>
  <c r="E145" i="14"/>
  <c r="D145" i="14"/>
  <c r="C145" i="14"/>
  <c r="B146" i="14"/>
  <c r="A146" i="14"/>
  <c r="J145" i="14"/>
  <c r="I145" i="14"/>
  <c r="H145" i="14"/>
  <c r="G145" i="14"/>
  <c r="DS143" i="14"/>
  <c r="DQ143" i="14"/>
  <c r="DP143" i="14"/>
  <c r="DR143" i="14"/>
  <c r="BQ145" i="14"/>
  <c r="AG222" i="15"/>
  <c r="AO222" i="15"/>
  <c r="BS222" i="15"/>
  <c r="M222" i="15"/>
  <c r="BU145" i="14"/>
  <c r="AK222" i="15"/>
  <c r="Y145" i="14"/>
  <c r="Q145" i="14"/>
  <c r="BG222" i="15"/>
  <c r="AW222" i="15"/>
  <c r="S222" i="15"/>
  <c r="BG145" i="14"/>
  <c r="AW145" i="14"/>
  <c r="U222" i="15"/>
  <c r="CA145" i="14"/>
  <c r="U145" i="14"/>
  <c r="AM145" i="14"/>
  <c r="AY222" i="15"/>
  <c r="AE145" i="14"/>
  <c r="Y222" i="15"/>
  <c r="BW145" i="14"/>
  <c r="BU222" i="15"/>
  <c r="BY145" i="14"/>
  <c r="AC145" i="14"/>
  <c r="AE222" i="15"/>
  <c r="W145" i="14"/>
  <c r="BY222" i="15"/>
  <c r="O222" i="15"/>
  <c r="BE145" i="14"/>
  <c r="BE222" i="15"/>
  <c r="BW222" i="15"/>
  <c r="BK145" i="14"/>
  <c r="AO145" i="14"/>
  <c r="BM222" i="15"/>
  <c r="BA145" i="14"/>
  <c r="W222" i="15"/>
  <c r="CA222" i="15"/>
  <c r="S145" i="14"/>
  <c r="AK145" i="14"/>
  <c r="BM145" i="14"/>
  <c r="BI145" i="14"/>
  <c r="AG145" i="14"/>
  <c r="AY145" i="14"/>
  <c r="O145" i="14"/>
  <c r="K145" i="14"/>
  <c r="AA222" i="15"/>
  <c r="AM222" i="15"/>
  <c r="AI222" i="15"/>
  <c r="BO222" i="15"/>
  <c r="AC222" i="15"/>
  <c r="BK222" i="15"/>
  <c r="BQ222" i="15"/>
  <c r="BI222" i="15"/>
  <c r="BS145" i="14"/>
  <c r="BC145" i="14"/>
  <c r="Q222" i="15"/>
  <c r="BA222" i="15"/>
  <c r="BO145" i="14"/>
  <c r="AI145" i="14"/>
  <c r="M145" i="14"/>
  <c r="K222" i="15"/>
  <c r="BC222" i="15"/>
  <c r="AA145" i="14"/>
  <c r="AR222" i="15" l="1"/>
  <c r="AS222" i="15"/>
  <c r="CI222" i="15"/>
  <c r="CD222" i="15"/>
  <c r="CK222" i="15"/>
  <c r="CM222" i="15"/>
  <c r="CE222" i="15"/>
  <c r="CO222" i="15"/>
  <c r="CQ222" i="15"/>
  <c r="CS222" i="15"/>
  <c r="CU222" i="15"/>
  <c r="CW222" i="15"/>
  <c r="AT222" i="15"/>
  <c r="AU222" i="15"/>
  <c r="CF222" i="15"/>
  <c r="CY222" i="15"/>
  <c r="DA222" i="15"/>
  <c r="CG222" i="15"/>
  <c r="DC222" i="15"/>
  <c r="DE222" i="15"/>
  <c r="DG222" i="15"/>
  <c r="DI222" i="15"/>
  <c r="DK222" i="15"/>
  <c r="DM222" i="15"/>
  <c r="F223" i="15"/>
  <c r="E223" i="15"/>
  <c r="D223" i="15"/>
  <c r="C223" i="15"/>
  <c r="B224" i="15"/>
  <c r="A224" i="15"/>
  <c r="G223" i="15"/>
  <c r="J223" i="15"/>
  <c r="I223" i="15"/>
  <c r="H223" i="15"/>
  <c r="DR221" i="15"/>
  <c r="DQ221" i="15"/>
  <c r="DP221" i="15"/>
  <c r="DS221" i="15"/>
  <c r="AR145" i="14"/>
  <c r="AS145" i="14"/>
  <c r="CD145" i="14"/>
  <c r="CI145" i="14"/>
  <c r="CK145" i="14"/>
  <c r="CE145" i="14"/>
  <c r="CM145" i="14"/>
  <c r="CO145" i="14"/>
  <c r="CQ145" i="14"/>
  <c r="CS145" i="14"/>
  <c r="CU145" i="14"/>
  <c r="CW145" i="14"/>
  <c r="AT145" i="14"/>
  <c r="AU145" i="14"/>
  <c r="CY145" i="14"/>
  <c r="CF145" i="14"/>
  <c r="DA145" i="14"/>
  <c r="CG145" i="14"/>
  <c r="DC145" i="14"/>
  <c r="DE145" i="14"/>
  <c r="DG145" i="14"/>
  <c r="DI145" i="14"/>
  <c r="DK145" i="14"/>
  <c r="DM145" i="14"/>
  <c r="DS144" i="14"/>
  <c r="DQ144" i="14"/>
  <c r="F146" i="14"/>
  <c r="E146" i="14"/>
  <c r="D146" i="14"/>
  <c r="C146" i="14"/>
  <c r="B147" i="14"/>
  <c r="A147" i="14"/>
  <c r="J146" i="14"/>
  <c r="I146" i="14"/>
  <c r="H146" i="14"/>
  <c r="G146" i="14"/>
  <c r="DP144" i="14"/>
  <c r="DR144" i="14"/>
  <c r="W146" i="14"/>
  <c r="AC146" i="14"/>
  <c r="AY223" i="15"/>
  <c r="M146" i="14"/>
  <c r="AK223" i="15"/>
  <c r="BI223" i="15"/>
  <c r="BW223" i="15"/>
  <c r="Y223" i="15"/>
  <c r="BS223" i="15"/>
  <c r="AM223" i="15"/>
  <c r="BC146" i="14"/>
  <c r="AM146" i="14"/>
  <c r="M223" i="15"/>
  <c r="BU146" i="14"/>
  <c r="AA223" i="15"/>
  <c r="BW146" i="14"/>
  <c r="S146" i="14"/>
  <c r="CA146" i="14"/>
  <c r="BG146" i="14"/>
  <c r="BE223" i="15"/>
  <c r="BM146" i="14"/>
  <c r="AK146" i="14"/>
  <c r="U146" i="14"/>
  <c r="BY223" i="15"/>
  <c r="BQ146" i="14"/>
  <c r="O146" i="14"/>
  <c r="O223" i="15"/>
  <c r="AW146" i="14"/>
  <c r="S223" i="15"/>
  <c r="AE146" i="14"/>
  <c r="BM223" i="15"/>
  <c r="AO223" i="15"/>
  <c r="BU223" i="15"/>
  <c r="BA223" i="15"/>
  <c r="K146" i="14"/>
  <c r="BK223" i="15"/>
  <c r="BO223" i="15"/>
  <c r="W223" i="15"/>
  <c r="AA146" i="14"/>
  <c r="AC223" i="15"/>
  <c r="AI146" i="14"/>
  <c r="Q223" i="15"/>
  <c r="AW223" i="15"/>
  <c r="BI146" i="14"/>
  <c r="BG223" i="15"/>
  <c r="BO146" i="14"/>
  <c r="AO146" i="14"/>
  <c r="BY146" i="14"/>
  <c r="CA223" i="15"/>
  <c r="BS146" i="14"/>
  <c r="Q146" i="14"/>
  <c r="AI223" i="15"/>
  <c r="Y146" i="14"/>
  <c r="BE146" i="14"/>
  <c r="U223" i="15"/>
  <c r="AG146" i="14"/>
  <c r="K223" i="15"/>
  <c r="BA146" i="14"/>
  <c r="BC223" i="15"/>
  <c r="AY146" i="14"/>
  <c r="BQ223" i="15"/>
  <c r="AE223" i="15"/>
  <c r="AG223" i="15"/>
  <c r="BK146" i="14"/>
  <c r="AR223" i="15" l="1"/>
  <c r="AS223" i="15"/>
  <c r="CI223" i="15"/>
  <c r="CD223" i="15"/>
  <c r="CK223" i="15"/>
  <c r="CM223" i="15"/>
  <c r="CE223" i="15"/>
  <c r="CO223" i="15"/>
  <c r="CQ223" i="15"/>
  <c r="CS223" i="15"/>
  <c r="CU223" i="15"/>
  <c r="CW223" i="15"/>
  <c r="AT223" i="15"/>
  <c r="AU223" i="15"/>
  <c r="CF223" i="15"/>
  <c r="CY223" i="15"/>
  <c r="DA223" i="15"/>
  <c r="CG223" i="15"/>
  <c r="DC223" i="15"/>
  <c r="DE223" i="15"/>
  <c r="DG223" i="15"/>
  <c r="DI223" i="15"/>
  <c r="DK223" i="15"/>
  <c r="DM223" i="15"/>
  <c r="DS222" i="15"/>
  <c r="F224" i="15"/>
  <c r="E224" i="15"/>
  <c r="D224" i="15"/>
  <c r="C224" i="15"/>
  <c r="DQ222" i="15"/>
  <c r="A225" i="15"/>
  <c r="B225" i="15"/>
  <c r="J224" i="15"/>
  <c r="I224" i="15"/>
  <c r="H224" i="15"/>
  <c r="G224" i="15"/>
  <c r="DR222" i="15"/>
  <c r="DP222" i="15"/>
  <c r="AR146" i="14"/>
  <c r="AS146" i="14"/>
  <c r="CD146" i="14"/>
  <c r="CI146" i="14"/>
  <c r="CK146" i="14"/>
  <c r="CE146" i="14"/>
  <c r="CM146" i="14"/>
  <c r="CO146" i="14"/>
  <c r="CQ146" i="14"/>
  <c r="CS146" i="14"/>
  <c r="CU146" i="14"/>
  <c r="CW146" i="14"/>
  <c r="AT146" i="14"/>
  <c r="AU146" i="14"/>
  <c r="CY146" i="14"/>
  <c r="CF146" i="14"/>
  <c r="DA146" i="14"/>
  <c r="CG146" i="14"/>
  <c r="DC146" i="14"/>
  <c r="DE146" i="14"/>
  <c r="DG146" i="14"/>
  <c r="DI146" i="14"/>
  <c r="DK146" i="14"/>
  <c r="DM146" i="14"/>
  <c r="F147" i="14"/>
  <c r="E147" i="14"/>
  <c r="D147" i="14"/>
  <c r="C147" i="14"/>
  <c r="B148" i="14"/>
  <c r="A148" i="14"/>
  <c r="J147" i="14"/>
  <c r="I147" i="14"/>
  <c r="H147" i="14"/>
  <c r="G147" i="14"/>
  <c r="DS145" i="14"/>
  <c r="DQ145" i="14"/>
  <c r="DP145" i="14"/>
  <c r="DR145" i="14"/>
  <c r="BC224" i="15"/>
  <c r="BG147" i="14"/>
  <c r="BQ147" i="14"/>
  <c r="AK147" i="14"/>
  <c r="AG224" i="15"/>
  <c r="BW224" i="15"/>
  <c r="AY224" i="15"/>
  <c r="AO224" i="15"/>
  <c r="BI224" i="15"/>
  <c r="BM147" i="14"/>
  <c r="O224" i="15"/>
  <c r="CA147" i="14"/>
  <c r="AA224" i="15"/>
  <c r="AI147" i="14"/>
  <c r="BA147" i="14"/>
  <c r="BW147" i="14"/>
  <c r="Y147" i="14"/>
  <c r="BE224" i="15"/>
  <c r="AG147" i="14"/>
  <c r="AI224" i="15"/>
  <c r="U147" i="14"/>
  <c r="BY224" i="15"/>
  <c r="BI147" i="14"/>
  <c r="O147" i="14"/>
  <c r="K224" i="15"/>
  <c r="AW147" i="14"/>
  <c r="U224" i="15"/>
  <c r="AC147" i="14"/>
  <c r="AC224" i="15"/>
  <c r="AM224" i="15"/>
  <c r="BU224" i="15"/>
  <c r="BA224" i="15"/>
  <c r="K147" i="14"/>
  <c r="BK224" i="15"/>
  <c r="BQ224" i="15"/>
  <c r="W224" i="15"/>
  <c r="BO147" i="14"/>
  <c r="AE224" i="15"/>
  <c r="AM147" i="14"/>
  <c r="M224" i="15"/>
  <c r="AW224" i="15"/>
  <c r="BE147" i="14"/>
  <c r="BG224" i="15"/>
  <c r="BS147" i="14"/>
  <c r="BU147" i="14"/>
  <c r="BY147" i="14"/>
  <c r="CA224" i="15"/>
  <c r="BK147" i="14"/>
  <c r="AY147" i="14"/>
  <c r="BM224" i="15"/>
  <c r="S147" i="14"/>
  <c r="W147" i="14"/>
  <c r="S224" i="15"/>
  <c r="AE147" i="14"/>
  <c r="Q224" i="15"/>
  <c r="BO224" i="15"/>
  <c r="M147" i="14"/>
  <c r="Q147" i="14"/>
  <c r="BC147" i="14"/>
  <c r="Y224" i="15"/>
  <c r="AA147" i="14"/>
  <c r="AK224" i="15"/>
  <c r="AO147" i="14"/>
  <c r="BS224" i="15"/>
  <c r="AR224" i="15" l="1"/>
  <c r="AS224" i="15"/>
  <c r="CI224" i="15"/>
  <c r="CD224" i="15"/>
  <c r="CK224" i="15"/>
  <c r="CM224" i="15"/>
  <c r="CE224" i="15"/>
  <c r="CO224" i="15"/>
  <c r="CQ224" i="15"/>
  <c r="CS224" i="15"/>
  <c r="CU224" i="15"/>
  <c r="CW224" i="15"/>
  <c r="AT224" i="15"/>
  <c r="AU224" i="15"/>
  <c r="CF224" i="15"/>
  <c r="CY224" i="15"/>
  <c r="DA224" i="15"/>
  <c r="CG224" i="15"/>
  <c r="DC224" i="15"/>
  <c r="DE224" i="15"/>
  <c r="DG224" i="15"/>
  <c r="DI224" i="15"/>
  <c r="DK224" i="15"/>
  <c r="DM224" i="15"/>
  <c r="B226" i="15"/>
  <c r="A226" i="15"/>
  <c r="J225" i="15"/>
  <c r="G225" i="15"/>
  <c r="I225" i="15"/>
  <c r="H225" i="15"/>
  <c r="E225" i="15"/>
  <c r="C225" i="15"/>
  <c r="F225" i="15"/>
  <c r="D225" i="15"/>
  <c r="DS223" i="15"/>
  <c r="DQ223" i="15"/>
  <c r="DR223" i="15"/>
  <c r="DP223" i="15"/>
  <c r="AR147" i="14"/>
  <c r="AS147" i="14"/>
  <c r="CD147" i="14"/>
  <c r="CI147" i="14"/>
  <c r="CK147" i="14"/>
  <c r="CE147" i="14"/>
  <c r="CM147" i="14"/>
  <c r="CO147" i="14"/>
  <c r="CQ147" i="14"/>
  <c r="CS147" i="14"/>
  <c r="CU147" i="14"/>
  <c r="CW147" i="14"/>
  <c r="AT147" i="14"/>
  <c r="AU147" i="14"/>
  <c r="CY147" i="14"/>
  <c r="CF147" i="14"/>
  <c r="DA147" i="14"/>
  <c r="CG147" i="14"/>
  <c r="DC147" i="14"/>
  <c r="DE147" i="14"/>
  <c r="DG147" i="14"/>
  <c r="DI147" i="14"/>
  <c r="DK147" i="14"/>
  <c r="DM147" i="14"/>
  <c r="DS146" i="14"/>
  <c r="DQ146" i="14"/>
  <c r="F148" i="14"/>
  <c r="E148" i="14"/>
  <c r="D148" i="14"/>
  <c r="C148" i="14"/>
  <c r="B149" i="14"/>
  <c r="A149" i="14"/>
  <c r="J148" i="14"/>
  <c r="I148" i="14"/>
  <c r="H148" i="14"/>
  <c r="G148" i="14"/>
  <c r="DP146" i="14"/>
  <c r="DR146" i="14"/>
  <c r="BG225" i="15"/>
  <c r="Y148" i="14"/>
  <c r="AC148" i="14"/>
  <c r="BQ225" i="15"/>
  <c r="BI225" i="15"/>
  <c r="BY148" i="14"/>
  <c r="BE148" i="14"/>
  <c r="BU225" i="15"/>
  <c r="AI225" i="15"/>
  <c r="BK225" i="15"/>
  <c r="AO148" i="14"/>
  <c r="K148" i="14"/>
  <c r="O225" i="15"/>
  <c r="AE148" i="14"/>
  <c r="BS225" i="15"/>
  <c r="S148" i="14"/>
  <c r="CA225" i="15"/>
  <c r="BY225" i="15"/>
  <c r="AK225" i="15"/>
  <c r="BI148" i="14"/>
  <c r="AY148" i="14"/>
  <c r="BO148" i="14"/>
  <c r="BA148" i="14"/>
  <c r="AW225" i="15"/>
  <c r="AC225" i="15"/>
  <c r="AG225" i="15"/>
  <c r="M148" i="14"/>
  <c r="BM148" i="14"/>
  <c r="S225" i="15"/>
  <c r="BA225" i="15"/>
  <c r="BC225" i="15"/>
  <c r="M225" i="15"/>
  <c r="Q225" i="15"/>
  <c r="AI148" i="14"/>
  <c r="Y225" i="15"/>
  <c r="BE225" i="15"/>
  <c r="BS148" i="14"/>
  <c r="BC148" i="14"/>
  <c r="BQ148" i="14"/>
  <c r="AM148" i="14"/>
  <c r="U148" i="14"/>
  <c r="BM225" i="15"/>
  <c r="AA225" i="15"/>
  <c r="O148" i="14"/>
  <c r="BG148" i="14"/>
  <c r="AO225" i="15"/>
  <c r="K225" i="15"/>
  <c r="BO225" i="15"/>
  <c r="AK148" i="14"/>
  <c r="W225" i="15"/>
  <c r="AW148" i="14"/>
  <c r="W148" i="14"/>
  <c r="BW225" i="15"/>
  <c r="AA148" i="14"/>
  <c r="BU148" i="14"/>
  <c r="Q148" i="14"/>
  <c r="AE225" i="15"/>
  <c r="AM225" i="15"/>
  <c r="CA148" i="14"/>
  <c r="BW148" i="14"/>
  <c r="AY225" i="15"/>
  <c r="AG148" i="14"/>
  <c r="BK148" i="14"/>
  <c r="U225" i="15"/>
  <c r="CQ225" i="15" l="1"/>
  <c r="CS225" i="15"/>
  <c r="CU225" i="15"/>
  <c r="CW225" i="15"/>
  <c r="DG225" i="15"/>
  <c r="DI225" i="15"/>
  <c r="DK225" i="15"/>
  <c r="DM225" i="15"/>
  <c r="AR225" i="15"/>
  <c r="AS225" i="15"/>
  <c r="CI225" i="15"/>
  <c r="CD225" i="15"/>
  <c r="CK225" i="15"/>
  <c r="CM225" i="15"/>
  <c r="CE225" i="15"/>
  <c r="CO225" i="15"/>
  <c r="AT225" i="15"/>
  <c r="AU225" i="15"/>
  <c r="CF225" i="15"/>
  <c r="CY225" i="15"/>
  <c r="DA225" i="15"/>
  <c r="CG225" i="15"/>
  <c r="DC225" i="15"/>
  <c r="DE225" i="15"/>
  <c r="DS224" i="15"/>
  <c r="DQ224" i="15"/>
  <c r="DR224" i="15"/>
  <c r="DP224" i="15"/>
  <c r="F226" i="15"/>
  <c r="E226" i="15"/>
  <c r="D226" i="15"/>
  <c r="C226" i="15"/>
  <c r="B227" i="15"/>
  <c r="A227" i="15"/>
  <c r="J226" i="15"/>
  <c r="I226" i="15"/>
  <c r="H226" i="15"/>
  <c r="G226" i="15"/>
  <c r="AR148" i="14"/>
  <c r="AS148" i="14"/>
  <c r="CD148" i="14"/>
  <c r="CI148" i="14"/>
  <c r="CK148" i="14"/>
  <c r="CE148" i="14"/>
  <c r="CM148" i="14"/>
  <c r="CO148" i="14"/>
  <c r="CQ148" i="14"/>
  <c r="CS148" i="14"/>
  <c r="CU148" i="14"/>
  <c r="CW148" i="14"/>
  <c r="AT148" i="14"/>
  <c r="AU148" i="14"/>
  <c r="CY148" i="14"/>
  <c r="CF148" i="14"/>
  <c r="DA148" i="14"/>
  <c r="CG148" i="14"/>
  <c r="DC148" i="14"/>
  <c r="DE148" i="14"/>
  <c r="DG148" i="14"/>
  <c r="DI148" i="14"/>
  <c r="DK148" i="14"/>
  <c r="DM148" i="14"/>
  <c r="F149" i="14"/>
  <c r="E149" i="14"/>
  <c r="D149" i="14"/>
  <c r="C149" i="14"/>
  <c r="B150" i="14"/>
  <c r="A150" i="14"/>
  <c r="J149" i="14"/>
  <c r="I149" i="14"/>
  <c r="H149" i="14"/>
  <c r="G149" i="14"/>
  <c r="DS147" i="14"/>
  <c r="DQ147" i="14"/>
  <c r="DP147" i="14"/>
  <c r="DR147" i="14"/>
  <c r="AA226" i="15"/>
  <c r="AC226" i="15"/>
  <c r="M226" i="15"/>
  <c r="BO149" i="14"/>
  <c r="Y226" i="15"/>
  <c r="BM149" i="14"/>
  <c r="BW226" i="15"/>
  <c r="AE149" i="14"/>
  <c r="AC149" i="14"/>
  <c r="BU226" i="15"/>
  <c r="BQ149" i="14"/>
  <c r="Q226" i="15"/>
  <c r="BO226" i="15"/>
  <c r="K149" i="14"/>
  <c r="Q149" i="14"/>
  <c r="O226" i="15"/>
  <c r="AK149" i="14"/>
  <c r="CA149" i="14"/>
  <c r="AA149" i="14"/>
  <c r="BM226" i="15"/>
  <c r="BC149" i="14"/>
  <c r="S149" i="14"/>
  <c r="U149" i="14"/>
  <c r="W226" i="15"/>
  <c r="W149" i="14"/>
  <c r="K226" i="15"/>
  <c r="AY149" i="14"/>
  <c r="AW149" i="14"/>
  <c r="AE226" i="15"/>
  <c r="AM226" i="15"/>
  <c r="BI149" i="14"/>
  <c r="AI226" i="15"/>
  <c r="AK226" i="15"/>
  <c r="BE226" i="15"/>
  <c r="Y149" i="14"/>
  <c r="BI226" i="15"/>
  <c r="AM149" i="14"/>
  <c r="BS226" i="15"/>
  <c r="BS149" i="14"/>
  <c r="S226" i="15"/>
  <c r="AO149" i="14"/>
  <c r="BQ226" i="15"/>
  <c r="AW226" i="15"/>
  <c r="AG149" i="14"/>
  <c r="U226" i="15"/>
  <c r="BU149" i="14"/>
  <c r="BA149" i="14"/>
  <c r="BY149" i="14"/>
  <c r="M149" i="14"/>
  <c r="BY226" i="15"/>
  <c r="BA226" i="15"/>
  <c r="AY226" i="15"/>
  <c r="BE149" i="14"/>
  <c r="CA226" i="15"/>
  <c r="AG226" i="15"/>
  <c r="BG226" i="15"/>
  <c r="BK149" i="14"/>
  <c r="BC226" i="15"/>
  <c r="BW149" i="14"/>
  <c r="AO226" i="15"/>
  <c r="BG149" i="14"/>
  <c r="AI149" i="14"/>
  <c r="O149" i="14"/>
  <c r="BK226" i="15"/>
  <c r="AR226" i="15" l="1"/>
  <c r="AS226" i="15"/>
  <c r="CI226" i="15"/>
  <c r="CD226" i="15"/>
  <c r="CK226" i="15"/>
  <c r="CM226" i="15"/>
  <c r="CE226" i="15"/>
  <c r="CO226" i="15"/>
  <c r="CQ226" i="15"/>
  <c r="CS226" i="15"/>
  <c r="CU226" i="15"/>
  <c r="CW226" i="15"/>
  <c r="AT226" i="15"/>
  <c r="AU226" i="15"/>
  <c r="CF226" i="15"/>
  <c r="CY226" i="15"/>
  <c r="DA226" i="15"/>
  <c r="CG226" i="15"/>
  <c r="DC226" i="15"/>
  <c r="DE226" i="15"/>
  <c r="DG226" i="15"/>
  <c r="DI226" i="15"/>
  <c r="DK226" i="15"/>
  <c r="DM226" i="15"/>
  <c r="F227" i="15"/>
  <c r="E227" i="15"/>
  <c r="D227" i="15"/>
  <c r="C227" i="15"/>
  <c r="B228" i="15"/>
  <c r="A228" i="15"/>
  <c r="J227" i="15"/>
  <c r="I227" i="15"/>
  <c r="H227" i="15"/>
  <c r="G227" i="15"/>
  <c r="DR225" i="15"/>
  <c r="DQ225" i="15"/>
  <c r="DS225" i="15"/>
  <c r="DP225" i="15"/>
  <c r="AR149" i="14"/>
  <c r="AS149" i="14"/>
  <c r="CD149" i="14"/>
  <c r="CI149" i="14"/>
  <c r="CK149" i="14"/>
  <c r="CE149" i="14"/>
  <c r="CM149" i="14"/>
  <c r="CO149" i="14"/>
  <c r="CQ149" i="14"/>
  <c r="CS149" i="14"/>
  <c r="CU149" i="14"/>
  <c r="CW149" i="14"/>
  <c r="AT149" i="14"/>
  <c r="AU149" i="14"/>
  <c r="CY149" i="14"/>
  <c r="CF149" i="14"/>
  <c r="DA149" i="14"/>
  <c r="CG149" i="14"/>
  <c r="DC149" i="14"/>
  <c r="DE149" i="14"/>
  <c r="DG149" i="14"/>
  <c r="DI149" i="14"/>
  <c r="DK149" i="14"/>
  <c r="DM149" i="14"/>
  <c r="DS148" i="14"/>
  <c r="DQ148" i="14"/>
  <c r="F150" i="14"/>
  <c r="E150" i="14"/>
  <c r="D150" i="14"/>
  <c r="C150" i="14"/>
  <c r="B151" i="14"/>
  <c r="A151" i="14"/>
  <c r="J150" i="14"/>
  <c r="I150" i="14"/>
  <c r="H150" i="14"/>
  <c r="G150" i="14"/>
  <c r="DP148" i="14"/>
  <c r="DR148" i="14"/>
  <c r="AK150" i="14"/>
  <c r="Y150" i="14"/>
  <c r="BQ227" i="15"/>
  <c r="Q227" i="15"/>
  <c r="AC150" i="14"/>
  <c r="CA227" i="15"/>
  <c r="AA227" i="15"/>
  <c r="BC227" i="15"/>
  <c r="Q150" i="14"/>
  <c r="BW150" i="14"/>
  <c r="BO150" i="14"/>
  <c r="K150" i="14"/>
  <c r="AI150" i="14"/>
  <c r="BU150" i="14"/>
  <c r="K227" i="15"/>
  <c r="AW150" i="14"/>
  <c r="M150" i="14"/>
  <c r="BA150" i="14"/>
  <c r="BA227" i="15"/>
  <c r="BO227" i="15"/>
  <c r="BU227" i="15"/>
  <c r="BY227" i="15"/>
  <c r="BK227" i="15"/>
  <c r="AG150" i="14"/>
  <c r="BM150" i="14"/>
  <c r="Y227" i="15"/>
  <c r="BE150" i="14"/>
  <c r="AM150" i="14"/>
  <c r="AI227" i="15"/>
  <c r="AM227" i="15"/>
  <c r="AW227" i="15"/>
  <c r="AA150" i="14"/>
  <c r="BS150" i="14"/>
  <c r="BQ150" i="14"/>
  <c r="S150" i="14"/>
  <c r="BY150" i="14"/>
  <c r="AE227" i="15"/>
  <c r="BC150" i="14"/>
  <c r="M227" i="15"/>
  <c r="U227" i="15"/>
  <c r="W150" i="14"/>
  <c r="BG227" i="15"/>
  <c r="BM227" i="15"/>
  <c r="W227" i="15"/>
  <c r="BG150" i="14"/>
  <c r="BW227" i="15"/>
  <c r="BK150" i="14"/>
  <c r="AO150" i="14"/>
  <c r="AC227" i="15"/>
  <c r="AO227" i="15"/>
  <c r="S227" i="15"/>
  <c r="AG227" i="15"/>
  <c r="AE150" i="14"/>
  <c r="AK227" i="15"/>
  <c r="O150" i="14"/>
  <c r="BS227" i="15"/>
  <c r="AY227" i="15"/>
  <c r="BE227" i="15"/>
  <c r="O227" i="15"/>
  <c r="CA150" i="14"/>
  <c r="BI150" i="14"/>
  <c r="AY150" i="14"/>
  <c r="BI227" i="15"/>
  <c r="U150" i="14"/>
  <c r="AR227" i="15" l="1"/>
  <c r="AS227" i="15"/>
  <c r="CI227" i="15"/>
  <c r="CD227" i="15"/>
  <c r="CK227" i="15"/>
  <c r="CM227" i="15"/>
  <c r="CE227" i="15"/>
  <c r="CO227" i="15"/>
  <c r="CQ227" i="15"/>
  <c r="CS227" i="15"/>
  <c r="CU227" i="15"/>
  <c r="CW227" i="15"/>
  <c r="AT227" i="15"/>
  <c r="AU227" i="15"/>
  <c r="CF227" i="15"/>
  <c r="CY227" i="15"/>
  <c r="DA227" i="15"/>
  <c r="CG227" i="15"/>
  <c r="DC227" i="15"/>
  <c r="DE227" i="15"/>
  <c r="DG227" i="15"/>
  <c r="DI227" i="15"/>
  <c r="DK227" i="15"/>
  <c r="DM227" i="15"/>
  <c r="DS226" i="15"/>
  <c r="F228" i="15"/>
  <c r="E228" i="15"/>
  <c r="D228" i="15"/>
  <c r="C228" i="15"/>
  <c r="DQ226" i="15"/>
  <c r="B229" i="15"/>
  <c r="A229" i="15"/>
  <c r="J228" i="15"/>
  <c r="I228" i="15"/>
  <c r="H228" i="15"/>
  <c r="G228" i="15"/>
  <c r="DR226" i="15"/>
  <c r="DP226" i="15"/>
  <c r="AR150" i="14"/>
  <c r="AS150" i="14"/>
  <c r="CD150" i="14"/>
  <c r="CI150" i="14"/>
  <c r="CK150" i="14"/>
  <c r="CE150" i="14"/>
  <c r="CM150" i="14"/>
  <c r="CO150" i="14"/>
  <c r="CQ150" i="14"/>
  <c r="CS150" i="14"/>
  <c r="CU150" i="14"/>
  <c r="CW150" i="14"/>
  <c r="AT150" i="14"/>
  <c r="AU150" i="14"/>
  <c r="CY150" i="14"/>
  <c r="CF150" i="14"/>
  <c r="DA150" i="14"/>
  <c r="CG150" i="14"/>
  <c r="DC150" i="14"/>
  <c r="DE150" i="14"/>
  <c r="DG150" i="14"/>
  <c r="DI150" i="14"/>
  <c r="DK150" i="14"/>
  <c r="DM150" i="14"/>
  <c r="F151" i="14"/>
  <c r="E151" i="14"/>
  <c r="D151" i="14"/>
  <c r="C151" i="14"/>
  <c r="B152" i="14"/>
  <c r="A152" i="14"/>
  <c r="J151" i="14"/>
  <c r="I151" i="14"/>
  <c r="H151" i="14"/>
  <c r="G151" i="14"/>
  <c r="DS149" i="14"/>
  <c r="DQ149" i="14"/>
  <c r="DP149" i="14"/>
  <c r="DR149" i="14"/>
  <c r="BA151" i="14"/>
  <c r="BQ151" i="14"/>
  <c r="BG151" i="14"/>
  <c r="U151" i="14"/>
  <c r="BG228" i="15"/>
  <c r="O151" i="14"/>
  <c r="BW228" i="15"/>
  <c r="BU228" i="15"/>
  <c r="CA151" i="14"/>
  <c r="BM151" i="14"/>
  <c r="BQ228" i="15"/>
  <c r="BC228" i="15"/>
  <c r="AG151" i="14"/>
  <c r="W228" i="15"/>
  <c r="AO228" i="15"/>
  <c r="K151" i="14"/>
  <c r="AK228" i="15"/>
  <c r="Y228" i="15"/>
  <c r="M151" i="14"/>
  <c r="AG228" i="15"/>
  <c r="BO228" i="15"/>
  <c r="BS228" i="15"/>
  <c r="BA228" i="15"/>
  <c r="BK151" i="14"/>
  <c r="BI228" i="15"/>
  <c r="BK228" i="15"/>
  <c r="O228" i="15"/>
  <c r="BW151" i="14"/>
  <c r="AA228" i="15"/>
  <c r="AC228" i="15"/>
  <c r="AK151" i="14"/>
  <c r="W151" i="14"/>
  <c r="BO151" i="14"/>
  <c r="BS151" i="14"/>
  <c r="BY228" i="15"/>
  <c r="Q151" i="14"/>
  <c r="AC151" i="14"/>
  <c r="AY228" i="15"/>
  <c r="K228" i="15"/>
  <c r="BC151" i="14"/>
  <c r="AO151" i="14"/>
  <c r="BY151" i="14"/>
  <c r="U228" i="15"/>
  <c r="S151" i="14"/>
  <c r="AE151" i="14"/>
  <c r="AY151" i="14"/>
  <c r="AM228" i="15"/>
  <c r="BE151" i="14"/>
  <c r="BM228" i="15"/>
  <c r="M228" i="15"/>
  <c r="S228" i="15"/>
  <c r="AA151" i="14"/>
  <c r="AE228" i="15"/>
  <c r="AW228" i="15"/>
  <c r="AI151" i="14"/>
  <c r="Q228" i="15"/>
  <c r="Y151" i="14"/>
  <c r="BE228" i="15"/>
  <c r="AM151" i="14"/>
  <c r="AW151" i="14"/>
  <c r="BU151" i="14"/>
  <c r="CA228" i="15"/>
  <c r="BI151" i="14"/>
  <c r="AI228" i="15"/>
  <c r="AR228" i="15" l="1"/>
  <c r="AS228" i="15"/>
  <c r="CI228" i="15"/>
  <c r="CD228" i="15"/>
  <c r="CK228" i="15"/>
  <c r="CM228" i="15"/>
  <c r="CE228" i="15"/>
  <c r="CO228" i="15"/>
  <c r="CQ228" i="15"/>
  <c r="CS228" i="15"/>
  <c r="CU228" i="15"/>
  <c r="CW228" i="15"/>
  <c r="AT228" i="15"/>
  <c r="AU228" i="15"/>
  <c r="CF228" i="15"/>
  <c r="CY228" i="15"/>
  <c r="DA228" i="15"/>
  <c r="CG228" i="15"/>
  <c r="DC228" i="15"/>
  <c r="DE228" i="15"/>
  <c r="DG228" i="15"/>
  <c r="DI228" i="15"/>
  <c r="DK228" i="15"/>
  <c r="DM228" i="15"/>
  <c r="F229" i="15"/>
  <c r="E229" i="15"/>
  <c r="D229" i="15"/>
  <c r="C229" i="15"/>
  <c r="B230" i="15"/>
  <c r="A230" i="15"/>
  <c r="J229" i="15"/>
  <c r="I229" i="15"/>
  <c r="H229" i="15"/>
  <c r="G229" i="15"/>
  <c r="DS227" i="15"/>
  <c r="DQ227" i="15"/>
  <c r="DR227" i="15"/>
  <c r="DP227" i="15"/>
  <c r="AR151" i="14"/>
  <c r="AS151" i="14"/>
  <c r="CD151" i="14"/>
  <c r="CI151" i="14"/>
  <c r="CK151" i="14"/>
  <c r="CE151" i="14"/>
  <c r="CM151" i="14"/>
  <c r="CO151" i="14"/>
  <c r="CQ151" i="14"/>
  <c r="CS151" i="14"/>
  <c r="CU151" i="14"/>
  <c r="CW151" i="14"/>
  <c r="AT151" i="14"/>
  <c r="AU151" i="14"/>
  <c r="CY151" i="14"/>
  <c r="CF151" i="14"/>
  <c r="DA151" i="14"/>
  <c r="CG151" i="14"/>
  <c r="DC151" i="14"/>
  <c r="DE151" i="14"/>
  <c r="DG151" i="14"/>
  <c r="DI151" i="14"/>
  <c r="DK151" i="14"/>
  <c r="DM151" i="14"/>
  <c r="DS150" i="14"/>
  <c r="DQ150" i="14"/>
  <c r="F152" i="14"/>
  <c r="E152" i="14"/>
  <c r="D152" i="14"/>
  <c r="C152" i="14"/>
  <c r="B153" i="14"/>
  <c r="A153" i="14"/>
  <c r="J152" i="14"/>
  <c r="I152" i="14"/>
  <c r="H152" i="14"/>
  <c r="G152" i="14"/>
  <c r="DP150" i="14"/>
  <c r="DR150" i="14"/>
  <c r="BW152" i="14"/>
  <c r="S152" i="14"/>
  <c r="BA152" i="14"/>
  <c r="BY152" i="14"/>
  <c r="CA229" i="15"/>
  <c r="BM152" i="14"/>
  <c r="AY152" i="14"/>
  <c r="BE152" i="14"/>
  <c r="S229" i="15"/>
  <c r="AI229" i="15"/>
  <c r="BW229" i="15"/>
  <c r="BS152" i="14"/>
  <c r="U152" i="14"/>
  <c r="AM229" i="15"/>
  <c r="K152" i="14"/>
  <c r="Y152" i="14"/>
  <c r="BC229" i="15"/>
  <c r="BY229" i="15"/>
  <c r="AO229" i="15"/>
  <c r="O152" i="14"/>
  <c r="Q152" i="14"/>
  <c r="AG229" i="15"/>
  <c r="BQ229" i="15"/>
  <c r="AK229" i="15"/>
  <c r="Y229" i="15"/>
  <c r="AC152" i="14"/>
  <c r="Q229" i="15"/>
  <c r="AY229" i="15"/>
  <c r="AC229" i="15"/>
  <c r="AI152" i="14"/>
  <c r="M229" i="15"/>
  <c r="AA229" i="15"/>
  <c r="W152" i="14"/>
  <c r="BG152" i="14"/>
  <c r="AE152" i="14"/>
  <c r="U229" i="15"/>
  <c r="BE229" i="15"/>
  <c r="BK229" i="15"/>
  <c r="BS229" i="15"/>
  <c r="BK152" i="14"/>
  <c r="AM152" i="14"/>
  <c r="BU152" i="14"/>
  <c r="BG229" i="15"/>
  <c r="BO152" i="14"/>
  <c r="CA152" i="14"/>
  <c r="BQ152" i="14"/>
  <c r="BC152" i="14"/>
  <c r="AW152" i="14"/>
  <c r="M152" i="14"/>
  <c r="BM229" i="15"/>
  <c r="BO229" i="15"/>
  <c r="BU229" i="15"/>
  <c r="BA229" i="15"/>
  <c r="AE229" i="15"/>
  <c r="O229" i="15"/>
  <c r="K229" i="15"/>
  <c r="W229" i="15"/>
  <c r="AA152" i="14"/>
  <c r="BI229" i="15"/>
  <c r="AK152" i="14"/>
  <c r="AO152" i="14"/>
  <c r="AW229" i="15"/>
  <c r="BI152" i="14"/>
  <c r="AG152" i="14"/>
  <c r="AR229" i="15" l="1"/>
  <c r="AS229" i="15"/>
  <c r="CI229" i="15"/>
  <c r="CD229" i="15"/>
  <c r="CK229" i="15"/>
  <c r="CM229" i="15"/>
  <c r="CE229" i="15"/>
  <c r="CO229" i="15"/>
  <c r="CQ229" i="15"/>
  <c r="CS229" i="15"/>
  <c r="CU229" i="15"/>
  <c r="CW229" i="15"/>
  <c r="AT229" i="15"/>
  <c r="AU229" i="15"/>
  <c r="CF229" i="15"/>
  <c r="CY229" i="15"/>
  <c r="DA229" i="15"/>
  <c r="CG229" i="15"/>
  <c r="DC229" i="15"/>
  <c r="DE229" i="15"/>
  <c r="DG229" i="15"/>
  <c r="DI229" i="15"/>
  <c r="DK229" i="15"/>
  <c r="DM229" i="15"/>
  <c r="B231" i="15"/>
  <c r="A231" i="15"/>
  <c r="J230" i="15"/>
  <c r="I230" i="15"/>
  <c r="H230" i="15"/>
  <c r="G230" i="15"/>
  <c r="F230" i="15"/>
  <c r="E230" i="15"/>
  <c r="D230" i="15"/>
  <c r="C230" i="15"/>
  <c r="DQ228" i="15"/>
  <c r="DR228" i="15"/>
  <c r="DP228" i="15"/>
  <c r="DS228" i="15"/>
  <c r="AR152" i="14"/>
  <c r="AS152" i="14"/>
  <c r="CD152" i="14"/>
  <c r="CI152" i="14"/>
  <c r="CK152" i="14"/>
  <c r="CE152" i="14"/>
  <c r="CM152" i="14"/>
  <c r="CO152" i="14"/>
  <c r="CQ152" i="14"/>
  <c r="CS152" i="14"/>
  <c r="CU152" i="14"/>
  <c r="CW152" i="14"/>
  <c r="AT152" i="14"/>
  <c r="AU152" i="14"/>
  <c r="CY152" i="14"/>
  <c r="CF152" i="14"/>
  <c r="DA152" i="14"/>
  <c r="CG152" i="14"/>
  <c r="DC152" i="14"/>
  <c r="DE152" i="14"/>
  <c r="DG152" i="14"/>
  <c r="DI152" i="14"/>
  <c r="DK152" i="14"/>
  <c r="DM152" i="14"/>
  <c r="F153" i="14"/>
  <c r="E153" i="14"/>
  <c r="D153" i="14"/>
  <c r="C153" i="14"/>
  <c r="B154" i="14"/>
  <c r="A154" i="14"/>
  <c r="J153" i="14"/>
  <c r="I153" i="14"/>
  <c r="H153" i="14"/>
  <c r="G153" i="14"/>
  <c r="DS151" i="14"/>
  <c r="DQ151" i="14"/>
  <c r="DP151" i="14"/>
  <c r="DR151" i="14"/>
  <c r="BK230" i="15"/>
  <c r="O230" i="15"/>
  <c r="AK230" i="15"/>
  <c r="U230" i="15"/>
  <c r="AA153" i="14"/>
  <c r="AE230" i="15"/>
  <c r="AM153" i="14"/>
  <c r="AK153" i="14"/>
  <c r="BS230" i="15"/>
  <c r="AY230" i="15"/>
  <c r="BG153" i="14"/>
  <c r="BG230" i="15"/>
  <c r="BS153" i="14"/>
  <c r="BM153" i="14"/>
  <c r="K230" i="15"/>
  <c r="CA153" i="14"/>
  <c r="AA230" i="15"/>
  <c r="BK153" i="14"/>
  <c r="AY153" i="14"/>
  <c r="BC153" i="14"/>
  <c r="BW153" i="14"/>
  <c r="Y153" i="14"/>
  <c r="BE230" i="15"/>
  <c r="AE153" i="14"/>
  <c r="AI230" i="15"/>
  <c r="AM230" i="15"/>
  <c r="U153" i="14"/>
  <c r="BY230" i="15"/>
  <c r="AC153" i="14"/>
  <c r="Q153" i="14"/>
  <c r="BM230" i="15"/>
  <c r="BQ230" i="15"/>
  <c r="AW153" i="14"/>
  <c r="AG230" i="15"/>
  <c r="M230" i="15"/>
  <c r="Q230" i="15"/>
  <c r="BU230" i="15"/>
  <c r="BA230" i="15"/>
  <c r="BI230" i="15"/>
  <c r="AO153" i="14"/>
  <c r="BU153" i="14"/>
  <c r="S230" i="15"/>
  <c r="BO153" i="14"/>
  <c r="AI153" i="14"/>
  <c r="BQ153" i="14"/>
  <c r="S153" i="14"/>
  <c r="AW230" i="15"/>
  <c r="BE153" i="14"/>
  <c r="AG153" i="14"/>
  <c r="BA153" i="14"/>
  <c r="M153" i="14"/>
  <c r="BY153" i="14"/>
  <c r="CA230" i="15"/>
  <c r="O153" i="14"/>
  <c r="AO230" i="15"/>
  <c r="BI153" i="14"/>
  <c r="W153" i="14"/>
  <c r="Y230" i="15"/>
  <c r="AC230" i="15"/>
  <c r="BO230" i="15"/>
  <c r="K153" i="14"/>
  <c r="BW230" i="15"/>
  <c r="BC230" i="15"/>
  <c r="W230" i="15"/>
  <c r="DR229" i="15" l="1"/>
  <c r="AR230" i="15"/>
  <c r="AS230" i="15"/>
  <c r="CI230" i="15"/>
  <c r="CD230" i="15"/>
  <c r="CK230" i="15"/>
  <c r="CM230" i="15"/>
  <c r="CE230" i="15"/>
  <c r="CO230" i="15"/>
  <c r="CQ230" i="15"/>
  <c r="CS230" i="15"/>
  <c r="CU230" i="15"/>
  <c r="CW230" i="15"/>
  <c r="AT230" i="15"/>
  <c r="AU230" i="15"/>
  <c r="CF230" i="15"/>
  <c r="CY230" i="15"/>
  <c r="DA230" i="15"/>
  <c r="CG230" i="15"/>
  <c r="DC230" i="15"/>
  <c r="DE230" i="15"/>
  <c r="DG230" i="15"/>
  <c r="DI230" i="15"/>
  <c r="DK230" i="15"/>
  <c r="DM230" i="15"/>
  <c r="DP229" i="15"/>
  <c r="F231" i="15"/>
  <c r="E231" i="15"/>
  <c r="D231" i="15"/>
  <c r="C231" i="15"/>
  <c r="B232" i="15"/>
  <c r="A232" i="15"/>
  <c r="J231" i="15"/>
  <c r="I231" i="15"/>
  <c r="H231" i="15"/>
  <c r="G231" i="15"/>
  <c r="DS229" i="15"/>
  <c r="DQ229" i="15"/>
  <c r="AR153" i="14"/>
  <c r="AS153" i="14"/>
  <c r="CD153" i="14"/>
  <c r="CI153" i="14"/>
  <c r="CK153" i="14"/>
  <c r="CE153" i="14"/>
  <c r="CM153" i="14"/>
  <c r="CO153" i="14"/>
  <c r="CQ153" i="14"/>
  <c r="CS153" i="14"/>
  <c r="CU153" i="14"/>
  <c r="CW153" i="14"/>
  <c r="AT153" i="14"/>
  <c r="AU153" i="14"/>
  <c r="CY153" i="14"/>
  <c r="CF153" i="14"/>
  <c r="DA153" i="14"/>
  <c r="CG153" i="14"/>
  <c r="DC153" i="14"/>
  <c r="DE153" i="14"/>
  <c r="DG153" i="14"/>
  <c r="DI153" i="14"/>
  <c r="DK153" i="14"/>
  <c r="DM153" i="14"/>
  <c r="DS152" i="14"/>
  <c r="DQ152" i="14"/>
  <c r="F154" i="14"/>
  <c r="E154" i="14"/>
  <c r="D154" i="14"/>
  <c r="C154" i="14"/>
  <c r="B155" i="14"/>
  <c r="A155" i="14"/>
  <c r="J154" i="14"/>
  <c r="I154" i="14"/>
  <c r="H154" i="14"/>
  <c r="G154" i="14"/>
  <c r="DP152" i="14"/>
  <c r="DR152" i="14"/>
  <c r="BK231" i="15"/>
  <c r="M231" i="15"/>
  <c r="AO231" i="15"/>
  <c r="W231" i="15"/>
  <c r="AG154" i="14"/>
  <c r="AG231" i="15"/>
  <c r="BC154" i="14"/>
  <c r="AK154" i="14"/>
  <c r="BS231" i="15"/>
  <c r="BA231" i="15"/>
  <c r="BK154" i="14"/>
  <c r="BG231" i="15"/>
  <c r="BO154" i="14"/>
  <c r="BS154" i="14"/>
  <c r="Q231" i="15"/>
  <c r="BW154" i="14"/>
  <c r="AC231" i="15"/>
  <c r="CA154" i="14"/>
  <c r="M154" i="14"/>
  <c r="Q154" i="14"/>
  <c r="AO154" i="14"/>
  <c r="W154" i="14"/>
  <c r="BE231" i="15"/>
  <c r="AC154" i="14"/>
  <c r="AI231" i="15"/>
  <c r="AM231" i="15"/>
  <c r="S154" i="14"/>
  <c r="BY231" i="15"/>
  <c r="AE154" i="14"/>
  <c r="BE154" i="14"/>
  <c r="BM231" i="15"/>
  <c r="BQ231" i="15"/>
  <c r="AY154" i="14"/>
  <c r="Y231" i="15"/>
  <c r="BI154" i="14"/>
  <c r="BC231" i="15"/>
  <c r="AE231" i="15"/>
  <c r="K231" i="15"/>
  <c r="O231" i="15"/>
  <c r="BU231" i="15"/>
  <c r="AY231" i="15"/>
  <c r="BI231" i="15"/>
  <c r="AI154" i="14"/>
  <c r="AM154" i="14"/>
  <c r="S231" i="15"/>
  <c r="AA154" i="14"/>
  <c r="BA154" i="14"/>
  <c r="BQ154" i="14"/>
  <c r="BG154" i="14"/>
  <c r="AW231" i="15"/>
  <c r="Y154" i="14"/>
  <c r="BM154" i="14"/>
  <c r="O154" i="14"/>
  <c r="AW154" i="14"/>
  <c r="BU154" i="14"/>
  <c r="CA231" i="15"/>
  <c r="K154" i="14"/>
  <c r="AK231" i="15"/>
  <c r="BY154" i="14"/>
  <c r="U154" i="14"/>
  <c r="U231" i="15"/>
  <c r="AA231" i="15"/>
  <c r="BO231" i="15"/>
  <c r="BW231" i="15"/>
  <c r="DR230" i="15" l="1"/>
  <c r="AT231" i="15"/>
  <c r="AU231" i="15"/>
  <c r="CF231" i="15"/>
  <c r="CY231" i="15"/>
  <c r="DA231" i="15"/>
  <c r="CG231" i="15"/>
  <c r="DC231" i="15"/>
  <c r="DE231" i="15"/>
  <c r="DG231" i="15"/>
  <c r="DI231" i="15"/>
  <c r="DK231" i="15"/>
  <c r="DM231" i="15"/>
  <c r="CQ231" i="15"/>
  <c r="CS231" i="15"/>
  <c r="CU231" i="15"/>
  <c r="CW231" i="15"/>
  <c r="AR231" i="15"/>
  <c r="AS231" i="15"/>
  <c r="CI231" i="15"/>
  <c r="CD231" i="15"/>
  <c r="CK231" i="15"/>
  <c r="CM231" i="15"/>
  <c r="CE231" i="15"/>
  <c r="CO231" i="15"/>
  <c r="DP230" i="15"/>
  <c r="F232" i="15"/>
  <c r="E232" i="15"/>
  <c r="D232" i="15"/>
  <c r="C232" i="15"/>
  <c r="DS230" i="15"/>
  <c r="B233" i="15"/>
  <c r="A233" i="15"/>
  <c r="J232" i="15"/>
  <c r="I232" i="15"/>
  <c r="H232" i="15"/>
  <c r="G232" i="15"/>
  <c r="DQ230" i="15"/>
  <c r="AR154" i="14"/>
  <c r="AS154" i="14"/>
  <c r="CD154" i="14"/>
  <c r="CI154" i="14"/>
  <c r="CK154" i="14"/>
  <c r="CE154" i="14"/>
  <c r="CM154" i="14"/>
  <c r="CO154" i="14"/>
  <c r="CQ154" i="14"/>
  <c r="CS154" i="14"/>
  <c r="CU154" i="14"/>
  <c r="CW154" i="14"/>
  <c r="AT154" i="14"/>
  <c r="AU154" i="14"/>
  <c r="CY154" i="14"/>
  <c r="CF154" i="14"/>
  <c r="DA154" i="14"/>
  <c r="CG154" i="14"/>
  <c r="DC154" i="14"/>
  <c r="DE154" i="14"/>
  <c r="DG154" i="14"/>
  <c r="DI154" i="14"/>
  <c r="DK154" i="14"/>
  <c r="DM154" i="14"/>
  <c r="F155" i="14"/>
  <c r="E155" i="14"/>
  <c r="D155" i="14"/>
  <c r="C155" i="14"/>
  <c r="B156" i="14"/>
  <c r="A156" i="14"/>
  <c r="J155" i="14"/>
  <c r="I155" i="14"/>
  <c r="H155" i="14"/>
  <c r="G155" i="14"/>
  <c r="DS153" i="14"/>
  <c r="DQ153" i="14"/>
  <c r="DP153" i="14"/>
  <c r="DR153" i="14"/>
  <c r="BQ232" i="15"/>
  <c r="AK232" i="15"/>
  <c r="BC232" i="15"/>
  <c r="M155" i="14"/>
  <c r="AG232" i="15"/>
  <c r="AI232" i="15"/>
  <c r="AM232" i="15"/>
  <c r="Y232" i="15"/>
  <c r="AC155" i="14"/>
  <c r="AE232" i="15"/>
  <c r="AM155" i="14"/>
  <c r="Y155" i="14"/>
  <c r="BO232" i="15"/>
  <c r="AY232" i="15"/>
  <c r="BK155" i="14"/>
  <c r="BI232" i="15"/>
  <c r="BC155" i="14"/>
  <c r="AC232" i="15"/>
  <c r="M232" i="15"/>
  <c r="BU155" i="14"/>
  <c r="BY232" i="15"/>
  <c r="BW155" i="14"/>
  <c r="W232" i="15"/>
  <c r="S155" i="14"/>
  <c r="CA155" i="14"/>
  <c r="BG155" i="14"/>
  <c r="BE232" i="15"/>
  <c r="BM155" i="14"/>
  <c r="BA155" i="14"/>
  <c r="O232" i="15"/>
  <c r="U155" i="14"/>
  <c r="BU232" i="15"/>
  <c r="BQ155" i="14"/>
  <c r="O155" i="14"/>
  <c r="W155" i="14"/>
  <c r="U232" i="15"/>
  <c r="AY155" i="14"/>
  <c r="Q232" i="15"/>
  <c r="AW155" i="14"/>
  <c r="S232" i="15"/>
  <c r="AE155" i="14"/>
  <c r="BK232" i="15"/>
  <c r="Q155" i="14"/>
  <c r="AO232" i="15"/>
  <c r="BA232" i="15"/>
  <c r="K155" i="14"/>
  <c r="AI155" i="14"/>
  <c r="BM232" i="15"/>
  <c r="BS232" i="15"/>
  <c r="AA155" i="14"/>
  <c r="CA232" i="15"/>
  <c r="BO155" i="14"/>
  <c r="AO155" i="14"/>
  <c r="AW232" i="15"/>
  <c r="BI155" i="14"/>
  <c r="BG232" i="15"/>
  <c r="AA232" i="15"/>
  <c r="AK155" i="14"/>
  <c r="BY155" i="14"/>
  <c r="BW232" i="15"/>
  <c r="BS155" i="14"/>
  <c r="K232" i="15"/>
  <c r="BE155" i="14"/>
  <c r="AG155" i="14"/>
  <c r="DR231" i="15" l="1"/>
  <c r="AT232" i="15"/>
  <c r="AU232" i="15"/>
  <c r="CF232" i="15"/>
  <c r="CY232" i="15"/>
  <c r="DA232" i="15"/>
  <c r="CG232" i="15"/>
  <c r="DC232" i="15"/>
  <c r="DE232" i="15"/>
  <c r="DG232" i="15"/>
  <c r="DI232" i="15"/>
  <c r="DK232" i="15"/>
  <c r="DM232" i="15"/>
  <c r="CQ232" i="15"/>
  <c r="CS232" i="15"/>
  <c r="CU232" i="15"/>
  <c r="CW232" i="15"/>
  <c r="AR232" i="15"/>
  <c r="AS232" i="15"/>
  <c r="CI232" i="15"/>
  <c r="CD232" i="15"/>
  <c r="CK232" i="15"/>
  <c r="CM232" i="15"/>
  <c r="CE232" i="15"/>
  <c r="CO232" i="15"/>
  <c r="DQ231" i="15"/>
  <c r="F233" i="15"/>
  <c r="E233" i="15"/>
  <c r="D233" i="15"/>
  <c r="C233" i="15"/>
  <c r="J233" i="15"/>
  <c r="I233" i="15"/>
  <c r="H233" i="15"/>
  <c r="G233" i="15"/>
  <c r="DP231" i="15"/>
  <c r="DS231" i="15"/>
  <c r="AR155" i="14"/>
  <c r="AS155" i="14"/>
  <c r="CD155" i="14"/>
  <c r="CI155" i="14"/>
  <c r="CK155" i="14"/>
  <c r="CE155" i="14"/>
  <c r="CM155" i="14"/>
  <c r="CO155" i="14"/>
  <c r="CQ155" i="14"/>
  <c r="CS155" i="14"/>
  <c r="CU155" i="14"/>
  <c r="CW155" i="14"/>
  <c r="AT155" i="14"/>
  <c r="AU155" i="14"/>
  <c r="CY155" i="14"/>
  <c r="CF155" i="14"/>
  <c r="DA155" i="14"/>
  <c r="CG155" i="14"/>
  <c r="DC155" i="14"/>
  <c r="DE155" i="14"/>
  <c r="DG155" i="14"/>
  <c r="DI155" i="14"/>
  <c r="DK155" i="14"/>
  <c r="DM155" i="14"/>
  <c r="DS154" i="14"/>
  <c r="DQ154" i="14"/>
  <c r="F156" i="14"/>
  <c r="E156" i="14"/>
  <c r="D156" i="14"/>
  <c r="C156" i="14"/>
  <c r="B157" i="14"/>
  <c r="A157" i="14"/>
  <c r="J156" i="14"/>
  <c r="I156" i="14"/>
  <c r="H156" i="14"/>
  <c r="G156" i="14"/>
  <c r="DP154" i="14"/>
  <c r="DR154" i="14"/>
  <c r="M156" i="14"/>
  <c r="S233" i="15"/>
  <c r="Y233" i="15"/>
  <c r="AE156" i="14"/>
  <c r="AA233" i="15"/>
  <c r="Q233" i="15"/>
  <c r="BS233" i="15"/>
  <c r="BU233" i="15"/>
  <c r="BC233" i="15"/>
  <c r="K156" i="14"/>
  <c r="BM233" i="15"/>
  <c r="AW156" i="14"/>
  <c r="AO233" i="15"/>
  <c r="U233" i="15"/>
  <c r="AA156" i="14"/>
  <c r="AE233" i="15"/>
  <c r="K233" i="15"/>
  <c r="BY156" i="14"/>
  <c r="AY156" i="14"/>
  <c r="AY233" i="15"/>
  <c r="BG156" i="14"/>
  <c r="BI233" i="15"/>
  <c r="AO156" i="14"/>
  <c r="S156" i="14"/>
  <c r="CA156" i="14"/>
  <c r="CA233" i="15"/>
  <c r="AI156" i="14"/>
  <c r="BQ156" i="14"/>
  <c r="BO233" i="15"/>
  <c r="Y156" i="14"/>
  <c r="BE233" i="15"/>
  <c r="AG156" i="14"/>
  <c r="O156" i="14"/>
  <c r="BK156" i="14"/>
  <c r="AM233" i="15"/>
  <c r="U156" i="14"/>
  <c r="BW233" i="15"/>
  <c r="BI156" i="14"/>
  <c r="BA156" i="14"/>
  <c r="AI233" i="15"/>
  <c r="AW233" i="15"/>
  <c r="W233" i="15"/>
  <c r="AC156" i="14"/>
  <c r="AC233" i="15"/>
  <c r="M233" i="15"/>
  <c r="AK156" i="14"/>
  <c r="BA233" i="15"/>
  <c r="BC156" i="14"/>
  <c r="BK233" i="15"/>
  <c r="AK233" i="15"/>
  <c r="W156" i="14"/>
  <c r="BO156" i="14"/>
  <c r="AG233" i="15"/>
  <c r="AM156" i="14"/>
  <c r="O233" i="15"/>
  <c r="BQ233" i="15"/>
  <c r="BE156" i="14"/>
  <c r="BG233" i="15"/>
  <c r="BS156" i="14"/>
  <c r="BU156" i="14"/>
  <c r="BM156" i="14"/>
  <c r="BW156" i="14"/>
  <c r="BY233" i="15"/>
  <c r="Q156" i="14"/>
  <c r="DR232" i="15" l="1"/>
  <c r="DG233" i="15"/>
  <c r="DI233" i="15"/>
  <c r="DK233" i="15"/>
  <c r="DM233" i="15"/>
  <c r="CQ233" i="15"/>
  <c r="CS233" i="15"/>
  <c r="CU233" i="15"/>
  <c r="CW233" i="15"/>
  <c r="AT233" i="15"/>
  <c r="AT234" i="15" s="1"/>
  <c r="AR239" i="15" s="1"/>
  <c r="AU233" i="15"/>
  <c r="AU234" i="15" s="1"/>
  <c r="AS239" i="15" s="1"/>
  <c r="CY233" i="15"/>
  <c r="CF233" i="15"/>
  <c r="CF234" i="15" s="1"/>
  <c r="CD239" i="15" s="1"/>
  <c r="DA233" i="15"/>
  <c r="CG233" i="15"/>
  <c r="CG234" i="15" s="1"/>
  <c r="CE239" i="15" s="1"/>
  <c r="DC233" i="15"/>
  <c r="DE233" i="15"/>
  <c r="AR233" i="15"/>
  <c r="AR234" i="15" s="1"/>
  <c r="AR238" i="15" s="1"/>
  <c r="AS233" i="15"/>
  <c r="AS234" i="15" s="1"/>
  <c r="AS238" i="15" s="1"/>
  <c r="CI233" i="15"/>
  <c r="CD233" i="15"/>
  <c r="CD234" i="15" s="1"/>
  <c r="CD238" i="15" s="1"/>
  <c r="CK233" i="15"/>
  <c r="CE233" i="15"/>
  <c r="CE234" i="15" s="1"/>
  <c r="CE238" i="15" s="1"/>
  <c r="CM233" i="15"/>
  <c r="CO233" i="15"/>
  <c r="DQ232" i="15"/>
  <c r="DP232" i="15"/>
  <c r="DS232" i="15"/>
  <c r="AR156" i="14"/>
  <c r="AS156" i="14"/>
  <c r="CD156" i="14"/>
  <c r="CI156" i="14"/>
  <c r="CK156" i="14"/>
  <c r="CE156" i="14"/>
  <c r="CM156" i="14"/>
  <c r="CO156" i="14"/>
  <c r="CQ156" i="14"/>
  <c r="CS156" i="14"/>
  <c r="CU156" i="14"/>
  <c r="CW156" i="14"/>
  <c r="AT156" i="14"/>
  <c r="AU156" i="14"/>
  <c r="CY156" i="14"/>
  <c r="CF156" i="14"/>
  <c r="DA156" i="14"/>
  <c r="CG156" i="14"/>
  <c r="DC156" i="14"/>
  <c r="DE156" i="14"/>
  <c r="DG156" i="14"/>
  <c r="DI156" i="14"/>
  <c r="DK156" i="14"/>
  <c r="DM156" i="14"/>
  <c r="F157" i="14"/>
  <c r="E157" i="14"/>
  <c r="D157" i="14"/>
  <c r="C157" i="14"/>
  <c r="B158" i="14"/>
  <c r="A158" i="14"/>
  <c r="J157" i="14"/>
  <c r="I157" i="14"/>
  <c r="H157" i="14"/>
  <c r="G157" i="14"/>
  <c r="DS155" i="14"/>
  <c r="DQ155" i="14"/>
  <c r="DP155" i="14"/>
  <c r="DR155" i="14"/>
  <c r="CA157" i="14"/>
  <c r="AM157" i="14"/>
  <c r="W157" i="14"/>
  <c r="AC157" i="14"/>
  <c r="BS157" i="14"/>
  <c r="AA157" i="14"/>
  <c r="BE157" i="14"/>
  <c r="Q157" i="14"/>
  <c r="Y157" i="14"/>
  <c r="BA157" i="14"/>
  <c r="AI157" i="14"/>
  <c r="BK157" i="14"/>
  <c r="BM157" i="14"/>
  <c r="BG157" i="14"/>
  <c r="BI157" i="14"/>
  <c r="K157" i="14"/>
  <c r="AW157" i="14"/>
  <c r="BC157" i="14"/>
  <c r="AO157" i="14"/>
  <c r="BO157" i="14"/>
  <c r="S157" i="14"/>
  <c r="M157" i="14"/>
  <c r="AY157" i="14"/>
  <c r="AG157" i="14"/>
  <c r="AK157" i="14"/>
  <c r="BU157" i="14"/>
  <c r="AE157" i="14"/>
  <c r="BQ157" i="14"/>
  <c r="U157" i="14"/>
  <c r="BY157" i="14"/>
  <c r="O157" i="14"/>
  <c r="BW157" i="14"/>
  <c r="DS233" i="15" l="1"/>
  <c r="DS234" i="15" s="1"/>
  <c r="DQ239" i="15" s="1"/>
  <c r="DQ233" i="15"/>
  <c r="DQ234" i="15" s="1"/>
  <c r="DQ238" i="15" s="1"/>
  <c r="DR233" i="15"/>
  <c r="DR234" i="15" s="1"/>
  <c r="DP239" i="15" s="1"/>
  <c r="CG238" i="15"/>
  <c r="CF239" i="15" s="1"/>
  <c r="DP233" i="15"/>
  <c r="DP234" i="15" s="1"/>
  <c r="DP238" i="15" s="1"/>
  <c r="AU238" i="15"/>
  <c r="AT239" i="15" s="1"/>
  <c r="AR157" i="14"/>
  <c r="AS157" i="14"/>
  <c r="CD157" i="14"/>
  <c r="CI157" i="14"/>
  <c r="CK157" i="14"/>
  <c r="CE157" i="14"/>
  <c r="CM157" i="14"/>
  <c r="CO157" i="14"/>
  <c r="CQ157" i="14"/>
  <c r="CS157" i="14"/>
  <c r="CU157" i="14"/>
  <c r="CW157" i="14"/>
  <c r="AT157" i="14"/>
  <c r="AU157" i="14"/>
  <c r="CY157" i="14"/>
  <c r="CF157" i="14"/>
  <c r="DA157" i="14"/>
  <c r="CG157" i="14"/>
  <c r="DC157" i="14"/>
  <c r="DE157" i="14"/>
  <c r="DG157" i="14"/>
  <c r="DI157" i="14"/>
  <c r="DK157" i="14"/>
  <c r="DM157" i="14"/>
  <c r="DS156" i="14"/>
  <c r="DQ156" i="14"/>
  <c r="F158" i="14"/>
  <c r="E158" i="14"/>
  <c r="D158" i="14"/>
  <c r="C158" i="14"/>
  <c r="A159" i="14"/>
  <c r="B159" i="14"/>
  <c r="J158" i="14"/>
  <c r="I158" i="14"/>
  <c r="H158" i="14"/>
  <c r="G158" i="14"/>
  <c r="DP156" i="14"/>
  <c r="DR156" i="14"/>
  <c r="BK158" i="14"/>
  <c r="Q158" i="14"/>
  <c r="AW158" i="14"/>
  <c r="BQ158" i="14"/>
  <c r="AK158" i="14"/>
  <c r="BY158" i="14"/>
  <c r="AE158" i="14"/>
  <c r="S158" i="14"/>
  <c r="BE158" i="14"/>
  <c r="K158" i="14"/>
  <c r="AY158" i="14"/>
  <c r="BU158" i="14"/>
  <c r="BS158" i="14"/>
  <c r="AM158" i="14"/>
  <c r="BG158" i="14"/>
  <c r="AG158" i="14"/>
  <c r="W158" i="14"/>
  <c r="AA158" i="14"/>
  <c r="M158" i="14"/>
  <c r="BC158" i="14"/>
  <c r="BI158" i="14"/>
  <c r="BW158" i="14"/>
  <c r="AO158" i="14"/>
  <c r="BM158" i="14"/>
  <c r="Y158" i="14"/>
  <c r="O158" i="14"/>
  <c r="BA158" i="14"/>
  <c r="AI158" i="14"/>
  <c r="CA158" i="14"/>
  <c r="AC158" i="14"/>
  <c r="BO158" i="14"/>
  <c r="U158" i="14"/>
  <c r="DS238" i="15" l="1"/>
  <c r="DR239" i="15" s="1"/>
  <c r="AR158" i="14"/>
  <c r="AS158" i="14"/>
  <c r="CD158" i="14"/>
  <c r="CI158" i="14"/>
  <c r="CK158" i="14"/>
  <c r="CM158" i="14"/>
  <c r="CE158" i="14"/>
  <c r="CO158" i="14"/>
  <c r="CQ158" i="14"/>
  <c r="CS158" i="14"/>
  <c r="CU158" i="14"/>
  <c r="CW158" i="14"/>
  <c r="AT158" i="14"/>
  <c r="AU158" i="14"/>
  <c r="CY158" i="14"/>
  <c r="CF158" i="14"/>
  <c r="DA158" i="14"/>
  <c r="DC158" i="14"/>
  <c r="CG158" i="14"/>
  <c r="DE158" i="14"/>
  <c r="DG158" i="14"/>
  <c r="DI158" i="14"/>
  <c r="DK158" i="14"/>
  <c r="DM158" i="14"/>
  <c r="A160" i="14"/>
  <c r="B160" i="14"/>
  <c r="J159" i="14"/>
  <c r="I159" i="14"/>
  <c r="H159" i="14"/>
  <c r="G159" i="14"/>
  <c r="F159" i="14"/>
  <c r="E159" i="14"/>
  <c r="D159" i="14"/>
  <c r="C159" i="14"/>
  <c r="DS157" i="14"/>
  <c r="DQ157" i="14"/>
  <c r="DP157" i="14"/>
  <c r="DR157" i="14"/>
  <c r="BU159" i="14"/>
  <c r="AA159" i="14"/>
  <c r="BS159" i="14"/>
  <c r="S159" i="14"/>
  <c r="BG159" i="14"/>
  <c r="AY159" i="14"/>
  <c r="M159" i="14"/>
  <c r="BI159" i="14"/>
  <c r="BW159" i="14"/>
  <c r="AC159" i="14"/>
  <c r="U159" i="14"/>
  <c r="K159" i="14"/>
  <c r="AW159" i="14"/>
  <c r="BK159" i="14"/>
  <c r="AO159" i="14"/>
  <c r="BY159" i="14"/>
  <c r="AE159" i="14"/>
  <c r="BQ159" i="14"/>
  <c r="W159" i="14"/>
  <c r="Q159" i="14"/>
  <c r="BA159" i="14"/>
  <c r="CA159" i="14"/>
  <c r="AI159" i="14"/>
  <c r="AK159" i="14"/>
  <c r="Y159" i="14"/>
  <c r="AG159" i="14"/>
  <c r="BM159" i="14"/>
  <c r="BO159" i="14"/>
  <c r="O159" i="14"/>
  <c r="BC159" i="14"/>
  <c r="BE159" i="14"/>
  <c r="AM159" i="14"/>
  <c r="AT159" i="14" l="1"/>
  <c r="AU159" i="14"/>
  <c r="CY159" i="14"/>
  <c r="CF159" i="14"/>
  <c r="DA159" i="14"/>
  <c r="CG159" i="14"/>
  <c r="DC159" i="14"/>
  <c r="DE159" i="14"/>
  <c r="DG159" i="14"/>
  <c r="DI159" i="14"/>
  <c r="DK159" i="14"/>
  <c r="DM159" i="14"/>
  <c r="AR159" i="14"/>
  <c r="AS159" i="14"/>
  <c r="CD159" i="14"/>
  <c r="CI159" i="14"/>
  <c r="CK159" i="14"/>
  <c r="CM159" i="14"/>
  <c r="CE159" i="14"/>
  <c r="CO159" i="14"/>
  <c r="CQ159" i="14"/>
  <c r="CS159" i="14"/>
  <c r="CU159" i="14"/>
  <c r="CW159" i="14"/>
  <c r="DS158" i="14"/>
  <c r="DQ158" i="14"/>
  <c r="DP158" i="14"/>
  <c r="DR158" i="14"/>
  <c r="A161" i="14"/>
  <c r="B161" i="14"/>
  <c r="J160" i="14"/>
  <c r="I160" i="14"/>
  <c r="H160" i="14"/>
  <c r="G160" i="14"/>
  <c r="F160" i="14"/>
  <c r="E160" i="14"/>
  <c r="D160" i="14"/>
  <c r="C160" i="14"/>
  <c r="S160" i="14"/>
  <c r="BI160" i="14"/>
  <c r="O160" i="14"/>
  <c r="AY160" i="14"/>
  <c r="CA160" i="14"/>
  <c r="BU160" i="14"/>
  <c r="AC160" i="14"/>
  <c r="U160" i="14"/>
  <c r="BE160" i="14"/>
  <c r="BW160" i="14"/>
  <c r="BA160" i="14"/>
  <c r="AK160" i="14"/>
  <c r="W160" i="14"/>
  <c r="BM160" i="14"/>
  <c r="BS160" i="14"/>
  <c r="AA160" i="14"/>
  <c r="K160" i="14"/>
  <c r="Q160" i="14"/>
  <c r="Y160" i="14"/>
  <c r="BC160" i="14"/>
  <c r="AM160" i="14"/>
  <c r="AG160" i="14"/>
  <c r="BO160" i="14"/>
  <c r="BG160" i="14"/>
  <c r="BK160" i="14"/>
  <c r="M160" i="14"/>
  <c r="AW160" i="14"/>
  <c r="BY160" i="14"/>
  <c r="AI160" i="14"/>
  <c r="AO160" i="14"/>
  <c r="AE160" i="14"/>
  <c r="BQ160" i="14"/>
  <c r="AR160" i="14" l="1"/>
  <c r="AS160" i="14"/>
  <c r="CD160" i="14"/>
  <c r="CI160" i="14"/>
  <c r="CK160" i="14"/>
  <c r="CM160" i="14"/>
  <c r="CE160" i="14"/>
  <c r="CO160" i="14"/>
  <c r="CQ160" i="14"/>
  <c r="CS160" i="14"/>
  <c r="CU160" i="14"/>
  <c r="CW160" i="14"/>
  <c r="AT160" i="14"/>
  <c r="AU160" i="14"/>
  <c r="CY160" i="14"/>
  <c r="CF160" i="14"/>
  <c r="DA160" i="14"/>
  <c r="DC160" i="14"/>
  <c r="CG160" i="14"/>
  <c r="DE160" i="14"/>
  <c r="DG160" i="14"/>
  <c r="DI160" i="14"/>
  <c r="DK160" i="14"/>
  <c r="DM160" i="14"/>
  <c r="DS159" i="14"/>
  <c r="A162" i="14"/>
  <c r="B162" i="14"/>
  <c r="J161" i="14"/>
  <c r="I161" i="14"/>
  <c r="H161" i="14"/>
  <c r="G161" i="14"/>
  <c r="DQ159" i="14"/>
  <c r="F161" i="14"/>
  <c r="E161" i="14"/>
  <c r="D161" i="14"/>
  <c r="C161" i="14"/>
  <c r="DP159" i="14"/>
  <c r="DR159" i="14"/>
  <c r="U161" i="14"/>
  <c r="K161" i="14"/>
  <c r="AY161" i="14"/>
  <c r="AW161" i="14"/>
  <c r="BS161" i="14"/>
  <c r="BY161" i="14"/>
  <c r="AG161" i="14"/>
  <c r="BE161" i="14"/>
  <c r="M161" i="14"/>
  <c r="BU161" i="14"/>
  <c r="BW161" i="14"/>
  <c r="AM161" i="14"/>
  <c r="BG161" i="14"/>
  <c r="BM161" i="14"/>
  <c r="W161" i="14"/>
  <c r="AA161" i="14"/>
  <c r="O161" i="14"/>
  <c r="BC161" i="14"/>
  <c r="BI161" i="14"/>
  <c r="AI161" i="14"/>
  <c r="AO161" i="14"/>
  <c r="AC161" i="14"/>
  <c r="BO161" i="14"/>
  <c r="Y161" i="14"/>
  <c r="BK161" i="14"/>
  <c r="Q161" i="14"/>
  <c r="BA161" i="14"/>
  <c r="BQ161" i="14"/>
  <c r="AK161" i="14"/>
  <c r="CA161" i="14"/>
  <c r="AE161" i="14"/>
  <c r="S161" i="14"/>
  <c r="AR161" i="14" l="1"/>
  <c r="AS161" i="14"/>
  <c r="CD161" i="14"/>
  <c r="CI161" i="14"/>
  <c r="CK161" i="14"/>
  <c r="CM161" i="14"/>
  <c r="CE161" i="14"/>
  <c r="CO161" i="14"/>
  <c r="CQ161" i="14"/>
  <c r="CS161" i="14"/>
  <c r="CU161" i="14"/>
  <c r="CW161" i="14"/>
  <c r="AT161" i="14"/>
  <c r="AU161" i="14"/>
  <c r="CY161" i="14"/>
  <c r="CF161" i="14"/>
  <c r="DA161" i="14"/>
  <c r="DC161" i="14"/>
  <c r="CG161" i="14"/>
  <c r="DE161" i="14"/>
  <c r="DG161" i="14"/>
  <c r="DI161" i="14"/>
  <c r="DK161" i="14"/>
  <c r="DM161" i="14"/>
  <c r="DS160" i="14"/>
  <c r="DQ160" i="14"/>
  <c r="DP160" i="14"/>
  <c r="A163" i="14"/>
  <c r="B163" i="14"/>
  <c r="J162" i="14"/>
  <c r="I162" i="14"/>
  <c r="H162" i="14"/>
  <c r="G162" i="14"/>
  <c r="DR160" i="14"/>
  <c r="F162" i="14"/>
  <c r="E162" i="14"/>
  <c r="D162" i="14"/>
  <c r="C162" i="14"/>
  <c r="U162" i="14"/>
  <c r="K162" i="14"/>
  <c r="O162" i="14"/>
  <c r="AW162" i="14"/>
  <c r="BK162" i="14"/>
  <c r="BY162" i="14"/>
  <c r="AE162" i="14"/>
  <c r="W162" i="14"/>
  <c r="Q162" i="14"/>
  <c r="CA162" i="14"/>
  <c r="AI162" i="14"/>
  <c r="AK162" i="14"/>
  <c r="Y162" i="14"/>
  <c r="AG162" i="14"/>
  <c r="BM162" i="14"/>
  <c r="BO162" i="14"/>
  <c r="BA162" i="14"/>
  <c r="AY162" i="14"/>
  <c r="BE162" i="14"/>
  <c r="AM162" i="14"/>
  <c r="BU162" i="14"/>
  <c r="AA162" i="14"/>
  <c r="BS162" i="14"/>
  <c r="S162" i="14"/>
  <c r="BG162" i="14"/>
  <c r="BC162" i="14"/>
  <c r="M162" i="14"/>
  <c r="BI162" i="14"/>
  <c r="AO162" i="14"/>
  <c r="BW162" i="14"/>
  <c r="AC162" i="14"/>
  <c r="BQ162" i="14"/>
  <c r="AR162" i="14" l="1"/>
  <c r="AS162" i="14"/>
  <c r="CD162" i="14"/>
  <c r="CI162" i="14"/>
  <c r="CK162" i="14"/>
  <c r="CM162" i="14"/>
  <c r="CE162" i="14"/>
  <c r="CO162" i="14"/>
  <c r="CQ162" i="14"/>
  <c r="CS162" i="14"/>
  <c r="CU162" i="14"/>
  <c r="CW162" i="14"/>
  <c r="AT162" i="14"/>
  <c r="AU162" i="14"/>
  <c r="CY162" i="14"/>
  <c r="CF162" i="14"/>
  <c r="DA162" i="14"/>
  <c r="CG162" i="14"/>
  <c r="DC162" i="14"/>
  <c r="DE162" i="14"/>
  <c r="DG162" i="14"/>
  <c r="DI162" i="14"/>
  <c r="DK162" i="14"/>
  <c r="DM162" i="14"/>
  <c r="DS161" i="14"/>
  <c r="DQ161" i="14"/>
  <c r="A164" i="14"/>
  <c r="B164" i="14"/>
  <c r="J163" i="14"/>
  <c r="I163" i="14"/>
  <c r="H163" i="14"/>
  <c r="G163" i="14"/>
  <c r="F163" i="14"/>
  <c r="E163" i="14"/>
  <c r="D163" i="14"/>
  <c r="C163" i="14"/>
  <c r="DP161" i="14"/>
  <c r="DR161" i="14"/>
  <c r="S163" i="14"/>
  <c r="BI163" i="14"/>
  <c r="O163" i="14"/>
  <c r="AY163" i="14"/>
  <c r="CA163" i="14"/>
  <c r="BU163" i="14"/>
  <c r="AC163" i="14"/>
  <c r="U163" i="14"/>
  <c r="BE163" i="14"/>
  <c r="BW163" i="14"/>
  <c r="BA163" i="14"/>
  <c r="AK163" i="14"/>
  <c r="W163" i="14"/>
  <c r="BM163" i="14"/>
  <c r="BS163" i="14"/>
  <c r="AA163" i="14"/>
  <c r="K163" i="14"/>
  <c r="Q163" i="14"/>
  <c r="Y163" i="14"/>
  <c r="BC163" i="14"/>
  <c r="AI163" i="14"/>
  <c r="AG163" i="14"/>
  <c r="BO163" i="14"/>
  <c r="BG163" i="14"/>
  <c r="BK163" i="14"/>
  <c r="M163" i="14"/>
  <c r="AW163" i="14"/>
  <c r="BY163" i="14"/>
  <c r="AM163" i="14"/>
  <c r="AO163" i="14"/>
  <c r="AE163" i="14"/>
  <c r="BQ163" i="14"/>
  <c r="AR163" i="14" l="1"/>
  <c r="AS163" i="14"/>
  <c r="CD163" i="14"/>
  <c r="CI163" i="14"/>
  <c r="CK163" i="14"/>
  <c r="CM163" i="14"/>
  <c r="CE163" i="14"/>
  <c r="CO163" i="14"/>
  <c r="CQ163" i="14"/>
  <c r="CS163" i="14"/>
  <c r="CU163" i="14"/>
  <c r="CW163" i="14"/>
  <c r="AT163" i="14"/>
  <c r="AU163" i="14"/>
  <c r="CY163" i="14"/>
  <c r="CF163" i="14"/>
  <c r="DA163" i="14"/>
  <c r="CG163" i="14"/>
  <c r="DC163" i="14"/>
  <c r="DE163" i="14"/>
  <c r="DG163" i="14"/>
  <c r="DI163" i="14"/>
  <c r="DK163" i="14"/>
  <c r="DM163" i="14"/>
  <c r="DS162" i="14"/>
  <c r="DQ162" i="14"/>
  <c r="A165" i="14"/>
  <c r="B165" i="14"/>
  <c r="J164" i="14"/>
  <c r="I164" i="14"/>
  <c r="H164" i="14"/>
  <c r="G164" i="14"/>
  <c r="DP162" i="14"/>
  <c r="F164" i="14"/>
  <c r="E164" i="14"/>
  <c r="D164" i="14"/>
  <c r="C164" i="14"/>
  <c r="DR162" i="14"/>
  <c r="U164" i="14"/>
  <c r="K164" i="14"/>
  <c r="AY164" i="14"/>
  <c r="AW164" i="14"/>
  <c r="BS164" i="14"/>
  <c r="BY164" i="14"/>
  <c r="AG164" i="14"/>
  <c r="BE164" i="14"/>
  <c r="M164" i="14"/>
  <c r="BU164" i="14"/>
  <c r="BW164" i="14"/>
  <c r="AM164" i="14"/>
  <c r="BG164" i="14"/>
  <c r="BM164" i="14"/>
  <c r="W164" i="14"/>
  <c r="AA164" i="14"/>
  <c r="O164" i="14"/>
  <c r="BC164" i="14"/>
  <c r="BI164" i="14"/>
  <c r="AI164" i="14"/>
  <c r="AO164" i="14"/>
  <c r="AC164" i="14"/>
  <c r="BO164" i="14"/>
  <c r="Y164" i="14"/>
  <c r="BK164" i="14"/>
  <c r="Q164" i="14"/>
  <c r="BA164" i="14"/>
  <c r="BQ164" i="14"/>
  <c r="AK164" i="14"/>
  <c r="CA164" i="14"/>
  <c r="AE164" i="14"/>
  <c r="S164" i="14"/>
  <c r="AR164" i="14" l="1"/>
  <c r="AS164" i="14"/>
  <c r="CD164" i="14"/>
  <c r="CI164" i="14"/>
  <c r="CK164" i="14"/>
  <c r="CM164" i="14"/>
  <c r="CE164" i="14"/>
  <c r="CO164" i="14"/>
  <c r="CQ164" i="14"/>
  <c r="CS164" i="14"/>
  <c r="CU164" i="14"/>
  <c r="CW164" i="14"/>
  <c r="AT164" i="14"/>
  <c r="AU164" i="14"/>
  <c r="CY164" i="14"/>
  <c r="CF164" i="14"/>
  <c r="DA164" i="14"/>
  <c r="CG164" i="14"/>
  <c r="DC164" i="14"/>
  <c r="DE164" i="14"/>
  <c r="DG164" i="14"/>
  <c r="DI164" i="14"/>
  <c r="DK164" i="14"/>
  <c r="DM164" i="14"/>
  <c r="DS163" i="14"/>
  <c r="DQ163" i="14"/>
  <c r="B166" i="14"/>
  <c r="A166" i="14"/>
  <c r="J165" i="14"/>
  <c r="I165" i="14"/>
  <c r="H165" i="14"/>
  <c r="G165" i="14"/>
  <c r="DP163" i="14"/>
  <c r="F165" i="14"/>
  <c r="E165" i="14"/>
  <c r="D165" i="14"/>
  <c r="C165" i="14"/>
  <c r="DR163" i="14"/>
  <c r="BQ165" i="14"/>
  <c r="M165" i="14"/>
  <c r="AE165" i="14"/>
  <c r="BA165" i="14"/>
  <c r="BW165" i="14"/>
  <c r="AA165" i="14"/>
  <c r="U165" i="14"/>
  <c r="BI165" i="14"/>
  <c r="AW165" i="14"/>
  <c r="K165" i="14"/>
  <c r="BY165" i="14"/>
  <c r="AI165" i="14"/>
  <c r="BK165" i="14"/>
  <c r="W165" i="14"/>
  <c r="AG165" i="14"/>
  <c r="Q165" i="14"/>
  <c r="CA165" i="14"/>
  <c r="O165" i="14"/>
  <c r="AK165" i="14"/>
  <c r="Y165" i="14"/>
  <c r="AM165" i="14"/>
  <c r="BM165" i="14"/>
  <c r="BO165" i="14"/>
  <c r="BS165" i="14"/>
  <c r="BC165" i="14"/>
  <c r="BE165" i="14"/>
  <c r="AY165" i="14"/>
  <c r="BU165" i="14"/>
  <c r="BG165" i="14"/>
  <c r="AO165" i="14"/>
  <c r="S165" i="14"/>
  <c r="AC165" i="14"/>
  <c r="AR165" i="14" l="1"/>
  <c r="AS165" i="14"/>
  <c r="CD165" i="14"/>
  <c r="CI165" i="14"/>
  <c r="CK165" i="14"/>
  <c r="CE165" i="14"/>
  <c r="CM165" i="14"/>
  <c r="CO165" i="14"/>
  <c r="CQ165" i="14"/>
  <c r="CS165" i="14"/>
  <c r="CU165" i="14"/>
  <c r="CW165" i="14"/>
  <c r="AT165" i="14"/>
  <c r="AU165" i="14"/>
  <c r="CY165" i="14"/>
  <c r="CF165" i="14"/>
  <c r="DA165" i="14"/>
  <c r="CG165" i="14"/>
  <c r="DC165" i="14"/>
  <c r="DE165" i="14"/>
  <c r="DG165" i="14"/>
  <c r="DI165" i="14"/>
  <c r="DK165" i="14"/>
  <c r="DM165" i="14"/>
  <c r="DS164" i="14"/>
  <c r="DQ164" i="14"/>
  <c r="F166" i="14"/>
  <c r="E166" i="14"/>
  <c r="D166" i="14"/>
  <c r="C166" i="14"/>
  <c r="DP164" i="14"/>
  <c r="B167" i="14"/>
  <c r="A167" i="14"/>
  <c r="J166" i="14"/>
  <c r="I166" i="14"/>
  <c r="H166" i="14"/>
  <c r="G166" i="14"/>
  <c r="DR164" i="14"/>
  <c r="BQ166" i="14"/>
  <c r="AO166" i="14"/>
  <c r="AC166" i="14"/>
  <c r="O166" i="14"/>
  <c r="S166" i="14"/>
  <c r="AG166" i="14"/>
  <c r="AY166" i="14"/>
  <c r="BI166" i="14"/>
  <c r="BU166" i="14"/>
  <c r="CA166" i="14"/>
  <c r="U166" i="14"/>
  <c r="BA166" i="14"/>
  <c r="BE166" i="14"/>
  <c r="BW166" i="14"/>
  <c r="BM166" i="14"/>
  <c r="AK166" i="14"/>
  <c r="W166" i="14"/>
  <c r="K166" i="14"/>
  <c r="BS166" i="14"/>
  <c r="AA166" i="14"/>
  <c r="BC166" i="14"/>
  <c r="Q166" i="14"/>
  <c r="Y166" i="14"/>
  <c r="BO166" i="14"/>
  <c r="AM166" i="14"/>
  <c r="BK166" i="14"/>
  <c r="M166" i="14"/>
  <c r="BG166" i="14"/>
  <c r="BY166" i="14"/>
  <c r="AI166" i="14"/>
  <c r="AW166" i="14"/>
  <c r="AE166" i="14"/>
  <c r="DR165" i="14" l="1"/>
  <c r="AR166" i="14"/>
  <c r="AS166" i="14"/>
  <c r="CD166" i="14"/>
  <c r="CI166" i="14"/>
  <c r="CK166" i="14"/>
  <c r="CE166" i="14"/>
  <c r="CM166" i="14"/>
  <c r="CO166" i="14"/>
  <c r="CQ166" i="14"/>
  <c r="CS166" i="14"/>
  <c r="CU166" i="14"/>
  <c r="CW166" i="14"/>
  <c r="AT166" i="14"/>
  <c r="AU166" i="14"/>
  <c r="CY166" i="14"/>
  <c r="CF166" i="14"/>
  <c r="DA166" i="14"/>
  <c r="CG166" i="14"/>
  <c r="DC166" i="14"/>
  <c r="DE166" i="14"/>
  <c r="DG166" i="14"/>
  <c r="DI166" i="14"/>
  <c r="DK166" i="14"/>
  <c r="DM166" i="14"/>
  <c r="F167" i="14"/>
  <c r="E167" i="14"/>
  <c r="D167" i="14"/>
  <c r="C167" i="14"/>
  <c r="B168" i="14"/>
  <c r="A168" i="14"/>
  <c r="J167" i="14"/>
  <c r="I167" i="14"/>
  <c r="H167" i="14"/>
  <c r="G167" i="14"/>
  <c r="DS165" i="14"/>
  <c r="DQ165" i="14"/>
  <c r="DP165" i="14"/>
  <c r="W167" i="14"/>
  <c r="BI167" i="14"/>
  <c r="O167" i="14"/>
  <c r="BC167" i="14"/>
  <c r="BY167" i="14"/>
  <c r="AM167" i="14"/>
  <c r="AG167" i="14"/>
  <c r="Y167" i="14"/>
  <c r="BK167" i="14"/>
  <c r="AO167" i="14"/>
  <c r="BU167" i="14"/>
  <c r="CA167" i="14"/>
  <c r="U167" i="14"/>
  <c r="BM167" i="14"/>
  <c r="BS167" i="14"/>
  <c r="AA167" i="14"/>
  <c r="K167" i="14"/>
  <c r="Q167" i="14"/>
  <c r="BE167" i="14"/>
  <c r="AY167" i="14"/>
  <c r="AI167" i="14"/>
  <c r="AC167" i="14"/>
  <c r="BO167" i="14"/>
  <c r="S167" i="14"/>
  <c r="BG167" i="14"/>
  <c r="M167" i="14"/>
  <c r="BA167" i="14"/>
  <c r="BW167" i="14"/>
  <c r="AW167" i="14"/>
  <c r="AK167" i="14"/>
  <c r="AE167" i="14"/>
  <c r="BQ167" i="14"/>
  <c r="AR167" i="14" l="1"/>
  <c r="AS167" i="14"/>
  <c r="CD167" i="14"/>
  <c r="CI167" i="14"/>
  <c r="CK167" i="14"/>
  <c r="CE167" i="14"/>
  <c r="CM167" i="14"/>
  <c r="CO167" i="14"/>
  <c r="CQ167" i="14"/>
  <c r="CS167" i="14"/>
  <c r="CU167" i="14"/>
  <c r="CW167" i="14"/>
  <c r="AT167" i="14"/>
  <c r="AU167" i="14"/>
  <c r="CY167" i="14"/>
  <c r="CF167" i="14"/>
  <c r="DA167" i="14"/>
  <c r="CG167" i="14"/>
  <c r="DC167" i="14"/>
  <c r="DE167" i="14"/>
  <c r="DG167" i="14"/>
  <c r="DI167" i="14"/>
  <c r="DK167" i="14"/>
  <c r="DM167" i="14"/>
  <c r="DS166" i="14"/>
  <c r="B169" i="14"/>
  <c r="A169" i="14"/>
  <c r="J168" i="14"/>
  <c r="I168" i="14"/>
  <c r="H168" i="14"/>
  <c r="G168" i="14"/>
  <c r="DQ166" i="14"/>
  <c r="F168" i="14"/>
  <c r="E168" i="14"/>
  <c r="D168" i="14"/>
  <c r="C168" i="14"/>
  <c r="DP166" i="14"/>
  <c r="DR166" i="14"/>
  <c r="U168" i="14"/>
  <c r="K168" i="14"/>
  <c r="M168" i="14"/>
  <c r="AW168" i="14"/>
  <c r="BQ168" i="14"/>
  <c r="AK168" i="14"/>
  <c r="AC168" i="14"/>
  <c r="W168" i="14"/>
  <c r="Q168" i="14"/>
  <c r="BY168" i="14"/>
  <c r="BS168" i="14"/>
  <c r="AI168" i="14"/>
  <c r="Y168" i="14"/>
  <c r="AE168" i="14"/>
  <c r="BE168" i="14"/>
  <c r="CA168" i="14"/>
  <c r="O168" i="14"/>
  <c r="BA168" i="14"/>
  <c r="BI168" i="14"/>
  <c r="BM168" i="14"/>
  <c r="AM168" i="14"/>
  <c r="BW168" i="14"/>
  <c r="AG168" i="14"/>
  <c r="S168" i="14"/>
  <c r="BK168" i="14"/>
  <c r="BC168" i="14"/>
  <c r="AY168" i="14"/>
  <c r="BO168" i="14"/>
  <c r="BU168" i="14"/>
  <c r="AO168" i="14"/>
  <c r="AA168" i="14"/>
  <c r="BG168" i="14"/>
  <c r="AR168" i="14" l="1"/>
  <c r="AS168" i="14"/>
  <c r="CD168" i="14"/>
  <c r="CI168" i="14"/>
  <c r="CK168" i="14"/>
  <c r="CE168" i="14"/>
  <c r="CM168" i="14"/>
  <c r="CO168" i="14"/>
  <c r="CQ168" i="14"/>
  <c r="CS168" i="14"/>
  <c r="CU168" i="14"/>
  <c r="CW168" i="14"/>
  <c r="AT168" i="14"/>
  <c r="AU168" i="14"/>
  <c r="CY168" i="14"/>
  <c r="CF168" i="14"/>
  <c r="DA168" i="14"/>
  <c r="CG168" i="14"/>
  <c r="DC168" i="14"/>
  <c r="DE168" i="14"/>
  <c r="DG168" i="14"/>
  <c r="DI168" i="14"/>
  <c r="DK168" i="14"/>
  <c r="DM168" i="14"/>
  <c r="DS167" i="14"/>
  <c r="DQ167" i="14"/>
  <c r="DP167" i="14"/>
  <c r="F169" i="14"/>
  <c r="E169" i="14"/>
  <c r="D169" i="14"/>
  <c r="C169" i="14"/>
  <c r="DR167" i="14"/>
  <c r="B170" i="14"/>
  <c r="A170" i="14"/>
  <c r="J169" i="14"/>
  <c r="I169" i="14"/>
  <c r="H169" i="14"/>
  <c r="G169" i="14"/>
  <c r="S169" i="14"/>
  <c r="K169" i="14"/>
  <c r="AW169" i="14"/>
  <c r="BC169" i="14"/>
  <c r="BK169" i="14"/>
  <c r="BW169" i="14"/>
  <c r="AG169" i="14"/>
  <c r="U169" i="14"/>
  <c r="M169" i="14"/>
  <c r="BY169" i="14"/>
  <c r="BE169" i="14"/>
  <c r="AI169" i="14"/>
  <c r="W169" i="14"/>
  <c r="AE169" i="14"/>
  <c r="BQ169" i="14"/>
  <c r="CA169" i="14"/>
  <c r="O169" i="14"/>
  <c r="AY169" i="14"/>
  <c r="Y169" i="14"/>
  <c r="AK169" i="14"/>
  <c r="AO169" i="14"/>
  <c r="BO169" i="14"/>
  <c r="AC169" i="14"/>
  <c r="BM169" i="14"/>
  <c r="BG169" i="14"/>
  <c r="Q169" i="14"/>
  <c r="BA169" i="14"/>
  <c r="BI169" i="14"/>
  <c r="AM169" i="14"/>
  <c r="BU169" i="14"/>
  <c r="AA169" i="14"/>
  <c r="BS169" i="14"/>
  <c r="AR169" i="14" l="1"/>
  <c r="AS169" i="14"/>
  <c r="CD169" i="14"/>
  <c r="CI169" i="14"/>
  <c r="CK169" i="14"/>
  <c r="CE169" i="14"/>
  <c r="CM169" i="14"/>
  <c r="CO169" i="14"/>
  <c r="CQ169" i="14"/>
  <c r="CS169" i="14"/>
  <c r="CU169" i="14"/>
  <c r="CW169" i="14"/>
  <c r="AT169" i="14"/>
  <c r="AU169" i="14"/>
  <c r="CY169" i="14"/>
  <c r="CF169" i="14"/>
  <c r="DA169" i="14"/>
  <c r="CG169" i="14"/>
  <c r="DC169" i="14"/>
  <c r="DE169" i="14"/>
  <c r="DG169" i="14"/>
  <c r="DI169" i="14"/>
  <c r="DK169" i="14"/>
  <c r="DM169" i="14"/>
  <c r="DS168" i="14"/>
  <c r="DQ168" i="14"/>
  <c r="DP168" i="14"/>
  <c r="DR168" i="14"/>
  <c r="F170" i="14"/>
  <c r="E170" i="14"/>
  <c r="D170" i="14"/>
  <c r="C170" i="14"/>
  <c r="B171" i="14"/>
  <c r="A171" i="14"/>
  <c r="J170" i="14"/>
  <c r="I170" i="14"/>
  <c r="H170" i="14"/>
  <c r="G170" i="14"/>
  <c r="AE170" i="14"/>
  <c r="Y170" i="14"/>
  <c r="O170" i="14"/>
  <c r="BA170" i="14"/>
  <c r="BO170" i="14"/>
  <c r="AW170" i="14"/>
  <c r="BY170" i="14"/>
  <c r="AG170" i="14"/>
  <c r="U170" i="14"/>
  <c r="AI170" i="14"/>
  <c r="BQ170" i="14"/>
  <c r="BI170" i="14"/>
  <c r="BS170" i="14"/>
  <c r="CA170" i="14"/>
  <c r="AA170" i="14"/>
  <c r="AK170" i="14"/>
  <c r="K170" i="14"/>
  <c r="Q170" i="14"/>
  <c r="S170" i="14"/>
  <c r="BE170" i="14"/>
  <c r="BK170" i="14"/>
  <c r="AM170" i="14"/>
  <c r="BW170" i="14"/>
  <c r="AC170" i="14"/>
  <c r="W170" i="14"/>
  <c r="M170" i="14"/>
  <c r="AY170" i="14"/>
  <c r="BM170" i="14"/>
  <c r="BG170" i="14"/>
  <c r="BC170" i="14"/>
  <c r="AO170" i="14"/>
  <c r="BU170" i="14"/>
  <c r="DP169" i="14" l="1"/>
  <c r="DR169" i="14"/>
  <c r="AR170" i="14"/>
  <c r="AS170" i="14"/>
  <c r="CD170" i="14"/>
  <c r="CI170" i="14"/>
  <c r="CK170" i="14"/>
  <c r="CE170" i="14"/>
  <c r="CM170" i="14"/>
  <c r="CO170" i="14"/>
  <c r="DG170" i="14"/>
  <c r="DI170" i="14"/>
  <c r="DK170" i="14"/>
  <c r="DM170" i="14"/>
  <c r="AT170" i="14"/>
  <c r="AU170" i="14"/>
  <c r="CY170" i="14"/>
  <c r="CF170" i="14"/>
  <c r="DA170" i="14"/>
  <c r="CG170" i="14"/>
  <c r="DC170" i="14"/>
  <c r="DE170" i="14"/>
  <c r="CQ170" i="14"/>
  <c r="CS170" i="14"/>
  <c r="CU170" i="14"/>
  <c r="CW170" i="14"/>
  <c r="DQ169" i="14"/>
  <c r="F171" i="14"/>
  <c r="E171" i="14"/>
  <c r="D171" i="14"/>
  <c r="C171" i="14"/>
  <c r="B172" i="14"/>
  <c r="A172" i="14"/>
  <c r="J171" i="14"/>
  <c r="I171" i="14"/>
  <c r="H171" i="14"/>
  <c r="G171" i="14"/>
  <c r="DS169" i="14"/>
  <c r="AK171" i="14"/>
  <c r="U171" i="14"/>
  <c r="O171" i="14"/>
  <c r="AA171" i="14"/>
  <c r="W171" i="14"/>
  <c r="BM171" i="14"/>
  <c r="AC171" i="14"/>
  <c r="AE171" i="14"/>
  <c r="BE171" i="14"/>
  <c r="M171" i="14"/>
  <c r="BG171" i="14"/>
  <c r="BU171" i="14"/>
  <c r="AG171" i="14"/>
  <c r="BO171" i="14"/>
  <c r="AM171" i="14"/>
  <c r="AW171" i="14"/>
  <c r="S171" i="14"/>
  <c r="Y171" i="14"/>
  <c r="AY171" i="14"/>
  <c r="AI171" i="14"/>
  <c r="BW171" i="14"/>
  <c r="BI171" i="14"/>
  <c r="K171" i="14"/>
  <c r="AO171" i="14"/>
  <c r="BQ171" i="14"/>
  <c r="CA171" i="14"/>
  <c r="BK171" i="14"/>
  <c r="BA171" i="14"/>
  <c r="Q171" i="14"/>
  <c r="BY171" i="14"/>
  <c r="BC171" i="14"/>
  <c r="BS171" i="14"/>
  <c r="AR171" i="14" l="1"/>
  <c r="AS171" i="14"/>
  <c r="CD171" i="14"/>
  <c r="CI171" i="14"/>
  <c r="CK171" i="14"/>
  <c r="CE171" i="14"/>
  <c r="CM171" i="14"/>
  <c r="CO171" i="14"/>
  <c r="CQ171" i="14"/>
  <c r="CS171" i="14"/>
  <c r="CU171" i="14"/>
  <c r="CW171" i="14"/>
  <c r="AT171" i="14"/>
  <c r="AU171" i="14"/>
  <c r="CY171" i="14"/>
  <c r="CF171" i="14"/>
  <c r="DA171" i="14"/>
  <c r="CG171" i="14"/>
  <c r="DC171" i="14"/>
  <c r="DE171" i="14"/>
  <c r="DG171" i="14"/>
  <c r="DI171" i="14"/>
  <c r="DK171" i="14"/>
  <c r="DM171" i="14"/>
  <c r="F172" i="14"/>
  <c r="E172" i="14"/>
  <c r="D172" i="14"/>
  <c r="C172" i="14"/>
  <c r="DS170" i="14"/>
  <c r="DQ170" i="14"/>
  <c r="B173" i="14"/>
  <c r="A173" i="14"/>
  <c r="J172" i="14"/>
  <c r="I172" i="14"/>
  <c r="H172" i="14"/>
  <c r="G172" i="14"/>
  <c r="DP170" i="14"/>
  <c r="DR170" i="14"/>
  <c r="AM172" i="14"/>
  <c r="BE172" i="14"/>
  <c r="W172" i="14"/>
  <c r="Y172" i="14"/>
  <c r="BQ172" i="14"/>
  <c r="BW172" i="14"/>
  <c r="BM172" i="14"/>
  <c r="AA172" i="14"/>
  <c r="Q172" i="14"/>
  <c r="BG172" i="14"/>
  <c r="CA172" i="14"/>
  <c r="BU172" i="14"/>
  <c r="AE172" i="14"/>
  <c r="AW172" i="14"/>
  <c r="AO172" i="14"/>
  <c r="BS172" i="14"/>
  <c r="BO172" i="14"/>
  <c r="BI172" i="14"/>
  <c r="BK172" i="14"/>
  <c r="M172" i="14"/>
  <c r="BC172" i="14"/>
  <c r="AI172" i="14"/>
  <c r="AY172" i="14"/>
  <c r="K172" i="14"/>
  <c r="U172" i="14"/>
  <c r="AC172" i="14"/>
  <c r="S172" i="14"/>
  <c r="BY172" i="14"/>
  <c r="O172" i="14"/>
  <c r="AK172" i="14"/>
  <c r="AG172" i="14"/>
  <c r="BA172" i="14"/>
  <c r="AR172" i="14" l="1"/>
  <c r="AS172" i="14"/>
  <c r="CD172" i="14"/>
  <c r="CI172" i="14"/>
  <c r="CK172" i="14"/>
  <c r="CE172" i="14"/>
  <c r="CM172" i="14"/>
  <c r="CO172" i="14"/>
  <c r="CQ172" i="14"/>
  <c r="CS172" i="14"/>
  <c r="CU172" i="14"/>
  <c r="CW172" i="14"/>
  <c r="AT172" i="14"/>
  <c r="AU172" i="14"/>
  <c r="CY172" i="14"/>
  <c r="CF172" i="14"/>
  <c r="DA172" i="14"/>
  <c r="CG172" i="14"/>
  <c r="DC172" i="14"/>
  <c r="DE172" i="14"/>
  <c r="DG172" i="14"/>
  <c r="DI172" i="14"/>
  <c r="DK172" i="14"/>
  <c r="DM172" i="14"/>
  <c r="F173" i="14"/>
  <c r="E173" i="14"/>
  <c r="D173" i="14"/>
  <c r="C173" i="14"/>
  <c r="B174" i="14"/>
  <c r="A174" i="14"/>
  <c r="J173" i="14"/>
  <c r="I173" i="14"/>
  <c r="H173" i="14"/>
  <c r="G173" i="14"/>
  <c r="DS171" i="14"/>
  <c r="DQ171" i="14"/>
  <c r="DP171" i="14"/>
  <c r="DR171" i="14"/>
  <c r="AA173" i="14"/>
  <c r="AK173" i="14"/>
  <c r="K173" i="14"/>
  <c r="Q173" i="14"/>
  <c r="S173" i="14"/>
  <c r="BE173" i="14"/>
  <c r="BK173" i="14"/>
  <c r="AM173" i="14"/>
  <c r="BW173" i="14"/>
  <c r="AC173" i="14"/>
  <c r="W173" i="14"/>
  <c r="M173" i="14"/>
  <c r="BM173" i="14"/>
  <c r="AO173" i="14"/>
  <c r="BS173" i="14"/>
  <c r="Y173" i="14"/>
  <c r="O173" i="14"/>
  <c r="BA173" i="14"/>
  <c r="BO173" i="14"/>
  <c r="AW173" i="14"/>
  <c r="BY173" i="14"/>
  <c r="AE173" i="14"/>
  <c r="U173" i="14"/>
  <c r="AI173" i="14"/>
  <c r="BQ173" i="14"/>
  <c r="BI173" i="14"/>
  <c r="AG173" i="14"/>
  <c r="CA173" i="14"/>
  <c r="AY173" i="14"/>
  <c r="BG173" i="14"/>
  <c r="BC173" i="14"/>
  <c r="BU173" i="14"/>
  <c r="AR173" i="14" l="1"/>
  <c r="AS173" i="14"/>
  <c r="CI173" i="14"/>
  <c r="CD173" i="14"/>
  <c r="CK173" i="14"/>
  <c r="CE173" i="14"/>
  <c r="CM173" i="14"/>
  <c r="CO173" i="14"/>
  <c r="CQ173" i="14"/>
  <c r="CS173" i="14"/>
  <c r="CU173" i="14"/>
  <c r="CW173" i="14"/>
  <c r="AT173" i="14"/>
  <c r="AU173" i="14"/>
  <c r="CF173" i="14"/>
  <c r="CY173" i="14"/>
  <c r="DA173" i="14"/>
  <c r="CG173" i="14"/>
  <c r="DC173" i="14"/>
  <c r="DE173" i="14"/>
  <c r="DG173" i="14"/>
  <c r="DI173" i="14"/>
  <c r="DK173" i="14"/>
  <c r="DM173" i="14"/>
  <c r="DS172" i="14"/>
  <c r="DQ172" i="14"/>
  <c r="F174" i="14"/>
  <c r="E174" i="14"/>
  <c r="D174" i="14"/>
  <c r="C174" i="14"/>
  <c r="B175" i="14"/>
  <c r="A175" i="14"/>
  <c r="J174" i="14"/>
  <c r="I174" i="14"/>
  <c r="H174" i="14"/>
  <c r="G174" i="14"/>
  <c r="DP172" i="14"/>
  <c r="DR172" i="14"/>
  <c r="BO174" i="14"/>
  <c r="Y174" i="14"/>
  <c r="O174" i="14"/>
  <c r="AY174" i="14"/>
  <c r="BW174" i="14"/>
  <c r="BI174" i="14"/>
  <c r="AO174" i="14"/>
  <c r="BQ174" i="14"/>
  <c r="BK174" i="14"/>
  <c r="BA174" i="14"/>
  <c r="BY174" i="14"/>
  <c r="BM174" i="14"/>
  <c r="S174" i="14"/>
  <c r="AK174" i="14"/>
  <c r="AE174" i="14"/>
  <c r="BC174" i="14"/>
  <c r="K174" i="14"/>
  <c r="M174" i="14"/>
  <c r="U174" i="14"/>
  <c r="CA174" i="14"/>
  <c r="BE174" i="14"/>
  <c r="AI174" i="14"/>
  <c r="AA174" i="14"/>
  <c r="AG174" i="14"/>
  <c r="W174" i="14"/>
  <c r="Q174" i="14"/>
  <c r="AW174" i="14"/>
  <c r="BU174" i="14"/>
  <c r="BS174" i="14"/>
  <c r="BG174" i="14"/>
  <c r="AM174" i="14"/>
  <c r="AC174" i="14"/>
  <c r="AR174" i="14" l="1"/>
  <c r="AS174" i="14"/>
  <c r="CI174" i="14"/>
  <c r="CD174" i="14"/>
  <c r="CK174" i="14"/>
  <c r="CE174" i="14"/>
  <c r="CM174" i="14"/>
  <c r="CO174" i="14"/>
  <c r="CQ174" i="14"/>
  <c r="CS174" i="14"/>
  <c r="CU174" i="14"/>
  <c r="CW174" i="14"/>
  <c r="AT174" i="14"/>
  <c r="AU174" i="14"/>
  <c r="CF174" i="14"/>
  <c r="CY174" i="14"/>
  <c r="DA174" i="14"/>
  <c r="CG174" i="14"/>
  <c r="DC174" i="14"/>
  <c r="DE174" i="14"/>
  <c r="DG174" i="14"/>
  <c r="DI174" i="14"/>
  <c r="DK174" i="14"/>
  <c r="DM174" i="14"/>
  <c r="F175" i="14"/>
  <c r="E175" i="14"/>
  <c r="D175" i="14"/>
  <c r="C175" i="14"/>
  <c r="B176" i="14"/>
  <c r="A176" i="14"/>
  <c r="J175" i="14"/>
  <c r="I175" i="14"/>
  <c r="H175" i="14"/>
  <c r="G175" i="14"/>
  <c r="DS173" i="14"/>
  <c r="DQ173" i="14"/>
  <c r="DR173" i="14"/>
  <c r="DP173" i="14"/>
  <c r="BK175" i="14"/>
  <c r="BI175" i="14"/>
  <c r="M175" i="14"/>
  <c r="Q175" i="14"/>
  <c r="BW175" i="14"/>
  <c r="AM175" i="14"/>
  <c r="AA175" i="14"/>
  <c r="S175" i="14"/>
  <c r="BG175" i="14"/>
  <c r="AK175" i="14"/>
  <c r="BY175" i="14"/>
  <c r="AW175" i="14"/>
  <c r="U175" i="14"/>
  <c r="AG175" i="14"/>
  <c r="BM175" i="14"/>
  <c r="AI175" i="14"/>
  <c r="BE175" i="14"/>
  <c r="O175" i="14"/>
  <c r="W175" i="14"/>
  <c r="BQ175" i="14"/>
  <c r="AY175" i="14"/>
  <c r="AO175" i="14"/>
  <c r="AE175" i="14"/>
  <c r="BO175" i="14"/>
  <c r="Y175" i="14"/>
  <c r="K175" i="14"/>
  <c r="BC175" i="14"/>
  <c r="BU175" i="14"/>
  <c r="BS175" i="14"/>
  <c r="BA175" i="14"/>
  <c r="CA175" i="14"/>
  <c r="AC175" i="14"/>
  <c r="AR175" i="14" l="1"/>
  <c r="AS175" i="14"/>
  <c r="CI175" i="14"/>
  <c r="CD175" i="14"/>
  <c r="CK175" i="14"/>
  <c r="CE175" i="14"/>
  <c r="CM175" i="14"/>
  <c r="CO175" i="14"/>
  <c r="CQ175" i="14"/>
  <c r="CS175" i="14"/>
  <c r="CU175" i="14"/>
  <c r="CW175" i="14"/>
  <c r="AT175" i="14"/>
  <c r="AU175" i="14"/>
  <c r="CF175" i="14"/>
  <c r="CY175" i="14"/>
  <c r="DA175" i="14"/>
  <c r="CG175" i="14"/>
  <c r="DC175" i="14"/>
  <c r="DE175" i="14"/>
  <c r="DG175" i="14"/>
  <c r="DI175" i="14"/>
  <c r="DK175" i="14"/>
  <c r="DM175" i="14"/>
  <c r="DS174" i="14"/>
  <c r="DQ174" i="14"/>
  <c r="F176" i="14"/>
  <c r="E176" i="14"/>
  <c r="D176" i="14"/>
  <c r="C176" i="14"/>
  <c r="B177" i="14"/>
  <c r="A177" i="14"/>
  <c r="J176" i="14"/>
  <c r="I176" i="14"/>
  <c r="G176" i="14"/>
  <c r="H176" i="14"/>
  <c r="DR174" i="14"/>
  <c r="DP174" i="14"/>
  <c r="AE176" i="14"/>
  <c r="Y176" i="14"/>
  <c r="O176" i="14"/>
  <c r="BA176" i="14"/>
  <c r="BO176" i="14"/>
  <c r="AW176" i="14"/>
  <c r="BY176" i="14"/>
  <c r="AG176" i="14"/>
  <c r="U176" i="14"/>
  <c r="AI176" i="14"/>
  <c r="BQ176" i="14"/>
  <c r="BI176" i="14"/>
  <c r="BS176" i="14"/>
  <c r="CA176" i="14"/>
  <c r="AA176" i="14"/>
  <c r="AK176" i="14"/>
  <c r="K176" i="14"/>
  <c r="Q176" i="14"/>
  <c r="S176" i="14"/>
  <c r="BE176" i="14"/>
  <c r="BK176" i="14"/>
  <c r="AM176" i="14"/>
  <c r="BW176" i="14"/>
  <c r="AC176" i="14"/>
  <c r="W176" i="14"/>
  <c r="M176" i="14"/>
  <c r="AY176" i="14"/>
  <c r="BM176" i="14"/>
  <c r="BG176" i="14"/>
  <c r="BC176" i="14"/>
  <c r="AO176" i="14"/>
  <c r="BU176" i="14"/>
  <c r="AR176" i="14" l="1"/>
  <c r="AS176" i="14"/>
  <c r="CI176" i="14"/>
  <c r="CD176" i="14"/>
  <c r="CK176" i="14"/>
  <c r="CE176" i="14"/>
  <c r="CM176" i="14"/>
  <c r="CO176" i="14"/>
  <c r="CQ176" i="14"/>
  <c r="CS176" i="14"/>
  <c r="CU176" i="14"/>
  <c r="CW176" i="14"/>
  <c r="AT176" i="14"/>
  <c r="AU176" i="14"/>
  <c r="CF176" i="14"/>
  <c r="CY176" i="14"/>
  <c r="DA176" i="14"/>
  <c r="CG176" i="14"/>
  <c r="DC176" i="14"/>
  <c r="DE176" i="14"/>
  <c r="DG176" i="14"/>
  <c r="DI176" i="14"/>
  <c r="DK176" i="14"/>
  <c r="DM176" i="14"/>
  <c r="F177" i="14"/>
  <c r="E177" i="14"/>
  <c r="D177" i="14"/>
  <c r="C177" i="14"/>
  <c r="B178" i="14"/>
  <c r="A178" i="14"/>
  <c r="J177" i="14"/>
  <c r="I177" i="14"/>
  <c r="G177" i="14"/>
  <c r="H177" i="14"/>
  <c r="DS175" i="14"/>
  <c r="DQ175" i="14"/>
  <c r="DR175" i="14"/>
  <c r="DP175" i="14"/>
  <c r="BO177" i="14"/>
  <c r="Y177" i="14"/>
  <c r="O177" i="14"/>
  <c r="AY177" i="14"/>
  <c r="BW177" i="14"/>
  <c r="BI177" i="14"/>
  <c r="AO177" i="14"/>
  <c r="BQ177" i="14"/>
  <c r="BK177" i="14"/>
  <c r="BA177" i="14"/>
  <c r="BY177" i="14"/>
  <c r="BM177" i="14"/>
  <c r="S177" i="14"/>
  <c r="AK177" i="14"/>
  <c r="AE177" i="14"/>
  <c r="BC177" i="14"/>
  <c r="K177" i="14"/>
  <c r="M177" i="14"/>
  <c r="U177" i="14"/>
  <c r="CA177" i="14"/>
  <c r="BE177" i="14"/>
  <c r="AI177" i="14"/>
  <c r="AA177" i="14"/>
  <c r="AG177" i="14"/>
  <c r="W177" i="14"/>
  <c r="Q177" i="14"/>
  <c r="AW177" i="14"/>
  <c r="BU177" i="14"/>
  <c r="BS177" i="14"/>
  <c r="BG177" i="14"/>
  <c r="AM177" i="14"/>
  <c r="AC177" i="14"/>
  <c r="AR177" i="14" l="1"/>
  <c r="AS177" i="14"/>
  <c r="CD177" i="14"/>
  <c r="CI177" i="14"/>
  <c r="CK177" i="14"/>
  <c r="CE177" i="14"/>
  <c r="CM177" i="14"/>
  <c r="CO177" i="14"/>
  <c r="CQ177" i="14"/>
  <c r="CS177" i="14"/>
  <c r="CU177" i="14"/>
  <c r="CW177" i="14"/>
  <c r="AT177" i="14"/>
  <c r="AU177" i="14"/>
  <c r="CF177" i="14"/>
  <c r="CY177" i="14"/>
  <c r="DA177" i="14"/>
  <c r="CG177" i="14"/>
  <c r="DC177" i="14"/>
  <c r="DE177" i="14"/>
  <c r="DG177" i="14"/>
  <c r="DI177" i="14"/>
  <c r="DK177" i="14"/>
  <c r="DM177" i="14"/>
  <c r="DS176" i="14"/>
  <c r="DQ176" i="14"/>
  <c r="C178" i="14"/>
  <c r="F178" i="14"/>
  <c r="E178" i="14"/>
  <c r="D178" i="14"/>
  <c r="B179" i="14"/>
  <c r="A179" i="14"/>
  <c r="H178" i="14"/>
  <c r="I178" i="14"/>
  <c r="G178" i="14"/>
  <c r="J178" i="14"/>
  <c r="DR176" i="14"/>
  <c r="DP176" i="14"/>
  <c r="AG178" i="14"/>
  <c r="BK178" i="14"/>
  <c r="Y178" i="14"/>
  <c r="BE178" i="14"/>
  <c r="AY178" i="14"/>
  <c r="BC178" i="14"/>
  <c r="AI178" i="14"/>
  <c r="BO178" i="14"/>
  <c r="S178" i="14"/>
  <c r="K178" i="14"/>
  <c r="BA178" i="14"/>
  <c r="BY178" i="14"/>
  <c r="AE178" i="14"/>
  <c r="AK178" i="14"/>
  <c r="AO178" i="14"/>
  <c r="M178" i="14"/>
  <c r="U178" i="14"/>
  <c r="BI178" i="14"/>
  <c r="BM178" i="14"/>
  <c r="BU178" i="14"/>
  <c r="BQ178" i="14"/>
  <c r="O178" i="14"/>
  <c r="AM178" i="14"/>
  <c r="AA178" i="14"/>
  <c r="AC178" i="14"/>
  <c r="W178" i="14"/>
  <c r="BG178" i="14"/>
  <c r="AW178" i="14"/>
  <c r="BW178" i="14"/>
  <c r="BS178" i="14"/>
  <c r="Q178" i="14"/>
  <c r="CA178" i="14"/>
  <c r="CQ178" i="14" l="1"/>
  <c r="CS178" i="14"/>
  <c r="CU178" i="14"/>
  <c r="CW178" i="14"/>
  <c r="AT178" i="14"/>
  <c r="AU178" i="14"/>
  <c r="CY178" i="14"/>
  <c r="CF178" i="14"/>
  <c r="DA178" i="14"/>
  <c r="CG178" i="14"/>
  <c r="DC178" i="14"/>
  <c r="DE178" i="14"/>
  <c r="DG178" i="14"/>
  <c r="DI178" i="14"/>
  <c r="DK178" i="14"/>
  <c r="DM178" i="14"/>
  <c r="AR178" i="14"/>
  <c r="AS178" i="14"/>
  <c r="CD178" i="14"/>
  <c r="CI178" i="14"/>
  <c r="CK178" i="14"/>
  <c r="CM178" i="14"/>
  <c r="CE178" i="14"/>
  <c r="CO178" i="14"/>
  <c r="F179" i="14"/>
  <c r="E179" i="14"/>
  <c r="C179" i="14"/>
  <c r="D179" i="14"/>
  <c r="B180" i="14"/>
  <c r="A180" i="14"/>
  <c r="J179" i="14"/>
  <c r="I179" i="14"/>
  <c r="G179" i="14"/>
  <c r="H179" i="14"/>
  <c r="DS177" i="14"/>
  <c r="DQ177" i="14"/>
  <c r="DR177" i="14"/>
  <c r="DP177" i="14"/>
  <c r="BU179" i="14"/>
  <c r="AA179" i="14"/>
  <c r="BY179" i="14"/>
  <c r="S179" i="14"/>
  <c r="Y179" i="14"/>
  <c r="K179" i="14"/>
  <c r="BI179" i="14"/>
  <c r="AM179" i="14"/>
  <c r="AC179" i="14"/>
  <c r="BM179" i="14"/>
  <c r="U179" i="14"/>
  <c r="BQ179" i="14"/>
  <c r="O179" i="14"/>
  <c r="BK179" i="14"/>
  <c r="CA179" i="14"/>
  <c r="BO179" i="14"/>
  <c r="AE179" i="14"/>
  <c r="AY179" i="14"/>
  <c r="Q179" i="14"/>
  <c r="AI179" i="14"/>
  <c r="BC179" i="14"/>
  <c r="BE179" i="14"/>
  <c r="AG179" i="14"/>
  <c r="BW179" i="14"/>
  <c r="BS179" i="14"/>
  <c r="AK179" i="14"/>
  <c r="BA179" i="14"/>
  <c r="W179" i="14"/>
  <c r="M179" i="14"/>
  <c r="AW179" i="14"/>
  <c r="BG179" i="14"/>
  <c r="AO179" i="14"/>
  <c r="DR178" i="14" l="1"/>
  <c r="DP178" i="14"/>
  <c r="CQ179" i="14"/>
  <c r="CS179" i="14"/>
  <c r="CU179" i="14"/>
  <c r="CW179" i="14"/>
  <c r="AR179" i="14"/>
  <c r="AS179" i="14"/>
  <c r="CI179" i="14"/>
  <c r="CD179" i="14"/>
  <c r="CK179" i="14"/>
  <c r="CM179" i="14"/>
  <c r="CE179" i="14"/>
  <c r="CO179" i="14"/>
  <c r="AT179" i="14"/>
  <c r="AU179" i="14"/>
  <c r="CF179" i="14"/>
  <c r="CY179" i="14"/>
  <c r="DA179" i="14"/>
  <c r="CG179" i="14"/>
  <c r="DC179" i="14"/>
  <c r="DE179" i="14"/>
  <c r="DG179" i="14"/>
  <c r="DI179" i="14"/>
  <c r="DK179" i="14"/>
  <c r="DM179" i="14"/>
  <c r="F180" i="14"/>
  <c r="E180" i="14"/>
  <c r="D180" i="14"/>
  <c r="C180" i="14"/>
  <c r="B181" i="14"/>
  <c r="A181" i="14"/>
  <c r="G180" i="14"/>
  <c r="J180" i="14"/>
  <c r="I180" i="14"/>
  <c r="H180" i="14"/>
  <c r="DS178" i="14"/>
  <c r="DQ178" i="14"/>
  <c r="BO180" i="14"/>
  <c r="Y180" i="14"/>
  <c r="O180" i="14"/>
  <c r="AY180" i="14"/>
  <c r="BW180" i="14"/>
  <c r="BI180" i="14"/>
  <c r="AO180" i="14"/>
  <c r="BQ180" i="14"/>
  <c r="BK180" i="14"/>
  <c r="BA180" i="14"/>
  <c r="BY180" i="14"/>
  <c r="BM180" i="14"/>
  <c r="S180" i="14"/>
  <c r="AK180" i="14"/>
  <c r="AE180" i="14"/>
  <c r="BC180" i="14"/>
  <c r="K180" i="14"/>
  <c r="M180" i="14"/>
  <c r="U180" i="14"/>
  <c r="CA180" i="14"/>
  <c r="BE180" i="14"/>
  <c r="AI180" i="14"/>
  <c r="AA180" i="14"/>
  <c r="AG180" i="14"/>
  <c r="W180" i="14"/>
  <c r="Q180" i="14"/>
  <c r="AW180" i="14"/>
  <c r="BU180" i="14"/>
  <c r="BS180" i="14"/>
  <c r="BG180" i="14"/>
  <c r="AM180" i="14"/>
  <c r="AC180" i="14"/>
  <c r="DP179" i="14" l="1"/>
  <c r="AR180" i="14"/>
  <c r="AS180" i="14"/>
  <c r="CI180" i="14"/>
  <c r="CD180" i="14"/>
  <c r="CK180" i="14"/>
  <c r="CM180" i="14"/>
  <c r="CE180" i="14"/>
  <c r="CO180" i="14"/>
  <c r="CQ180" i="14"/>
  <c r="CS180" i="14"/>
  <c r="CU180" i="14"/>
  <c r="CW180" i="14"/>
  <c r="AT180" i="14"/>
  <c r="AU180" i="14"/>
  <c r="CF180" i="14"/>
  <c r="CY180" i="14"/>
  <c r="DA180" i="14"/>
  <c r="CG180" i="14"/>
  <c r="DC180" i="14"/>
  <c r="DE180" i="14"/>
  <c r="DG180" i="14"/>
  <c r="DI180" i="14"/>
  <c r="DK180" i="14"/>
  <c r="DM180" i="14"/>
  <c r="DS179" i="14"/>
  <c r="F181" i="14"/>
  <c r="E181" i="14"/>
  <c r="D181" i="14"/>
  <c r="C181" i="14"/>
  <c r="B182" i="14"/>
  <c r="A182" i="14"/>
  <c r="G181" i="14"/>
  <c r="J181" i="14"/>
  <c r="I181" i="14"/>
  <c r="H181" i="14"/>
  <c r="DR179" i="14"/>
  <c r="DQ179" i="14"/>
  <c r="BK181" i="14"/>
  <c r="BI181" i="14"/>
  <c r="K181" i="14"/>
  <c r="Q181" i="14"/>
  <c r="BW181" i="14"/>
  <c r="AK181" i="14"/>
  <c r="AA181" i="14"/>
  <c r="S181" i="14"/>
  <c r="BG181" i="14"/>
  <c r="AM181" i="14"/>
  <c r="BY181" i="14"/>
  <c r="AW181" i="14"/>
  <c r="U181" i="14"/>
  <c r="AG181" i="14"/>
  <c r="BM181" i="14"/>
  <c r="AI181" i="14"/>
  <c r="BE181" i="14"/>
  <c r="M181" i="14"/>
  <c r="W181" i="14"/>
  <c r="BQ181" i="14"/>
  <c r="AY181" i="14"/>
  <c r="AO181" i="14"/>
  <c r="AE181" i="14"/>
  <c r="BO181" i="14"/>
  <c r="Y181" i="14"/>
  <c r="BC181" i="14"/>
  <c r="O181" i="14"/>
  <c r="BU181" i="14"/>
  <c r="BS181" i="14"/>
  <c r="BA181" i="14"/>
  <c r="CA181" i="14"/>
  <c r="AC181" i="14"/>
  <c r="AR181" i="14" l="1"/>
  <c r="AS181" i="14"/>
  <c r="CI181" i="14"/>
  <c r="CD181" i="14"/>
  <c r="CK181" i="14"/>
  <c r="CM181" i="14"/>
  <c r="CE181" i="14"/>
  <c r="CO181" i="14"/>
  <c r="CQ181" i="14"/>
  <c r="CS181" i="14"/>
  <c r="CU181" i="14"/>
  <c r="CW181" i="14"/>
  <c r="AT181" i="14"/>
  <c r="AU181" i="14"/>
  <c r="CF181" i="14"/>
  <c r="CY181" i="14"/>
  <c r="DA181" i="14"/>
  <c r="CG181" i="14"/>
  <c r="DC181" i="14"/>
  <c r="DE181" i="14"/>
  <c r="DG181" i="14"/>
  <c r="DI181" i="14"/>
  <c r="DK181" i="14"/>
  <c r="DM181" i="14"/>
  <c r="F182" i="14"/>
  <c r="E182" i="14"/>
  <c r="D182" i="14"/>
  <c r="C182" i="14"/>
  <c r="DS180" i="14"/>
  <c r="B183" i="14"/>
  <c r="A183" i="14"/>
  <c r="G182" i="14"/>
  <c r="J182" i="14"/>
  <c r="I182" i="14"/>
  <c r="H182" i="14"/>
  <c r="DQ180" i="14"/>
  <c r="DR180" i="14"/>
  <c r="DP180" i="14"/>
  <c r="AE182" i="14"/>
  <c r="Y182" i="14"/>
  <c r="O182" i="14"/>
  <c r="BA182" i="14"/>
  <c r="BO182" i="14"/>
  <c r="AW182" i="14"/>
  <c r="BY182" i="14"/>
  <c r="AG182" i="14"/>
  <c r="U182" i="14"/>
  <c r="AI182" i="14"/>
  <c r="BQ182" i="14"/>
  <c r="BI182" i="14"/>
  <c r="BS182" i="14"/>
  <c r="CA182" i="14"/>
  <c r="AA182" i="14"/>
  <c r="AK182" i="14"/>
  <c r="K182" i="14"/>
  <c r="Q182" i="14"/>
  <c r="S182" i="14"/>
  <c r="BE182" i="14"/>
  <c r="BK182" i="14"/>
  <c r="AM182" i="14"/>
  <c r="BW182" i="14"/>
  <c r="AC182" i="14"/>
  <c r="W182" i="14"/>
  <c r="M182" i="14"/>
  <c r="AY182" i="14"/>
  <c r="BM182" i="14"/>
  <c r="BG182" i="14"/>
  <c r="BC182" i="14"/>
  <c r="AO182" i="14"/>
  <c r="BU182" i="14"/>
  <c r="DP181" i="14" l="1"/>
  <c r="CQ182" i="14"/>
  <c r="CS182" i="14"/>
  <c r="CU182" i="14"/>
  <c r="CW182" i="14"/>
  <c r="AT182" i="14"/>
  <c r="AU182" i="14"/>
  <c r="CF182" i="14"/>
  <c r="CY182" i="14"/>
  <c r="DA182" i="14"/>
  <c r="CG182" i="14"/>
  <c r="DC182" i="14"/>
  <c r="DE182" i="14"/>
  <c r="DG182" i="14"/>
  <c r="DI182" i="14"/>
  <c r="DK182" i="14"/>
  <c r="DM182" i="14"/>
  <c r="AR182" i="14"/>
  <c r="AS182" i="14"/>
  <c r="CI182" i="14"/>
  <c r="CD182" i="14"/>
  <c r="CK182" i="14"/>
  <c r="CM182" i="14"/>
  <c r="CE182" i="14"/>
  <c r="CO182" i="14"/>
  <c r="F183" i="14"/>
  <c r="E183" i="14"/>
  <c r="D183" i="14"/>
  <c r="C183" i="14"/>
  <c r="DS181" i="14"/>
  <c r="B184" i="14"/>
  <c r="A184" i="14"/>
  <c r="G183" i="14"/>
  <c r="J183" i="14"/>
  <c r="I183" i="14"/>
  <c r="H183" i="14"/>
  <c r="DQ181" i="14"/>
  <c r="DR181" i="14"/>
  <c r="BO183" i="14"/>
  <c r="Y183" i="14"/>
  <c r="O183" i="14"/>
  <c r="AY183" i="14"/>
  <c r="BW183" i="14"/>
  <c r="BI183" i="14"/>
  <c r="AO183" i="14"/>
  <c r="BQ183" i="14"/>
  <c r="BK183" i="14"/>
  <c r="BA183" i="14"/>
  <c r="BY183" i="14"/>
  <c r="BM183" i="14"/>
  <c r="S183" i="14"/>
  <c r="AK183" i="14"/>
  <c r="AE183" i="14"/>
  <c r="BC183" i="14"/>
  <c r="K183" i="14"/>
  <c r="M183" i="14"/>
  <c r="U183" i="14"/>
  <c r="CA183" i="14"/>
  <c r="BE183" i="14"/>
  <c r="AI183" i="14"/>
  <c r="AA183" i="14"/>
  <c r="AG183" i="14"/>
  <c r="W183" i="14"/>
  <c r="Q183" i="14"/>
  <c r="AW183" i="14"/>
  <c r="BU183" i="14"/>
  <c r="BS183" i="14"/>
  <c r="BG183" i="14"/>
  <c r="AM183" i="14"/>
  <c r="AC183" i="14"/>
  <c r="DR182" i="14" l="1"/>
  <c r="DP182" i="14"/>
  <c r="AR183" i="14"/>
  <c r="AS183" i="14"/>
  <c r="CI183" i="14"/>
  <c r="CD183" i="14"/>
  <c r="CK183" i="14"/>
  <c r="CM183" i="14"/>
  <c r="CE183" i="14"/>
  <c r="CO183" i="14"/>
  <c r="CQ183" i="14"/>
  <c r="CS183" i="14"/>
  <c r="CU183" i="14"/>
  <c r="CW183" i="14"/>
  <c r="AT183" i="14"/>
  <c r="AU183" i="14"/>
  <c r="CF183" i="14"/>
  <c r="CY183" i="14"/>
  <c r="DA183" i="14"/>
  <c r="CG183" i="14"/>
  <c r="DC183" i="14"/>
  <c r="DE183" i="14"/>
  <c r="DG183" i="14"/>
  <c r="DI183" i="14"/>
  <c r="DK183" i="14"/>
  <c r="DM183" i="14"/>
  <c r="F184" i="14"/>
  <c r="E184" i="14"/>
  <c r="D184" i="14"/>
  <c r="C184" i="14"/>
  <c r="B185" i="14"/>
  <c r="A185" i="14"/>
  <c r="G184" i="14"/>
  <c r="J184" i="14"/>
  <c r="I184" i="14"/>
  <c r="H184" i="14"/>
  <c r="DS182" i="14"/>
  <c r="DQ182" i="14"/>
  <c r="BK184" i="14"/>
  <c r="BI184" i="14"/>
  <c r="K184" i="14"/>
  <c r="Q184" i="14"/>
  <c r="BW184" i="14"/>
  <c r="AI184" i="14"/>
  <c r="AA184" i="14"/>
  <c r="S184" i="14"/>
  <c r="BG184" i="14"/>
  <c r="AK184" i="14"/>
  <c r="BY184" i="14"/>
  <c r="AW184" i="14"/>
  <c r="U184" i="14"/>
  <c r="AG184" i="14"/>
  <c r="BO184" i="14"/>
  <c r="AM184" i="14"/>
  <c r="BE184" i="14"/>
  <c r="M184" i="14"/>
  <c r="W184" i="14"/>
  <c r="BQ184" i="14"/>
  <c r="AY184" i="14"/>
  <c r="CA184" i="14"/>
  <c r="AE184" i="14"/>
  <c r="AC184" i="14"/>
  <c r="Y184" i="14"/>
  <c r="BC184" i="14"/>
  <c r="O184" i="14"/>
  <c r="BU184" i="14"/>
  <c r="BS184" i="14"/>
  <c r="BA184" i="14"/>
  <c r="AO184" i="14"/>
  <c r="BM184" i="14"/>
  <c r="AR184" i="14" l="1"/>
  <c r="AS184" i="14"/>
  <c r="CI184" i="14"/>
  <c r="CD184" i="14"/>
  <c r="CK184" i="14"/>
  <c r="CM184" i="14"/>
  <c r="CE184" i="14"/>
  <c r="CO184" i="14"/>
  <c r="CQ184" i="14"/>
  <c r="CS184" i="14"/>
  <c r="CU184" i="14"/>
  <c r="CW184" i="14"/>
  <c r="AT184" i="14"/>
  <c r="AU184" i="14"/>
  <c r="CF184" i="14"/>
  <c r="CY184" i="14"/>
  <c r="DA184" i="14"/>
  <c r="CG184" i="14"/>
  <c r="DC184" i="14"/>
  <c r="DE184" i="14"/>
  <c r="DG184" i="14"/>
  <c r="DI184" i="14"/>
  <c r="DK184" i="14"/>
  <c r="DM184" i="14"/>
  <c r="DS183" i="14"/>
  <c r="F185" i="14"/>
  <c r="E185" i="14"/>
  <c r="D185" i="14"/>
  <c r="C185" i="14"/>
  <c r="DQ183" i="14"/>
  <c r="B186" i="14"/>
  <c r="A186" i="14"/>
  <c r="G185" i="14"/>
  <c r="J185" i="14"/>
  <c r="H185" i="14"/>
  <c r="I185" i="14"/>
  <c r="DR183" i="14"/>
  <c r="DP183" i="14"/>
  <c r="BU185" i="14"/>
  <c r="AC185" i="14"/>
  <c r="BY185" i="14"/>
  <c r="O185" i="14"/>
  <c r="AY185" i="14"/>
  <c r="S185" i="14"/>
  <c r="BC185" i="14"/>
  <c r="AM185" i="14"/>
  <c r="BS185" i="14"/>
  <c r="BM185" i="14"/>
  <c r="BA185" i="14"/>
  <c r="BQ185" i="14"/>
  <c r="Y185" i="14"/>
  <c r="AW185" i="14"/>
  <c r="CA185" i="14"/>
  <c r="BO185" i="14"/>
  <c r="AE185" i="14"/>
  <c r="K185" i="14"/>
  <c r="U185" i="14"/>
  <c r="AI185" i="14"/>
  <c r="BE185" i="14"/>
  <c r="BI185" i="14"/>
  <c r="AG185" i="14"/>
  <c r="BW185" i="14"/>
  <c r="AA185" i="14"/>
  <c r="AK185" i="14"/>
  <c r="M185" i="14"/>
  <c r="Q185" i="14"/>
  <c r="W185" i="14"/>
  <c r="BG185" i="14"/>
  <c r="BK185" i="14"/>
  <c r="AO185" i="14"/>
  <c r="AR185" i="14" l="1"/>
  <c r="AS185" i="14"/>
  <c r="CI185" i="14"/>
  <c r="CD185" i="14"/>
  <c r="CK185" i="14"/>
  <c r="CM185" i="14"/>
  <c r="CE185" i="14"/>
  <c r="CO185" i="14"/>
  <c r="CQ185" i="14"/>
  <c r="CS185" i="14"/>
  <c r="CU185" i="14"/>
  <c r="CW185" i="14"/>
  <c r="AT185" i="14"/>
  <c r="AU185" i="14"/>
  <c r="CF185" i="14"/>
  <c r="CY185" i="14"/>
  <c r="DA185" i="14"/>
  <c r="CG185" i="14"/>
  <c r="DC185" i="14"/>
  <c r="DE185" i="14"/>
  <c r="DG185" i="14"/>
  <c r="DI185" i="14"/>
  <c r="DK185" i="14"/>
  <c r="DM185" i="14"/>
  <c r="F186" i="14"/>
  <c r="E186" i="14"/>
  <c r="D186" i="14"/>
  <c r="C186" i="14"/>
  <c r="B187" i="14"/>
  <c r="A187" i="14"/>
  <c r="G186" i="14"/>
  <c r="J186" i="14"/>
  <c r="I186" i="14"/>
  <c r="H186" i="14"/>
  <c r="DS184" i="14"/>
  <c r="DQ184" i="14"/>
  <c r="DR184" i="14"/>
  <c r="DP184" i="14"/>
  <c r="AC186" i="14"/>
  <c r="AW186" i="14"/>
  <c r="AI186" i="14"/>
  <c r="M186" i="14"/>
  <c r="BG186" i="14"/>
  <c r="BC186" i="14"/>
  <c r="BO186" i="14"/>
  <c r="W186" i="14"/>
  <c r="AY186" i="14"/>
  <c r="Y186" i="14"/>
  <c r="BI186" i="14"/>
  <c r="BY186" i="14"/>
  <c r="BW186" i="14"/>
  <c r="BQ186" i="14"/>
  <c r="AO186" i="14"/>
  <c r="BK186" i="14"/>
  <c r="BA186" i="14"/>
  <c r="K186" i="14"/>
  <c r="BM186" i="14"/>
  <c r="S186" i="14"/>
  <c r="CA186" i="14"/>
  <c r="AE186" i="14"/>
  <c r="U186" i="14"/>
  <c r="AA186" i="14"/>
  <c r="Q186" i="14"/>
  <c r="AK186" i="14"/>
  <c r="O186" i="14"/>
  <c r="BE186" i="14"/>
  <c r="BU186" i="14"/>
  <c r="BS186" i="14"/>
  <c r="AG186" i="14"/>
  <c r="AM186" i="14"/>
  <c r="AR186" i="14" l="1"/>
  <c r="AS186" i="14"/>
  <c r="CI186" i="14"/>
  <c r="CD186" i="14"/>
  <c r="CK186" i="14"/>
  <c r="CM186" i="14"/>
  <c r="CE186" i="14"/>
  <c r="CO186" i="14"/>
  <c r="CQ186" i="14"/>
  <c r="CS186" i="14"/>
  <c r="CU186" i="14"/>
  <c r="CW186" i="14"/>
  <c r="AT186" i="14"/>
  <c r="AU186" i="14"/>
  <c r="CF186" i="14"/>
  <c r="CY186" i="14"/>
  <c r="DA186" i="14"/>
  <c r="CG186" i="14"/>
  <c r="DC186" i="14"/>
  <c r="DE186" i="14"/>
  <c r="DG186" i="14"/>
  <c r="DI186" i="14"/>
  <c r="DK186" i="14"/>
  <c r="DM186" i="14"/>
  <c r="DS185" i="14"/>
  <c r="F187" i="14"/>
  <c r="E187" i="14"/>
  <c r="D187" i="14"/>
  <c r="C187" i="14"/>
  <c r="DQ185" i="14"/>
  <c r="B188" i="14"/>
  <c r="A188" i="14"/>
  <c r="G187" i="14"/>
  <c r="J187" i="14"/>
  <c r="H187" i="14"/>
  <c r="I187" i="14"/>
  <c r="DR185" i="14"/>
  <c r="DP185" i="14"/>
  <c r="S187" i="14"/>
  <c r="BI187" i="14"/>
  <c r="M187" i="14"/>
  <c r="BC187" i="14"/>
  <c r="BW187" i="14"/>
  <c r="AO187" i="14"/>
  <c r="AE187" i="14"/>
  <c r="U187" i="14"/>
  <c r="BG187" i="14"/>
  <c r="AM187" i="14"/>
  <c r="BY187" i="14"/>
  <c r="AW187" i="14"/>
  <c r="BK187" i="14"/>
  <c r="BM187" i="14"/>
  <c r="AC187" i="14"/>
  <c r="AK187" i="14"/>
  <c r="BE187" i="14"/>
  <c r="O187" i="14"/>
  <c r="W187" i="14"/>
  <c r="BQ187" i="14"/>
  <c r="AY187" i="14"/>
  <c r="AI187" i="14"/>
  <c r="BO187" i="14"/>
  <c r="AG187" i="14"/>
  <c r="Y187" i="14"/>
  <c r="K187" i="14"/>
  <c r="Q187" i="14"/>
  <c r="BU187" i="14"/>
  <c r="BS187" i="14"/>
  <c r="BA187" i="14"/>
  <c r="CA187" i="14"/>
  <c r="AA187" i="14"/>
  <c r="AR187" i="14" l="1"/>
  <c r="AS187" i="14"/>
  <c r="CI187" i="14"/>
  <c r="CD187" i="14"/>
  <c r="CK187" i="14"/>
  <c r="CM187" i="14"/>
  <c r="CE187" i="14"/>
  <c r="CO187" i="14"/>
  <c r="CQ187" i="14"/>
  <c r="CS187" i="14"/>
  <c r="CU187" i="14"/>
  <c r="CW187" i="14"/>
  <c r="AT187" i="14"/>
  <c r="AU187" i="14"/>
  <c r="CF187" i="14"/>
  <c r="CY187" i="14"/>
  <c r="DA187" i="14"/>
  <c r="CG187" i="14"/>
  <c r="DC187" i="14"/>
  <c r="DE187" i="14"/>
  <c r="DG187" i="14"/>
  <c r="DI187" i="14"/>
  <c r="DK187" i="14"/>
  <c r="DM187" i="14"/>
  <c r="F188" i="14"/>
  <c r="E188" i="14"/>
  <c r="D188" i="14"/>
  <c r="C188" i="14"/>
  <c r="B189" i="14"/>
  <c r="A189" i="14"/>
  <c r="G188" i="14"/>
  <c r="J188" i="14"/>
  <c r="H188" i="14"/>
  <c r="I188" i="14"/>
  <c r="DS186" i="14"/>
  <c r="DQ186" i="14"/>
  <c r="DR186" i="14"/>
  <c r="DP186" i="14"/>
  <c r="AG188" i="14"/>
  <c r="W188" i="14"/>
  <c r="O188" i="14"/>
  <c r="BA188" i="14"/>
  <c r="BO188" i="14"/>
  <c r="AW188" i="14"/>
  <c r="BY188" i="14"/>
  <c r="AC188" i="14"/>
  <c r="Y188" i="14"/>
  <c r="AI188" i="14"/>
  <c r="BQ188" i="14"/>
  <c r="BI188" i="14"/>
  <c r="BS188" i="14"/>
  <c r="CA188" i="14"/>
  <c r="AA188" i="14"/>
  <c r="AK188" i="14"/>
  <c r="M188" i="14"/>
  <c r="Q188" i="14"/>
  <c r="S188" i="14"/>
  <c r="BE188" i="14"/>
  <c r="BK188" i="14"/>
  <c r="AM188" i="14"/>
  <c r="BW188" i="14"/>
  <c r="AE188" i="14"/>
  <c r="U188" i="14"/>
  <c r="K188" i="14"/>
  <c r="AY188" i="14"/>
  <c r="BM188" i="14"/>
  <c r="BG188" i="14"/>
  <c r="BC188" i="14"/>
  <c r="AO188" i="14"/>
  <c r="BU188" i="14"/>
  <c r="AR188" i="14" l="1"/>
  <c r="AS188" i="14"/>
  <c r="CI188" i="14"/>
  <c r="CD188" i="14"/>
  <c r="CK188" i="14"/>
  <c r="CM188" i="14"/>
  <c r="CE188" i="14"/>
  <c r="CO188" i="14"/>
  <c r="CQ188" i="14"/>
  <c r="CS188" i="14"/>
  <c r="CU188" i="14"/>
  <c r="CW188" i="14"/>
  <c r="AT188" i="14"/>
  <c r="AU188" i="14"/>
  <c r="CY188" i="14"/>
  <c r="CF188" i="14"/>
  <c r="DA188" i="14"/>
  <c r="DC188" i="14"/>
  <c r="CG188" i="14"/>
  <c r="DE188" i="14"/>
  <c r="DG188" i="14"/>
  <c r="DI188" i="14"/>
  <c r="DK188" i="14"/>
  <c r="DM188" i="14"/>
  <c r="DS187" i="14"/>
  <c r="F189" i="14"/>
  <c r="E189" i="14"/>
  <c r="D189" i="14"/>
  <c r="C189" i="14"/>
  <c r="DQ187" i="14"/>
  <c r="A190" i="14"/>
  <c r="B190" i="14"/>
  <c r="J189" i="14"/>
  <c r="H189" i="14"/>
  <c r="I189" i="14"/>
  <c r="G189" i="14"/>
  <c r="DR187" i="14"/>
  <c r="DP187" i="14"/>
  <c r="BO189" i="14"/>
  <c r="S189" i="14"/>
  <c r="O189" i="14"/>
  <c r="AY189" i="14"/>
  <c r="BW189" i="14"/>
  <c r="BI189" i="14"/>
  <c r="AM189" i="14"/>
  <c r="BQ189" i="14"/>
  <c r="BK189" i="14"/>
  <c r="BA189" i="14"/>
  <c r="BY189" i="14"/>
  <c r="BM189" i="14"/>
  <c r="U189" i="14"/>
  <c r="AO189" i="14"/>
  <c r="AE189" i="14"/>
  <c r="BC189" i="14"/>
  <c r="K189" i="14"/>
  <c r="Q189" i="14"/>
  <c r="Y189" i="14"/>
  <c r="CA189" i="14"/>
  <c r="BE189" i="14"/>
  <c r="AI189" i="14"/>
  <c r="AA189" i="14"/>
  <c r="AG189" i="14"/>
  <c r="W189" i="14"/>
  <c r="M189" i="14"/>
  <c r="AW189" i="14"/>
  <c r="BU189" i="14"/>
  <c r="BS189" i="14"/>
  <c r="BG189" i="14"/>
  <c r="AK189" i="14"/>
  <c r="AC189" i="14"/>
  <c r="DR188" i="14" l="1"/>
  <c r="DP188" i="14"/>
  <c r="AR189" i="14"/>
  <c r="AS189" i="14"/>
  <c r="CI189" i="14"/>
  <c r="CD189" i="14"/>
  <c r="CK189" i="14"/>
  <c r="CM189" i="14"/>
  <c r="CE189" i="14"/>
  <c r="CO189" i="14"/>
  <c r="CQ189" i="14"/>
  <c r="CS189" i="14"/>
  <c r="CU189" i="14"/>
  <c r="CW189" i="14"/>
  <c r="AT189" i="14"/>
  <c r="AU189" i="14"/>
  <c r="CF189" i="14"/>
  <c r="CY189" i="14"/>
  <c r="DA189" i="14"/>
  <c r="CG189" i="14"/>
  <c r="DC189" i="14"/>
  <c r="DE189" i="14"/>
  <c r="DG189" i="14"/>
  <c r="DI189" i="14"/>
  <c r="DK189" i="14"/>
  <c r="DM189" i="14"/>
  <c r="C190" i="14"/>
  <c r="E190" i="14"/>
  <c r="F190" i="14"/>
  <c r="D190" i="14"/>
  <c r="B191" i="14"/>
  <c r="A191" i="14"/>
  <c r="J190" i="14"/>
  <c r="I190" i="14"/>
  <c r="H190" i="14"/>
  <c r="G190" i="14"/>
  <c r="DQ188" i="14"/>
  <c r="DS188" i="14"/>
  <c r="AO190" i="14"/>
  <c r="S190" i="14"/>
  <c r="BK190" i="14"/>
  <c r="BE190" i="14"/>
  <c r="AY190" i="14"/>
  <c r="BC190" i="14"/>
  <c r="BO190" i="14"/>
  <c r="CA190" i="14"/>
  <c r="U190" i="14"/>
  <c r="O190" i="14"/>
  <c r="BA190" i="14"/>
  <c r="BU190" i="14"/>
  <c r="AI190" i="14"/>
  <c r="BM190" i="14"/>
  <c r="AE190" i="14"/>
  <c r="Q190" i="14"/>
  <c r="W190" i="14"/>
  <c r="BI190" i="14"/>
  <c r="AK190" i="14"/>
  <c r="BQ190" i="14"/>
  <c r="BW190" i="14"/>
  <c r="K190" i="14"/>
  <c r="AA190" i="14"/>
  <c r="AG190" i="14"/>
  <c r="AM190" i="14"/>
  <c r="Y190" i="14"/>
  <c r="BG190" i="14"/>
  <c r="AW190" i="14"/>
  <c r="BS190" i="14"/>
  <c r="BY190" i="14"/>
  <c r="M190" i="14"/>
  <c r="AC190" i="14"/>
  <c r="CQ190" i="14" l="1"/>
  <c r="CS190" i="14"/>
  <c r="CU190" i="14"/>
  <c r="CW190" i="14"/>
  <c r="DG190" i="14"/>
  <c r="DI190" i="14"/>
  <c r="DK190" i="14"/>
  <c r="DM190" i="14"/>
  <c r="AT190" i="14"/>
  <c r="AU190" i="14"/>
  <c r="CF190" i="14"/>
  <c r="CY190" i="14"/>
  <c r="DA190" i="14"/>
  <c r="CG190" i="14"/>
  <c r="DC190" i="14"/>
  <c r="DE190" i="14"/>
  <c r="AR190" i="14"/>
  <c r="AS190" i="14"/>
  <c r="CI190" i="14"/>
  <c r="CD190" i="14"/>
  <c r="CK190" i="14"/>
  <c r="CE190" i="14"/>
  <c r="CM190" i="14"/>
  <c r="CO190" i="14"/>
  <c r="DS189" i="14"/>
  <c r="F191" i="14"/>
  <c r="E191" i="14"/>
  <c r="D191" i="14"/>
  <c r="C191" i="14"/>
  <c r="DQ189" i="14"/>
  <c r="B192" i="14"/>
  <c r="A192" i="14"/>
  <c r="J191" i="14"/>
  <c r="I191" i="14"/>
  <c r="G191" i="14"/>
  <c r="H191" i="14"/>
  <c r="DR189" i="14"/>
  <c r="DP189" i="14"/>
  <c r="AC191" i="14"/>
  <c r="W191" i="14"/>
  <c r="M191" i="14"/>
  <c r="BA191" i="14"/>
  <c r="BO191" i="14"/>
  <c r="AW191" i="14"/>
  <c r="BY191" i="14"/>
  <c r="AE191" i="14"/>
  <c r="Y191" i="14"/>
  <c r="AI191" i="14"/>
  <c r="BQ191" i="14"/>
  <c r="BI191" i="14"/>
  <c r="AG191" i="14"/>
  <c r="CA191" i="14"/>
  <c r="BS191" i="14"/>
  <c r="AM191" i="14"/>
  <c r="Q191" i="14"/>
  <c r="K191" i="14"/>
  <c r="S191" i="14"/>
  <c r="BE191" i="14"/>
  <c r="BK191" i="14"/>
  <c r="AO191" i="14"/>
  <c r="BW191" i="14"/>
  <c r="AA191" i="14"/>
  <c r="U191" i="14"/>
  <c r="O191" i="14"/>
  <c r="AY191" i="14"/>
  <c r="BM191" i="14"/>
  <c r="BG191" i="14"/>
  <c r="BC191" i="14"/>
  <c r="AK191" i="14"/>
  <c r="BU191" i="14"/>
  <c r="DP190" i="14" l="1"/>
  <c r="AR191" i="14"/>
  <c r="AS191" i="14"/>
  <c r="CI191" i="14"/>
  <c r="CD191" i="14"/>
  <c r="CK191" i="14"/>
  <c r="CE191" i="14"/>
  <c r="CM191" i="14"/>
  <c r="CO191" i="14"/>
  <c r="CQ191" i="14"/>
  <c r="CS191" i="14"/>
  <c r="CU191" i="14"/>
  <c r="CW191" i="14"/>
  <c r="AT191" i="14"/>
  <c r="AU191" i="14"/>
  <c r="CF191" i="14"/>
  <c r="CY191" i="14"/>
  <c r="DA191" i="14"/>
  <c r="CG191" i="14"/>
  <c r="DC191" i="14"/>
  <c r="DE191" i="14"/>
  <c r="DG191" i="14"/>
  <c r="DI191" i="14"/>
  <c r="DK191" i="14"/>
  <c r="DM191" i="14"/>
  <c r="F192" i="14"/>
  <c r="E192" i="14"/>
  <c r="D192" i="14"/>
  <c r="C192" i="14"/>
  <c r="B193" i="14"/>
  <c r="A193" i="14"/>
  <c r="J192" i="14"/>
  <c r="I192" i="14"/>
  <c r="G192" i="14"/>
  <c r="H192" i="14"/>
  <c r="DS190" i="14"/>
  <c r="DR190" i="14"/>
  <c r="DQ190" i="14"/>
  <c r="AA192" i="14"/>
  <c r="Y192" i="14"/>
  <c r="O192" i="14"/>
  <c r="AY192" i="14"/>
  <c r="BW192" i="14"/>
  <c r="BG192" i="14"/>
  <c r="AK192" i="14"/>
  <c r="BO192" i="14"/>
  <c r="BK192" i="14"/>
  <c r="BI192" i="14"/>
  <c r="BY192" i="14"/>
  <c r="BS192" i="14"/>
  <c r="S192" i="14"/>
  <c r="AM192" i="14"/>
  <c r="AG192" i="14"/>
  <c r="BA192" i="14"/>
  <c r="K192" i="14"/>
  <c r="Q192" i="14"/>
  <c r="U192" i="14"/>
  <c r="CA192" i="14"/>
  <c r="BM192" i="14"/>
  <c r="BC192" i="14"/>
  <c r="AO192" i="14"/>
  <c r="AE192" i="14"/>
  <c r="W192" i="14"/>
  <c r="M192" i="14"/>
  <c r="AW192" i="14"/>
  <c r="BU192" i="14"/>
  <c r="BQ192" i="14"/>
  <c r="BE192" i="14"/>
  <c r="AI192" i="14"/>
  <c r="AC192" i="14"/>
  <c r="AR192" i="14" l="1"/>
  <c r="AS192" i="14"/>
  <c r="CI192" i="14"/>
  <c r="CD192" i="14"/>
  <c r="CK192" i="14"/>
  <c r="CE192" i="14"/>
  <c r="CM192" i="14"/>
  <c r="CO192" i="14"/>
  <c r="CQ192" i="14"/>
  <c r="CS192" i="14"/>
  <c r="CU192" i="14"/>
  <c r="CW192" i="14"/>
  <c r="AT192" i="14"/>
  <c r="AU192" i="14"/>
  <c r="CF192" i="14"/>
  <c r="CY192" i="14"/>
  <c r="DA192" i="14"/>
  <c r="CG192" i="14"/>
  <c r="DC192" i="14"/>
  <c r="DE192" i="14"/>
  <c r="DG192" i="14"/>
  <c r="DI192" i="14"/>
  <c r="DK192" i="14"/>
  <c r="DM192" i="14"/>
  <c r="DS191" i="14"/>
  <c r="DQ191" i="14"/>
  <c r="F193" i="14"/>
  <c r="E193" i="14"/>
  <c r="D193" i="14"/>
  <c r="C193" i="14"/>
  <c r="B194" i="14"/>
  <c r="A194" i="14"/>
  <c r="J193" i="14"/>
  <c r="I193" i="14"/>
  <c r="H193" i="14"/>
  <c r="G193" i="14"/>
  <c r="DR191" i="14"/>
  <c r="DP191" i="14"/>
  <c r="BM193" i="14"/>
  <c r="O193" i="14"/>
  <c r="BG193" i="14"/>
  <c r="K193" i="14"/>
  <c r="BA193" i="14"/>
  <c r="AM193" i="14"/>
  <c r="W193" i="14"/>
  <c r="U193" i="14"/>
  <c r="Q193" i="14"/>
  <c r="BU193" i="14"/>
  <c r="AI193" i="14"/>
  <c r="BY193" i="14"/>
  <c r="CA193" i="14"/>
  <c r="Y193" i="14"/>
  <c r="AC193" i="14"/>
  <c r="AA193" i="14"/>
  <c r="AK193" i="14"/>
  <c r="BE193" i="14"/>
  <c r="AW193" i="14"/>
  <c r="BK193" i="14"/>
  <c r="BQ193" i="14"/>
  <c r="BO193" i="14"/>
  <c r="S193" i="14"/>
  <c r="AE193" i="14"/>
  <c r="M193" i="14"/>
  <c r="AO193" i="14"/>
  <c r="BC193" i="14"/>
  <c r="AY193" i="14"/>
  <c r="BI193" i="14"/>
  <c r="BS193" i="14"/>
  <c r="AG193" i="14"/>
  <c r="BW193" i="14"/>
  <c r="AR193" i="14" l="1"/>
  <c r="AS193" i="14"/>
  <c r="CI193" i="14"/>
  <c r="CD193" i="14"/>
  <c r="CK193" i="14"/>
  <c r="CE193" i="14"/>
  <c r="CM193" i="14"/>
  <c r="CO193" i="14"/>
  <c r="CQ193" i="14"/>
  <c r="CS193" i="14"/>
  <c r="CU193" i="14"/>
  <c r="CW193" i="14"/>
  <c r="AT193" i="14"/>
  <c r="AU193" i="14"/>
  <c r="CF193" i="14"/>
  <c r="CY193" i="14"/>
  <c r="DA193" i="14"/>
  <c r="CG193" i="14"/>
  <c r="DC193" i="14"/>
  <c r="DE193" i="14"/>
  <c r="DG193" i="14"/>
  <c r="DI193" i="14"/>
  <c r="DK193" i="14"/>
  <c r="DM193" i="14"/>
  <c r="F194" i="14"/>
  <c r="E194" i="14"/>
  <c r="D194" i="14"/>
  <c r="C194" i="14"/>
  <c r="B195" i="14"/>
  <c r="A195" i="14"/>
  <c r="J194" i="14"/>
  <c r="I194" i="14"/>
  <c r="H194" i="14"/>
  <c r="G194" i="14"/>
  <c r="DS192" i="14"/>
  <c r="DQ192" i="14"/>
  <c r="DR192" i="14"/>
  <c r="DP192" i="14"/>
  <c r="AE194" i="14"/>
  <c r="U194" i="14"/>
  <c r="K194" i="14"/>
  <c r="AY194" i="14"/>
  <c r="BO194" i="14"/>
  <c r="BC194" i="14"/>
  <c r="AO194" i="14"/>
  <c r="AA194" i="14"/>
  <c r="S194" i="14"/>
  <c r="AW194" i="14"/>
  <c r="BQ194" i="14"/>
  <c r="BI194" i="14"/>
  <c r="AG194" i="14"/>
  <c r="BY194" i="14"/>
  <c r="BU194" i="14"/>
  <c r="AI194" i="14"/>
  <c r="Y194" i="14"/>
  <c r="M194" i="14"/>
  <c r="BS194" i="14"/>
  <c r="BE194" i="14"/>
  <c r="BK194" i="14"/>
  <c r="AK194" i="14"/>
  <c r="CA194" i="14"/>
  <c r="AC194" i="14"/>
  <c r="W194" i="14"/>
  <c r="Q194" i="14"/>
  <c r="O194" i="14"/>
  <c r="BM194" i="14"/>
  <c r="BG194" i="14"/>
  <c r="BA194" i="14"/>
  <c r="AM194" i="14"/>
  <c r="BW194" i="14"/>
  <c r="AR194" i="14" l="1"/>
  <c r="AS194" i="14"/>
  <c r="CI194" i="14"/>
  <c r="CD194" i="14"/>
  <c r="CK194" i="14"/>
  <c r="CE194" i="14"/>
  <c r="CM194" i="14"/>
  <c r="CO194" i="14"/>
  <c r="CQ194" i="14"/>
  <c r="CS194" i="14"/>
  <c r="CU194" i="14"/>
  <c r="CW194" i="14"/>
  <c r="AT194" i="14"/>
  <c r="AU194" i="14"/>
  <c r="CF194" i="14"/>
  <c r="CY194" i="14"/>
  <c r="DA194" i="14"/>
  <c r="CG194" i="14"/>
  <c r="DC194" i="14"/>
  <c r="DE194" i="14"/>
  <c r="DG194" i="14"/>
  <c r="DI194" i="14"/>
  <c r="DK194" i="14"/>
  <c r="DM194" i="14"/>
  <c r="DS193" i="14"/>
  <c r="DQ193" i="14"/>
  <c r="F195" i="14"/>
  <c r="E195" i="14"/>
  <c r="D195" i="14"/>
  <c r="C195" i="14"/>
  <c r="B196" i="14"/>
  <c r="A196" i="14"/>
  <c r="J195" i="14"/>
  <c r="I195" i="14"/>
  <c r="G195" i="14"/>
  <c r="H195" i="14"/>
  <c r="DR193" i="14"/>
  <c r="DP193" i="14"/>
  <c r="AG195" i="14"/>
  <c r="Y195" i="14"/>
  <c r="M195" i="14"/>
  <c r="AY195" i="14"/>
  <c r="BW195" i="14"/>
  <c r="BG195" i="14"/>
  <c r="AM195" i="14"/>
  <c r="BO195" i="14"/>
  <c r="BK195" i="14"/>
  <c r="BI195" i="14"/>
  <c r="BY195" i="14"/>
  <c r="BS195" i="14"/>
  <c r="S195" i="14"/>
  <c r="AI195" i="14"/>
  <c r="AC195" i="14"/>
  <c r="BA195" i="14"/>
  <c r="K195" i="14"/>
  <c r="Q195" i="14"/>
  <c r="U195" i="14"/>
  <c r="CA195" i="14"/>
  <c r="BM195" i="14"/>
  <c r="BC195" i="14"/>
  <c r="AO195" i="14"/>
  <c r="AE195" i="14"/>
  <c r="W195" i="14"/>
  <c r="O195" i="14"/>
  <c r="AW195" i="14"/>
  <c r="BU195" i="14"/>
  <c r="BQ195" i="14"/>
  <c r="BE195" i="14"/>
  <c r="AK195" i="14"/>
  <c r="AA195" i="14"/>
  <c r="AR195" i="14" l="1"/>
  <c r="AS195" i="14"/>
  <c r="CI195" i="14"/>
  <c r="CD195" i="14"/>
  <c r="CK195" i="14"/>
  <c r="CE195" i="14"/>
  <c r="CM195" i="14"/>
  <c r="CO195" i="14"/>
  <c r="CQ195" i="14"/>
  <c r="CS195" i="14"/>
  <c r="CU195" i="14"/>
  <c r="CW195" i="14"/>
  <c r="AT195" i="14"/>
  <c r="AU195" i="14"/>
  <c r="CF195" i="14"/>
  <c r="CY195" i="14"/>
  <c r="DA195" i="14"/>
  <c r="CG195" i="14"/>
  <c r="DC195" i="14"/>
  <c r="DE195" i="14"/>
  <c r="DG195" i="14"/>
  <c r="DI195" i="14"/>
  <c r="DK195" i="14"/>
  <c r="DM195" i="14"/>
  <c r="F196" i="14"/>
  <c r="E196" i="14"/>
  <c r="D196" i="14"/>
  <c r="C196" i="14"/>
  <c r="B197" i="14"/>
  <c r="A197" i="14"/>
  <c r="J196" i="14"/>
  <c r="I196" i="14"/>
  <c r="H196" i="14"/>
  <c r="G196" i="14"/>
  <c r="DS194" i="14"/>
  <c r="DQ194" i="14"/>
  <c r="DR194" i="14"/>
  <c r="DP194" i="14"/>
  <c r="S196" i="14"/>
  <c r="BI196" i="14"/>
  <c r="M196" i="14"/>
  <c r="K196" i="14"/>
  <c r="BW196" i="14"/>
  <c r="AK196" i="14"/>
  <c r="AE196" i="14"/>
  <c r="BK196" i="14"/>
  <c r="BG196" i="14"/>
  <c r="AM196" i="14"/>
  <c r="BY196" i="14"/>
  <c r="AW196" i="14"/>
  <c r="U196" i="14"/>
  <c r="BM196" i="14"/>
  <c r="AC196" i="14"/>
  <c r="AO196" i="14"/>
  <c r="BE196" i="14"/>
  <c r="O196" i="14"/>
  <c r="W196" i="14"/>
  <c r="BQ196" i="14"/>
  <c r="AY196" i="14"/>
  <c r="CA196" i="14"/>
  <c r="BO196" i="14"/>
  <c r="AG196" i="14"/>
  <c r="Y196" i="14"/>
  <c r="BC196" i="14"/>
  <c r="Q196" i="14"/>
  <c r="BU196" i="14"/>
  <c r="BS196" i="14"/>
  <c r="BA196" i="14"/>
  <c r="AI196" i="14"/>
  <c r="AA196" i="14"/>
  <c r="AR196" i="14" l="1"/>
  <c r="AS196" i="14"/>
  <c r="CI196" i="14"/>
  <c r="CD196" i="14"/>
  <c r="CK196" i="14"/>
  <c r="CE196" i="14"/>
  <c r="CM196" i="14"/>
  <c r="CO196" i="14"/>
  <c r="CQ196" i="14"/>
  <c r="CS196" i="14"/>
  <c r="CU196" i="14"/>
  <c r="CW196" i="14"/>
  <c r="AT196" i="14"/>
  <c r="AU196" i="14"/>
  <c r="CF196" i="14"/>
  <c r="CY196" i="14"/>
  <c r="DA196" i="14"/>
  <c r="CG196" i="14"/>
  <c r="DC196" i="14"/>
  <c r="DE196" i="14"/>
  <c r="DG196" i="14"/>
  <c r="DI196" i="14"/>
  <c r="DK196" i="14"/>
  <c r="DM196" i="14"/>
  <c r="DS195" i="14"/>
  <c r="DQ195" i="14"/>
  <c r="F197" i="14"/>
  <c r="E197" i="14"/>
  <c r="D197" i="14"/>
  <c r="C197" i="14"/>
  <c r="B198" i="14"/>
  <c r="A198" i="14"/>
  <c r="J197" i="14"/>
  <c r="I197" i="14"/>
  <c r="H197" i="14"/>
  <c r="G197" i="14"/>
  <c r="DR195" i="14"/>
  <c r="DP195" i="14"/>
  <c r="AG197" i="14"/>
  <c r="U197" i="14"/>
  <c r="M197" i="14"/>
  <c r="AY197" i="14"/>
  <c r="BO197" i="14"/>
  <c r="BC197" i="14"/>
  <c r="AO197" i="14"/>
  <c r="AE197" i="14"/>
  <c r="W197" i="14"/>
  <c r="AW197" i="14"/>
  <c r="BQ197" i="14"/>
  <c r="BI197" i="14"/>
  <c r="BS197" i="14"/>
  <c r="BY197" i="14"/>
  <c r="BU197" i="14"/>
  <c r="AI197" i="14"/>
  <c r="Y197" i="14"/>
  <c r="O197" i="14"/>
  <c r="AC197" i="14"/>
  <c r="BE197" i="14"/>
  <c r="BK197" i="14"/>
  <c r="AK197" i="14"/>
  <c r="CA197" i="14"/>
  <c r="AA197" i="14"/>
  <c r="S197" i="14"/>
  <c r="K197" i="14"/>
  <c r="Q197" i="14"/>
  <c r="BM197" i="14"/>
  <c r="BG197" i="14"/>
  <c r="BA197" i="14"/>
  <c r="AM197" i="14"/>
  <c r="BW197" i="14"/>
  <c r="AR197" i="14" l="1"/>
  <c r="AS197" i="14"/>
  <c r="CI197" i="14"/>
  <c r="CD197" i="14"/>
  <c r="CK197" i="14"/>
  <c r="CE197" i="14"/>
  <c r="CM197" i="14"/>
  <c r="CO197" i="14"/>
  <c r="CQ197" i="14"/>
  <c r="CS197" i="14"/>
  <c r="CU197" i="14"/>
  <c r="CW197" i="14"/>
  <c r="AT197" i="14"/>
  <c r="AU197" i="14"/>
  <c r="CF197" i="14"/>
  <c r="CY197" i="14"/>
  <c r="DA197" i="14"/>
  <c r="CG197" i="14"/>
  <c r="DC197" i="14"/>
  <c r="DE197" i="14"/>
  <c r="DG197" i="14"/>
  <c r="DI197" i="14"/>
  <c r="DK197" i="14"/>
  <c r="DM197" i="14"/>
  <c r="F198" i="14"/>
  <c r="E198" i="14"/>
  <c r="D198" i="14"/>
  <c r="C198" i="14"/>
  <c r="B199" i="14"/>
  <c r="A199" i="14"/>
  <c r="J198" i="14"/>
  <c r="I198" i="14"/>
  <c r="G198" i="14"/>
  <c r="H198" i="14"/>
  <c r="DS196" i="14"/>
  <c r="DQ196" i="14"/>
  <c r="DR196" i="14"/>
  <c r="DP196" i="14"/>
  <c r="AG198" i="14"/>
  <c r="S198" i="14"/>
  <c r="O198" i="14"/>
  <c r="AY198" i="14"/>
  <c r="BW198" i="14"/>
  <c r="BG198" i="14"/>
  <c r="AK198" i="14"/>
  <c r="BO198" i="14"/>
  <c r="BK198" i="14"/>
  <c r="BI198" i="14"/>
  <c r="BY198" i="14"/>
  <c r="BS198" i="14"/>
  <c r="U198" i="14"/>
  <c r="AM198" i="14"/>
  <c r="AC198" i="14"/>
  <c r="BA198" i="14"/>
  <c r="K198" i="14"/>
  <c r="Q198" i="14"/>
  <c r="Y198" i="14"/>
  <c r="CA198" i="14"/>
  <c r="BM198" i="14"/>
  <c r="BC198" i="14"/>
  <c r="AO198" i="14"/>
  <c r="AE198" i="14"/>
  <c r="W198" i="14"/>
  <c r="M198" i="14"/>
  <c r="AW198" i="14"/>
  <c r="BU198" i="14"/>
  <c r="BQ198" i="14"/>
  <c r="BE198" i="14"/>
  <c r="AI198" i="14"/>
  <c r="AA198" i="14"/>
  <c r="AR198" i="14" l="1"/>
  <c r="AS198" i="14"/>
  <c r="CI198" i="14"/>
  <c r="CD198" i="14"/>
  <c r="CK198" i="14"/>
  <c r="CE198" i="14"/>
  <c r="CM198" i="14"/>
  <c r="CO198" i="14"/>
  <c r="CQ198" i="14"/>
  <c r="CS198" i="14"/>
  <c r="CU198" i="14"/>
  <c r="CW198" i="14"/>
  <c r="AT198" i="14"/>
  <c r="AU198" i="14"/>
  <c r="CF198" i="14"/>
  <c r="CY198" i="14"/>
  <c r="DA198" i="14"/>
  <c r="CG198" i="14"/>
  <c r="DC198" i="14"/>
  <c r="DE198" i="14"/>
  <c r="DG198" i="14"/>
  <c r="DI198" i="14"/>
  <c r="DK198" i="14"/>
  <c r="DM198" i="14"/>
  <c r="DS197" i="14"/>
  <c r="DQ197" i="14"/>
  <c r="F199" i="14"/>
  <c r="E199" i="14"/>
  <c r="D199" i="14"/>
  <c r="C199" i="14"/>
  <c r="B200" i="14"/>
  <c r="A200" i="14"/>
  <c r="J199" i="14"/>
  <c r="I199" i="14"/>
  <c r="H199" i="14"/>
  <c r="G199" i="14"/>
  <c r="DR197" i="14"/>
  <c r="DP197" i="14"/>
  <c r="BM199" i="14"/>
  <c r="K199" i="14"/>
  <c r="BG199" i="14"/>
  <c r="BC199" i="14"/>
  <c r="BA199" i="14"/>
  <c r="BK199" i="14"/>
  <c r="U199" i="14"/>
  <c r="BU199" i="14"/>
  <c r="M199" i="14"/>
  <c r="BI199" i="14"/>
  <c r="AO199" i="14"/>
  <c r="BY199" i="14"/>
  <c r="BW199" i="14"/>
  <c r="W199" i="14"/>
  <c r="AC199" i="14"/>
  <c r="AA199" i="14"/>
  <c r="AI199" i="14"/>
  <c r="BE199" i="14"/>
  <c r="AW199" i="14"/>
  <c r="Y199" i="14"/>
  <c r="BQ199" i="14"/>
  <c r="BO199" i="14"/>
  <c r="AK199" i="14"/>
  <c r="AE199" i="14"/>
  <c r="Q199" i="14"/>
  <c r="S199" i="14"/>
  <c r="O199" i="14"/>
  <c r="AY199" i="14"/>
  <c r="CA199" i="14"/>
  <c r="BS199" i="14"/>
  <c r="AG199" i="14"/>
  <c r="AM199" i="14"/>
  <c r="AR199" i="14" l="1"/>
  <c r="AS199" i="14"/>
  <c r="CI199" i="14"/>
  <c r="CD199" i="14"/>
  <c r="CK199" i="14"/>
  <c r="CE199" i="14"/>
  <c r="CM199" i="14"/>
  <c r="CO199" i="14"/>
  <c r="CQ199" i="14"/>
  <c r="CS199" i="14"/>
  <c r="CU199" i="14"/>
  <c r="CW199" i="14"/>
  <c r="AT199" i="14"/>
  <c r="AU199" i="14"/>
  <c r="CF199" i="14"/>
  <c r="CY199" i="14"/>
  <c r="DA199" i="14"/>
  <c r="CG199" i="14"/>
  <c r="DC199" i="14"/>
  <c r="DE199" i="14"/>
  <c r="DG199" i="14"/>
  <c r="DI199" i="14"/>
  <c r="DK199" i="14"/>
  <c r="DM199" i="14"/>
  <c r="F200" i="14"/>
  <c r="E200" i="14"/>
  <c r="D200" i="14"/>
  <c r="C200" i="14"/>
  <c r="B201" i="14"/>
  <c r="A201" i="14"/>
  <c r="J200" i="14"/>
  <c r="I200" i="14"/>
  <c r="H200" i="14"/>
  <c r="G200" i="14"/>
  <c r="DS198" i="14"/>
  <c r="DQ198" i="14"/>
  <c r="DR198" i="14"/>
  <c r="DP198" i="14"/>
  <c r="BW200" i="14"/>
  <c r="K200" i="14"/>
  <c r="AK200" i="14"/>
  <c r="O200" i="14"/>
  <c r="BA200" i="14"/>
  <c r="AI200" i="14"/>
  <c r="AC200" i="14"/>
  <c r="S200" i="14"/>
  <c r="AY200" i="14"/>
  <c r="U200" i="14"/>
  <c r="BC200" i="14"/>
  <c r="BQ200" i="14"/>
  <c r="BO200" i="14"/>
  <c r="AE200" i="14"/>
  <c r="BY200" i="14"/>
  <c r="W200" i="14"/>
  <c r="AW200" i="14"/>
  <c r="Y200" i="14"/>
  <c r="BI200" i="14"/>
  <c r="AG200" i="14"/>
  <c r="BE200" i="14"/>
  <c r="BU200" i="14"/>
  <c r="BS200" i="14"/>
  <c r="CA200" i="14"/>
  <c r="Q200" i="14"/>
  <c r="AO200" i="14"/>
  <c r="M200" i="14"/>
  <c r="BK200" i="14"/>
  <c r="BM200" i="14"/>
  <c r="BG200" i="14"/>
  <c r="AA200" i="14"/>
  <c r="AM200" i="14"/>
  <c r="AR200" i="14" l="1"/>
  <c r="AS200" i="14"/>
  <c r="CI200" i="14"/>
  <c r="CD200" i="14"/>
  <c r="CK200" i="14"/>
  <c r="CM200" i="14"/>
  <c r="CE200" i="14"/>
  <c r="CO200" i="14"/>
  <c r="CQ200" i="14"/>
  <c r="CS200" i="14"/>
  <c r="CU200" i="14"/>
  <c r="CW200" i="14"/>
  <c r="AT200" i="14"/>
  <c r="AU200" i="14"/>
  <c r="CF200" i="14"/>
  <c r="CY200" i="14"/>
  <c r="DA200" i="14"/>
  <c r="CG200" i="14"/>
  <c r="DC200" i="14"/>
  <c r="DE200" i="14"/>
  <c r="DG200" i="14"/>
  <c r="DI200" i="14"/>
  <c r="DK200" i="14"/>
  <c r="DM200" i="14"/>
  <c r="DS199" i="14"/>
  <c r="DQ199" i="14"/>
  <c r="F201" i="14"/>
  <c r="E201" i="14"/>
  <c r="D201" i="14"/>
  <c r="C201" i="14"/>
  <c r="B202" i="14"/>
  <c r="A202" i="14"/>
  <c r="J201" i="14"/>
  <c r="I201" i="14"/>
  <c r="H201" i="14"/>
  <c r="G201" i="14"/>
  <c r="DR199" i="14"/>
  <c r="DP199" i="14"/>
  <c r="AG201" i="14"/>
  <c r="Y201" i="14"/>
  <c r="K201" i="14"/>
  <c r="AY201" i="14"/>
  <c r="BW201" i="14"/>
  <c r="BG201" i="14"/>
  <c r="AO201" i="14"/>
  <c r="BO201" i="14"/>
  <c r="BK201" i="14"/>
  <c r="BI201" i="14"/>
  <c r="BY201" i="14"/>
  <c r="BS201" i="14"/>
  <c r="S201" i="14"/>
  <c r="AI201" i="14"/>
  <c r="AC201" i="14"/>
  <c r="BA201" i="14"/>
  <c r="O201" i="14"/>
  <c r="Q201" i="14"/>
  <c r="U201" i="14"/>
  <c r="CA201" i="14"/>
  <c r="BM201" i="14"/>
  <c r="BC201" i="14"/>
  <c r="AK201" i="14"/>
  <c r="AE201" i="14"/>
  <c r="W201" i="14"/>
  <c r="M201" i="14"/>
  <c r="AW201" i="14"/>
  <c r="BU201" i="14"/>
  <c r="BQ201" i="14"/>
  <c r="BE201" i="14"/>
  <c r="AM201" i="14"/>
  <c r="AA201" i="14"/>
  <c r="AR201" i="14" l="1"/>
  <c r="AS201" i="14"/>
  <c r="CI201" i="14"/>
  <c r="CD201" i="14"/>
  <c r="CK201" i="14"/>
  <c r="CE201" i="14"/>
  <c r="CM201" i="14"/>
  <c r="CO201" i="14"/>
  <c r="CQ201" i="14"/>
  <c r="CS201" i="14"/>
  <c r="CU201" i="14"/>
  <c r="CW201" i="14"/>
  <c r="AT201" i="14"/>
  <c r="AU201" i="14"/>
  <c r="CY201" i="14"/>
  <c r="CF201" i="14"/>
  <c r="DA201" i="14"/>
  <c r="CG201" i="14"/>
  <c r="DC201" i="14"/>
  <c r="DE201" i="14"/>
  <c r="DG201" i="14"/>
  <c r="DI201" i="14"/>
  <c r="DK201" i="14"/>
  <c r="DM201" i="14"/>
  <c r="D202" i="14"/>
  <c r="C202" i="14"/>
  <c r="F202" i="14"/>
  <c r="E202" i="14"/>
  <c r="B203" i="14"/>
  <c r="A203" i="14"/>
  <c r="J202" i="14"/>
  <c r="I202" i="14"/>
  <c r="H202" i="14"/>
  <c r="G202" i="14"/>
  <c r="DS200" i="14"/>
  <c r="DQ200" i="14"/>
  <c r="DR200" i="14"/>
  <c r="DP200" i="14"/>
  <c r="Q202" i="14"/>
  <c r="AM202" i="14"/>
  <c r="AE202" i="14"/>
  <c r="AC202" i="14"/>
  <c r="AY202" i="14"/>
  <c r="S202" i="14"/>
  <c r="Y202" i="14"/>
  <c r="K202" i="14"/>
  <c r="AO202" i="14"/>
  <c r="BK202" i="14"/>
  <c r="BA202" i="14"/>
  <c r="BY202" i="14"/>
  <c r="CA202" i="14"/>
  <c r="BG202" i="14"/>
  <c r="M202" i="14"/>
  <c r="BI202" i="14"/>
  <c r="BO202" i="14"/>
  <c r="AG202" i="14"/>
  <c r="AI202" i="14"/>
  <c r="BU202" i="14"/>
  <c r="BQ202" i="14"/>
  <c r="U202" i="14"/>
  <c r="BE202" i="14"/>
  <c r="O202" i="14"/>
  <c r="AK202" i="14"/>
  <c r="BM202" i="14"/>
  <c r="AA202" i="14"/>
  <c r="AW202" i="14"/>
  <c r="BW202" i="14"/>
  <c r="BS202" i="14"/>
  <c r="W202" i="14"/>
  <c r="BC202" i="14"/>
  <c r="AT202" i="14" l="1"/>
  <c r="AU202" i="14"/>
  <c r="CF202" i="14"/>
  <c r="CY202" i="14"/>
  <c r="DA202" i="14"/>
  <c r="CG202" i="14"/>
  <c r="DC202" i="14"/>
  <c r="DE202" i="14"/>
  <c r="DG202" i="14"/>
  <c r="DI202" i="14"/>
  <c r="DK202" i="14"/>
  <c r="DM202" i="14"/>
  <c r="AR202" i="14"/>
  <c r="AS202" i="14"/>
  <c r="CI202" i="14"/>
  <c r="CD202" i="14"/>
  <c r="CK202" i="14"/>
  <c r="CM202" i="14"/>
  <c r="CE202" i="14"/>
  <c r="CO202" i="14"/>
  <c r="CQ202" i="14"/>
  <c r="CS202" i="14"/>
  <c r="CU202" i="14"/>
  <c r="CW202" i="14"/>
  <c r="DS201" i="14"/>
  <c r="DQ201" i="14"/>
  <c r="F203" i="14"/>
  <c r="E203" i="14"/>
  <c r="D203" i="14"/>
  <c r="C203" i="14"/>
  <c r="B204" i="14"/>
  <c r="A204" i="14"/>
  <c r="J203" i="14"/>
  <c r="I203" i="14"/>
  <c r="H203" i="14"/>
  <c r="G203" i="14"/>
  <c r="DR201" i="14"/>
  <c r="DP201" i="14"/>
  <c r="AG203" i="14"/>
  <c r="Y203" i="14"/>
  <c r="M203" i="14"/>
  <c r="AY203" i="14"/>
  <c r="BO203" i="14"/>
  <c r="BC203" i="14"/>
  <c r="AM203" i="14"/>
  <c r="BS203" i="14"/>
  <c r="S203" i="14"/>
  <c r="AW203" i="14"/>
  <c r="BQ203" i="14"/>
  <c r="BI203" i="14"/>
  <c r="AC203" i="14"/>
  <c r="CA203" i="14"/>
  <c r="BU203" i="14"/>
  <c r="AI203" i="14"/>
  <c r="U203" i="14"/>
  <c r="O203" i="14"/>
  <c r="AA203" i="14"/>
  <c r="BE203" i="14"/>
  <c r="BK203" i="14"/>
  <c r="AK203" i="14"/>
  <c r="AO203" i="14"/>
  <c r="AE203" i="14"/>
  <c r="W203" i="14"/>
  <c r="K203" i="14"/>
  <c r="Q203" i="14"/>
  <c r="BM203" i="14"/>
  <c r="BG203" i="14"/>
  <c r="BA203" i="14"/>
  <c r="BY203" i="14"/>
  <c r="BW203" i="14"/>
  <c r="AR203" i="14" l="1"/>
  <c r="AS203" i="14"/>
  <c r="CI203" i="14"/>
  <c r="CD203" i="14"/>
  <c r="CK203" i="14"/>
  <c r="CM203" i="14"/>
  <c r="CE203" i="14"/>
  <c r="CO203" i="14"/>
  <c r="CQ203" i="14"/>
  <c r="CS203" i="14"/>
  <c r="CU203" i="14"/>
  <c r="CW203" i="14"/>
  <c r="AT203" i="14"/>
  <c r="AU203" i="14"/>
  <c r="CF203" i="14"/>
  <c r="CY203" i="14"/>
  <c r="DA203" i="14"/>
  <c r="CG203" i="14"/>
  <c r="DC203" i="14"/>
  <c r="DE203" i="14"/>
  <c r="DG203" i="14"/>
  <c r="DI203" i="14"/>
  <c r="DK203" i="14"/>
  <c r="DM203" i="14"/>
  <c r="F204" i="14"/>
  <c r="E204" i="14"/>
  <c r="D204" i="14"/>
  <c r="C204" i="14"/>
  <c r="B205" i="14"/>
  <c r="A205" i="14"/>
  <c r="J204" i="14"/>
  <c r="I204" i="14"/>
  <c r="H204" i="14"/>
  <c r="G204" i="14"/>
  <c r="DS202" i="14"/>
  <c r="DQ202" i="14"/>
  <c r="DR202" i="14"/>
  <c r="DP202" i="14"/>
  <c r="AG204" i="14"/>
  <c r="Y204" i="14"/>
  <c r="AW204" i="14"/>
  <c r="M204" i="14"/>
  <c r="BW204" i="14"/>
  <c r="BG204" i="14"/>
  <c r="AO204" i="14"/>
  <c r="BO204" i="14"/>
  <c r="BK204" i="14"/>
  <c r="BI204" i="14"/>
  <c r="BY204" i="14"/>
  <c r="BS204" i="14"/>
  <c r="S204" i="14"/>
  <c r="AI204" i="14"/>
  <c r="AC204" i="14"/>
  <c r="BA204" i="14"/>
  <c r="O204" i="14"/>
  <c r="K204" i="14"/>
  <c r="U204" i="14"/>
  <c r="CA204" i="14"/>
  <c r="BM204" i="14"/>
  <c r="BC204" i="14"/>
  <c r="AK204" i="14"/>
  <c r="AE204" i="14"/>
  <c r="W204" i="14"/>
  <c r="Q204" i="14"/>
  <c r="AY204" i="14"/>
  <c r="BU204" i="14"/>
  <c r="BQ204" i="14"/>
  <c r="BE204" i="14"/>
  <c r="AM204" i="14"/>
  <c r="AA204" i="14"/>
  <c r="AR204" i="14" l="1"/>
  <c r="AS204" i="14"/>
  <c r="CI204" i="14"/>
  <c r="CD204" i="14"/>
  <c r="CK204" i="14"/>
  <c r="CM204" i="14"/>
  <c r="CE204" i="14"/>
  <c r="CO204" i="14"/>
  <c r="CQ204" i="14"/>
  <c r="CS204" i="14"/>
  <c r="CU204" i="14"/>
  <c r="CW204" i="14"/>
  <c r="AT204" i="14"/>
  <c r="AU204" i="14"/>
  <c r="CF204" i="14"/>
  <c r="CY204" i="14"/>
  <c r="DA204" i="14"/>
  <c r="CG204" i="14"/>
  <c r="DC204" i="14"/>
  <c r="DE204" i="14"/>
  <c r="DG204" i="14"/>
  <c r="DI204" i="14"/>
  <c r="DK204" i="14"/>
  <c r="DM204" i="14"/>
  <c r="DS203" i="14"/>
  <c r="F205" i="14"/>
  <c r="E205" i="14"/>
  <c r="D205" i="14"/>
  <c r="C205" i="14"/>
  <c r="DQ203" i="14"/>
  <c r="B206" i="14"/>
  <c r="A206" i="14"/>
  <c r="J205" i="14"/>
  <c r="I205" i="14"/>
  <c r="H205" i="14"/>
  <c r="G205" i="14"/>
  <c r="DR203" i="14"/>
  <c r="DP203" i="14"/>
  <c r="AG205" i="14"/>
  <c r="BW205" i="14"/>
  <c r="S205" i="14"/>
  <c r="AO205" i="14"/>
  <c r="AE205" i="14"/>
  <c r="BE205" i="14"/>
  <c r="M205" i="14"/>
  <c r="BQ205" i="14"/>
  <c r="AI205" i="14"/>
  <c r="K205" i="14"/>
  <c r="AK205" i="14"/>
  <c r="AM205" i="14"/>
  <c r="BK205" i="14"/>
  <c r="AW205" i="14"/>
  <c r="U205" i="14"/>
  <c r="BU205" i="14"/>
  <c r="AA205" i="14"/>
  <c r="W205" i="14"/>
  <c r="BG205" i="14"/>
  <c r="O205" i="14"/>
  <c r="CA205" i="14"/>
  <c r="BY205" i="14"/>
  <c r="AY205" i="14"/>
  <c r="Y205" i="14"/>
  <c r="BO205" i="14"/>
  <c r="AC205" i="14"/>
  <c r="BM205" i="14"/>
  <c r="BS205" i="14"/>
  <c r="Q205" i="14"/>
  <c r="BC205" i="14"/>
  <c r="BI205" i="14"/>
  <c r="BA205" i="14"/>
  <c r="AR205" i="14" l="1"/>
  <c r="AS205" i="14"/>
  <c r="CI205" i="14"/>
  <c r="CD205" i="14"/>
  <c r="CK205" i="14"/>
  <c r="CM205" i="14"/>
  <c r="CE205" i="14"/>
  <c r="CO205" i="14"/>
  <c r="CQ205" i="14"/>
  <c r="CS205" i="14"/>
  <c r="CU205" i="14"/>
  <c r="CW205" i="14"/>
  <c r="AT205" i="14"/>
  <c r="AU205" i="14"/>
  <c r="CF205" i="14"/>
  <c r="CY205" i="14"/>
  <c r="DA205" i="14"/>
  <c r="CG205" i="14"/>
  <c r="DC205" i="14"/>
  <c r="DE205" i="14"/>
  <c r="DG205" i="14"/>
  <c r="DI205" i="14"/>
  <c r="DK205" i="14"/>
  <c r="DM205" i="14"/>
  <c r="F206" i="14"/>
  <c r="E206" i="14"/>
  <c r="D206" i="14"/>
  <c r="C206" i="14"/>
  <c r="B207" i="14"/>
  <c r="A207" i="14"/>
  <c r="J206" i="14"/>
  <c r="I206" i="14"/>
  <c r="H206" i="14"/>
  <c r="G206" i="14"/>
  <c r="DS204" i="14"/>
  <c r="DQ204" i="14"/>
  <c r="DR204" i="14"/>
  <c r="DP204" i="14"/>
  <c r="BU206" i="14"/>
  <c r="AG206" i="14"/>
  <c r="CA206" i="14"/>
  <c r="U206" i="14"/>
  <c r="AE206" i="14"/>
  <c r="AW206" i="14"/>
  <c r="AO206" i="14"/>
  <c r="BC206" i="14"/>
  <c r="AM206" i="14"/>
  <c r="BS206" i="14"/>
  <c r="AI206" i="14"/>
  <c r="S206" i="14"/>
  <c r="AK206" i="14"/>
  <c r="BG206" i="14"/>
  <c r="BI206" i="14"/>
  <c r="M206" i="14"/>
  <c r="AA206" i="14"/>
  <c r="O206" i="14"/>
  <c r="BM206" i="14"/>
  <c r="W206" i="14"/>
  <c r="BK206" i="14"/>
  <c r="BY206" i="14"/>
  <c r="BQ206" i="14"/>
  <c r="Y206" i="14"/>
  <c r="Q206" i="14"/>
  <c r="BW206" i="14"/>
  <c r="BA206" i="14"/>
  <c r="AC206" i="14"/>
  <c r="BE206" i="14"/>
  <c r="AY206" i="14"/>
  <c r="BO206" i="14"/>
  <c r="K206" i="14"/>
  <c r="AR206" i="14" l="1"/>
  <c r="AS206" i="14"/>
  <c r="CI206" i="14"/>
  <c r="CD206" i="14"/>
  <c r="CK206" i="14"/>
  <c r="CM206" i="14"/>
  <c r="CE206" i="14"/>
  <c r="CO206" i="14"/>
  <c r="CQ206" i="14"/>
  <c r="CS206" i="14"/>
  <c r="CU206" i="14"/>
  <c r="CW206" i="14"/>
  <c r="AT206" i="14"/>
  <c r="AU206" i="14"/>
  <c r="CF206" i="14"/>
  <c r="CY206" i="14"/>
  <c r="DA206" i="14"/>
  <c r="CG206" i="14"/>
  <c r="DC206" i="14"/>
  <c r="DE206" i="14"/>
  <c r="DG206" i="14"/>
  <c r="DI206" i="14"/>
  <c r="DK206" i="14"/>
  <c r="DM206" i="14"/>
  <c r="DS205" i="14"/>
  <c r="F207" i="14"/>
  <c r="E207" i="14"/>
  <c r="D207" i="14"/>
  <c r="C207" i="14"/>
  <c r="DQ205" i="14"/>
  <c r="B208" i="14"/>
  <c r="A208" i="14"/>
  <c r="J207" i="14"/>
  <c r="I207" i="14"/>
  <c r="H207" i="14"/>
  <c r="G207" i="14"/>
  <c r="DR205" i="14"/>
  <c r="DP205" i="14"/>
  <c r="BO207" i="14"/>
  <c r="BK207" i="14"/>
  <c r="S207" i="14"/>
  <c r="BA207" i="14"/>
  <c r="BS207" i="14"/>
  <c r="AC207" i="14"/>
  <c r="K207" i="14"/>
  <c r="U207" i="14"/>
  <c r="CA207" i="14"/>
  <c r="BM207" i="14"/>
  <c r="BC207" i="14"/>
  <c r="AK207" i="14"/>
  <c r="AY207" i="14"/>
  <c r="BQ207" i="14"/>
  <c r="BE207" i="14"/>
  <c r="AM207" i="14"/>
  <c r="AA207" i="14"/>
  <c r="AG207" i="14"/>
  <c r="Y207" i="14"/>
  <c r="BW207" i="14"/>
  <c r="BG207" i="14"/>
  <c r="AO207" i="14"/>
  <c r="BI207" i="14"/>
  <c r="AI207" i="14"/>
  <c r="AE207" i="14"/>
  <c r="W207" i="14"/>
  <c r="Q207" i="14"/>
  <c r="BU207" i="14"/>
  <c r="AW207" i="14"/>
  <c r="M207" i="14"/>
  <c r="BY207" i="14"/>
  <c r="O207" i="14"/>
  <c r="AR207" i="14" l="1"/>
  <c r="AS207" i="14"/>
  <c r="CI207" i="14"/>
  <c r="CD207" i="14"/>
  <c r="CK207" i="14"/>
  <c r="CM207" i="14"/>
  <c r="CE207" i="14"/>
  <c r="CO207" i="14"/>
  <c r="CQ207" i="14"/>
  <c r="CS207" i="14"/>
  <c r="CU207" i="14"/>
  <c r="CW207" i="14"/>
  <c r="AT207" i="14"/>
  <c r="AU207" i="14"/>
  <c r="CF207" i="14"/>
  <c r="CY207" i="14"/>
  <c r="DA207" i="14"/>
  <c r="CG207" i="14"/>
  <c r="DC207" i="14"/>
  <c r="DE207" i="14"/>
  <c r="DG207" i="14"/>
  <c r="DI207" i="14"/>
  <c r="DK207" i="14"/>
  <c r="DM207" i="14"/>
  <c r="F208" i="14"/>
  <c r="E208" i="14"/>
  <c r="D208" i="14"/>
  <c r="C208" i="14"/>
  <c r="B209" i="14"/>
  <c r="A209" i="14"/>
  <c r="J208" i="14"/>
  <c r="I208" i="14"/>
  <c r="H208" i="14"/>
  <c r="G208" i="14"/>
  <c r="DS206" i="14"/>
  <c r="DQ206" i="14"/>
  <c r="DR206" i="14"/>
  <c r="DP206" i="14"/>
  <c r="BK208" i="14"/>
  <c r="BI208" i="14"/>
  <c r="AI208" i="14"/>
  <c r="BO208" i="14"/>
  <c r="AA208" i="14"/>
  <c r="O208" i="14"/>
  <c r="U208" i="14"/>
  <c r="BQ208" i="14"/>
  <c r="AY208" i="14"/>
  <c r="AM208" i="14"/>
  <c r="AE208" i="14"/>
  <c r="W208" i="14"/>
  <c r="BC208" i="14"/>
  <c r="BS208" i="14"/>
  <c r="BA208" i="14"/>
  <c r="AO208" i="14"/>
  <c r="Y208" i="14"/>
  <c r="BW208" i="14"/>
  <c r="CA208" i="14"/>
  <c r="BG208" i="14"/>
  <c r="AW208" i="14"/>
  <c r="AK208" i="14"/>
  <c r="AC208" i="14"/>
  <c r="Q208" i="14"/>
  <c r="BU208" i="14"/>
  <c r="AG208" i="14"/>
  <c r="S208" i="14"/>
  <c r="M208" i="14"/>
  <c r="K208" i="14"/>
  <c r="BM208" i="14"/>
  <c r="BY208" i="14"/>
  <c r="BE208" i="14"/>
  <c r="AR208" i="14" l="1"/>
  <c r="AS208" i="14"/>
  <c r="CI208" i="14"/>
  <c r="CD208" i="14"/>
  <c r="CK208" i="14"/>
  <c r="CM208" i="14"/>
  <c r="CE208" i="14"/>
  <c r="CO208" i="14"/>
  <c r="CQ208" i="14"/>
  <c r="CS208" i="14"/>
  <c r="CU208" i="14"/>
  <c r="CW208" i="14"/>
  <c r="AT208" i="14"/>
  <c r="AU208" i="14"/>
  <c r="CF208" i="14"/>
  <c r="CY208" i="14"/>
  <c r="DA208" i="14"/>
  <c r="CG208" i="14"/>
  <c r="DC208" i="14"/>
  <c r="DE208" i="14"/>
  <c r="DG208" i="14"/>
  <c r="DI208" i="14"/>
  <c r="DK208" i="14"/>
  <c r="DM208" i="14"/>
  <c r="DS207" i="14"/>
  <c r="F209" i="14"/>
  <c r="E209" i="14"/>
  <c r="D209" i="14"/>
  <c r="C209" i="14"/>
  <c r="DQ207" i="14"/>
  <c r="B210" i="14"/>
  <c r="A210" i="14"/>
  <c r="J209" i="14"/>
  <c r="I209" i="14"/>
  <c r="H209" i="14"/>
  <c r="G209" i="14"/>
  <c r="DR207" i="14"/>
  <c r="DP207" i="14"/>
  <c r="AC209" i="14"/>
  <c r="BS209" i="14"/>
  <c r="BU209" i="14"/>
  <c r="O209" i="14"/>
  <c r="AA209" i="14"/>
  <c r="BE209" i="14"/>
  <c r="BK209" i="14"/>
  <c r="AK209" i="14"/>
  <c r="AO209" i="14"/>
  <c r="BM209" i="14"/>
  <c r="BA209" i="14"/>
  <c r="BY209" i="14"/>
  <c r="BW209" i="14"/>
  <c r="AG209" i="14"/>
  <c r="Y209" i="14"/>
  <c r="AM209" i="14"/>
  <c r="BQ209" i="14"/>
  <c r="CA209" i="14"/>
  <c r="U209" i="14"/>
  <c r="AE209" i="14"/>
  <c r="W209" i="14"/>
  <c r="K209" i="14"/>
  <c r="Q209" i="14"/>
  <c r="BG209" i="14"/>
  <c r="M209" i="14"/>
  <c r="AY209" i="14"/>
  <c r="BO209" i="14"/>
  <c r="BC209" i="14"/>
  <c r="S209" i="14"/>
  <c r="AW209" i="14"/>
  <c r="BI209" i="14"/>
  <c r="AI209" i="14"/>
  <c r="AR209" i="14" l="1"/>
  <c r="AS209" i="14"/>
  <c r="CI209" i="14"/>
  <c r="CD209" i="14"/>
  <c r="CK209" i="14"/>
  <c r="CM209" i="14"/>
  <c r="CE209" i="14"/>
  <c r="CO209" i="14"/>
  <c r="CQ209" i="14"/>
  <c r="CS209" i="14"/>
  <c r="CU209" i="14"/>
  <c r="CW209" i="14"/>
  <c r="AT209" i="14"/>
  <c r="AU209" i="14"/>
  <c r="CF209" i="14"/>
  <c r="CY209" i="14"/>
  <c r="DA209" i="14"/>
  <c r="CG209" i="14"/>
  <c r="DC209" i="14"/>
  <c r="DE209" i="14"/>
  <c r="DG209" i="14"/>
  <c r="DI209" i="14"/>
  <c r="DK209" i="14"/>
  <c r="DM209" i="14"/>
  <c r="F210" i="14"/>
  <c r="E210" i="14"/>
  <c r="D210" i="14"/>
  <c r="C210" i="14"/>
  <c r="B211" i="14"/>
  <c r="A211" i="14"/>
  <c r="J210" i="14"/>
  <c r="I210" i="14"/>
  <c r="H210" i="14"/>
  <c r="G210" i="14"/>
  <c r="DS208" i="14"/>
  <c r="DQ208" i="14"/>
  <c r="DR208" i="14"/>
  <c r="DP208" i="14"/>
  <c r="AG210" i="14"/>
  <c r="Y210" i="14"/>
  <c r="AW210" i="14"/>
  <c r="M210" i="14"/>
  <c r="BW210" i="14"/>
  <c r="BG210" i="14"/>
  <c r="AO210" i="14"/>
  <c r="BO210" i="14"/>
  <c r="BK210" i="14"/>
  <c r="BI210" i="14"/>
  <c r="BY210" i="14"/>
  <c r="BS210" i="14"/>
  <c r="S210" i="14"/>
  <c r="AI210" i="14"/>
  <c r="AC210" i="14"/>
  <c r="BA210" i="14"/>
  <c r="O210" i="14"/>
  <c r="K210" i="14"/>
  <c r="U210" i="14"/>
  <c r="CA210" i="14"/>
  <c r="BM210" i="14"/>
  <c r="BC210" i="14"/>
  <c r="AK210" i="14"/>
  <c r="AE210" i="14"/>
  <c r="W210" i="14"/>
  <c r="Q210" i="14"/>
  <c r="AY210" i="14"/>
  <c r="BU210" i="14"/>
  <c r="BQ210" i="14"/>
  <c r="BE210" i="14"/>
  <c r="AM210" i="14"/>
  <c r="AA210" i="14"/>
  <c r="AR210" i="14" l="1"/>
  <c r="AS210" i="14"/>
  <c r="CI210" i="14"/>
  <c r="CD210" i="14"/>
  <c r="CK210" i="14"/>
  <c r="CM210" i="14"/>
  <c r="CE210" i="14"/>
  <c r="CO210" i="14"/>
  <c r="CQ210" i="14"/>
  <c r="CS210" i="14"/>
  <c r="CU210" i="14"/>
  <c r="CW210" i="14"/>
  <c r="AT210" i="14"/>
  <c r="AU210" i="14"/>
  <c r="CF210" i="14"/>
  <c r="CY210" i="14"/>
  <c r="DA210" i="14"/>
  <c r="CG210" i="14"/>
  <c r="DC210" i="14"/>
  <c r="DE210" i="14"/>
  <c r="DG210" i="14"/>
  <c r="DI210" i="14"/>
  <c r="DK210" i="14"/>
  <c r="DM210" i="14"/>
  <c r="DS209" i="14"/>
  <c r="F211" i="14"/>
  <c r="E211" i="14"/>
  <c r="D211" i="14"/>
  <c r="C211" i="14"/>
  <c r="DQ209" i="14"/>
  <c r="B212" i="14"/>
  <c r="A212" i="14"/>
  <c r="J211" i="14"/>
  <c r="I211" i="14"/>
  <c r="H211" i="14"/>
  <c r="G211" i="14"/>
  <c r="DR209" i="14"/>
  <c r="DP209" i="14"/>
  <c r="S211" i="14"/>
  <c r="Y211" i="14"/>
  <c r="O211" i="14"/>
  <c r="K211" i="14"/>
  <c r="BW211" i="14"/>
  <c r="AI211" i="14"/>
  <c r="AE211" i="14"/>
  <c r="BK211" i="14"/>
  <c r="BG211" i="14"/>
  <c r="AK211" i="14"/>
  <c r="BY211" i="14"/>
  <c r="AW211" i="14"/>
  <c r="BI211" i="14"/>
  <c r="BM211" i="14"/>
  <c r="AA211" i="14"/>
  <c r="AM211" i="14"/>
  <c r="BE211" i="14"/>
  <c r="Q211" i="14"/>
  <c r="U211" i="14"/>
  <c r="BQ211" i="14"/>
  <c r="AY211" i="14"/>
  <c r="AO211" i="14"/>
  <c r="BO211" i="14"/>
  <c r="AC211" i="14"/>
  <c r="W211" i="14"/>
  <c r="M211" i="14"/>
  <c r="BC211" i="14"/>
  <c r="BU211" i="14"/>
  <c r="BS211" i="14"/>
  <c r="BA211" i="14"/>
  <c r="CA211" i="14"/>
  <c r="AG211" i="14"/>
  <c r="AR211" i="14" l="1"/>
  <c r="AS211" i="14"/>
  <c r="CI211" i="14"/>
  <c r="CD211" i="14"/>
  <c r="CK211" i="14"/>
  <c r="CM211" i="14"/>
  <c r="CE211" i="14"/>
  <c r="CO211" i="14"/>
  <c r="CQ211" i="14"/>
  <c r="CS211" i="14"/>
  <c r="CU211" i="14"/>
  <c r="CW211" i="14"/>
  <c r="AT211" i="14"/>
  <c r="AU211" i="14"/>
  <c r="CF211" i="14"/>
  <c r="CY211" i="14"/>
  <c r="DA211" i="14"/>
  <c r="CG211" i="14"/>
  <c r="DC211" i="14"/>
  <c r="DE211" i="14"/>
  <c r="DG211" i="14"/>
  <c r="DI211" i="14"/>
  <c r="DK211" i="14"/>
  <c r="DM211" i="14"/>
  <c r="F212" i="14"/>
  <c r="E212" i="14"/>
  <c r="D212" i="14"/>
  <c r="C212" i="14"/>
  <c r="B213" i="14"/>
  <c r="A213" i="14"/>
  <c r="J212" i="14"/>
  <c r="I212" i="14"/>
  <c r="H212" i="14"/>
  <c r="G212" i="14"/>
  <c r="DS210" i="14"/>
  <c r="DQ210" i="14"/>
  <c r="DR210" i="14"/>
  <c r="DP210" i="14"/>
  <c r="K212" i="14"/>
  <c r="S212" i="14"/>
  <c r="AY212" i="14"/>
  <c r="AC212" i="14"/>
  <c r="BQ212" i="14"/>
  <c r="AA212" i="14"/>
  <c r="BW212" i="14"/>
  <c r="BM212" i="14"/>
  <c r="BC212" i="14"/>
  <c r="BY212" i="14"/>
  <c r="BI212" i="14"/>
  <c r="AI212" i="14"/>
  <c r="Y212" i="14"/>
  <c r="BU212" i="14"/>
  <c r="BS212" i="14"/>
  <c r="CA212" i="14"/>
  <c r="O212" i="14"/>
  <c r="U212" i="14"/>
  <c r="AO212" i="14"/>
  <c r="BK212" i="14"/>
  <c r="BE212" i="14"/>
  <c r="BG212" i="14"/>
  <c r="AG212" i="14"/>
  <c r="AW212" i="14"/>
  <c r="M212" i="14"/>
  <c r="Q212" i="14"/>
  <c r="AK212" i="14"/>
  <c r="BO212" i="14"/>
  <c r="BA212" i="14"/>
  <c r="W212" i="14"/>
  <c r="AM212" i="14"/>
  <c r="AE212" i="14"/>
  <c r="AR212" i="14" l="1"/>
  <c r="AS212" i="14"/>
  <c r="CI212" i="14"/>
  <c r="CD212" i="14"/>
  <c r="CK212" i="14"/>
  <c r="CM212" i="14"/>
  <c r="CE212" i="14"/>
  <c r="CO212" i="14"/>
  <c r="CQ212" i="14"/>
  <c r="CS212" i="14"/>
  <c r="CU212" i="14"/>
  <c r="CW212" i="14"/>
  <c r="AT212" i="14"/>
  <c r="AU212" i="14"/>
  <c r="CF212" i="14"/>
  <c r="CY212" i="14"/>
  <c r="DA212" i="14"/>
  <c r="CG212" i="14"/>
  <c r="DC212" i="14"/>
  <c r="DE212" i="14"/>
  <c r="DG212" i="14"/>
  <c r="DI212" i="14"/>
  <c r="DK212" i="14"/>
  <c r="DM212" i="14"/>
  <c r="DS211" i="14"/>
  <c r="F213" i="14"/>
  <c r="E213" i="14"/>
  <c r="D213" i="14"/>
  <c r="C213" i="14"/>
  <c r="DQ211" i="14"/>
  <c r="B214" i="14"/>
  <c r="A214" i="14"/>
  <c r="J213" i="14"/>
  <c r="I213" i="14"/>
  <c r="H213" i="14"/>
  <c r="G213" i="14"/>
  <c r="DR211" i="14"/>
  <c r="DP211" i="14"/>
  <c r="AK213" i="14"/>
  <c r="BM213" i="14"/>
  <c r="AO213" i="14"/>
  <c r="Q213" i="14"/>
  <c r="AE213" i="14"/>
  <c r="BQ213" i="14"/>
  <c r="AY213" i="14"/>
  <c r="AA213" i="14"/>
  <c r="BE213" i="14"/>
  <c r="AW213" i="14"/>
  <c r="AG213" i="14"/>
  <c r="BC213" i="14"/>
  <c r="S213" i="14"/>
  <c r="M213" i="14"/>
  <c r="W213" i="14"/>
  <c r="BA213" i="14"/>
  <c r="BG213" i="14"/>
  <c r="Y213" i="14"/>
  <c r="BW213" i="14"/>
  <c r="BO213" i="14"/>
  <c r="BY213" i="14"/>
  <c r="BK213" i="14"/>
  <c r="BI213" i="14"/>
  <c r="AI213" i="14"/>
  <c r="BS213" i="14"/>
  <c r="U213" i="14"/>
  <c r="O213" i="14"/>
  <c r="AC213" i="14"/>
  <c r="BU213" i="14"/>
  <c r="CA213" i="14"/>
  <c r="K213" i="14"/>
  <c r="AM213" i="14"/>
  <c r="AR213" i="14" l="1"/>
  <c r="AS213" i="14"/>
  <c r="CI213" i="14"/>
  <c r="CD213" i="14"/>
  <c r="CK213" i="14"/>
  <c r="CM213" i="14"/>
  <c r="CE213" i="14"/>
  <c r="CO213" i="14"/>
  <c r="CQ213" i="14"/>
  <c r="CS213" i="14"/>
  <c r="CU213" i="14"/>
  <c r="CW213" i="14"/>
  <c r="AT213" i="14"/>
  <c r="AU213" i="14"/>
  <c r="CF213" i="14"/>
  <c r="CY213" i="14"/>
  <c r="DA213" i="14"/>
  <c r="CG213" i="14"/>
  <c r="DC213" i="14"/>
  <c r="DE213" i="14"/>
  <c r="DG213" i="14"/>
  <c r="DI213" i="14"/>
  <c r="DK213" i="14"/>
  <c r="DM213" i="14"/>
  <c r="F214" i="14"/>
  <c r="E214" i="14"/>
  <c r="D214" i="14"/>
  <c r="C214" i="14"/>
  <c r="B215" i="14"/>
  <c r="A215" i="14"/>
  <c r="J214" i="14"/>
  <c r="I214" i="14"/>
  <c r="H214" i="14"/>
  <c r="G214" i="14"/>
  <c r="DS212" i="14"/>
  <c r="DQ212" i="14"/>
  <c r="DR212" i="14"/>
  <c r="DP212" i="14"/>
  <c r="BI214" i="14"/>
  <c r="AW214" i="14"/>
  <c r="BK214" i="14"/>
  <c r="BU214" i="14"/>
  <c r="AC214" i="14"/>
  <c r="AO214" i="14"/>
  <c r="BY214" i="14"/>
  <c r="Y214" i="14"/>
  <c r="BM214" i="14"/>
  <c r="BW214" i="14"/>
  <c r="BQ214" i="14"/>
  <c r="AK214" i="14"/>
  <c r="BO214" i="14"/>
  <c r="BC214" i="14"/>
  <c r="U214" i="14"/>
  <c r="BE214" i="14"/>
  <c r="BS214" i="14"/>
  <c r="W214" i="14"/>
  <c r="AE214" i="14"/>
  <c r="M214" i="14"/>
  <c r="O214" i="14"/>
  <c r="AG214" i="14"/>
  <c r="BA214" i="14"/>
  <c r="AI214" i="14"/>
  <c r="AA214" i="14"/>
  <c r="S214" i="14"/>
  <c r="AM214" i="14"/>
  <c r="Q214" i="14"/>
  <c r="K214" i="14"/>
  <c r="AY214" i="14"/>
  <c r="BG214" i="14"/>
  <c r="CA214" i="14"/>
  <c r="AR214" i="14" l="1"/>
  <c r="AS214" i="14"/>
  <c r="CI214" i="14"/>
  <c r="CD214" i="14"/>
  <c r="CK214" i="14"/>
  <c r="CM214" i="14"/>
  <c r="CE214" i="14"/>
  <c r="CO214" i="14"/>
  <c r="CQ214" i="14"/>
  <c r="CS214" i="14"/>
  <c r="CU214" i="14"/>
  <c r="CW214" i="14"/>
  <c r="AT214" i="14"/>
  <c r="AU214" i="14"/>
  <c r="CF214" i="14"/>
  <c r="CY214" i="14"/>
  <c r="DA214" i="14"/>
  <c r="CG214" i="14"/>
  <c r="DC214" i="14"/>
  <c r="DE214" i="14"/>
  <c r="DG214" i="14"/>
  <c r="DI214" i="14"/>
  <c r="DK214" i="14"/>
  <c r="DM214" i="14"/>
  <c r="DS213" i="14"/>
  <c r="F215" i="14"/>
  <c r="E215" i="14"/>
  <c r="D215" i="14"/>
  <c r="C215" i="14"/>
  <c r="DQ213" i="14"/>
  <c r="B216" i="14"/>
  <c r="A216" i="14"/>
  <c r="J215" i="14"/>
  <c r="I215" i="14"/>
  <c r="H215" i="14"/>
  <c r="G215" i="14"/>
  <c r="DR213" i="14"/>
  <c r="DP213" i="14"/>
  <c r="CA215" i="14"/>
  <c r="K215" i="14"/>
  <c r="Q215" i="14"/>
  <c r="U215" i="14"/>
  <c r="O215" i="14"/>
  <c r="BE215" i="14"/>
  <c r="BA215" i="14"/>
  <c r="BG215" i="14"/>
  <c r="AE215" i="14"/>
  <c r="M215" i="14"/>
  <c r="AY215" i="14"/>
  <c r="AI215" i="14"/>
  <c r="BU215" i="14"/>
  <c r="BC215" i="14"/>
  <c r="BM215" i="14"/>
  <c r="BS215" i="14"/>
  <c r="AG215" i="14"/>
  <c r="BY215" i="14"/>
  <c r="S215" i="14"/>
  <c r="AW215" i="14"/>
  <c r="Y215" i="14"/>
  <c r="AO215" i="14"/>
  <c r="AC215" i="14"/>
  <c r="BO215" i="14"/>
  <c r="BW215" i="14"/>
  <c r="AA215" i="14"/>
  <c r="AM215" i="14"/>
  <c r="BI215" i="14"/>
  <c r="AK215" i="14"/>
  <c r="BQ215" i="14"/>
  <c r="BK215" i="14"/>
  <c r="W215" i="14"/>
  <c r="AR215" i="14" l="1"/>
  <c r="AS215" i="14"/>
  <c r="CI215" i="14"/>
  <c r="CD215" i="14"/>
  <c r="CK215" i="14"/>
  <c r="CM215" i="14"/>
  <c r="CE215" i="14"/>
  <c r="CO215" i="14"/>
  <c r="CQ215" i="14"/>
  <c r="CS215" i="14"/>
  <c r="CU215" i="14"/>
  <c r="CW215" i="14"/>
  <c r="AT215" i="14"/>
  <c r="AU215" i="14"/>
  <c r="CF215" i="14"/>
  <c r="CY215" i="14"/>
  <c r="DA215" i="14"/>
  <c r="CG215" i="14"/>
  <c r="DC215" i="14"/>
  <c r="DE215" i="14"/>
  <c r="DG215" i="14"/>
  <c r="DI215" i="14"/>
  <c r="DK215" i="14"/>
  <c r="DM215" i="14"/>
  <c r="F216" i="14"/>
  <c r="E216" i="14"/>
  <c r="D216" i="14"/>
  <c r="C216" i="14"/>
  <c r="B217" i="14"/>
  <c r="A217" i="14"/>
  <c r="J216" i="14"/>
  <c r="I216" i="14"/>
  <c r="H216" i="14"/>
  <c r="G216" i="14"/>
  <c r="DS214" i="14"/>
  <c r="DQ214" i="14"/>
  <c r="DR214" i="14"/>
  <c r="DP214" i="14"/>
  <c r="AI216" i="14"/>
  <c r="Q216" i="14"/>
  <c r="W216" i="14"/>
  <c r="O216" i="14"/>
  <c r="S216" i="14"/>
  <c r="CA216" i="14"/>
  <c r="BM216" i="14"/>
  <c r="AK216" i="14"/>
  <c r="AE216" i="14"/>
  <c r="AA216" i="14"/>
  <c r="AY216" i="14"/>
  <c r="BU216" i="14"/>
  <c r="AW216" i="14"/>
  <c r="BE216" i="14"/>
  <c r="AM216" i="14"/>
  <c r="BS216" i="14"/>
  <c r="AG216" i="14"/>
  <c r="Y216" i="14"/>
  <c r="AC216" i="14"/>
  <c r="M216" i="14"/>
  <c r="BW216" i="14"/>
  <c r="BA216" i="14"/>
  <c r="BG216" i="14"/>
  <c r="AO216" i="14"/>
  <c r="BQ216" i="14"/>
  <c r="BO216" i="14"/>
  <c r="BK216" i="14"/>
  <c r="K216" i="14"/>
  <c r="BI216" i="14"/>
  <c r="BY216" i="14"/>
  <c r="BC216" i="14"/>
  <c r="U216" i="14"/>
  <c r="AR216" i="14" l="1"/>
  <c r="AS216" i="14"/>
  <c r="CI216" i="14"/>
  <c r="CD216" i="14"/>
  <c r="CK216" i="14"/>
  <c r="CM216" i="14"/>
  <c r="CE216" i="14"/>
  <c r="CO216" i="14"/>
  <c r="CQ216" i="14"/>
  <c r="CS216" i="14"/>
  <c r="CU216" i="14"/>
  <c r="CW216" i="14"/>
  <c r="AT216" i="14"/>
  <c r="AU216" i="14"/>
  <c r="CF216" i="14"/>
  <c r="CY216" i="14"/>
  <c r="DA216" i="14"/>
  <c r="CG216" i="14"/>
  <c r="DC216" i="14"/>
  <c r="DE216" i="14"/>
  <c r="DG216" i="14"/>
  <c r="DI216" i="14"/>
  <c r="DK216" i="14"/>
  <c r="DM216" i="14"/>
  <c r="DS215" i="14"/>
  <c r="F217" i="14"/>
  <c r="E217" i="14"/>
  <c r="D217" i="14"/>
  <c r="C217" i="14"/>
  <c r="DQ215" i="14"/>
  <c r="B218" i="14"/>
  <c r="A218" i="14"/>
  <c r="J217" i="14"/>
  <c r="I217" i="14"/>
  <c r="H217" i="14"/>
  <c r="G217" i="14"/>
  <c r="DR215" i="14"/>
  <c r="DP215" i="14"/>
  <c r="BM217" i="14"/>
  <c r="W217" i="14"/>
  <c r="AM217" i="14"/>
  <c r="BQ217" i="14"/>
  <c r="BE217" i="14"/>
  <c r="BC217" i="14"/>
  <c r="AG217" i="14"/>
  <c r="BS217" i="14"/>
  <c r="AW217" i="14"/>
  <c r="M217" i="14"/>
  <c r="AY217" i="14"/>
  <c r="BU217" i="14"/>
  <c r="O217" i="14"/>
  <c r="AC217" i="14"/>
  <c r="CA217" i="14"/>
  <c r="BK217" i="14"/>
  <c r="Q217" i="14"/>
  <c r="Y217" i="14"/>
  <c r="AK217" i="14"/>
  <c r="BA217" i="14"/>
  <c r="BW217" i="14"/>
  <c r="U217" i="14"/>
  <c r="S217" i="14"/>
  <c r="AE217" i="14"/>
  <c r="AO217" i="14"/>
  <c r="K217" i="14"/>
  <c r="BG217" i="14"/>
  <c r="BO217" i="14"/>
  <c r="AI217" i="14"/>
  <c r="BY217" i="14"/>
  <c r="AA217" i="14"/>
  <c r="BI217" i="14"/>
  <c r="AR217" i="14" l="1"/>
  <c r="AS217" i="14"/>
  <c r="CI217" i="14"/>
  <c r="CD217" i="14"/>
  <c r="CK217" i="14"/>
  <c r="CM217" i="14"/>
  <c r="CE217" i="14"/>
  <c r="CO217" i="14"/>
  <c r="CQ217" i="14"/>
  <c r="CS217" i="14"/>
  <c r="CU217" i="14"/>
  <c r="CW217" i="14"/>
  <c r="AT217" i="14"/>
  <c r="AU217" i="14"/>
  <c r="CF217" i="14"/>
  <c r="CY217" i="14"/>
  <c r="DA217" i="14"/>
  <c r="CG217" i="14"/>
  <c r="DC217" i="14"/>
  <c r="DE217" i="14"/>
  <c r="DG217" i="14"/>
  <c r="DI217" i="14"/>
  <c r="DK217" i="14"/>
  <c r="DM217" i="14"/>
  <c r="F218" i="14"/>
  <c r="E218" i="14"/>
  <c r="D218" i="14"/>
  <c r="C218" i="14"/>
  <c r="B219" i="14"/>
  <c r="A219" i="14"/>
  <c r="J218" i="14"/>
  <c r="I218" i="14"/>
  <c r="H218" i="14"/>
  <c r="G218" i="14"/>
  <c r="DS216" i="14"/>
  <c r="DQ216" i="14"/>
  <c r="DR216" i="14"/>
  <c r="DP216" i="14"/>
  <c r="BQ218" i="14"/>
  <c r="O218" i="14"/>
  <c r="W218" i="14"/>
  <c r="CA218" i="14"/>
  <c r="BK218" i="14"/>
  <c r="U218" i="14"/>
  <c r="AG218" i="14"/>
  <c r="BE218" i="14"/>
  <c r="Q218" i="14"/>
  <c r="AO218" i="14"/>
  <c r="BA218" i="14"/>
  <c r="AI218" i="14"/>
  <c r="K218" i="14"/>
  <c r="AE218" i="14"/>
  <c r="BM218" i="14"/>
  <c r="BG218" i="14"/>
  <c r="AY218" i="14"/>
  <c r="BY218" i="14"/>
  <c r="BW218" i="14"/>
  <c r="BC218" i="14"/>
  <c r="Y218" i="14"/>
  <c r="M218" i="14"/>
  <c r="AC218" i="14"/>
  <c r="BO218" i="14"/>
  <c r="BI218" i="14"/>
  <c r="AW218" i="14"/>
  <c r="AM218" i="14"/>
  <c r="BU218" i="14"/>
  <c r="AA218" i="14"/>
  <c r="S218" i="14"/>
  <c r="AK218" i="14"/>
  <c r="BS218" i="14"/>
  <c r="AR218" i="14" l="1"/>
  <c r="AS218" i="14"/>
  <c r="CI218" i="14"/>
  <c r="CD218" i="14"/>
  <c r="CK218" i="14"/>
  <c r="CM218" i="14"/>
  <c r="CE218" i="14"/>
  <c r="CO218" i="14"/>
  <c r="CQ218" i="14"/>
  <c r="CS218" i="14"/>
  <c r="CU218" i="14"/>
  <c r="CW218" i="14"/>
  <c r="AT218" i="14"/>
  <c r="AU218" i="14"/>
  <c r="CF218" i="14"/>
  <c r="CY218" i="14"/>
  <c r="DA218" i="14"/>
  <c r="CG218" i="14"/>
  <c r="DC218" i="14"/>
  <c r="DE218" i="14"/>
  <c r="DG218" i="14"/>
  <c r="DI218" i="14"/>
  <c r="DK218" i="14"/>
  <c r="DM218" i="14"/>
  <c r="DS217" i="14"/>
  <c r="F219" i="14"/>
  <c r="E219" i="14"/>
  <c r="D219" i="14"/>
  <c r="C219" i="14"/>
  <c r="DQ217" i="14"/>
  <c r="B220" i="14"/>
  <c r="A220" i="14"/>
  <c r="J219" i="14"/>
  <c r="I219" i="14"/>
  <c r="H219" i="14"/>
  <c r="G219" i="14"/>
  <c r="DR217" i="14"/>
  <c r="DP217" i="14"/>
  <c r="BY219" i="14"/>
  <c r="BC219" i="14"/>
  <c r="U219" i="14"/>
  <c r="AI219" i="14"/>
  <c r="AC219" i="14"/>
  <c r="O219" i="14"/>
  <c r="BM219" i="14"/>
  <c r="CA219" i="14"/>
  <c r="AE219" i="14"/>
  <c r="AK219" i="14"/>
  <c r="AY219" i="14"/>
  <c r="W219" i="14"/>
  <c r="Q219" i="14"/>
  <c r="BE219" i="14"/>
  <c r="BU219" i="14"/>
  <c r="BQ219" i="14"/>
  <c r="AG219" i="14"/>
  <c r="AM219" i="14"/>
  <c r="AA219" i="14"/>
  <c r="M219" i="14"/>
  <c r="Y219" i="14"/>
  <c r="AW219" i="14"/>
  <c r="BG219" i="14"/>
  <c r="BW219" i="14"/>
  <c r="BS219" i="14"/>
  <c r="BO219" i="14"/>
  <c r="AO219" i="14"/>
  <c r="K219" i="14"/>
  <c r="BI219" i="14"/>
  <c r="BK219" i="14"/>
  <c r="BA219" i="14"/>
  <c r="S219" i="14"/>
  <c r="AR219" i="14" l="1"/>
  <c r="AS219" i="14"/>
  <c r="CI219" i="14"/>
  <c r="CD219" i="14"/>
  <c r="CK219" i="14"/>
  <c r="CM219" i="14"/>
  <c r="CE219" i="14"/>
  <c r="CO219" i="14"/>
  <c r="CQ219" i="14"/>
  <c r="CS219" i="14"/>
  <c r="CU219" i="14"/>
  <c r="CW219" i="14"/>
  <c r="AT219" i="14"/>
  <c r="AU219" i="14"/>
  <c r="CF219" i="14"/>
  <c r="CY219" i="14"/>
  <c r="DA219" i="14"/>
  <c r="CG219" i="14"/>
  <c r="DC219" i="14"/>
  <c r="DE219" i="14"/>
  <c r="DG219" i="14"/>
  <c r="DI219" i="14"/>
  <c r="DK219" i="14"/>
  <c r="DM219" i="14"/>
  <c r="F220" i="14"/>
  <c r="E220" i="14"/>
  <c r="D220" i="14"/>
  <c r="C220" i="14"/>
  <c r="B221" i="14"/>
  <c r="A221" i="14"/>
  <c r="J220" i="14"/>
  <c r="I220" i="14"/>
  <c r="H220" i="14"/>
  <c r="G220" i="14"/>
  <c r="DS218" i="14"/>
  <c r="DQ218" i="14"/>
  <c r="DR218" i="14"/>
  <c r="DP218" i="14"/>
  <c r="BY220" i="14"/>
  <c r="O220" i="14"/>
  <c r="AM220" i="14"/>
  <c r="BO220" i="14"/>
  <c r="AY220" i="14"/>
  <c r="BE220" i="14"/>
  <c r="AC220" i="14"/>
  <c r="BQ220" i="14"/>
  <c r="Q220" i="14"/>
  <c r="AE220" i="14"/>
  <c r="BA220" i="14"/>
  <c r="AK220" i="14"/>
  <c r="BC220" i="14"/>
  <c r="S220" i="14"/>
  <c r="BU220" i="14"/>
  <c r="BS220" i="14"/>
  <c r="K220" i="14"/>
  <c r="AO220" i="14"/>
  <c r="AG220" i="14"/>
  <c r="CA220" i="14"/>
  <c r="Y220" i="14"/>
  <c r="M220" i="14"/>
  <c r="BK220" i="14"/>
  <c r="BW220" i="14"/>
  <c r="AW220" i="14"/>
  <c r="AI220" i="14"/>
  <c r="BM220" i="14"/>
  <c r="AA220" i="14"/>
  <c r="BI220" i="14"/>
  <c r="BG220" i="14"/>
  <c r="W220" i="14"/>
  <c r="U220" i="14"/>
  <c r="AR220" i="14" l="1"/>
  <c r="AS220" i="14"/>
  <c r="CI220" i="14"/>
  <c r="CD220" i="14"/>
  <c r="CK220" i="14"/>
  <c r="CM220" i="14"/>
  <c r="CE220" i="14"/>
  <c r="CO220" i="14"/>
  <c r="CQ220" i="14"/>
  <c r="CS220" i="14"/>
  <c r="CU220" i="14"/>
  <c r="CW220" i="14"/>
  <c r="AT220" i="14"/>
  <c r="AU220" i="14"/>
  <c r="CF220" i="14"/>
  <c r="CY220" i="14"/>
  <c r="DA220" i="14"/>
  <c r="CG220" i="14"/>
  <c r="DC220" i="14"/>
  <c r="DE220" i="14"/>
  <c r="DG220" i="14"/>
  <c r="DI220" i="14"/>
  <c r="DK220" i="14"/>
  <c r="DM220" i="14"/>
  <c r="DS219" i="14"/>
  <c r="F221" i="14"/>
  <c r="E221" i="14"/>
  <c r="D221" i="14"/>
  <c r="C221" i="14"/>
  <c r="DQ219" i="14"/>
  <c r="B222" i="14"/>
  <c r="A222" i="14"/>
  <c r="J221" i="14"/>
  <c r="I221" i="14"/>
  <c r="H221" i="14"/>
  <c r="G221" i="14"/>
  <c r="DR219" i="14"/>
  <c r="DP219" i="14"/>
  <c r="BQ221" i="14"/>
  <c r="AW221" i="14"/>
  <c r="AK221" i="14"/>
  <c r="CA221" i="14"/>
  <c r="AI221" i="14"/>
  <c r="U221" i="14"/>
  <c r="AA221" i="14"/>
  <c r="BE221" i="14"/>
  <c r="BS221" i="14"/>
  <c r="AO221" i="14"/>
  <c r="BK221" i="14"/>
  <c r="W221" i="14"/>
  <c r="K221" i="14"/>
  <c r="AE221" i="14"/>
  <c r="BM221" i="14"/>
  <c r="BG221" i="14"/>
  <c r="Q221" i="14"/>
  <c r="BY221" i="14"/>
  <c r="BW221" i="14"/>
  <c r="BA221" i="14"/>
  <c r="Y221" i="14"/>
  <c r="M221" i="14"/>
  <c r="AG221" i="14"/>
  <c r="BO221" i="14"/>
  <c r="BI221" i="14"/>
  <c r="AY221" i="14"/>
  <c r="AM221" i="14"/>
  <c r="BU221" i="14"/>
  <c r="BC221" i="14"/>
  <c r="S221" i="14"/>
  <c r="O221" i="14"/>
  <c r="AC221" i="14"/>
  <c r="AR221" i="14" l="1"/>
  <c r="AS221" i="14"/>
  <c r="CI221" i="14"/>
  <c r="CD221" i="14"/>
  <c r="CK221" i="14"/>
  <c r="CM221" i="14"/>
  <c r="CE221" i="14"/>
  <c r="CO221" i="14"/>
  <c r="CQ221" i="14"/>
  <c r="CS221" i="14"/>
  <c r="CU221" i="14"/>
  <c r="CW221" i="14"/>
  <c r="AT221" i="14"/>
  <c r="AU221" i="14"/>
  <c r="CF221" i="14"/>
  <c r="CY221" i="14"/>
  <c r="DA221" i="14"/>
  <c r="CG221" i="14"/>
  <c r="DC221" i="14"/>
  <c r="DE221" i="14"/>
  <c r="DG221" i="14"/>
  <c r="DI221" i="14"/>
  <c r="DK221" i="14"/>
  <c r="DM221" i="14"/>
  <c r="F222" i="14"/>
  <c r="E222" i="14"/>
  <c r="D222" i="14"/>
  <c r="C222" i="14"/>
  <c r="B223" i="14"/>
  <c r="A223" i="14"/>
  <c r="J222" i="14"/>
  <c r="I222" i="14"/>
  <c r="H222" i="14"/>
  <c r="G222" i="14"/>
  <c r="DS220" i="14"/>
  <c r="DQ220" i="14"/>
  <c r="DR220" i="14"/>
  <c r="DP220" i="14"/>
  <c r="O222" i="14"/>
  <c r="BY222" i="14"/>
  <c r="W222" i="14"/>
  <c r="AK222" i="14"/>
  <c r="AI222" i="14"/>
  <c r="BQ222" i="14"/>
  <c r="CA222" i="14"/>
  <c r="AA222" i="14"/>
  <c r="K222" i="14"/>
  <c r="AW222" i="14"/>
  <c r="U222" i="14"/>
  <c r="BC222" i="14"/>
  <c r="AC222" i="14"/>
  <c r="BM222" i="14"/>
  <c r="BU222" i="14"/>
  <c r="S222" i="14"/>
  <c r="AE222" i="14"/>
  <c r="AM222" i="14"/>
  <c r="BA222" i="14"/>
  <c r="AY222" i="14"/>
  <c r="Y222" i="14"/>
  <c r="Q222" i="14"/>
  <c r="BE222" i="14"/>
  <c r="BW222" i="14"/>
  <c r="BS222" i="14"/>
  <c r="AG222" i="14"/>
  <c r="AO222" i="14"/>
  <c r="BO222" i="14"/>
  <c r="M222" i="14"/>
  <c r="BK222" i="14"/>
  <c r="BI222" i="14"/>
  <c r="BG222" i="14"/>
  <c r="AR222" i="14" l="1"/>
  <c r="AS222" i="14"/>
  <c r="CI222" i="14"/>
  <c r="CD222" i="14"/>
  <c r="CK222" i="14"/>
  <c r="CM222" i="14"/>
  <c r="CE222" i="14"/>
  <c r="CO222" i="14"/>
  <c r="CQ222" i="14"/>
  <c r="CS222" i="14"/>
  <c r="CU222" i="14"/>
  <c r="CW222" i="14"/>
  <c r="AT222" i="14"/>
  <c r="AU222" i="14"/>
  <c r="CF222" i="14"/>
  <c r="CY222" i="14"/>
  <c r="DA222" i="14"/>
  <c r="CG222" i="14"/>
  <c r="DC222" i="14"/>
  <c r="DE222" i="14"/>
  <c r="DG222" i="14"/>
  <c r="DI222" i="14"/>
  <c r="DK222" i="14"/>
  <c r="DM222" i="14"/>
  <c r="DS221" i="14"/>
  <c r="F223" i="14"/>
  <c r="E223" i="14"/>
  <c r="D223" i="14"/>
  <c r="C223" i="14"/>
  <c r="DQ221" i="14"/>
  <c r="B224" i="14"/>
  <c r="A224" i="14"/>
  <c r="J223" i="14"/>
  <c r="I223" i="14"/>
  <c r="H223" i="14"/>
  <c r="G223" i="14"/>
  <c r="DR221" i="14"/>
  <c r="DP221" i="14"/>
  <c r="BG223" i="14"/>
  <c r="Q223" i="14"/>
  <c r="U223" i="14"/>
  <c r="BY223" i="14"/>
  <c r="AY223" i="14"/>
  <c r="BM223" i="14"/>
  <c r="AC223" i="14"/>
  <c r="BE223" i="14"/>
  <c r="BC223" i="14"/>
  <c r="BQ223" i="14"/>
  <c r="BA223" i="14"/>
  <c r="W223" i="14"/>
  <c r="BO223" i="14"/>
  <c r="S223" i="14"/>
  <c r="AO223" i="14"/>
  <c r="M223" i="14"/>
  <c r="K223" i="14"/>
  <c r="BU223" i="14"/>
  <c r="BS223" i="14"/>
  <c r="AI223" i="14"/>
  <c r="CA223" i="14"/>
  <c r="AG223" i="14"/>
  <c r="BK223" i="14"/>
  <c r="Y223" i="14"/>
  <c r="O223" i="14"/>
  <c r="AK223" i="14"/>
  <c r="BW223" i="14"/>
  <c r="AW223" i="14"/>
  <c r="BI223" i="14"/>
  <c r="AE223" i="14"/>
  <c r="AA223" i="14"/>
  <c r="AM223" i="14"/>
  <c r="AR223" i="14" l="1"/>
  <c r="AS223" i="14"/>
  <c r="CI223" i="14"/>
  <c r="CD223" i="14"/>
  <c r="CK223" i="14"/>
  <c r="CM223" i="14"/>
  <c r="CE223" i="14"/>
  <c r="CO223" i="14"/>
  <c r="CQ223" i="14"/>
  <c r="CS223" i="14"/>
  <c r="CU223" i="14"/>
  <c r="CW223" i="14"/>
  <c r="AT223" i="14"/>
  <c r="AU223" i="14"/>
  <c r="CF223" i="14"/>
  <c r="CY223" i="14"/>
  <c r="DA223" i="14"/>
  <c r="CG223" i="14"/>
  <c r="DC223" i="14"/>
  <c r="DE223" i="14"/>
  <c r="DG223" i="14"/>
  <c r="DI223" i="14"/>
  <c r="DK223" i="14"/>
  <c r="DM223" i="14"/>
  <c r="F224" i="14"/>
  <c r="E224" i="14"/>
  <c r="D224" i="14"/>
  <c r="C224" i="14"/>
  <c r="B225" i="14"/>
  <c r="A225" i="14"/>
  <c r="J224" i="14"/>
  <c r="I224" i="14"/>
  <c r="H224" i="14"/>
  <c r="G224" i="14"/>
  <c r="DS222" i="14"/>
  <c r="DQ222" i="14"/>
  <c r="DR222" i="14"/>
  <c r="DP222" i="14"/>
  <c r="CA224" i="14"/>
  <c r="BK224" i="14"/>
  <c r="W224" i="14"/>
  <c r="U224" i="14"/>
  <c r="AG224" i="14"/>
  <c r="BE224" i="14"/>
  <c r="Q224" i="14"/>
  <c r="AO224" i="14"/>
  <c r="BA224" i="14"/>
  <c r="K224" i="14"/>
  <c r="AE224" i="14"/>
  <c r="BM224" i="14"/>
  <c r="BG224" i="14"/>
  <c r="AY224" i="14"/>
  <c r="BY224" i="14"/>
  <c r="BW224" i="14"/>
  <c r="BC224" i="14"/>
  <c r="Y224" i="14"/>
  <c r="M224" i="14"/>
  <c r="AC224" i="14"/>
  <c r="BO224" i="14"/>
  <c r="BI224" i="14"/>
  <c r="AW224" i="14"/>
  <c r="AM224" i="14"/>
  <c r="O224" i="14"/>
  <c r="AA224" i="14"/>
  <c r="S224" i="14"/>
  <c r="AK224" i="14"/>
  <c r="AI224" i="14"/>
  <c r="BQ224" i="14"/>
  <c r="BU224" i="14"/>
  <c r="BS224" i="14"/>
  <c r="AR224" i="14" l="1"/>
  <c r="AS224" i="14"/>
  <c r="CI224" i="14"/>
  <c r="CD224" i="14"/>
  <c r="CK224" i="14"/>
  <c r="CM224" i="14"/>
  <c r="CE224" i="14"/>
  <c r="CO224" i="14"/>
  <c r="CQ224" i="14"/>
  <c r="CS224" i="14"/>
  <c r="CU224" i="14"/>
  <c r="CW224" i="14"/>
  <c r="AT224" i="14"/>
  <c r="AU224" i="14"/>
  <c r="CF224" i="14"/>
  <c r="CY224" i="14"/>
  <c r="DA224" i="14"/>
  <c r="CG224" i="14"/>
  <c r="DC224" i="14"/>
  <c r="DE224" i="14"/>
  <c r="DG224" i="14"/>
  <c r="DI224" i="14"/>
  <c r="DK224" i="14"/>
  <c r="DM224" i="14"/>
  <c r="DS223" i="14"/>
  <c r="F225" i="14"/>
  <c r="E225" i="14"/>
  <c r="D225" i="14"/>
  <c r="C225" i="14"/>
  <c r="DQ223" i="14"/>
  <c r="B226" i="14"/>
  <c r="A226" i="14"/>
  <c r="J225" i="14"/>
  <c r="I225" i="14"/>
  <c r="H225" i="14"/>
  <c r="G225" i="14"/>
  <c r="DR223" i="14"/>
  <c r="DP223" i="14"/>
  <c r="BY225" i="14"/>
  <c r="W225" i="14"/>
  <c r="BC225" i="14"/>
  <c r="AI225" i="14"/>
  <c r="BM225" i="14"/>
  <c r="O225" i="14"/>
  <c r="AE225" i="14"/>
  <c r="CA225" i="14"/>
  <c r="AY225" i="14"/>
  <c r="AK225" i="14"/>
  <c r="BE225" i="14"/>
  <c r="BA225" i="14"/>
  <c r="Q225" i="14"/>
  <c r="AG225" i="14"/>
  <c r="BU225" i="14"/>
  <c r="BQ225" i="14"/>
  <c r="M225" i="14"/>
  <c r="AM225" i="14"/>
  <c r="AA225" i="14"/>
  <c r="BG225" i="14"/>
  <c r="Y225" i="14"/>
  <c r="AW225" i="14"/>
  <c r="BO225" i="14"/>
  <c r="BW225" i="14"/>
  <c r="BS225" i="14"/>
  <c r="BI225" i="14"/>
  <c r="AO225" i="14"/>
  <c r="AC225" i="14"/>
  <c r="S225" i="14"/>
  <c r="BK225" i="14"/>
  <c r="K225" i="14"/>
  <c r="U225" i="14"/>
  <c r="AR225" i="14" l="1"/>
  <c r="AS225" i="14"/>
  <c r="CI225" i="14"/>
  <c r="CD225" i="14"/>
  <c r="CK225" i="14"/>
  <c r="CM225" i="14"/>
  <c r="CE225" i="14"/>
  <c r="CO225" i="14"/>
  <c r="CQ225" i="14"/>
  <c r="CS225" i="14"/>
  <c r="CU225" i="14"/>
  <c r="CW225" i="14"/>
  <c r="AT225" i="14"/>
  <c r="AU225" i="14"/>
  <c r="CF225" i="14"/>
  <c r="CY225" i="14"/>
  <c r="DA225" i="14"/>
  <c r="CG225" i="14"/>
  <c r="DC225" i="14"/>
  <c r="DE225" i="14"/>
  <c r="DG225" i="14"/>
  <c r="DI225" i="14"/>
  <c r="DK225" i="14"/>
  <c r="DM225" i="14"/>
  <c r="F226" i="14"/>
  <c r="E226" i="14"/>
  <c r="D226" i="14"/>
  <c r="C226" i="14"/>
  <c r="B227" i="14"/>
  <c r="A227" i="14"/>
  <c r="J226" i="14"/>
  <c r="I226" i="14"/>
  <c r="H226" i="14"/>
  <c r="G226" i="14"/>
  <c r="DS224" i="14"/>
  <c r="DQ224" i="14"/>
  <c r="DR224" i="14"/>
  <c r="DP224" i="14"/>
  <c r="BC226" i="14"/>
  <c r="BA226" i="14"/>
  <c r="BO226" i="14"/>
  <c r="BS226" i="14"/>
  <c r="S226" i="14"/>
  <c r="AG226" i="14"/>
  <c r="K226" i="14"/>
  <c r="M226" i="14"/>
  <c r="CA226" i="14"/>
  <c r="AW226" i="14"/>
  <c r="BK226" i="14"/>
  <c r="BU226" i="14"/>
  <c r="AA226" i="14"/>
  <c r="AI226" i="14"/>
  <c r="Y226" i="14"/>
  <c r="O226" i="14"/>
  <c r="BI226" i="14"/>
  <c r="BY226" i="14"/>
  <c r="BW226" i="14"/>
  <c r="AK226" i="14"/>
  <c r="BM226" i="14"/>
  <c r="BG226" i="14"/>
  <c r="U226" i="14"/>
  <c r="BE226" i="14"/>
  <c r="AY226" i="14"/>
  <c r="AM226" i="14"/>
  <c r="BQ226" i="14"/>
  <c r="AC226" i="14"/>
  <c r="W226" i="14"/>
  <c r="AE226" i="14"/>
  <c r="Q226" i="14"/>
  <c r="AO226" i="14"/>
  <c r="AR226" i="14" l="1"/>
  <c r="AS226" i="14"/>
  <c r="CI226" i="14"/>
  <c r="CD226" i="14"/>
  <c r="CK226" i="14"/>
  <c r="CM226" i="14"/>
  <c r="CE226" i="14"/>
  <c r="CO226" i="14"/>
  <c r="CQ226" i="14"/>
  <c r="CS226" i="14"/>
  <c r="CU226" i="14"/>
  <c r="CW226" i="14"/>
  <c r="AT226" i="14"/>
  <c r="AU226" i="14"/>
  <c r="CF226" i="14"/>
  <c r="CY226" i="14"/>
  <c r="DA226" i="14"/>
  <c r="CG226" i="14"/>
  <c r="DC226" i="14"/>
  <c r="DE226" i="14"/>
  <c r="DG226" i="14"/>
  <c r="DI226" i="14"/>
  <c r="DK226" i="14"/>
  <c r="DM226" i="14"/>
  <c r="DS225" i="14"/>
  <c r="F227" i="14"/>
  <c r="E227" i="14"/>
  <c r="D227" i="14"/>
  <c r="C227" i="14"/>
  <c r="DQ225" i="14"/>
  <c r="B228" i="14"/>
  <c r="A228" i="14"/>
  <c r="J227" i="14"/>
  <c r="I227" i="14"/>
  <c r="H227" i="14"/>
  <c r="G227" i="14"/>
  <c r="DR225" i="14"/>
  <c r="DP225" i="14"/>
  <c r="BS227" i="14"/>
  <c r="S227" i="14"/>
  <c r="O227" i="14"/>
  <c r="AW227" i="14"/>
  <c r="BQ227" i="14"/>
  <c r="AC227" i="14"/>
  <c r="CA227" i="14"/>
  <c r="AI227" i="14"/>
  <c r="U227" i="14"/>
  <c r="AA227" i="14"/>
  <c r="BE227" i="14"/>
  <c r="BK227" i="14"/>
  <c r="AK227" i="14"/>
  <c r="AO227" i="14"/>
  <c r="AE227" i="14"/>
  <c r="W227" i="14"/>
  <c r="K227" i="14"/>
  <c r="Q227" i="14"/>
  <c r="BM227" i="14"/>
  <c r="BG227" i="14"/>
  <c r="BA227" i="14"/>
  <c r="BY227" i="14"/>
  <c r="BW227" i="14"/>
  <c r="AG227" i="14"/>
  <c r="Y227" i="14"/>
  <c r="M227" i="14"/>
  <c r="AY227" i="14"/>
  <c r="BO227" i="14"/>
  <c r="BI227" i="14"/>
  <c r="BC227" i="14"/>
  <c r="AM227" i="14"/>
  <c r="BU227" i="14"/>
  <c r="AR227" i="14" l="1"/>
  <c r="AS227" i="14"/>
  <c r="CI227" i="14"/>
  <c r="CD227" i="14"/>
  <c r="CK227" i="14"/>
  <c r="CM227" i="14"/>
  <c r="CE227" i="14"/>
  <c r="CO227" i="14"/>
  <c r="CQ227" i="14"/>
  <c r="CS227" i="14"/>
  <c r="CU227" i="14"/>
  <c r="CW227" i="14"/>
  <c r="AT227" i="14"/>
  <c r="AU227" i="14"/>
  <c r="CF227" i="14"/>
  <c r="CY227" i="14"/>
  <c r="DA227" i="14"/>
  <c r="CG227" i="14"/>
  <c r="DC227" i="14"/>
  <c r="DE227" i="14"/>
  <c r="DG227" i="14"/>
  <c r="DI227" i="14"/>
  <c r="DK227" i="14"/>
  <c r="DM227" i="14"/>
  <c r="F228" i="14"/>
  <c r="E228" i="14"/>
  <c r="D228" i="14"/>
  <c r="C228" i="14"/>
  <c r="B229" i="14"/>
  <c r="A229" i="14"/>
  <c r="J228" i="14"/>
  <c r="I228" i="14"/>
  <c r="H228" i="14"/>
  <c r="G228" i="14"/>
  <c r="DS226" i="14"/>
  <c r="DQ226" i="14"/>
  <c r="DR226" i="14"/>
  <c r="DP226" i="14"/>
  <c r="BO228" i="14"/>
  <c r="BK228" i="14"/>
  <c r="K228" i="14"/>
  <c r="BI228" i="14"/>
  <c r="BY228" i="14"/>
  <c r="S228" i="14"/>
  <c r="AI228" i="14"/>
  <c r="BA228" i="14"/>
  <c r="O228" i="14"/>
  <c r="U228" i="14"/>
  <c r="CA228" i="14"/>
  <c r="BM228" i="14"/>
  <c r="BC228" i="14"/>
  <c r="AK228" i="14"/>
  <c r="AE228" i="14"/>
  <c r="W228" i="14"/>
  <c r="Q228" i="14"/>
  <c r="AY228" i="14"/>
  <c r="BU228" i="14"/>
  <c r="BQ228" i="14"/>
  <c r="BE228" i="14"/>
  <c r="AM228" i="14"/>
  <c r="AA228" i="14"/>
  <c r="AG228" i="14"/>
  <c r="Y228" i="14"/>
  <c r="AW228" i="14"/>
  <c r="M228" i="14"/>
  <c r="BW228" i="14"/>
  <c r="BS228" i="14"/>
  <c r="BG228" i="14"/>
  <c r="AO228" i="14"/>
  <c r="AC228" i="14"/>
  <c r="AR228" i="14" l="1"/>
  <c r="AS228" i="14"/>
  <c r="CI228" i="14"/>
  <c r="CD228" i="14"/>
  <c r="CK228" i="14"/>
  <c r="CM228" i="14"/>
  <c r="CE228" i="14"/>
  <c r="CO228" i="14"/>
  <c r="CQ228" i="14"/>
  <c r="CS228" i="14"/>
  <c r="CU228" i="14"/>
  <c r="CW228" i="14"/>
  <c r="AT228" i="14"/>
  <c r="AU228" i="14"/>
  <c r="CF228" i="14"/>
  <c r="CY228" i="14"/>
  <c r="DA228" i="14"/>
  <c r="CG228" i="14"/>
  <c r="DC228" i="14"/>
  <c r="DE228" i="14"/>
  <c r="DG228" i="14"/>
  <c r="DI228" i="14"/>
  <c r="DK228" i="14"/>
  <c r="DM228" i="14"/>
  <c r="DS227" i="14"/>
  <c r="F229" i="14"/>
  <c r="E229" i="14"/>
  <c r="D229" i="14"/>
  <c r="C229" i="14"/>
  <c r="DQ227" i="14"/>
  <c r="B230" i="14"/>
  <c r="A230" i="14"/>
  <c r="J229" i="14"/>
  <c r="I229" i="14"/>
  <c r="H229" i="14"/>
  <c r="G229" i="14"/>
  <c r="DR227" i="14"/>
  <c r="DP227" i="14"/>
  <c r="BK229" i="14"/>
  <c r="BG229" i="14"/>
  <c r="O229" i="14"/>
  <c r="AK229" i="14"/>
  <c r="BY229" i="14"/>
  <c r="BI229" i="14"/>
  <c r="BM229" i="14"/>
  <c r="AM229" i="14"/>
  <c r="BE229" i="14"/>
  <c r="U229" i="14"/>
  <c r="BQ229" i="14"/>
  <c r="AY229" i="14"/>
  <c r="AO229" i="14"/>
  <c r="BO229" i="14"/>
  <c r="AC229" i="14"/>
  <c r="W229" i="14"/>
  <c r="BC229" i="14"/>
  <c r="Q229" i="14"/>
  <c r="BU229" i="14"/>
  <c r="BS229" i="14"/>
  <c r="BA229" i="14"/>
  <c r="CA229" i="14"/>
  <c r="AG229" i="14"/>
  <c r="S229" i="14"/>
  <c r="Y229" i="14"/>
  <c r="M229" i="14"/>
  <c r="K229" i="14"/>
  <c r="BW229" i="14"/>
  <c r="AW229" i="14"/>
  <c r="AI229" i="14"/>
  <c r="AE229" i="14"/>
  <c r="AA229" i="14"/>
  <c r="AR229" i="14" l="1"/>
  <c r="AS229" i="14"/>
  <c r="CI229" i="14"/>
  <c r="CD229" i="14"/>
  <c r="CK229" i="14"/>
  <c r="CM229" i="14"/>
  <c r="CE229" i="14"/>
  <c r="CO229" i="14"/>
  <c r="CQ229" i="14"/>
  <c r="CS229" i="14"/>
  <c r="CU229" i="14"/>
  <c r="CW229" i="14"/>
  <c r="AT229" i="14"/>
  <c r="AU229" i="14"/>
  <c r="CF229" i="14"/>
  <c r="CY229" i="14"/>
  <c r="DA229" i="14"/>
  <c r="CG229" i="14"/>
  <c r="DC229" i="14"/>
  <c r="DE229" i="14"/>
  <c r="DG229" i="14"/>
  <c r="DI229" i="14"/>
  <c r="DK229" i="14"/>
  <c r="DM229" i="14"/>
  <c r="F230" i="14"/>
  <c r="E230" i="14"/>
  <c r="D230" i="14"/>
  <c r="C230" i="14"/>
  <c r="B231" i="14"/>
  <c r="A231" i="14"/>
  <c r="J230" i="14"/>
  <c r="I230" i="14"/>
  <c r="H230" i="14"/>
  <c r="G230" i="14"/>
  <c r="DS228" i="14"/>
  <c r="DQ228" i="14"/>
  <c r="DR228" i="14"/>
  <c r="DP228" i="14"/>
  <c r="AC230" i="14"/>
  <c r="S230" i="14"/>
  <c r="O230" i="14"/>
  <c r="AW230" i="14"/>
  <c r="BQ230" i="14"/>
  <c r="AA230" i="14"/>
  <c r="CA230" i="14"/>
  <c r="AI230" i="14"/>
  <c r="U230" i="14"/>
  <c r="BS230" i="14"/>
  <c r="BE230" i="14"/>
  <c r="BK230" i="14"/>
  <c r="AK230" i="14"/>
  <c r="AO230" i="14"/>
  <c r="AG230" i="14"/>
  <c r="W230" i="14"/>
  <c r="K230" i="14"/>
  <c r="Q230" i="14"/>
  <c r="BM230" i="14"/>
  <c r="BG230" i="14"/>
  <c r="BA230" i="14"/>
  <c r="BY230" i="14"/>
  <c r="BW230" i="14"/>
  <c r="AE230" i="14"/>
  <c r="Y230" i="14"/>
  <c r="M230" i="14"/>
  <c r="AY230" i="14"/>
  <c r="BO230" i="14"/>
  <c r="BI230" i="14"/>
  <c r="BC230" i="14"/>
  <c r="AM230" i="14"/>
  <c r="BU230" i="14"/>
  <c r="AR230" i="14" l="1"/>
  <c r="AS230" i="14"/>
  <c r="CI230" i="14"/>
  <c r="CD230" i="14"/>
  <c r="CK230" i="14"/>
  <c r="CM230" i="14"/>
  <c r="CE230" i="14"/>
  <c r="CO230" i="14"/>
  <c r="CQ230" i="14"/>
  <c r="CS230" i="14"/>
  <c r="CU230" i="14"/>
  <c r="CW230" i="14"/>
  <c r="AT230" i="14"/>
  <c r="AU230" i="14"/>
  <c r="CF230" i="14"/>
  <c r="CY230" i="14"/>
  <c r="DA230" i="14"/>
  <c r="CG230" i="14"/>
  <c r="DC230" i="14"/>
  <c r="DE230" i="14"/>
  <c r="DG230" i="14"/>
  <c r="DI230" i="14"/>
  <c r="DK230" i="14"/>
  <c r="DM230" i="14"/>
  <c r="DS229" i="14"/>
  <c r="F231" i="14"/>
  <c r="E231" i="14"/>
  <c r="D231" i="14"/>
  <c r="C231" i="14"/>
  <c r="DQ229" i="14"/>
  <c r="B232" i="14"/>
  <c r="A232" i="14"/>
  <c r="J231" i="14"/>
  <c r="I231" i="14"/>
  <c r="H231" i="14"/>
  <c r="G231" i="14"/>
  <c r="DR229" i="14"/>
  <c r="DP229" i="14"/>
  <c r="BO231" i="14"/>
  <c r="BK231" i="14"/>
  <c r="K231" i="14"/>
  <c r="BI231" i="14"/>
  <c r="BY231" i="14"/>
  <c r="S231" i="14"/>
  <c r="AI231" i="14"/>
  <c r="BA231" i="14"/>
  <c r="O231" i="14"/>
  <c r="U231" i="14"/>
  <c r="CA231" i="14"/>
  <c r="BM231" i="14"/>
  <c r="BC231" i="14"/>
  <c r="AK231" i="14"/>
  <c r="AE231" i="14"/>
  <c r="W231" i="14"/>
  <c r="Q231" i="14"/>
  <c r="AY231" i="14"/>
  <c r="BU231" i="14"/>
  <c r="BQ231" i="14"/>
  <c r="BE231" i="14"/>
  <c r="AM231" i="14"/>
  <c r="AA231" i="14"/>
  <c r="AG231" i="14"/>
  <c r="Y231" i="14"/>
  <c r="AW231" i="14"/>
  <c r="M231" i="14"/>
  <c r="BW231" i="14"/>
  <c r="BS231" i="14"/>
  <c r="BG231" i="14"/>
  <c r="AO231" i="14"/>
  <c r="AC231" i="14"/>
  <c r="AR231" i="14" l="1"/>
  <c r="AS231" i="14"/>
  <c r="CI231" i="14"/>
  <c r="CD231" i="14"/>
  <c r="CK231" i="14"/>
  <c r="CM231" i="14"/>
  <c r="CE231" i="14"/>
  <c r="CO231" i="14"/>
  <c r="CQ231" i="14"/>
  <c r="CS231" i="14"/>
  <c r="CU231" i="14"/>
  <c r="CW231" i="14"/>
  <c r="AT231" i="14"/>
  <c r="AU231" i="14"/>
  <c r="CF231" i="14"/>
  <c r="CY231" i="14"/>
  <c r="DA231" i="14"/>
  <c r="CG231" i="14"/>
  <c r="DC231" i="14"/>
  <c r="DE231" i="14"/>
  <c r="DG231" i="14"/>
  <c r="DI231" i="14"/>
  <c r="DK231" i="14"/>
  <c r="DM231" i="14"/>
  <c r="F232" i="14"/>
  <c r="E232" i="14"/>
  <c r="D232" i="14"/>
  <c r="C232" i="14"/>
  <c r="B233" i="14"/>
  <c r="A233" i="14"/>
  <c r="J232" i="14"/>
  <c r="I232" i="14"/>
  <c r="H232" i="14"/>
  <c r="G232" i="14"/>
  <c r="DS230" i="14"/>
  <c r="DQ230" i="14"/>
  <c r="DR230" i="14"/>
  <c r="DP230" i="14"/>
  <c r="BG232" i="14"/>
  <c r="AA232" i="14"/>
  <c r="Y232" i="14"/>
  <c r="AE232" i="14"/>
  <c r="AY232" i="14"/>
  <c r="BS232" i="14"/>
  <c r="AC232" i="14"/>
  <c r="AG232" i="14"/>
  <c r="Q232" i="14"/>
  <c r="M232" i="14"/>
  <c r="BA232" i="14"/>
  <c r="AK232" i="14"/>
  <c r="O232" i="14"/>
  <c r="S232" i="14"/>
  <c r="U232" i="14"/>
  <c r="BY232" i="14"/>
  <c r="K232" i="14"/>
  <c r="AM232" i="14"/>
  <c r="BO232" i="14"/>
  <c r="CA232" i="14"/>
  <c r="W232" i="14"/>
  <c r="BE232" i="14"/>
  <c r="BK232" i="14"/>
  <c r="AO232" i="14"/>
  <c r="BQ232" i="14"/>
  <c r="AI232" i="14"/>
  <c r="BW232" i="14"/>
  <c r="BC232" i="14"/>
  <c r="BI232" i="14"/>
  <c r="BM232" i="14"/>
  <c r="AW232" i="14"/>
  <c r="BU232" i="14"/>
  <c r="AR232" i="14" l="1"/>
  <c r="AS232" i="14"/>
  <c r="CI232" i="14"/>
  <c r="CD232" i="14"/>
  <c r="CK232" i="14"/>
  <c r="CM232" i="14"/>
  <c r="CE232" i="14"/>
  <c r="CO232" i="14"/>
  <c r="CQ232" i="14"/>
  <c r="CS232" i="14"/>
  <c r="CU232" i="14"/>
  <c r="CW232" i="14"/>
  <c r="AT232" i="14"/>
  <c r="AU232" i="14"/>
  <c r="CF232" i="14"/>
  <c r="CY232" i="14"/>
  <c r="DA232" i="14"/>
  <c r="CG232" i="14"/>
  <c r="DC232" i="14"/>
  <c r="DE232" i="14"/>
  <c r="DG232" i="14"/>
  <c r="DI232" i="14"/>
  <c r="DK232" i="14"/>
  <c r="DM232" i="14"/>
  <c r="DS231" i="14"/>
  <c r="F233" i="14"/>
  <c r="E233" i="14"/>
  <c r="D233" i="14"/>
  <c r="C233" i="14"/>
  <c r="DQ231" i="14"/>
  <c r="J233" i="14"/>
  <c r="I233" i="14"/>
  <c r="H233" i="14"/>
  <c r="G233" i="14"/>
  <c r="DR231" i="14"/>
  <c r="DP231" i="14"/>
  <c r="BY233" i="14"/>
  <c r="BW233" i="14"/>
  <c r="Y233" i="14"/>
  <c r="M233" i="14"/>
  <c r="BO233" i="14"/>
  <c r="BI233" i="14"/>
  <c r="BC233" i="14"/>
  <c r="AM233" i="14"/>
  <c r="BU233" i="14"/>
  <c r="AC233" i="14"/>
  <c r="S233" i="14"/>
  <c r="O233" i="14"/>
  <c r="AW233" i="14"/>
  <c r="BQ233" i="14"/>
  <c r="BK233" i="14"/>
  <c r="BS233" i="14"/>
  <c r="CA233" i="14"/>
  <c r="AE233" i="14"/>
  <c r="AI233" i="14"/>
  <c r="U233" i="14"/>
  <c r="Q233" i="14"/>
  <c r="AA233" i="14"/>
  <c r="BE233" i="14"/>
  <c r="BA233" i="14"/>
  <c r="AK233" i="14"/>
  <c r="AO233" i="14"/>
  <c r="AG233" i="14"/>
  <c r="W233" i="14"/>
  <c r="K233" i="14"/>
  <c r="AY233" i="14"/>
  <c r="BM233" i="14"/>
  <c r="BG233" i="14"/>
  <c r="AR233" i="14" l="1"/>
  <c r="AR234" i="14" s="1"/>
  <c r="AR238" i="14" s="1"/>
  <c r="AS233" i="14"/>
  <c r="AS234" i="14" s="1"/>
  <c r="AS238" i="14" s="1"/>
  <c r="CI233" i="14"/>
  <c r="CD233" i="14"/>
  <c r="CD234" i="14" s="1"/>
  <c r="CD238" i="14" s="1"/>
  <c r="CK233" i="14"/>
  <c r="CM233" i="14"/>
  <c r="CE233" i="14"/>
  <c r="CE234" i="14" s="1"/>
  <c r="CE238" i="14" s="1"/>
  <c r="CO233" i="14"/>
  <c r="CQ233" i="14"/>
  <c r="CS233" i="14"/>
  <c r="CU233" i="14"/>
  <c r="CW233" i="14"/>
  <c r="AT233" i="14"/>
  <c r="AT234" i="14" s="1"/>
  <c r="AR239" i="14" s="1"/>
  <c r="AU233" i="14"/>
  <c r="AU234" i="14" s="1"/>
  <c r="AS239" i="14" s="1"/>
  <c r="CF233" i="14"/>
  <c r="CF234" i="14" s="1"/>
  <c r="CD239" i="14" s="1"/>
  <c r="CY233" i="14"/>
  <c r="DA233" i="14"/>
  <c r="CG233" i="14"/>
  <c r="CG234" i="14" s="1"/>
  <c r="CE239" i="14" s="1"/>
  <c r="DC233" i="14"/>
  <c r="DE233" i="14"/>
  <c r="DG233" i="14"/>
  <c r="DI233" i="14"/>
  <c r="DK233" i="14"/>
  <c r="DM233" i="14"/>
  <c r="DS232" i="14"/>
  <c r="DQ232" i="14"/>
  <c r="DR232" i="14"/>
  <c r="DP232" i="14"/>
  <c r="CG238" i="14" l="1"/>
  <c r="CF239" i="14" s="1"/>
  <c r="DS233" i="14"/>
  <c r="DS234" i="14" s="1"/>
  <c r="DQ239" i="14" s="1"/>
  <c r="DQ233" i="14"/>
  <c r="DQ234" i="14" s="1"/>
  <c r="DQ238" i="14" s="1"/>
  <c r="DR233" i="14"/>
  <c r="DR234" i="14" s="1"/>
  <c r="DP239" i="14" s="1"/>
  <c r="DP233" i="14"/>
  <c r="DP234" i="14" s="1"/>
  <c r="DP238" i="14" s="1"/>
  <c r="AU238" i="14"/>
  <c r="AT239" i="14" s="1"/>
  <c r="DS238" i="14" l="1"/>
  <c r="DR239" i="14" s="1"/>
</calcChain>
</file>

<file path=xl/sharedStrings.xml><?xml version="1.0" encoding="utf-8"?>
<sst xmlns="http://schemas.openxmlformats.org/spreadsheetml/2006/main" count="687" uniqueCount="183">
  <si>
    <t>Name</t>
  </si>
  <si>
    <t>m1</t>
  </si>
  <si>
    <t>m2</t>
  </si>
  <si>
    <t>Inflation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</si>
  <si>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</si>
  <si>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</si>
  <si>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</si>
  <si>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</si>
  <si>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</si>
  <si>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</si>
  <si>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</si>
  <si>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</si>
  <si>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</si>
  <si>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</si>
  <si>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</si>
  <si>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</si>
  <si>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</si>
  <si>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</si>
  <si>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</si>
  <si>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</si>
  <si>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</si>
  <si>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</si>
  <si>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</si>
  <si>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</si>
  <si>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</si>
  <si>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</si>
  <si>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</si>
  <si>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</si>
  <si>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</si>
  <si>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</si>
  <si>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</si>
  <si>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</si>
  <si>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</si>
  <si>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</si>
  <si>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Non tail</t>
  </si>
  <si>
    <t>Tail</t>
  </si>
  <si>
    <t>Default covariance parameters</t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</si>
  <si>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</si>
  <si>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</si>
  <si>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</si>
  <si>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</si>
  <si>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</si>
  <si>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</si>
  <si>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</si>
  <si>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</si>
  <si>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</si>
  <si>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</si>
  <si>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</si>
  <si>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</si>
  <si>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</si>
  <si>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</si>
  <si>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</si>
  <si>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</si>
  <si>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</si>
  <si>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</si>
  <si>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</si>
  <si>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</si>
  <si>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</si>
  <si>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</si>
  <si>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</si>
  <si>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</si>
  <si>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</si>
  <si>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</si>
  <si>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</si>
  <si>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</si>
  <si>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</si>
  <si>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</si>
  <si>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</si>
  <si>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</si>
  <si>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Mixed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</si>
  <si>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</si>
  <si>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</si>
  <si>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</si>
  <si>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</si>
  <si>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</si>
  <si>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</si>
  <si>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</si>
  <si>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</si>
  <si>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t>Proxy</t>
  </si>
  <si>
    <t>Uncertainty</t>
  </si>
  <si>
    <t>m1 \ m2</t>
  </si>
  <si>
    <t>Eigenvalues of the corresponding covariance matrix</t>
  </si>
  <si>
    <t>Smallest</t>
  </si>
  <si>
    <t>Largest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</si>
  <si>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</si>
  <si>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</si>
  <si>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</si>
  <si>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</si>
  <si>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</si>
  <si>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</si>
  <si>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</si>
  <si>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</si>
  <si>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</si>
  <si>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</si>
  <si>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</si>
  <si>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</si>
  <si>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</si>
  <si>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</si>
  <si>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</si>
  <si>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</si>
  <si>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</si>
  <si>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</si>
  <si>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</si>
  <si>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</si>
  <si>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</si>
  <si>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</si>
  <si>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</si>
  <si>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</si>
  <si>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</si>
  <si>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</si>
  <si>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</si>
  <si>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</si>
  <si>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</si>
  <si>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</si>
  <si>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</si>
  <si>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</si>
  <si>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</si>
  <si>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</si>
  <si>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Last</t>
  </si>
  <si>
    <t>mixed ultimate uncertainty</t>
  </si>
  <si>
    <t>mixed solvency uncertainty</t>
  </si>
  <si>
    <t>Total ultimate and uncertainties</t>
  </si>
  <si>
    <t>ultimate uncertainty</t>
  </si>
  <si>
    <t>solvency uncertainty</t>
  </si>
  <si>
    <r>
      <t>S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</si>
  <si>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bscript"/>
        <sz val="8"/>
        <color theme="1"/>
        <rFont val="Arial"/>
        <family val="2"/>
      </rPr>
      <t>k</t>
    </r>
  </si>
  <si>
    <r>
      <t>f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</si>
  <si>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bscript"/>
        <sz val="8"/>
        <color theme="1"/>
        <rFont val="Arial"/>
        <family val="2"/>
      </rPr>
      <t>i,k</t>
    </r>
  </si>
  <si>
    <r>
      <t>R</t>
    </r>
    <r>
      <rPr>
        <vertAlign val="subscript"/>
        <sz val="8"/>
        <color theme="1"/>
        <rFont val="Arial"/>
        <family val="2"/>
      </rPr>
      <t>i,k</t>
    </r>
  </si>
  <si>
    <t>Reserves or IBNR</t>
  </si>
  <si>
    <t>Mixed Reserves or IBNR</t>
  </si>
  <si>
    <t>i \ k</t>
  </si>
  <si>
    <t>i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</si>
  <si>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</si>
  <si>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</t>
    </r>
  </si>
  <si>
    <t>Correlation matrix of the total solvency uncertainty</t>
  </si>
  <si>
    <t>i1</t>
  </si>
  <si>
    <t>i2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</si>
  <si>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</si>
  <si>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</si>
  <si>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</si>
  <si>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</si>
  <si>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</si>
  <si>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</si>
  <si>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</si>
  <si>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</si>
  <si>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t>Proc Var of the ultimate uncertainty per m1,m2</t>
  </si>
  <si>
    <t>aa</t>
  </si>
  <si>
    <t>ab</t>
  </si>
  <si>
    <t>ba</t>
  </si>
  <si>
    <t>bb</t>
  </si>
  <si>
    <t>Proc Var for ultimate uncertainty and (m0,m1),(m2,m3)=a,b</t>
  </si>
  <si>
    <t xml:space="preserve">covariance matrix </t>
  </si>
  <si>
    <t>correlation</t>
  </si>
  <si>
    <t>Para Err of the ultimate uncertainty per m1,m2</t>
  </si>
  <si>
    <t>Para Err for ultimate uncertainty and (m0,m1),(m2,m3)=a,b</t>
  </si>
  <si>
    <t>ultimate uncertainty per m1,m2</t>
  </si>
  <si>
    <t>ultimate uncertainty and (m0,m1),(m2,m3)=a,b</t>
  </si>
  <si>
    <t>Proc Var of the solvency uncertainty per m1,m2</t>
  </si>
  <si>
    <t>Proc Var for solvency uncertainty and (m0,m1),(m2,m3)=a,b</t>
  </si>
  <si>
    <t>Para Err of the solvency uncertainty per m1,m2</t>
  </si>
  <si>
    <t>Para Err for solvency uncertainty and (m0,m1),(m2,m3)=a,b</t>
  </si>
  <si>
    <t>solvency uncertainty per m1,m2</t>
  </si>
  <si>
    <t>solvency uncertainty and (m0,m1),(m2,m3)=a,b</t>
  </si>
  <si>
    <t>Cum(S(0));Cum(S(1));Cum(S(2));Cum(S(3))</t>
  </si>
  <si>
    <t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t>
  </si>
  <si>
    <t>ultimate uncertainty Proc Var</t>
  </si>
  <si>
    <t>ultimate uncertainty Para Err</t>
  </si>
  <si>
    <t>ultimate uncertainty Total</t>
  </si>
  <si>
    <t>solvency uncertainty Proc Var</t>
  </si>
  <si>
    <t>solvency uncertainty Para Err</t>
  </si>
  <si>
    <t>solvency uncertainty Total</t>
  </si>
  <si>
    <t>S^0 (oaid LoB A)</t>
  </si>
  <si>
    <t>S^1 (incurred LoB A)</t>
  </si>
  <si>
    <t>S^2 (paid LoB B)</t>
  </si>
  <si>
    <t>S^3 (incurred LoB B)</t>
  </si>
  <si>
    <t>LoB_A_B_CL</t>
  </si>
  <si>
    <r>
      <t xml:space="preserve">Use weights for default covariance parameters </t>
    </r>
    <r>
      <rPr>
        <b/>
        <sz val="9"/>
        <color indexed="8"/>
        <rFont val="Symbol"/>
        <family val="1"/>
        <charset val="2"/>
      </rPr>
      <t>s</t>
    </r>
  </si>
  <si>
    <t>Weight used for deafault covariance parameters</t>
  </si>
  <si>
    <t>Use weights for default covariance parameters s</t>
  </si>
  <si>
    <t>Limit tail solvency uncertainty to ultimate uncertainty</t>
  </si>
  <si>
    <t>Tail solvency uncertainty is limited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</si>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</sst>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;[Red]\-#,##0;#"/>
    <numFmt numFmtId="165" formatCode="#,##0.000;[Red]\-#,##0.000;#"/>
    <numFmt numFmtId="166" formatCode="#,##0.0000;[Red]\-#,##0.0000;\-\-\-"/>
    <numFmt numFmtId="167" formatCode="#,##0;[Red]\-#,##0;\-\-\-"/>
    <numFmt numFmtId="168" formatCode="#,##0.0000_ ;[Red]\-#,##0.0000\ "/>
    <numFmt numFmtId="169" formatCode="#,##0.0000%;[Red]\-#,##0.0000%;\-\-\-"/>
    <numFmt numFmtId="170" formatCode="#,##0,;[White]\-#,##0,;#"/>
    <numFmt numFmtId="171" formatCode="#,##0,,;[Red]\-#,##0,,;\-\-\-"/>
  </numFmts>
  <fonts count="25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0" xfId="0" applyFont="1" applyBorder="1"/>
    <xf numFmtId="0" fontId="10" fillId="0" borderId="0" xfId="0" applyFont="1" applyBorder="1" applyAlignment="1">
      <alignment horizontal="right"/>
    </xf>
    <xf numFmtId="0" fontId="11" fillId="0" borderId="5" xfId="0" applyFont="1" applyBorder="1"/>
    <xf numFmtId="0" fontId="10" fillId="0" borderId="5" xfId="0" applyFont="1" applyBorder="1" applyAlignment="1">
      <alignment horizontal="right"/>
    </xf>
    <xf numFmtId="0" fontId="11" fillId="0" borderId="3" xfId="0" applyFont="1" applyBorder="1"/>
    <xf numFmtId="0" fontId="11" fillId="0" borderId="8" xfId="0" applyFont="1" applyBorder="1"/>
    <xf numFmtId="0" fontId="11" fillId="0" borderId="9" xfId="0" applyFont="1" applyBorder="1"/>
    <xf numFmtId="0" fontId="12" fillId="2" borderId="11" xfId="0" applyFont="1" applyFill="1" applyBorder="1" applyAlignment="1">
      <alignment horizontal="left" indent="1"/>
    </xf>
    <xf numFmtId="0" fontId="10" fillId="0" borderId="13" xfId="0" applyFont="1" applyBorder="1" applyAlignment="1">
      <alignment horizontal="right"/>
    </xf>
    <xf numFmtId="0" fontId="12" fillId="2" borderId="14" xfId="0" applyFont="1" applyFill="1" applyBorder="1" applyAlignment="1">
      <alignment horizontal="left" indent="1"/>
    </xf>
    <xf numFmtId="0" fontId="10" fillId="0" borderId="1" xfId="0" applyFont="1" applyBorder="1" applyAlignment="1">
      <alignment horizontal="right"/>
    </xf>
    <xf numFmtId="0" fontId="11" fillId="0" borderId="15" xfId="0" applyFont="1" applyBorder="1"/>
    <xf numFmtId="0" fontId="12" fillId="2" borderId="16" xfId="0" applyFont="1" applyFill="1" applyBorder="1" applyAlignment="1">
      <alignment horizontal="left" indent="1"/>
    </xf>
    <xf numFmtId="0" fontId="11" fillId="0" borderId="17" xfId="0" applyFont="1" applyBorder="1"/>
    <xf numFmtId="0" fontId="12" fillId="2" borderId="18" xfId="0" applyFont="1" applyFill="1" applyBorder="1" applyAlignment="1">
      <alignment horizontal="left" indent="1"/>
    </xf>
    <xf numFmtId="0" fontId="11" fillId="0" borderId="6" xfId="0" applyFont="1" applyBorder="1" applyAlignment="1">
      <alignment horizontal="center"/>
    </xf>
    <xf numFmtId="0" fontId="11" fillId="0" borderId="19" xfId="0" applyFont="1" applyBorder="1"/>
    <xf numFmtId="0" fontId="11" fillId="0" borderId="20" xfId="0" applyFont="1" applyBorder="1"/>
    <xf numFmtId="38" fontId="11" fillId="0" borderId="0" xfId="0" applyNumberFormat="1" applyFont="1"/>
    <xf numFmtId="0" fontId="11" fillId="0" borderId="22" xfId="0" applyFont="1" applyBorder="1" applyAlignment="1">
      <alignment horizontal="center"/>
    </xf>
    <xf numFmtId="0" fontId="13" fillId="0" borderId="0" xfId="0" applyFont="1"/>
    <xf numFmtId="0" fontId="11" fillId="0" borderId="22" xfId="0" applyFont="1" applyBorder="1"/>
    <xf numFmtId="40" fontId="11" fillId="0" borderId="0" xfId="0" applyNumberFormat="1" applyFont="1" applyBorder="1"/>
    <xf numFmtId="0" fontId="11" fillId="0" borderId="6" xfId="0" applyFont="1" applyBorder="1"/>
    <xf numFmtId="0" fontId="14" fillId="0" borderId="0" xfId="0" applyFont="1" applyFill="1" applyBorder="1" applyAlignment="1">
      <alignment horizontal="right"/>
    </xf>
    <xf numFmtId="164" fontId="11" fillId="0" borderId="0" xfId="0" applyNumberFormat="1" applyFont="1"/>
    <xf numFmtId="0" fontId="10" fillId="0" borderId="8" xfId="0" applyFont="1" applyBorder="1" applyAlignment="1">
      <alignment horizontal="right"/>
    </xf>
    <xf numFmtId="0" fontId="12" fillId="2" borderId="9" xfId="0" applyFont="1" applyFill="1" applyBorder="1" applyAlignment="1">
      <alignment horizontal="left" indent="1"/>
    </xf>
    <xf numFmtId="0" fontId="10" fillId="0" borderId="7" xfId="0" applyFont="1" applyBorder="1" applyAlignment="1">
      <alignment horizontal="center"/>
    </xf>
    <xf numFmtId="0" fontId="12" fillId="2" borderId="8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0" fontId="12" fillId="2" borderId="0" xfId="0" applyFont="1" applyFill="1" applyBorder="1" applyAlignment="1">
      <alignment horizontal="left" indent="1"/>
    </xf>
    <xf numFmtId="165" fontId="11" fillId="0" borderId="0" xfId="0" applyNumberFormat="1" applyFont="1"/>
    <xf numFmtId="164" fontId="11" fillId="0" borderId="0" xfId="0" applyNumberFormat="1" applyFont="1" applyFill="1" applyBorder="1"/>
    <xf numFmtId="166" fontId="11" fillId="0" borderId="0" xfId="0" applyNumberFormat="1" applyFont="1" applyFill="1" applyBorder="1"/>
    <xf numFmtId="0" fontId="10" fillId="0" borderId="24" xfId="0" applyFont="1" applyBorder="1"/>
    <xf numFmtId="0" fontId="10" fillId="0" borderId="20" xfId="0" applyFont="1" applyBorder="1"/>
    <xf numFmtId="0" fontId="11" fillId="0" borderId="10" xfId="0" applyFont="1" applyBorder="1"/>
    <xf numFmtId="0" fontId="11" fillId="0" borderId="12" xfId="0" applyFont="1" applyBorder="1"/>
    <xf numFmtId="0" fontId="11" fillId="0" borderId="13" xfId="0" applyFont="1" applyBorder="1"/>
    <xf numFmtId="0" fontId="16" fillId="0" borderId="0" xfId="0" applyFont="1" applyBorder="1"/>
    <xf numFmtId="0" fontId="11" fillId="0" borderId="7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12" xfId="0" applyFont="1" applyBorder="1"/>
    <xf numFmtId="0" fontId="16" fillId="0" borderId="13" xfId="0" applyFont="1" applyBorder="1"/>
    <xf numFmtId="0" fontId="11" fillId="0" borderId="0" xfId="0" applyFont="1" applyBorder="1" applyAlignment="1">
      <alignment horizontal="center"/>
    </xf>
    <xf numFmtId="164" fontId="11" fillId="0" borderId="0" xfId="0" applyNumberFormat="1" applyFont="1" applyBorder="1"/>
    <xf numFmtId="167" fontId="11" fillId="0" borderId="20" xfId="0" applyNumberFormat="1" applyFont="1" applyBorder="1"/>
    <xf numFmtId="167" fontId="11" fillId="0" borderId="23" xfId="0" applyNumberFormat="1" applyFont="1" applyBorder="1"/>
    <xf numFmtId="0" fontId="11" fillId="0" borderId="26" xfId="0" applyFont="1" applyBorder="1"/>
    <xf numFmtId="0" fontId="10" fillId="0" borderId="7" xfId="0" applyFont="1" applyBorder="1" applyAlignment="1">
      <alignment horizontal="right"/>
    </xf>
    <xf numFmtId="0" fontId="11" fillId="0" borderId="11" xfId="0" applyFont="1" applyBorder="1"/>
    <xf numFmtId="0" fontId="11" fillId="0" borderId="14" xfId="0" applyFont="1" applyBorder="1"/>
    <xf numFmtId="0" fontId="23" fillId="0" borderId="24" xfId="0" applyFont="1" applyFill="1" applyBorder="1"/>
    <xf numFmtId="0" fontId="23" fillId="0" borderId="27" xfId="0" applyFont="1" applyFill="1" applyBorder="1"/>
    <xf numFmtId="166" fontId="15" fillId="0" borderId="5" xfId="0" applyNumberFormat="1" applyFont="1" applyFill="1" applyBorder="1"/>
    <xf numFmtId="166" fontId="15" fillId="0" borderId="1" xfId="0" applyNumberFormat="1" applyFont="1" applyFill="1" applyBorder="1"/>
    <xf numFmtId="166" fontId="12" fillId="2" borderId="1" xfId="0" applyNumberFormat="1" applyFont="1" applyFill="1" applyBorder="1"/>
    <xf numFmtId="166" fontId="11" fillId="0" borderId="1" xfId="0" applyNumberFormat="1" applyFont="1" applyFill="1" applyBorder="1"/>
    <xf numFmtId="166" fontId="23" fillId="0" borderId="19" xfId="0" applyNumberFormat="1" applyFont="1" applyFill="1" applyBorder="1"/>
    <xf numFmtId="0" fontId="23" fillId="0" borderId="6" xfId="0" applyFont="1" applyFill="1" applyBorder="1"/>
    <xf numFmtId="0" fontId="11" fillId="0" borderId="27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3" xfId="0" applyFont="1" applyBorder="1" applyAlignment="1">
      <alignment horizontal="right"/>
    </xf>
    <xf numFmtId="166" fontId="12" fillId="2" borderId="0" xfId="0" applyNumberFormat="1" applyFont="1" applyFill="1"/>
    <xf numFmtId="166" fontId="12" fillId="2" borderId="20" xfId="0" applyNumberFormat="1" applyFont="1" applyFill="1" applyBorder="1"/>
    <xf numFmtId="166" fontId="15" fillId="0" borderId="3" xfId="0" applyNumberFormat="1" applyFont="1" applyFill="1" applyBorder="1"/>
    <xf numFmtId="166" fontId="23" fillId="0" borderId="3" xfId="0" applyNumberFormat="1" applyFont="1" applyFill="1" applyBorder="1"/>
    <xf numFmtId="166" fontId="11" fillId="0" borderId="1" xfId="0" applyNumberFormat="1" applyFont="1" applyBorder="1"/>
    <xf numFmtId="0" fontId="15" fillId="0" borderId="11" xfId="0" applyFont="1" applyFill="1" applyBorder="1" applyAlignment="1">
      <alignment horizontal="left" indent="1"/>
    </xf>
    <xf numFmtId="0" fontId="15" fillId="0" borderId="16" xfId="0" applyFont="1" applyFill="1" applyBorder="1" applyAlignment="1">
      <alignment horizontal="left" indent="1"/>
    </xf>
    <xf numFmtId="0" fontId="15" fillId="0" borderId="14" xfId="0" applyFont="1" applyFill="1" applyBorder="1" applyAlignment="1">
      <alignment horizontal="left" indent="1"/>
    </xf>
    <xf numFmtId="0" fontId="11" fillId="0" borderId="0" xfId="0" applyNumberFormat="1" applyFont="1"/>
    <xf numFmtId="168" fontId="11" fillId="0" borderId="0" xfId="0" applyNumberFormat="1" applyFont="1"/>
    <xf numFmtId="0" fontId="11" fillId="0" borderId="27" xfId="0" applyFont="1" applyBorder="1"/>
    <xf numFmtId="0" fontId="11" fillId="0" borderId="0" xfId="0" applyFont="1" applyAlignment="1">
      <alignment horizontal="left"/>
    </xf>
    <xf numFmtId="166" fontId="11" fillId="0" borderId="0" xfId="0" applyNumberFormat="1" applyFont="1" applyAlignment="1">
      <alignment horizontal="right" indent="1"/>
    </xf>
    <xf numFmtId="0" fontId="11" fillId="0" borderId="28" xfId="0" applyFont="1" applyBorder="1"/>
    <xf numFmtId="0" fontId="11" fillId="0" borderId="19" xfId="0" applyFont="1" applyBorder="1" applyAlignment="1">
      <alignment horizontal="center"/>
    </xf>
    <xf numFmtId="0" fontId="10" fillId="0" borderId="0" xfId="0" applyFont="1" applyBorder="1"/>
    <xf numFmtId="166" fontId="10" fillId="0" borderId="0" xfId="0" applyNumberFormat="1" applyFont="1" applyBorder="1" applyAlignment="1">
      <alignment horizontal="right" indent="1"/>
    </xf>
    <xf numFmtId="0" fontId="10" fillId="0" borderId="0" xfId="0" applyFont="1" applyBorder="1" applyAlignment="1">
      <alignment horizontal="left"/>
    </xf>
    <xf numFmtId="166" fontId="10" fillId="0" borderId="25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left"/>
    </xf>
    <xf numFmtId="166" fontId="10" fillId="0" borderId="4" xfId="0" applyNumberFormat="1" applyFont="1" applyBorder="1" applyAlignment="1">
      <alignment horizontal="right" indent="1"/>
    </xf>
    <xf numFmtId="0" fontId="10" fillId="0" borderId="5" xfId="0" applyFont="1" applyBorder="1" applyAlignment="1">
      <alignment horizontal="left"/>
    </xf>
    <xf numFmtId="166" fontId="10" fillId="0" borderId="29" xfId="0" applyNumberFormat="1" applyFont="1" applyBorder="1" applyAlignment="1">
      <alignment horizontal="right" indent="1"/>
    </xf>
    <xf numFmtId="0" fontId="10" fillId="0" borderId="30" xfId="0" applyFont="1" applyBorder="1" applyAlignment="1">
      <alignment horizontal="left"/>
    </xf>
    <xf numFmtId="0" fontId="11" fillId="0" borderId="21" xfId="0" applyFont="1" applyBorder="1" applyAlignment="1">
      <alignment horizontal="center"/>
    </xf>
    <xf numFmtId="0" fontId="24" fillId="0" borderId="0" xfId="0" applyFont="1"/>
    <xf numFmtId="169" fontId="11" fillId="0" borderId="0" xfId="0" applyNumberFormat="1" applyFont="1"/>
    <xf numFmtId="0" fontId="13" fillId="0" borderId="0" xfId="0" applyFont="1" applyAlignment="1">
      <alignment horizontal="right"/>
    </xf>
    <xf numFmtId="0" fontId="14" fillId="0" borderId="8" xfId="0" applyFont="1" applyFill="1" applyBorder="1" applyAlignment="1">
      <alignment horizontal="left" indent="1"/>
    </xf>
    <xf numFmtId="0" fontId="12" fillId="2" borderId="0" xfId="0" quotePrefix="1" applyFont="1" applyFill="1" applyBorder="1" applyAlignment="1">
      <alignment horizontal="left" indent="1"/>
    </xf>
    <xf numFmtId="170" fontId="11" fillId="0" borderId="21" xfId="0" applyNumberFormat="1" applyFont="1" applyBorder="1"/>
    <xf numFmtId="170" fontId="11" fillId="0" borderId="22" xfId="0" applyNumberFormat="1" applyFont="1" applyBorder="1"/>
    <xf numFmtId="0" fontId="11" fillId="0" borderId="1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6" fillId="0" borderId="10" xfId="0" applyFont="1" applyBorder="1"/>
    <xf numFmtId="0" fontId="12" fillId="0" borderId="8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 indent="1"/>
    </xf>
    <xf numFmtId="0" fontId="12" fillId="0" borderId="16" xfId="0" applyFont="1" applyFill="1" applyBorder="1" applyAlignment="1">
      <alignment horizontal="left" indent="1"/>
    </xf>
    <xf numFmtId="0" fontId="12" fillId="0" borderId="18" xfId="0" applyFont="1" applyFill="1" applyBorder="1" applyAlignment="1">
      <alignment horizontal="left" indent="1"/>
    </xf>
    <xf numFmtId="0" fontId="12" fillId="0" borderId="14" xfId="0" applyFont="1" applyFill="1" applyBorder="1" applyAlignment="1">
      <alignment horizontal="left" indent="1"/>
    </xf>
    <xf numFmtId="0" fontId="11" fillId="0" borderId="0" xfId="0" applyFont="1" applyFill="1"/>
    <xf numFmtId="0" fontId="12" fillId="0" borderId="9" xfId="0" applyFont="1" applyFill="1" applyBorder="1" applyAlignment="1">
      <alignment horizontal="left" indent="1"/>
    </xf>
    <xf numFmtId="0" fontId="11" fillId="0" borderId="21" xfId="0" applyFont="1" applyBorder="1" applyAlignment="1">
      <alignment horizontal="center"/>
    </xf>
    <xf numFmtId="167" fontId="11" fillId="0" borderId="0" xfId="0" applyNumberFormat="1" applyFont="1"/>
    <xf numFmtId="167" fontId="10" fillId="0" borderId="0" xfId="0" applyNumberFormat="1" applyFont="1"/>
    <xf numFmtId="0" fontId="4" fillId="0" borderId="6" xfId="0" applyFont="1" applyBorder="1" applyAlignment="1">
      <alignment horizontal="center"/>
    </xf>
    <xf numFmtId="166" fontId="12" fillId="2" borderId="3" xfId="0" applyNumberFormat="1" applyFont="1" applyFill="1" applyBorder="1"/>
    <xf numFmtId="2" fontId="11" fillId="0" borderId="0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171" fontId="3" fillId="0" borderId="0" xfId="0" applyNumberFormat="1" applyFont="1"/>
    <xf numFmtId="0" fontId="3" fillId="0" borderId="0" xfId="0" applyFont="1" applyBorder="1" applyAlignment="1">
      <alignment horizontal="center"/>
    </xf>
    <xf numFmtId="166" fontId="3" fillId="0" borderId="0" xfId="0" applyNumberFormat="1" applyFont="1"/>
    <xf numFmtId="0" fontId="0" fillId="0" borderId="0" xfId="0" applyAlignment="1"/>
    <xf numFmtId="0" fontId="0" fillId="0" borderId="0" xfId="0" applyAlignment="1">
      <alignment horizontal="center"/>
    </xf>
    <xf numFmtId="10" fontId="3" fillId="0" borderId="0" xfId="0" applyNumberFormat="1" applyFont="1"/>
    <xf numFmtId="167" fontId="12" fillId="2" borderId="0" xfId="0" applyNumberFormat="1" applyFont="1" applyFill="1"/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 applyBorder="1"/>
    <xf numFmtId="0" fontId="1" fillId="0" borderId="0" xfId="0" applyFont="1"/>
    <xf numFmtId="0" fontId="10" fillId="0" borderId="19" xfId="0" applyFont="1" applyBorder="1" applyAlignment="1">
      <alignment horizontal="right"/>
    </xf>
    <xf numFmtId="0" fontId="12" fillId="2" borderId="31" xfId="0" applyFont="1" applyFill="1" applyBorder="1" applyAlignment="1">
      <alignment horizontal="left" indent="1"/>
    </xf>
    <xf numFmtId="0" fontId="11" fillId="0" borderId="32" xfId="0" applyFont="1" applyBorder="1"/>
    <xf numFmtId="0" fontId="12" fillId="0" borderId="31" xfId="0" applyFont="1" applyFill="1" applyBorder="1" applyAlignment="1">
      <alignment horizontal="left" indent="1"/>
    </xf>
    <xf numFmtId="0" fontId="11" fillId="0" borderId="2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/>
    <xf numFmtId="0" fontId="5" fillId="0" borderId="21" xfId="0" applyFont="1" applyBorder="1" applyAlignment="1">
      <alignment horizont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1" xfId="0" applyFont="1" applyBorder="1" applyAlignment="1">
      <alignment horizontal="center"/>
    </xf>
    <xf numFmtId="171" fontId="3" fillId="0" borderId="0" xfId="0" applyNumberFormat="1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110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</font>
      <fill>
        <patternFill>
          <bgColor rgb="FFFF8181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FF0000"/>
      <color rgb="FF0000FF"/>
      <color rgb="FFFF8181"/>
      <color rgb="FFFFFFCC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ActiveX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CDRDetail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MSEPDetail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9"/>
  <sheetViews>
    <sheetView tabSelected="1" workbookViewId="0"/>
  </sheetViews>
  <sheetFormatPr baseColWidth="10" defaultRowHeight="10.199999999999999" x14ac:dyDescent="0.2"/>
  <sheetData>
    <row r="1" spans="1:1" x14ac:dyDescent="0.2">
      <c r="A1" t="s">
        <v>182</v>
      </c>
    </row>
    <row r="3" spans="1:1" x14ac:dyDescent="0.2">
      <c r="A3" t="s">
        <v>105</v>
      </c>
    </row>
    <row r="5" spans="1:1" x14ac:dyDescent="0.2">
      <c r="A5" t="s">
        <v>106</v>
      </c>
    </row>
    <row r="6" spans="1:1" x14ac:dyDescent="0.2">
      <c r="A6" t="s">
        <v>107</v>
      </c>
    </row>
    <row r="7" spans="1:1" x14ac:dyDescent="0.2">
      <c r="A7" t="s">
        <v>108</v>
      </c>
    </row>
    <row r="8" spans="1:1" x14ac:dyDescent="0.2">
      <c r="A8" t="s">
        <v>109</v>
      </c>
    </row>
    <row r="10" spans="1:1" x14ac:dyDescent="0.2">
      <c r="A10" t="s">
        <v>110</v>
      </c>
    </row>
    <row r="11" spans="1:1" x14ac:dyDescent="0.2">
      <c r="A11" t="s">
        <v>111</v>
      </c>
    </row>
    <row r="12" spans="1:1" x14ac:dyDescent="0.2">
      <c r="A12" t="s">
        <v>112</v>
      </c>
    </row>
    <row r="13" spans="1:1" x14ac:dyDescent="0.2">
      <c r="A13" t="s">
        <v>113</v>
      </c>
    </row>
    <row r="15" spans="1:1" x14ac:dyDescent="0.2">
      <c r="A15" t="s">
        <v>114</v>
      </c>
    </row>
    <row r="16" spans="1:1" x14ac:dyDescent="0.2">
      <c r="A16" t="s">
        <v>115</v>
      </c>
    </row>
    <row r="18" spans="1:1" x14ac:dyDescent="0.2">
      <c r="A18" t="s">
        <v>116</v>
      </c>
    </row>
    <row r="19" spans="1:1" x14ac:dyDescent="0.2">
      <c r="A19" t="s">
        <v>117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AF134"/>
  <sheetViews>
    <sheetView workbookViewId="0">
      <selection sqref="A1:XFD1048576"/>
    </sheetView>
  </sheetViews>
  <sheetFormatPr baseColWidth="10" defaultRowHeight="10.199999999999999" x14ac:dyDescent="0.2"/>
  <cols>
    <col min="1" max="1" width="18.7109375" customWidth="1"/>
  </cols>
  <sheetData>
    <row r="1" spans="1:32" x14ac:dyDescent="0.2">
      <c r="A1" s="129" t="s">
        <v>172</v>
      </c>
      <c r="B1" s="21">
        <v>0</v>
      </c>
      <c r="C1" s="21">
        <v>1</v>
      </c>
      <c r="D1" s="21">
        <v>2</v>
      </c>
      <c r="E1" s="21">
        <v>3</v>
      </c>
      <c r="F1" s="21">
        <v>4</v>
      </c>
      <c r="G1" s="21">
        <v>5</v>
      </c>
      <c r="H1" s="21">
        <v>6</v>
      </c>
      <c r="I1" s="21">
        <v>7</v>
      </c>
      <c r="J1" s="21">
        <v>8</v>
      </c>
      <c r="K1" s="21">
        <v>9</v>
      </c>
      <c r="L1" s="21">
        <v>10</v>
      </c>
      <c r="M1" s="21">
        <v>11</v>
      </c>
      <c r="N1" s="21">
        <v>12</v>
      </c>
      <c r="O1" s="21">
        <v>13</v>
      </c>
      <c r="P1" s="21">
        <v>14</v>
      </c>
      <c r="Q1" s="21">
        <v>15</v>
      </c>
      <c r="R1" s="21">
        <v>16</v>
      </c>
      <c r="S1" s="21">
        <v>17</v>
      </c>
      <c r="T1" s="21">
        <v>18</v>
      </c>
      <c r="U1" s="21">
        <v>19</v>
      </c>
      <c r="V1" s="21">
        <v>20</v>
      </c>
      <c r="W1" s="21">
        <v>21</v>
      </c>
      <c r="X1" s="21">
        <v>22</v>
      </c>
      <c r="Y1" s="21">
        <v>23</v>
      </c>
      <c r="Z1" s="21">
        <v>24</v>
      </c>
      <c r="AA1" s="21">
        <v>25</v>
      </c>
      <c r="AB1" s="21">
        <v>26</v>
      </c>
      <c r="AC1" s="21">
        <v>27</v>
      </c>
      <c r="AD1" s="21">
        <v>28</v>
      </c>
      <c r="AE1" s="21">
        <v>29</v>
      </c>
      <c r="AF1" s="21">
        <v>30</v>
      </c>
    </row>
    <row r="2" spans="1:32" x14ac:dyDescent="0.2">
      <c r="A2" s="22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x14ac:dyDescent="0.2">
      <c r="A3" s="22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x14ac:dyDescent="0.2">
      <c r="A4" s="22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x14ac:dyDescent="0.2">
      <c r="A5" s="22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</row>
    <row r="6" spans="1:32" x14ac:dyDescent="0.2">
      <c r="A6" s="22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</row>
    <row r="7" spans="1:32" x14ac:dyDescent="0.2">
      <c r="A7" s="22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1:32" x14ac:dyDescent="0.2">
      <c r="A8" s="22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1:32" x14ac:dyDescent="0.2">
      <c r="A9" s="22">
        <v>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</row>
    <row r="10" spans="1:32" x14ac:dyDescent="0.2">
      <c r="A10" s="22">
        <v>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x14ac:dyDescent="0.2">
      <c r="A11" s="22">
        <v>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1:32" x14ac:dyDescent="0.2">
      <c r="A12" s="22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2" x14ac:dyDescent="0.2">
      <c r="A13" s="22">
        <v>11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">
      <c r="A14" s="22">
        <v>12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</row>
    <row r="15" spans="1:32" x14ac:dyDescent="0.2">
      <c r="A15" s="22">
        <v>13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32" x14ac:dyDescent="0.2">
      <c r="A16" s="22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</row>
    <row r="17" spans="1:32" x14ac:dyDescent="0.2">
      <c r="A17" s="22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x14ac:dyDescent="0.2">
      <c r="A18" s="22">
        <v>16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x14ac:dyDescent="0.2">
      <c r="A19" s="22">
        <v>17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x14ac:dyDescent="0.2">
      <c r="A20" s="22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  <row r="21" spans="1:32" x14ac:dyDescent="0.2">
      <c r="A21" s="22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</row>
    <row r="22" spans="1:32" x14ac:dyDescent="0.2">
      <c r="A22" s="22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1:32" x14ac:dyDescent="0.2">
      <c r="A23" s="22">
        <v>21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</row>
    <row r="24" spans="1:32" x14ac:dyDescent="0.2">
      <c r="A24" s="22">
        <v>22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spans="1:32" x14ac:dyDescent="0.2">
      <c r="A25" s="22">
        <v>23</v>
      </c>
      <c r="B25" s="23">
        <v>100</v>
      </c>
      <c r="C25" s="23">
        <v>100</v>
      </c>
      <c r="D25" s="23">
        <v>50</v>
      </c>
      <c r="E25" s="23">
        <v>10</v>
      </c>
      <c r="F25" s="23">
        <v>0</v>
      </c>
      <c r="G25" s="23">
        <v>0</v>
      </c>
      <c r="H25" s="23">
        <v>0</v>
      </c>
      <c r="I25" s="23"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32" x14ac:dyDescent="0.2">
      <c r="A26" s="22">
        <v>24</v>
      </c>
      <c r="B26" s="23">
        <v>97.472154775309647</v>
      </c>
      <c r="C26" s="23">
        <v>101.65823234139368</v>
      </c>
      <c r="D26" s="23">
        <v>47.220628077499811</v>
      </c>
      <c r="E26" s="23">
        <v>10.672755699693726</v>
      </c>
      <c r="F26" s="23">
        <v>0</v>
      </c>
      <c r="G26" s="23">
        <v>0</v>
      </c>
      <c r="H26" s="23">
        <v>0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2" x14ac:dyDescent="0.2">
      <c r="A27" s="22">
        <v>25</v>
      </c>
      <c r="B27" s="23">
        <v>97.567611503147248</v>
      </c>
      <c r="C27" s="23">
        <v>96.194026493112915</v>
      </c>
      <c r="D27" s="23">
        <v>48.935191141083941</v>
      </c>
      <c r="E27" s="23">
        <v>10.18549386739101</v>
      </c>
      <c r="F27" s="23">
        <v>0</v>
      </c>
      <c r="G27" s="23"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x14ac:dyDescent="0.2">
      <c r="A28" s="22">
        <v>26</v>
      </c>
      <c r="B28" s="23">
        <v>96.706649533081446</v>
      </c>
      <c r="C28" s="23">
        <v>96.578592123617653</v>
      </c>
      <c r="D28" s="23">
        <v>48.197868689096936</v>
      </c>
      <c r="E28" s="23">
        <v>9.9136562487072055</v>
      </c>
      <c r="F28" s="23">
        <v>0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 x14ac:dyDescent="0.2">
      <c r="A29" s="22">
        <v>27</v>
      </c>
      <c r="B29" s="23">
        <v>103.43652972256891</v>
      </c>
      <c r="C29" s="23">
        <v>103.18494296940491</v>
      </c>
      <c r="D29" s="23">
        <v>49.249915928400604</v>
      </c>
      <c r="E29" s="23">
        <v>9.0254291442144776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</row>
    <row r="30" spans="1:32" x14ac:dyDescent="0.2">
      <c r="A30" s="22">
        <v>28</v>
      </c>
      <c r="B30" s="23">
        <v>95.165179067754266</v>
      </c>
      <c r="C30" s="23">
        <v>98.422404359132244</v>
      </c>
      <c r="D30" s="23">
        <v>50.404834779786086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</row>
    <row r="31" spans="1:32" x14ac:dyDescent="0.2">
      <c r="A31" s="22">
        <v>29</v>
      </c>
      <c r="B31" s="23">
        <v>102.38036791125492</v>
      </c>
      <c r="C31" s="23">
        <v>96.233738658930804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</row>
    <row r="32" spans="1:32" x14ac:dyDescent="0.2">
      <c r="A32" s="22">
        <v>30</v>
      </c>
      <c r="B32" s="23">
        <v>97.52846594487869</v>
      </c>
      <c r="C32" s="23"/>
      <c r="D32" s="23"/>
      <c r="E32" s="23"/>
      <c r="F32" s="23"/>
      <c r="G32" s="23"/>
      <c r="H32" s="23"/>
      <c r="I32" s="23"/>
      <c r="J32" s="23"/>
      <c r="K32" s="23"/>
    </row>
    <row r="33" spans="1:32" x14ac:dyDescent="0.2">
      <c r="B33" s="23"/>
    </row>
    <row r="34" spans="1:3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32" x14ac:dyDescent="0.2">
      <c r="A35" s="129" t="s">
        <v>173</v>
      </c>
      <c r="B35" s="21">
        <v>0</v>
      </c>
      <c r="C35" s="21">
        <v>1</v>
      </c>
      <c r="D35" s="21">
        <v>2</v>
      </c>
      <c r="E35" s="21">
        <v>3</v>
      </c>
      <c r="F35" s="21">
        <v>4</v>
      </c>
      <c r="G35" s="21">
        <v>5</v>
      </c>
      <c r="H35" s="21">
        <v>6</v>
      </c>
      <c r="I35" s="21">
        <v>7</v>
      </c>
      <c r="J35" s="21">
        <v>8</v>
      </c>
      <c r="K35" s="21">
        <v>9</v>
      </c>
      <c r="L35" s="21">
        <v>10</v>
      </c>
      <c r="M35" s="21">
        <v>11</v>
      </c>
      <c r="N35" s="21">
        <v>12</v>
      </c>
      <c r="O35" s="21">
        <v>13</v>
      </c>
      <c r="P35" s="21">
        <v>14</v>
      </c>
      <c r="Q35" s="21">
        <v>15</v>
      </c>
      <c r="R35" s="21">
        <v>16</v>
      </c>
      <c r="S35" s="21">
        <v>17</v>
      </c>
      <c r="T35" s="21">
        <v>18</v>
      </c>
      <c r="U35" s="21">
        <v>19</v>
      </c>
      <c r="V35" s="21">
        <v>20</v>
      </c>
      <c r="W35" s="21">
        <v>21</v>
      </c>
      <c r="X35" s="21">
        <v>22</v>
      </c>
      <c r="Y35" s="21">
        <v>23</v>
      </c>
      <c r="Z35" s="21">
        <v>24</v>
      </c>
      <c r="AA35" s="21">
        <v>25</v>
      </c>
      <c r="AB35" s="21">
        <v>26</v>
      </c>
      <c r="AC35" s="21">
        <v>27</v>
      </c>
      <c r="AD35" s="21">
        <v>28</v>
      </c>
      <c r="AE35" s="21">
        <v>29</v>
      </c>
      <c r="AF35" s="21">
        <v>30</v>
      </c>
    </row>
    <row r="36" spans="1:32" x14ac:dyDescent="0.2">
      <c r="A36" s="22">
        <v>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32" x14ac:dyDescent="0.2">
      <c r="A37" s="22">
        <v>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32" x14ac:dyDescent="0.2">
      <c r="A38" s="22">
        <v>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32" x14ac:dyDescent="0.2">
      <c r="A39" s="22">
        <v>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32" x14ac:dyDescent="0.2">
      <c r="A40" s="22">
        <v>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32" x14ac:dyDescent="0.2">
      <c r="A41" s="22">
        <v>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32" x14ac:dyDescent="0.2">
      <c r="A42" s="22">
        <v>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32" x14ac:dyDescent="0.2">
      <c r="A43" s="22">
        <v>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32" x14ac:dyDescent="0.2">
      <c r="A44" s="22">
        <v>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32" x14ac:dyDescent="0.2">
      <c r="A45" s="22">
        <v>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32" x14ac:dyDescent="0.2">
      <c r="A46" s="22">
        <v>10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32" x14ac:dyDescent="0.2">
      <c r="A47" s="22">
        <v>11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32" x14ac:dyDescent="0.2">
      <c r="A48" s="22">
        <v>12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6" x14ac:dyDescent="0.2">
      <c r="A49" s="22">
        <v>13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6" x14ac:dyDescent="0.2">
      <c r="A50" s="22">
        <v>14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6" x14ac:dyDescent="0.2">
      <c r="A51" s="22">
        <v>15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6" x14ac:dyDescent="0.2">
      <c r="A52" s="22">
        <v>16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2">
      <c r="A53" s="22">
        <v>17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6" x14ac:dyDescent="0.2">
      <c r="A54" s="22">
        <v>18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6" x14ac:dyDescent="0.2">
      <c r="A55" s="22">
        <v>19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6" x14ac:dyDescent="0.2">
      <c r="A56" s="22">
        <v>20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6" x14ac:dyDescent="0.2">
      <c r="A57" s="22">
        <v>21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6" x14ac:dyDescent="0.2">
      <c r="A58" s="22">
        <v>22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6" x14ac:dyDescent="0.2">
      <c r="A59" s="22">
        <v>23</v>
      </c>
      <c r="B59" s="23">
        <v>100</v>
      </c>
      <c r="C59" s="23">
        <v>200</v>
      </c>
      <c r="D59" s="23">
        <v>-30</v>
      </c>
      <c r="E59" s="23">
        <v>-10</v>
      </c>
      <c r="F59" s="23">
        <v>0</v>
      </c>
      <c r="G59" s="23">
        <v>0</v>
      </c>
      <c r="H59" s="23">
        <v>0</v>
      </c>
      <c r="I59" s="23">
        <v>0</v>
      </c>
      <c r="J59" s="23"/>
      <c r="K59" s="23"/>
    </row>
    <row r="60" spans="1:16" x14ac:dyDescent="0.2">
      <c r="A60" s="22">
        <v>24</v>
      </c>
      <c r="B60" s="23">
        <v>97.047284503719183</v>
      </c>
      <c r="C60" s="23">
        <v>197.60030888778121</v>
      </c>
      <c r="D60" s="23">
        <v>-28.052352433480731</v>
      </c>
      <c r="E60" s="23">
        <v>-9.5714700641227637</v>
      </c>
      <c r="F60" s="23">
        <v>0</v>
      </c>
      <c r="G60" s="23">
        <v>0</v>
      </c>
      <c r="H60" s="23">
        <v>0</v>
      </c>
      <c r="I60" s="23"/>
      <c r="J60" s="23"/>
      <c r="K60" s="23"/>
    </row>
    <row r="61" spans="1:16" x14ac:dyDescent="0.2">
      <c r="A61" s="22">
        <v>25</v>
      </c>
      <c r="B61" s="23">
        <v>98.39110964707649</v>
      </c>
      <c r="C61" s="23">
        <v>202.95648341648547</v>
      </c>
      <c r="D61" s="23">
        <v>-27.431791597832273</v>
      </c>
      <c r="E61" s="23">
        <v>-21.03347846099453</v>
      </c>
      <c r="F61" s="23">
        <v>0</v>
      </c>
      <c r="G61" s="23">
        <v>0</v>
      </c>
      <c r="H61" s="23"/>
      <c r="I61" s="23"/>
      <c r="J61" s="23"/>
      <c r="K61" s="23"/>
    </row>
    <row r="62" spans="1:16" x14ac:dyDescent="0.2">
      <c r="A62" s="22">
        <v>26</v>
      </c>
      <c r="B62" s="23">
        <v>104.88005535797464</v>
      </c>
      <c r="C62" s="23">
        <v>196.32510919365885</v>
      </c>
      <c r="D62" s="23">
        <v>-27.221418863062418</v>
      </c>
      <c r="E62" s="23">
        <v>-22.586979094067857</v>
      </c>
      <c r="F62" s="23">
        <v>0</v>
      </c>
      <c r="G62" s="23"/>
      <c r="H62" s="23"/>
      <c r="I62" s="23"/>
      <c r="J62" s="23"/>
      <c r="K62" s="23"/>
    </row>
    <row r="63" spans="1:16" x14ac:dyDescent="0.2">
      <c r="A63" s="22">
        <v>27</v>
      </c>
      <c r="B63" s="23">
        <v>102.91941382102185</v>
      </c>
      <c r="C63" s="23">
        <v>202.20893598048818</v>
      </c>
      <c r="D63" s="23">
        <v>-32.420833409132172</v>
      </c>
      <c r="E63" s="23">
        <v>-7.8106986277889519</v>
      </c>
      <c r="F63" s="23"/>
      <c r="G63" s="23"/>
      <c r="H63" s="23"/>
      <c r="I63" s="23"/>
      <c r="J63" s="23"/>
      <c r="K63" s="23"/>
    </row>
    <row r="64" spans="1:16" x14ac:dyDescent="0.2">
      <c r="A64" s="22">
        <v>28</v>
      </c>
      <c r="B64" s="23">
        <v>102.9456897277022</v>
      </c>
      <c r="C64" s="23">
        <v>201.71217248793582</v>
      </c>
      <c r="D64" s="23">
        <v>-30.663183515485215</v>
      </c>
      <c r="E64" s="23"/>
      <c r="F64" s="23"/>
      <c r="G64" s="23"/>
      <c r="H64" s="23"/>
      <c r="I64" s="23"/>
      <c r="J64" s="23"/>
      <c r="K64" s="23"/>
    </row>
    <row r="65" spans="1:32" x14ac:dyDescent="0.2">
      <c r="A65" s="22">
        <v>29</v>
      </c>
      <c r="B65" s="23">
        <v>101.74119064657945</v>
      </c>
      <c r="C65" s="23">
        <v>202.70637186968042</v>
      </c>
      <c r="D65" s="23"/>
      <c r="E65" s="23"/>
      <c r="F65" s="23"/>
      <c r="G65" s="23"/>
      <c r="H65" s="23"/>
      <c r="I65" s="23"/>
      <c r="J65" s="23"/>
      <c r="K65" s="23"/>
    </row>
    <row r="66" spans="1:32" x14ac:dyDescent="0.2">
      <c r="A66" s="22">
        <v>30</v>
      </c>
      <c r="B66" s="23">
        <v>100.36482732770779</v>
      </c>
      <c r="C66" s="23"/>
      <c r="D66" s="23"/>
      <c r="E66" s="23"/>
      <c r="F66" s="23"/>
      <c r="G66" s="23"/>
      <c r="H66" s="23"/>
      <c r="I66" s="23"/>
      <c r="J66" s="23"/>
      <c r="K66" s="23"/>
    </row>
    <row r="67" spans="1:32" x14ac:dyDescent="0.2">
      <c r="A67" s="5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9" spans="1:32" x14ac:dyDescent="0.2">
      <c r="A69" s="129" t="s">
        <v>174</v>
      </c>
      <c r="B69" s="21">
        <v>0</v>
      </c>
      <c r="C69" s="21">
        <v>1</v>
      </c>
      <c r="D69" s="21">
        <v>2</v>
      </c>
      <c r="E69" s="21">
        <v>3</v>
      </c>
      <c r="F69" s="21">
        <v>4</v>
      </c>
      <c r="G69" s="21">
        <v>5</v>
      </c>
      <c r="H69" s="21">
        <v>6</v>
      </c>
      <c r="I69" s="21">
        <v>7</v>
      </c>
      <c r="J69" s="21">
        <v>8</v>
      </c>
      <c r="K69" s="21">
        <v>9</v>
      </c>
      <c r="L69" s="21">
        <v>10</v>
      </c>
      <c r="M69" s="21">
        <v>11</v>
      </c>
      <c r="N69" s="21">
        <v>12</v>
      </c>
      <c r="O69" s="21">
        <v>13</v>
      </c>
      <c r="P69" s="21">
        <v>14</v>
      </c>
      <c r="Q69" s="21">
        <v>15</v>
      </c>
      <c r="R69" s="21">
        <v>16</v>
      </c>
      <c r="S69" s="21">
        <v>17</v>
      </c>
      <c r="T69" s="21">
        <v>18</v>
      </c>
      <c r="U69" s="21">
        <v>19</v>
      </c>
      <c r="V69" s="21">
        <v>20</v>
      </c>
      <c r="W69" s="21">
        <v>21</v>
      </c>
      <c r="X69" s="21">
        <v>22</v>
      </c>
      <c r="Y69" s="21">
        <v>23</v>
      </c>
      <c r="Z69" s="21">
        <v>24</v>
      </c>
      <c r="AA69" s="21">
        <v>25</v>
      </c>
      <c r="AB69" s="21">
        <v>26</v>
      </c>
      <c r="AC69" s="21">
        <v>27</v>
      </c>
      <c r="AD69" s="21">
        <v>28</v>
      </c>
      <c r="AE69" s="21">
        <v>29</v>
      </c>
      <c r="AF69" s="21">
        <v>30</v>
      </c>
    </row>
    <row r="70" spans="1:32" x14ac:dyDescent="0.2">
      <c r="A70" s="22">
        <v>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32" x14ac:dyDescent="0.2">
      <c r="A71" s="22">
        <v>1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32" x14ac:dyDescent="0.2">
      <c r="A72" s="22">
        <v>2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32" x14ac:dyDescent="0.2">
      <c r="A73" s="22">
        <v>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32" x14ac:dyDescent="0.2">
      <c r="A74" s="22">
        <v>4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32" x14ac:dyDescent="0.2">
      <c r="A75" s="22">
        <v>5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32" x14ac:dyDescent="0.2">
      <c r="A76" s="22">
        <v>6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32" x14ac:dyDescent="0.2">
      <c r="A77" s="22">
        <v>7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32" x14ac:dyDescent="0.2">
      <c r="A78" s="22">
        <v>8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32" x14ac:dyDescent="0.2">
      <c r="A79" s="22">
        <v>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32" x14ac:dyDescent="0.2">
      <c r="A80" s="22">
        <v>10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6" x14ac:dyDescent="0.2">
      <c r="A81" s="22">
        <v>11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6" x14ac:dyDescent="0.2">
      <c r="A82" s="22">
        <v>12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6" x14ac:dyDescent="0.2">
      <c r="A83" s="22">
        <v>13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6" x14ac:dyDescent="0.2">
      <c r="A84" s="22">
        <v>14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6" x14ac:dyDescent="0.2">
      <c r="A85" s="22">
        <v>15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6" x14ac:dyDescent="0.2">
      <c r="A86" s="22">
        <v>16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</row>
    <row r="87" spans="1:16" x14ac:dyDescent="0.2">
      <c r="A87" s="22">
        <v>17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6" x14ac:dyDescent="0.2">
      <c r="A88" s="22">
        <v>18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6" x14ac:dyDescent="0.2">
      <c r="A89" s="22">
        <v>19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6" x14ac:dyDescent="0.2">
      <c r="A90" s="22">
        <v>20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6" x14ac:dyDescent="0.2">
      <c r="A91" s="22">
        <v>21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6" x14ac:dyDescent="0.2">
      <c r="A92" s="22">
        <v>22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6" x14ac:dyDescent="0.2">
      <c r="A93" s="22">
        <v>23</v>
      </c>
      <c r="B93" s="23">
        <v>200</v>
      </c>
      <c r="C93" s="23">
        <v>100</v>
      </c>
      <c r="D93" s="23">
        <v>30</v>
      </c>
      <c r="E93" s="23">
        <v>5</v>
      </c>
      <c r="F93" s="23">
        <v>0</v>
      </c>
      <c r="G93" s="23">
        <v>0</v>
      </c>
      <c r="H93" s="23">
        <v>0</v>
      </c>
      <c r="I93" s="23">
        <v>0</v>
      </c>
      <c r="J93" s="23"/>
      <c r="K93" s="23"/>
    </row>
    <row r="94" spans="1:16" x14ac:dyDescent="0.2">
      <c r="A94" s="22">
        <v>24</v>
      </c>
      <c r="B94" s="23">
        <v>202.38794147714273</v>
      </c>
      <c r="C94" s="23">
        <v>99.251075016358612</v>
      </c>
      <c r="D94" s="23">
        <v>30.165206439135794</v>
      </c>
      <c r="E94" s="23">
        <v>4.8593801337366891</v>
      </c>
      <c r="F94" s="23">
        <v>0</v>
      </c>
      <c r="G94" s="23">
        <v>0</v>
      </c>
      <c r="H94" s="23">
        <v>0</v>
      </c>
      <c r="I94" s="23"/>
      <c r="J94" s="23"/>
      <c r="K94" s="23"/>
    </row>
    <row r="95" spans="1:16" x14ac:dyDescent="0.2">
      <c r="A95" s="22">
        <v>25</v>
      </c>
      <c r="B95" s="23">
        <v>195.57555587745597</v>
      </c>
      <c r="C95" s="23">
        <v>98.780607704381666</v>
      </c>
      <c r="D95" s="23">
        <v>28.409245409051408</v>
      </c>
      <c r="E95" s="23">
        <v>5.1517985853495389</v>
      </c>
      <c r="F95" s="23">
        <v>0</v>
      </c>
      <c r="G95" s="23">
        <v>0</v>
      </c>
      <c r="H95" s="23"/>
      <c r="I95" s="23"/>
      <c r="J95" s="23"/>
      <c r="K95" s="23"/>
    </row>
    <row r="96" spans="1:16" x14ac:dyDescent="0.2">
      <c r="A96" s="22">
        <v>26</v>
      </c>
      <c r="B96" s="23">
        <v>195.05459075730369</v>
      </c>
      <c r="C96" s="23">
        <v>98.626454587906892</v>
      </c>
      <c r="D96" s="23">
        <v>31.549032962098629</v>
      </c>
      <c r="E96" s="23">
        <v>4.6540922142365417</v>
      </c>
      <c r="F96" s="23">
        <v>0</v>
      </c>
      <c r="G96" s="23"/>
      <c r="H96" s="23"/>
      <c r="I96" s="23"/>
      <c r="J96" s="23"/>
      <c r="K96" s="23"/>
    </row>
    <row r="97" spans="1:32" x14ac:dyDescent="0.2">
      <c r="A97" s="22">
        <v>27</v>
      </c>
      <c r="B97" s="23">
        <v>195.44370600730252</v>
      </c>
      <c r="C97" s="23">
        <v>99.175237121450238</v>
      </c>
      <c r="D97" s="23">
        <v>28.656320749898782</v>
      </c>
      <c r="E97" s="23">
        <v>5.809611858770217</v>
      </c>
      <c r="F97" s="23"/>
      <c r="G97" s="23"/>
      <c r="H97" s="23"/>
      <c r="I97" s="23"/>
      <c r="J97" s="23"/>
      <c r="K97" s="23"/>
    </row>
    <row r="98" spans="1:32" x14ac:dyDescent="0.2">
      <c r="A98" s="22">
        <v>28</v>
      </c>
      <c r="B98" s="23">
        <v>201.74424114535347</v>
      </c>
      <c r="C98" s="23">
        <v>102.94955681648483</v>
      </c>
      <c r="D98" s="23">
        <v>32.290813468873935</v>
      </c>
      <c r="E98" s="23"/>
      <c r="F98" s="23"/>
      <c r="G98" s="23"/>
      <c r="H98" s="23"/>
      <c r="I98" s="23"/>
      <c r="J98" s="23"/>
      <c r="K98" s="23"/>
    </row>
    <row r="99" spans="1:32" x14ac:dyDescent="0.2">
      <c r="A99" s="22">
        <v>29</v>
      </c>
      <c r="B99" s="23">
        <v>201.35110668860986</v>
      </c>
      <c r="C99" s="23">
        <v>100.26337708108684</v>
      </c>
      <c r="D99" s="23"/>
      <c r="E99" s="23"/>
      <c r="F99" s="23"/>
      <c r="G99" s="23"/>
      <c r="H99" s="23"/>
      <c r="I99" s="23"/>
      <c r="J99" s="23"/>
      <c r="K99" s="23"/>
    </row>
    <row r="100" spans="1:32" x14ac:dyDescent="0.2">
      <c r="A100" s="22">
        <v>30</v>
      </c>
      <c r="B100" s="23">
        <v>198.52917857399603</v>
      </c>
      <c r="C100" s="23"/>
      <c r="D100" s="23"/>
      <c r="E100" s="23"/>
      <c r="F100" s="23"/>
      <c r="G100" s="23"/>
      <c r="H100" s="23"/>
      <c r="I100" s="23"/>
      <c r="J100" s="23"/>
      <c r="K100" s="23"/>
    </row>
    <row r="103" spans="1:32" x14ac:dyDescent="0.2">
      <c r="A103" s="129" t="s">
        <v>175</v>
      </c>
      <c r="B103" s="21">
        <v>0</v>
      </c>
      <c r="C103" s="21">
        <v>1</v>
      </c>
      <c r="D103" s="21">
        <v>2</v>
      </c>
      <c r="E103" s="21">
        <v>3</v>
      </c>
      <c r="F103" s="21">
        <v>4</v>
      </c>
      <c r="G103" s="21">
        <v>5</v>
      </c>
      <c r="H103" s="21">
        <v>6</v>
      </c>
      <c r="I103" s="21">
        <v>7</v>
      </c>
      <c r="J103" s="21">
        <v>8</v>
      </c>
      <c r="K103" s="21">
        <v>9</v>
      </c>
      <c r="L103" s="21">
        <v>10</v>
      </c>
      <c r="M103" s="21">
        <v>11</v>
      </c>
      <c r="N103" s="21">
        <v>12</v>
      </c>
      <c r="O103" s="21">
        <v>13</v>
      </c>
      <c r="P103" s="21">
        <v>14</v>
      </c>
      <c r="Q103" s="21">
        <v>15</v>
      </c>
      <c r="R103" s="21">
        <v>16</v>
      </c>
      <c r="S103" s="21">
        <v>17</v>
      </c>
      <c r="T103" s="21">
        <v>18</v>
      </c>
      <c r="U103" s="21">
        <v>19</v>
      </c>
      <c r="V103" s="21">
        <v>20</v>
      </c>
      <c r="W103" s="21">
        <v>21</v>
      </c>
      <c r="X103" s="21">
        <v>22</v>
      </c>
      <c r="Y103" s="21">
        <v>23</v>
      </c>
      <c r="Z103" s="21">
        <v>24</v>
      </c>
      <c r="AA103" s="21">
        <v>25</v>
      </c>
      <c r="AB103" s="21">
        <v>26</v>
      </c>
      <c r="AC103" s="21">
        <v>27</v>
      </c>
      <c r="AD103" s="21">
        <v>28</v>
      </c>
      <c r="AE103" s="21">
        <v>29</v>
      </c>
      <c r="AF103" s="21">
        <v>30</v>
      </c>
    </row>
    <row r="104" spans="1:32" x14ac:dyDescent="0.2">
      <c r="A104" s="22">
        <v>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32" x14ac:dyDescent="0.2">
      <c r="A105" s="22">
        <v>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32" x14ac:dyDescent="0.2">
      <c r="A106" s="22">
        <v>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32" x14ac:dyDescent="0.2">
      <c r="A107" s="22">
        <v>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32" x14ac:dyDescent="0.2">
      <c r="A108" s="22">
        <v>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32" x14ac:dyDescent="0.2">
      <c r="A109" s="22">
        <v>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32" x14ac:dyDescent="0.2">
      <c r="A110" s="22">
        <v>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32" x14ac:dyDescent="0.2">
      <c r="A111" s="22">
        <v>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32" x14ac:dyDescent="0.2">
      <c r="A112" s="22">
        <v>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6" x14ac:dyDescent="0.2">
      <c r="A113" s="22">
        <v>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6" x14ac:dyDescent="0.2">
      <c r="A114" s="22">
        <v>10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6" x14ac:dyDescent="0.2">
      <c r="A115" s="22">
        <v>11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6" x14ac:dyDescent="0.2">
      <c r="A116" s="22">
        <v>12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6" x14ac:dyDescent="0.2">
      <c r="A117" s="22">
        <v>13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6" x14ac:dyDescent="0.2">
      <c r="A118" s="22">
        <v>14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6" x14ac:dyDescent="0.2">
      <c r="A119" s="22">
        <v>15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6" x14ac:dyDescent="0.2">
      <c r="A120" s="22">
        <v>16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</row>
    <row r="121" spans="1:16" x14ac:dyDescent="0.2">
      <c r="A121" s="22">
        <v>17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6" x14ac:dyDescent="0.2">
      <c r="A122" s="22">
        <v>18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6" x14ac:dyDescent="0.2">
      <c r="A123" s="22">
        <v>19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6" x14ac:dyDescent="0.2">
      <c r="A124" s="22">
        <v>20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6" x14ac:dyDescent="0.2">
      <c r="A125" s="22">
        <v>21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6" x14ac:dyDescent="0.2">
      <c r="A126" s="22">
        <v>22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6" x14ac:dyDescent="0.2">
      <c r="A127" s="22">
        <v>23</v>
      </c>
      <c r="B127" s="23">
        <v>400</v>
      </c>
      <c r="C127" s="23">
        <v>-30</v>
      </c>
      <c r="D127" s="23">
        <v>-10</v>
      </c>
      <c r="E127" s="23">
        <v>-25</v>
      </c>
      <c r="F127" s="23">
        <v>0</v>
      </c>
      <c r="G127" s="23">
        <v>0</v>
      </c>
      <c r="H127" s="23">
        <v>0</v>
      </c>
      <c r="I127" s="23">
        <v>0</v>
      </c>
      <c r="J127" s="23"/>
      <c r="K127" s="23"/>
    </row>
    <row r="128" spans="1:16" x14ac:dyDescent="0.2">
      <c r="A128" s="22">
        <v>24</v>
      </c>
      <c r="B128" s="23">
        <v>398.25194257004762</v>
      </c>
      <c r="C128" s="23">
        <v>-33.777507598950315</v>
      </c>
      <c r="D128" s="23">
        <v>-11.98354867618368</v>
      </c>
      <c r="E128" s="23">
        <v>-15.827283228539841</v>
      </c>
      <c r="F128" s="23">
        <v>0</v>
      </c>
      <c r="G128" s="23">
        <v>0</v>
      </c>
      <c r="H128" s="23">
        <v>0</v>
      </c>
      <c r="I128" s="23"/>
      <c r="J128" s="23"/>
      <c r="K128" s="23"/>
    </row>
    <row r="129" spans="1:11" x14ac:dyDescent="0.2">
      <c r="A129" s="22">
        <v>25</v>
      </c>
      <c r="B129" s="23">
        <v>402.43538767249669</v>
      </c>
      <c r="C129" s="23">
        <v>-31.753452146655537</v>
      </c>
      <c r="D129" s="23">
        <v>-11.783656222632258</v>
      </c>
      <c r="E129" s="23">
        <v>-30.981071726970356</v>
      </c>
      <c r="F129" s="23">
        <v>0</v>
      </c>
      <c r="G129" s="23">
        <v>0</v>
      </c>
      <c r="H129" s="23"/>
      <c r="I129" s="23"/>
      <c r="J129" s="23"/>
      <c r="K129" s="23"/>
    </row>
    <row r="130" spans="1:11" x14ac:dyDescent="0.2">
      <c r="A130" s="22">
        <v>26</v>
      </c>
      <c r="B130" s="23">
        <v>397.74048824461119</v>
      </c>
      <c r="C130" s="23">
        <v>-28.820779732661581</v>
      </c>
      <c r="D130" s="23">
        <v>-11.670920172981065</v>
      </c>
      <c r="E130" s="23">
        <v>-27.364617817422754</v>
      </c>
      <c r="F130" s="23">
        <v>0</v>
      </c>
      <c r="G130" s="23"/>
      <c r="H130" s="23"/>
      <c r="I130" s="23"/>
      <c r="J130" s="23"/>
      <c r="K130" s="23"/>
    </row>
    <row r="131" spans="1:11" x14ac:dyDescent="0.2">
      <c r="A131" s="22">
        <v>27</v>
      </c>
      <c r="B131" s="23">
        <v>401.82876731468224</v>
      </c>
      <c r="C131" s="23">
        <v>-31.485670713114406</v>
      </c>
      <c r="D131" s="23">
        <v>-9.3284149335701638</v>
      </c>
      <c r="E131" s="23">
        <v>-31.929805930575867</v>
      </c>
      <c r="F131" s="23"/>
      <c r="G131" s="23"/>
      <c r="H131" s="23"/>
      <c r="I131" s="23"/>
      <c r="J131" s="23"/>
      <c r="K131" s="23"/>
    </row>
    <row r="132" spans="1:11" x14ac:dyDescent="0.2">
      <c r="A132" s="22">
        <v>28</v>
      </c>
      <c r="B132" s="23">
        <v>398.09649200650961</v>
      </c>
      <c r="C132" s="23">
        <v>-26.062391191734406</v>
      </c>
      <c r="D132" s="23">
        <v>-10.238185683424673</v>
      </c>
      <c r="E132" s="23"/>
      <c r="F132" s="23"/>
      <c r="G132" s="23"/>
      <c r="H132" s="23"/>
      <c r="I132" s="23"/>
      <c r="J132" s="23"/>
      <c r="K132" s="23"/>
    </row>
    <row r="133" spans="1:11" x14ac:dyDescent="0.2">
      <c r="A133" s="22">
        <v>29</v>
      </c>
      <c r="B133" s="23">
        <v>403.65795415928079</v>
      </c>
      <c r="C133" s="23">
        <v>-27.62547306158492</v>
      </c>
      <c r="D133" s="23"/>
      <c r="E133" s="23"/>
      <c r="F133" s="23"/>
      <c r="G133" s="23"/>
      <c r="H133" s="23"/>
      <c r="I133" s="23"/>
      <c r="J133" s="23"/>
      <c r="K133" s="23"/>
    </row>
    <row r="134" spans="1:11" x14ac:dyDescent="0.2">
      <c r="A134" s="22">
        <v>30</v>
      </c>
      <c r="B134" s="23">
        <v>398.48601659598506</v>
      </c>
      <c r="C134" s="23"/>
      <c r="D134" s="23"/>
      <c r="E134" s="23"/>
      <c r="F134" s="23"/>
      <c r="G134" s="23"/>
      <c r="H134" s="23"/>
      <c r="I134" s="23"/>
      <c r="J134" s="23"/>
      <c r="K134" s="2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V376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28515625" style="2" bestFit="1" customWidth="1"/>
    <col min="3" max="3" width="12.140625" style="2" bestFit="1" customWidth="1"/>
    <col min="4" max="4" width="11.85546875" style="2" bestFit="1" customWidth="1"/>
    <col min="5" max="5" width="11.42578125" style="2" bestFit="1" customWidth="1"/>
    <col min="6" max="9" width="11.85546875" style="2" bestFit="1" customWidth="1"/>
    <col min="10" max="15" width="11.42578125" style="2" bestFit="1" customWidth="1"/>
    <col min="16" max="17" width="11.42578125" style="2" customWidth="1"/>
    <col min="18" max="31" width="11.42578125" style="2" bestFit="1" customWidth="1"/>
    <col min="32" max="16384" width="11.42578125" style="2"/>
  </cols>
  <sheetData>
    <row r="1" spans="1:28" ht="13.2" x14ac:dyDescent="0.25">
      <c r="A1" s="95" t="s">
        <v>121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34" t="s">
        <v>176</v>
      </c>
      <c r="C4" s="10"/>
      <c r="D4" s="10"/>
      <c r="E4" s="11"/>
      <c r="F4" s="5"/>
      <c r="G4" s="56" t="s">
        <v>43</v>
      </c>
      <c r="H4" s="98" t="str">
        <f>[1]!LSRMModelType(LSRM_Name)</f>
        <v>Simplified LSRM without inflation</v>
      </c>
      <c r="I4" s="98"/>
      <c r="J4" s="10"/>
      <c r="K4" s="10"/>
      <c r="L4" s="11"/>
      <c r="R4" s="139" t="s">
        <v>164</v>
      </c>
      <c r="S4" s="140"/>
      <c r="T4" s="140"/>
      <c r="U4" s="141"/>
      <c r="W4" s="139" t="s">
        <v>165</v>
      </c>
      <c r="X4" s="140"/>
      <c r="Y4" s="140"/>
      <c r="Z4" s="140"/>
      <c r="AA4" s="140"/>
      <c r="AB4" s="141"/>
    </row>
    <row r="5" spans="1:28" ht="12" x14ac:dyDescent="0.25">
      <c r="A5" s="42"/>
      <c r="B5" s="5"/>
      <c r="C5" s="5"/>
      <c r="D5" s="6" t="s">
        <v>4</v>
      </c>
      <c r="E5" s="12"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[1]!LSRMInputChanged(LSRM_gamma1)</f>
        <v>0</v>
      </c>
      <c r="R5" s="142"/>
      <c r="S5" s="143"/>
      <c r="T5" s="143"/>
      <c r="U5" s="144"/>
      <c r="W5" s="142"/>
      <c r="X5" s="143"/>
      <c r="Y5" s="143"/>
      <c r="Z5" s="143"/>
      <c r="AA5" s="143"/>
      <c r="AB5" s="144"/>
    </row>
    <row r="6" spans="1:28" ht="12" x14ac:dyDescent="0.25">
      <c r="A6" s="42"/>
      <c r="B6" s="5"/>
      <c r="C6" s="5"/>
      <c r="D6" s="6" t="s">
        <v>5</v>
      </c>
      <c r="E6" s="12" t="b"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[1]!LSRMInputChanged(LSRM_gamma2)</f>
        <v>0</v>
      </c>
      <c r="R6" s="142"/>
      <c r="S6" s="143"/>
      <c r="T6" s="143"/>
      <c r="U6" s="144"/>
      <c r="W6" s="142"/>
      <c r="X6" s="143"/>
      <c r="Y6" s="143"/>
      <c r="Z6" s="143"/>
      <c r="AA6" s="143"/>
      <c r="AB6" s="144"/>
    </row>
    <row r="7" spans="1:28" x14ac:dyDescent="0.2">
      <c r="A7" s="42"/>
      <c r="B7" s="5"/>
      <c r="C7" s="5"/>
      <c r="D7" s="6" t="s">
        <v>6</v>
      </c>
      <c r="E7" s="12" t="b">
        <v>0</v>
      </c>
      <c r="F7" s="5"/>
      <c r="G7" s="42"/>
      <c r="H7" s="5"/>
      <c r="I7" s="5"/>
      <c r="J7" s="5"/>
      <c r="K7" s="6" t="s">
        <v>44</v>
      </c>
      <c r="L7" s="75" t="b">
        <f>[1]!LSRMReducedMemory(LSRM_Name)</f>
        <v>0</v>
      </c>
      <c r="O7" s="35" t="s">
        <v>93</v>
      </c>
      <c r="P7" s="2" t="b">
        <f>[1]!LSRMInputChanged(LSRM_S)</f>
        <v>0</v>
      </c>
      <c r="R7" s="142"/>
      <c r="S7" s="143"/>
      <c r="T7" s="143"/>
      <c r="U7" s="144"/>
      <c r="W7" s="142"/>
      <c r="X7" s="143"/>
      <c r="Y7" s="143"/>
      <c r="Z7" s="143"/>
      <c r="AA7" s="143"/>
      <c r="AB7" s="144"/>
    </row>
    <row r="8" spans="1:28" x14ac:dyDescent="0.2">
      <c r="A8" s="16"/>
      <c r="B8" s="3"/>
      <c r="C8" s="3"/>
      <c r="D8" s="15" t="s">
        <v>10</v>
      </c>
      <c r="E8" s="17" t="b">
        <v>1</v>
      </c>
      <c r="F8" s="5"/>
      <c r="G8" s="16"/>
      <c r="H8" s="3"/>
      <c r="I8" s="3"/>
      <c r="J8" s="3"/>
      <c r="K8" s="15" t="s">
        <v>49</v>
      </c>
      <c r="L8" s="76" t="b">
        <f>[1]!LSRMwInitialised(LSRM_Name)</f>
        <v>1</v>
      </c>
      <c r="O8" s="35" t="s">
        <v>94</v>
      </c>
      <c r="P8" s="2" t="b">
        <f>AND(LSRM_Initw,[1]!LSRMInputChanged(LSRM_w))</f>
        <v>0</v>
      </c>
      <c r="R8" s="142"/>
      <c r="S8" s="143"/>
      <c r="T8" s="143"/>
      <c r="U8" s="144"/>
      <c r="W8" s="142"/>
      <c r="X8" s="143"/>
      <c r="Y8" s="143"/>
      <c r="Z8" s="143"/>
      <c r="AA8" s="143"/>
      <c r="AB8" s="144"/>
    </row>
    <row r="9" spans="1:28" ht="10.8" thickBot="1" x14ac:dyDescent="0.25">
      <c r="A9" s="18"/>
      <c r="B9" s="7"/>
      <c r="C9" s="7"/>
      <c r="D9" s="8" t="s">
        <v>7</v>
      </c>
      <c r="E9" s="19" t="b">
        <v>0</v>
      </c>
      <c r="F9" s="5"/>
      <c r="G9" s="42"/>
      <c r="H9" s="5"/>
      <c r="I9" s="5"/>
      <c r="J9" s="6"/>
      <c r="K9" s="6" t="s">
        <v>45</v>
      </c>
      <c r="L9" s="75" t="b">
        <f>[1]!LSRMDefaultwUsed(LSRM_Name)</f>
        <v>0</v>
      </c>
      <c r="O9" s="35" t="s">
        <v>95</v>
      </c>
      <c r="P9" s="2" t="b">
        <f>AND(LSRM_Initf,[1]!LSRMInputChanged(LSRM_f))</f>
        <v>0</v>
      </c>
      <c r="R9" s="145"/>
      <c r="S9" s="146"/>
      <c r="T9" s="146"/>
      <c r="U9" s="147"/>
      <c r="W9" s="145"/>
      <c r="X9" s="146"/>
      <c r="Y9" s="146"/>
      <c r="Z9" s="146"/>
      <c r="AA9" s="146"/>
      <c r="AB9" s="147"/>
    </row>
    <row r="10" spans="1:28" ht="12" x14ac:dyDescent="0.25">
      <c r="A10" s="16"/>
      <c r="B10" s="3"/>
      <c r="C10" s="3"/>
      <c r="D10" s="15" t="s">
        <v>9</v>
      </c>
      <c r="E10" s="17" t="b">
        <v>1</v>
      </c>
      <c r="F10" s="5"/>
      <c r="G10" s="16"/>
      <c r="H10" s="3"/>
      <c r="I10" s="3"/>
      <c r="J10" s="15"/>
      <c r="K10" s="15" t="s">
        <v>50</v>
      </c>
      <c r="L10" s="76" t="b">
        <f>[1]!LSRMfInitialised(LSRM_Name)</f>
        <v>1</v>
      </c>
      <c r="O10" s="35" t="s">
        <v>96</v>
      </c>
      <c r="P10" s="2" t="b">
        <f>AND(LSRM_Initsigma,[1]!LSRMInputChanged(LSRM_sigma))</f>
        <v>0</v>
      </c>
    </row>
    <row r="11" spans="1:28" ht="12" x14ac:dyDescent="0.25">
      <c r="A11" s="18"/>
      <c r="B11" s="7"/>
      <c r="C11" s="7"/>
      <c r="D11" s="8" t="s">
        <v>8</v>
      </c>
      <c r="E11" s="19" t="b">
        <v>1</v>
      </c>
      <c r="F11" s="5"/>
      <c r="G11" s="42"/>
      <c r="H11" s="5"/>
      <c r="I11" s="5"/>
      <c r="J11" s="6"/>
      <c r="K11" s="6" t="s">
        <v>46</v>
      </c>
      <c r="L11" s="75" t="b">
        <f>[1]!LSRMDefaultfUsed(LSRM_Name)</f>
        <v>1</v>
      </c>
      <c r="O11" s="35" t="s">
        <v>97</v>
      </c>
      <c r="P11" s="2" t="b">
        <f>AND(LSRM_Initalpha,[1]!LSRMInputChanged(LSRM_alpha))</f>
        <v>0</v>
      </c>
    </row>
    <row r="12" spans="1:28" ht="12" x14ac:dyDescent="0.25">
      <c r="A12" s="16"/>
      <c r="B12" s="3"/>
      <c r="C12" s="3"/>
      <c r="D12" s="15" t="s">
        <v>59</v>
      </c>
      <c r="E12" s="17" t="b">
        <v>1</v>
      </c>
      <c r="F12" s="5"/>
      <c r="G12" s="16"/>
      <c r="H12" s="3"/>
      <c r="I12" s="3"/>
      <c r="J12" s="15"/>
      <c r="K12" s="15" t="s">
        <v>51</v>
      </c>
      <c r="L12" s="76" t="b">
        <f>[1]!LSRMsigmaInitialised(LSRM_Name)</f>
        <v>1</v>
      </c>
      <c r="O12" s="35" t="s">
        <v>98</v>
      </c>
      <c r="P12" s="2" t="b">
        <f>AND(LSRM_UseInflation,[1]!LSRMInputChanged(LSRM_Inflation))</f>
        <v>0</v>
      </c>
    </row>
    <row r="13" spans="1:28" ht="12" x14ac:dyDescent="0.25">
      <c r="A13" s="42"/>
      <c r="B13" s="5"/>
      <c r="C13" s="5"/>
      <c r="D13" s="6" t="s">
        <v>60</v>
      </c>
      <c r="E13" s="12" t="b">
        <v>0</v>
      </c>
      <c r="F13" s="5"/>
      <c r="G13" s="42"/>
      <c r="H13" s="5"/>
      <c r="I13" s="5"/>
      <c r="J13" s="6"/>
      <c r="K13" s="6" t="s">
        <v>47</v>
      </c>
      <c r="L13" s="75" t="b">
        <f>[1]!LSRMDefaultsigmaUsed(LSRM_Name)</f>
        <v>0</v>
      </c>
      <c r="O13" s="35" t="s">
        <v>13</v>
      </c>
      <c r="P13" s="2" t="b">
        <f>[1]!LSRMInputChanged((E5:E23,E25:E29,B4))</f>
        <v>0</v>
      </c>
    </row>
    <row r="14" spans="1:28" s="132" customFormat="1" ht="12" x14ac:dyDescent="0.25">
      <c r="A14" s="130"/>
      <c r="B14" s="131"/>
      <c r="C14" s="131"/>
      <c r="D14" s="6" t="s">
        <v>177</v>
      </c>
      <c r="E14" s="12" t="b">
        <v>1</v>
      </c>
      <c r="F14" s="131"/>
      <c r="G14" s="130"/>
      <c r="H14" s="131"/>
      <c r="I14" s="131"/>
      <c r="J14" s="6"/>
      <c r="K14" s="6" t="s">
        <v>178</v>
      </c>
      <c r="L14" s="75" t="b">
        <f>[1]!LSRMWeightsUsedForDefaultsigma(LSRM_Name)</f>
        <v>1</v>
      </c>
      <c r="O14" s="35"/>
    </row>
    <row r="15" spans="1:28" ht="12" x14ac:dyDescent="0.25">
      <c r="A15" s="16"/>
      <c r="B15" s="3"/>
      <c r="C15" s="3"/>
      <c r="D15" s="15" t="s">
        <v>55</v>
      </c>
      <c r="E15" s="17" t="b">
        <v>1</v>
      </c>
      <c r="F15" s="5"/>
      <c r="G15" s="16"/>
      <c r="H15" s="3"/>
      <c r="I15" s="3"/>
      <c r="J15" s="15"/>
      <c r="K15" s="15" t="s">
        <v>57</v>
      </c>
      <c r="L15" s="76" t="b">
        <f>[1]!LSRMalphaInitialised(LSRM_Name)</f>
        <v>1</v>
      </c>
    </row>
    <row r="16" spans="1:28" ht="12" x14ac:dyDescent="0.25">
      <c r="A16" s="18"/>
      <c r="B16" s="7"/>
      <c r="C16" s="7"/>
      <c r="D16" s="8" t="s">
        <v>56</v>
      </c>
      <c r="E16" s="19" t="b">
        <v>0</v>
      </c>
      <c r="F16" s="5"/>
      <c r="G16" s="42"/>
      <c r="H16" s="5"/>
      <c r="I16" s="5"/>
      <c r="J16" s="6"/>
      <c r="K16" s="6" t="s">
        <v>58</v>
      </c>
      <c r="L16" s="75" t="b">
        <f>[1]!LSRMDefaultalphaUsed(LSRM_Name)</f>
        <v>0</v>
      </c>
    </row>
    <row r="17" spans="1:16" x14ac:dyDescent="0.2">
      <c r="A17" s="135"/>
      <c r="B17" s="21"/>
      <c r="C17" s="21"/>
      <c r="D17" s="133" t="s">
        <v>11</v>
      </c>
      <c r="E17" s="134" t="b">
        <v>0</v>
      </c>
      <c r="F17" s="5"/>
      <c r="G17" s="16"/>
      <c r="H17" s="3"/>
      <c r="I17" s="3"/>
      <c r="J17" s="15"/>
      <c r="K17" s="15" t="s">
        <v>48</v>
      </c>
      <c r="L17" s="76" t="b">
        <f>[1]!LSRMInflationInitialised(LSRM_Name)</f>
        <v>0</v>
      </c>
    </row>
    <row r="18" spans="1:16" x14ac:dyDescent="0.2">
      <c r="A18" s="18"/>
      <c r="B18" s="7"/>
      <c r="C18" s="7"/>
      <c r="D18" s="8" t="s">
        <v>180</v>
      </c>
      <c r="E18" s="19" t="b">
        <v>0</v>
      </c>
      <c r="F18" s="5"/>
      <c r="G18" s="16"/>
      <c r="H18" s="3"/>
      <c r="I18" s="3"/>
      <c r="J18" s="15"/>
      <c r="K18" s="15" t="s">
        <v>181</v>
      </c>
      <c r="L18" s="76" t="b">
        <f>[1]!LSRMUseMSEPifTailCDRisLarger(LSRM_Name)</f>
        <v>0</v>
      </c>
    </row>
    <row r="19" spans="1:16" x14ac:dyDescent="0.2">
      <c r="A19" s="16"/>
      <c r="B19" s="3"/>
      <c r="C19" s="3"/>
      <c r="D19" s="15" t="s">
        <v>52</v>
      </c>
      <c r="E19" s="17" t="b">
        <v>1</v>
      </c>
      <c r="F19" s="5"/>
      <c r="G19" s="16"/>
      <c r="H19" s="3"/>
      <c r="I19" s="3"/>
      <c r="J19" s="15"/>
      <c r="K19" s="15" t="s">
        <v>52</v>
      </c>
      <c r="L19" s="76" t="b">
        <f>[1]!LSRMVirtualProcVarDiversification(LSRM_Name)</f>
        <v>1</v>
      </c>
    </row>
    <row r="20" spans="1:16" x14ac:dyDescent="0.2">
      <c r="A20" s="42"/>
      <c r="B20" s="5"/>
      <c r="C20" s="5"/>
      <c r="D20" s="6" t="s">
        <v>53</v>
      </c>
      <c r="E20" s="12" t="b">
        <v>1</v>
      </c>
      <c r="F20" s="5"/>
      <c r="G20" s="42"/>
      <c r="H20" s="5"/>
      <c r="I20" s="5"/>
      <c r="J20" s="6"/>
      <c r="K20" s="6" t="s">
        <v>53</v>
      </c>
      <c r="L20" s="75" t="b">
        <f>[1]!LSRMVirtualParaErrDiversification(LSRM_Name)</f>
        <v>1</v>
      </c>
    </row>
    <row r="21" spans="1:16" x14ac:dyDescent="0.2">
      <c r="A21" s="42"/>
      <c r="B21" s="5"/>
      <c r="C21" s="5"/>
      <c r="D21" s="6" t="s">
        <v>54</v>
      </c>
      <c r="E21" s="12" t="b">
        <v>0</v>
      </c>
      <c r="F21" s="5"/>
      <c r="G21" s="42"/>
      <c r="H21" s="5"/>
      <c r="I21" s="5"/>
      <c r="J21" s="6"/>
      <c r="K21" s="6" t="s">
        <v>54</v>
      </c>
      <c r="L21" s="75" t="b">
        <f>[1]!LSRMVirtualTailDiversification(LSRM_Name)</f>
        <v>0</v>
      </c>
    </row>
    <row r="22" spans="1:16" x14ac:dyDescent="0.2">
      <c r="A22" s="16"/>
      <c r="B22" s="3"/>
      <c r="C22" s="3"/>
      <c r="D22" s="15" t="s">
        <v>102</v>
      </c>
      <c r="E22" s="17" t="b">
        <v>1</v>
      </c>
      <c r="F22" s="5"/>
      <c r="G22" s="16"/>
      <c r="H22" s="3"/>
      <c r="I22" s="3"/>
      <c r="J22" s="15"/>
      <c r="K22" s="15" t="s">
        <v>102</v>
      </c>
      <c r="L22" s="76" t="b">
        <f>[1]!LSRMPreventPastExposureFromChangingSign(LSRM_Name)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4" t="b">
        <v>1</v>
      </c>
      <c r="F23" s="5"/>
      <c r="G23" s="43"/>
      <c r="H23" s="44"/>
      <c r="I23" s="44"/>
      <c r="J23" s="13"/>
      <c r="K23" s="13" t="s">
        <v>103</v>
      </c>
      <c r="L23" s="77" t="b">
        <f>[1]!LSRMPreventFutureExposureFromChangingSign(LSRM_Name)</f>
        <v>1</v>
      </c>
    </row>
    <row r="24" spans="1:16" ht="2.4" customHeight="1" thickBot="1" x14ac:dyDescent="0.25">
      <c r="A24" s="45"/>
      <c r="B24" s="45"/>
      <c r="C24" s="45"/>
    </row>
    <row r="25" spans="1:16" x14ac:dyDescent="0.2">
      <c r="A25" s="46"/>
      <c r="B25" s="10"/>
      <c r="C25" s="10"/>
      <c r="D25" s="31" t="s">
        <v>20</v>
      </c>
      <c r="E25" s="32" t="b"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2" t="b">
        <v>0</v>
      </c>
      <c r="F26" s="5"/>
      <c r="G26" s="42"/>
      <c r="H26" s="5"/>
      <c r="I26" s="5"/>
      <c r="J26" s="5"/>
      <c r="K26" s="6" t="s">
        <v>63</v>
      </c>
      <c r="L26" s="75" t="b">
        <f>[1]!LSRMgamma1Initialised(LSRM_Name)</f>
        <v>1</v>
      </c>
    </row>
    <row r="27" spans="1:16" ht="12" x14ac:dyDescent="0.25">
      <c r="A27" s="18"/>
      <c r="B27" s="7"/>
      <c r="C27" s="7"/>
      <c r="D27" s="8" t="s">
        <v>62</v>
      </c>
      <c r="E27" s="19" t="b">
        <v>0</v>
      </c>
      <c r="F27" s="5"/>
      <c r="G27" s="42"/>
      <c r="H27" s="5"/>
      <c r="I27" s="5"/>
      <c r="J27" s="5"/>
      <c r="K27" s="6" t="s">
        <v>64</v>
      </c>
      <c r="L27" s="75" t="b">
        <f>[1]!LSRMgamma1Initialised(LSRM_Name)</f>
        <v>1</v>
      </c>
      <c r="N27" s="88">
        <f>C373</f>
        <v>1893.522428155813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2" t="b">
        <v>0</v>
      </c>
      <c r="F28" s="5"/>
      <c r="G28" s="16"/>
      <c r="H28" s="3"/>
      <c r="I28" s="3"/>
      <c r="J28" s="3"/>
      <c r="K28" s="15" t="s">
        <v>42</v>
      </c>
      <c r="L28" s="76" t="b">
        <f>[1]!LSRMSInitialised(LSRM_Name)</f>
        <v>1</v>
      </c>
      <c r="N28" s="90">
        <f>C374</f>
        <v>89.884892693005014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4" t="b">
        <v>0</v>
      </c>
      <c r="F29" s="5"/>
      <c r="G29" s="43"/>
      <c r="H29" s="44"/>
      <c r="I29" s="44"/>
      <c r="J29" s="44"/>
      <c r="K29" s="44"/>
      <c r="L29" s="58"/>
      <c r="N29" s="92">
        <f>C375</f>
        <v>1893.522428155813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3" spans="1:46" x14ac:dyDescent="0.2">
      <c r="A33" s="1" t="s">
        <v>36</v>
      </c>
    </row>
    <row r="34" spans="1:46" ht="12.6" x14ac:dyDescent="0.3">
      <c r="A34" s="137" t="s">
        <v>90</v>
      </c>
      <c r="B34" s="150"/>
    </row>
    <row r="35" spans="1:46" x14ac:dyDescent="0.2">
      <c r="A35" s="114" t="s">
        <v>1</v>
      </c>
      <c r="B35" s="24" t="s">
        <v>2</v>
      </c>
      <c r="C35" s="102">
        <v>0</v>
      </c>
      <c r="D35" s="102">
        <f>C35+1</f>
        <v>1</v>
      </c>
      <c r="E35" s="104">
        <f t="shared" ref="E35:AF35" si="0">D35+1</f>
        <v>2</v>
      </c>
      <c r="F35" s="104">
        <f t="shared" si="0"/>
        <v>3</v>
      </c>
      <c r="G35" s="104">
        <f t="shared" si="0"/>
        <v>4</v>
      </c>
      <c r="H35" s="104">
        <f t="shared" si="0"/>
        <v>5</v>
      </c>
      <c r="I35" s="104">
        <f t="shared" si="0"/>
        <v>6</v>
      </c>
      <c r="J35" s="104">
        <f t="shared" si="0"/>
        <v>7</v>
      </c>
      <c r="K35" s="104">
        <f t="shared" si="0"/>
        <v>8</v>
      </c>
      <c r="L35" s="104">
        <f t="shared" si="0"/>
        <v>9</v>
      </c>
      <c r="M35" s="104">
        <f t="shared" si="0"/>
        <v>10</v>
      </c>
      <c r="N35" s="104">
        <f t="shared" si="0"/>
        <v>11</v>
      </c>
      <c r="O35" s="104">
        <f t="shared" si="0"/>
        <v>12</v>
      </c>
      <c r="P35" s="104">
        <f t="shared" si="0"/>
        <v>13</v>
      </c>
      <c r="Q35" s="104">
        <f t="shared" si="0"/>
        <v>14</v>
      </c>
      <c r="R35" s="104">
        <f t="shared" si="0"/>
        <v>15</v>
      </c>
      <c r="S35" s="104">
        <f t="shared" si="0"/>
        <v>16</v>
      </c>
      <c r="T35" s="104">
        <f t="shared" si="0"/>
        <v>17</v>
      </c>
      <c r="U35" s="104">
        <f t="shared" si="0"/>
        <v>18</v>
      </c>
      <c r="V35" s="104">
        <f t="shared" si="0"/>
        <v>19</v>
      </c>
      <c r="W35" s="104">
        <f t="shared" si="0"/>
        <v>20</v>
      </c>
      <c r="X35" s="104">
        <f t="shared" si="0"/>
        <v>21</v>
      </c>
      <c r="Y35" s="104">
        <f t="shared" si="0"/>
        <v>22</v>
      </c>
      <c r="Z35" s="104">
        <f t="shared" si="0"/>
        <v>23</v>
      </c>
      <c r="AA35" s="104">
        <f t="shared" si="0"/>
        <v>24</v>
      </c>
      <c r="AB35" s="104">
        <f t="shared" si="0"/>
        <v>25</v>
      </c>
      <c r="AC35" s="104">
        <f t="shared" si="0"/>
        <v>26</v>
      </c>
      <c r="AD35" s="104">
        <f t="shared" si="0"/>
        <v>27</v>
      </c>
      <c r="AE35" s="104">
        <f t="shared" si="0"/>
        <v>28</v>
      </c>
      <c r="AF35" s="104">
        <f t="shared" si="0"/>
        <v>29</v>
      </c>
      <c r="AG35" s="4"/>
      <c r="AM35" s="78"/>
      <c r="AN35" s="78"/>
      <c r="AO35" s="78"/>
      <c r="AP35" s="78"/>
      <c r="AQ35" s="78"/>
      <c r="AR35" s="78"/>
      <c r="AS35" s="78"/>
      <c r="AT35" s="78"/>
    </row>
    <row r="36" spans="1:46" x14ac:dyDescent="0.2">
      <c r="A36" s="4">
        <v>0</v>
      </c>
      <c r="B36" s="9">
        <v>0</v>
      </c>
      <c r="C36" s="115">
        <f>IF(COLUMN(C36)&lt;=COLUMN($AG$35)-LSRM_K,[1]!LSRMDefaultsigma(LSRM_Name,$A36,$B36,C$35),0)</f>
        <v>0.1133511449987006</v>
      </c>
      <c r="D36" s="115">
        <f>IF(COLUMN(D36)&lt;=COLUMN($AG$35)-LSRM_K,[1]!LSRMDefaultsigma(LSRM_Name,$A36,$B36,D$35),0)</f>
        <v>1.5497724338793409E-2</v>
      </c>
      <c r="E36" s="115">
        <f>IF(COLUMN(E36)&lt;=COLUMN($AG$35)-LSRM_K,[1]!LSRMDefaultsigma(LSRM_Name,$A36,$B36,E$35),0)</f>
        <v>2.387777700247104E-3</v>
      </c>
      <c r="F36" s="115">
        <f>IF(COLUMN(F36)&lt;=COLUMN($AG$35)-LSRM_K,[1]!LSRMDefaultsigma(LSRM_Name,$A36,$B36,F$35),0)</f>
        <v>0</v>
      </c>
      <c r="G36" s="115">
        <f>IF(COLUMN(G36)&lt;=COLUMN($AG$35)-LSRM_K,[1]!LSRMDefaultsigma(LSRM_Name,$A36,$B36,G$35),0)</f>
        <v>0</v>
      </c>
      <c r="H36" s="115">
        <f>IF(COLUMN(H36)&lt;=COLUMN($AG$35)-LSRM_K,[1]!LSRMDefaultsigma(LSRM_Name,$A36,$B36,H$35),0)</f>
        <v>0</v>
      </c>
      <c r="I36" s="115">
        <f>IF(COLUMN(I36)&lt;=COLUMN($AG$35)-LSRM_K,[1]!LSRMDefaultsigma(LSRM_Name,$A36,$B36,I$35),0)</f>
        <v>0</v>
      </c>
      <c r="J36" s="115">
        <f>IF(COLUMN(J36)&lt;=COLUMN($AG$35)-LSRM_K,[1]!LSRMDefaultsigma(LSRM_Name,$A36,$B36,J$35),0)</f>
        <v>0</v>
      </c>
      <c r="K36" s="115">
        <f>IF(COLUMN(K36)&lt;=COLUMN($AG$35)-LSRM_K,[1]!LSRMDefaultsigma(LSRM_Name,$A36,$B36,K$35),0)</f>
        <v>0</v>
      </c>
      <c r="L36" s="115">
        <f>IF(COLUMN(L36)&lt;=COLUMN($AG$35)-LSRM_K,[1]!LSRMDefaultsigma(LSRM_Name,$A36,$B36,L$35),0)</f>
        <v>0</v>
      </c>
      <c r="M36" s="115">
        <f>IF(COLUMN(M36)&lt;=COLUMN($AG$35)-LSRM_K,[1]!LSRMDefaultsigma(LSRM_Name,$A36,$B36,M$35),0)</f>
        <v>0</v>
      </c>
      <c r="N36" s="115">
        <f>IF(COLUMN(N36)&lt;=COLUMN($AG$35)-LSRM_K,[1]!LSRMDefaultsigma(LSRM_Name,$A36,$B36,N$35),0)</f>
        <v>0</v>
      </c>
      <c r="O36" s="115">
        <f>IF(COLUMN(O36)&lt;=COLUMN($AG$35)-LSRM_K,[1]!LSRMDefaultsigma(LSRM_Name,$A36,$B36,O$35),0)</f>
        <v>0</v>
      </c>
      <c r="P36" s="115">
        <f>IF(COLUMN(P36)&lt;=COLUMN($AG$35)-LSRM_K,[1]!LSRMDefaultsigma(LSRM_Name,$A36,$B36,P$35),0)</f>
        <v>0</v>
      </c>
      <c r="Q36" s="115">
        <f>IF(COLUMN(Q36)&lt;=COLUMN($AG$35)-LSRM_K,[1]!LSRMDefaultsigma(LSRM_Name,$A36,$B36,Q$35),0)</f>
        <v>0</v>
      </c>
      <c r="R36" s="115">
        <f>IF(COLUMN(R36)&lt;=COLUMN($AG$35)-LSRM_K,[1]!LSRMDefaultsigma(LSRM_Name,$A36,$B36,R$35),0)</f>
        <v>0</v>
      </c>
      <c r="S36" s="115">
        <f>IF(COLUMN(S36)&lt;=COLUMN($AG$35)-LSRM_K,[1]!LSRMDefaultsigma(LSRM_Name,$A36,$B36,S$35),0)</f>
        <v>0</v>
      </c>
      <c r="T36" s="115">
        <f>IF(COLUMN(T36)&lt;=COLUMN($AG$35)-LSRM_K,[1]!LSRMDefaultsigma(LSRM_Name,$A36,$B36,T$35),0)</f>
        <v>0</v>
      </c>
      <c r="U36" s="115">
        <f>IF(COLUMN(U36)&lt;=COLUMN($AG$35)-LSRM_K,[1]!LSRMDefaultsigma(LSRM_Name,$A36,$B36,U$35),0)</f>
        <v>0</v>
      </c>
      <c r="V36" s="115">
        <f>IF(COLUMN(V36)&lt;=COLUMN($AG$35)-LSRM_K,[1]!LSRMDefaultsigma(LSRM_Name,$A36,$B36,V$35),0)</f>
        <v>0</v>
      </c>
      <c r="W36" s="115">
        <f>IF(COLUMN(W36)&lt;=COLUMN($AG$35)-LSRM_K,[1]!LSRMDefaultsigma(LSRM_Name,$A36,$B36,W$35),0)</f>
        <v>0</v>
      </c>
      <c r="X36" s="115">
        <f>IF(COLUMN(X36)&lt;=COLUMN($AG$35)-LSRM_K,[1]!LSRMDefaultsigma(LSRM_Name,$A36,$B36,X$35),0)</f>
        <v>0</v>
      </c>
      <c r="Y36" s="115">
        <f>IF(COLUMN(Y36)&lt;=COLUMN($AG$35)-LSRM_K,[1]!LSRMDefaultsigma(LSRM_Name,$A36,$B36,Y$35),0)</f>
        <v>0</v>
      </c>
      <c r="Z36" s="115">
        <f>IF(COLUMN(Z36)&lt;=COLUMN($AG$35)-LSRM_K,[1]!LSRMDefaultsigma(LSRM_Name,$A36,$B36,Z$35),0)</f>
        <v>0</v>
      </c>
      <c r="AA36" s="115">
        <f>IF(COLUMN(AA36)&lt;=COLUMN($AG$35)-LSRM_K,[1]!LSRMDefaultsigma(LSRM_Name,$A36,$B36,AA$35),0)</f>
        <v>0</v>
      </c>
      <c r="AB36" s="115">
        <f>IF(COLUMN(AB36)&lt;=COLUMN($AG$35)-LSRM_K,[1]!LSRMDefaultsigma(LSRM_Name,$A36,$B36,AB$35),0)</f>
        <v>0</v>
      </c>
      <c r="AC36" s="115">
        <f>IF(COLUMN(AC36)&lt;=COLUMN($AG$35)-LSRM_K,[1]!LSRMDefaultsigma(LSRM_Name,$A36,$B36,AC$35),0)</f>
        <v>0</v>
      </c>
      <c r="AD36" s="115">
        <f>IF(COLUMN(AD36)&lt;=COLUMN($AG$35)-LSRM_K,[1]!LSRMDefaultsigma(LSRM_Name,$A36,$B36,AD$35),0)</f>
        <v>0</v>
      </c>
      <c r="AE36" s="115">
        <f>IF(COLUMN(AE36)&lt;=COLUMN($AG$35)-LSRM_K,[1]!LSRMDefaultsigma(LSRM_Name,$A36,$B36,AE$35),0)</f>
        <v>0</v>
      </c>
      <c r="AF36" s="115">
        <f>IF(COLUMN(AF36)&lt;=COLUMN($AG$35)-LSRM_K,[1]!LSRMDefaultsigma(LSRM_Name,$A36,$B36,AF$35),0)</f>
        <v>0</v>
      </c>
      <c r="AG36" s="4"/>
      <c r="AM36" s="78"/>
      <c r="AN36" s="78"/>
      <c r="AO36" s="78"/>
      <c r="AP36" s="78"/>
      <c r="AQ36" s="78"/>
      <c r="AR36" s="78"/>
      <c r="AS36" s="78"/>
      <c r="AT36" s="78"/>
    </row>
    <row r="37" spans="1:46" x14ac:dyDescent="0.2">
      <c r="A37" s="4">
        <v>0</v>
      </c>
      <c r="B37" s="9">
        <v>1</v>
      </c>
      <c r="C37" s="115">
        <f>IF(COLUMN(C37)&lt;=COLUMN($AG$35)-LSRM_K,[1]!LSRMDefaultsigma(LSRM_Name,$A37,$B37,C$35),0)</f>
        <v>-9.7857669466431554E-4</v>
      </c>
      <c r="D37" s="115">
        <f>IF(COLUMN(D37)&lt;=COLUMN($AG$35)-LSRM_K,[1]!LSRMDefaultsigma(LSRM_Name,$A37,$B37,D$35),0)</f>
        <v>2.7897987446702231E-3</v>
      </c>
      <c r="E37" s="115">
        <f>IF(COLUMN(E37)&lt;=COLUMN($AG$35)-LSRM_K,[1]!LSRMDefaultsigma(LSRM_Name,$A37,$B37,E$35),0)</f>
        <v>-9.0656762481500213E-3</v>
      </c>
      <c r="F37" s="115">
        <f>IF(COLUMN(F37)&lt;=COLUMN($AG$35)-LSRM_K,[1]!LSRMDefaultsigma(LSRM_Name,$A37,$B37,F$35),0)</f>
        <v>0</v>
      </c>
      <c r="G37" s="115">
        <f>IF(COLUMN(G37)&lt;=COLUMN($AG$35)-LSRM_K,[1]!LSRMDefaultsigma(LSRM_Name,$A37,$B37,G$35),0)</f>
        <v>0</v>
      </c>
      <c r="H37" s="115">
        <f>IF(COLUMN(H37)&lt;=COLUMN($AG$35)-LSRM_K,[1]!LSRMDefaultsigma(LSRM_Name,$A37,$B37,H$35),0)</f>
        <v>0</v>
      </c>
      <c r="I37" s="115">
        <f>IF(COLUMN(I37)&lt;=COLUMN($AG$35)-LSRM_K,[1]!LSRMDefaultsigma(LSRM_Name,$A37,$B37,I$35),0)</f>
        <v>0</v>
      </c>
      <c r="J37" s="115">
        <f>IF(COLUMN(J37)&lt;=COLUMN($AG$35)-LSRM_K,[1]!LSRMDefaultsigma(LSRM_Name,$A37,$B37,J$35),0)</f>
        <v>0</v>
      </c>
      <c r="K37" s="115">
        <f>IF(COLUMN(K37)&lt;=COLUMN($AG$35)-LSRM_K,[1]!LSRMDefaultsigma(LSRM_Name,$A37,$B37,K$35),0)</f>
        <v>0</v>
      </c>
      <c r="L37" s="115">
        <f>IF(COLUMN(L37)&lt;=COLUMN($AG$35)-LSRM_K,[1]!LSRMDefaultsigma(LSRM_Name,$A37,$B37,L$35),0)</f>
        <v>0</v>
      </c>
      <c r="M37" s="115">
        <f>IF(COLUMN(M37)&lt;=COLUMN($AG$35)-LSRM_K,[1]!LSRMDefaultsigma(LSRM_Name,$A37,$B37,M$35),0)</f>
        <v>0</v>
      </c>
      <c r="N37" s="115">
        <f>IF(COLUMN(N37)&lt;=COLUMN($AG$35)-LSRM_K,[1]!LSRMDefaultsigma(LSRM_Name,$A37,$B37,N$35),0)</f>
        <v>0</v>
      </c>
      <c r="O37" s="115">
        <f>IF(COLUMN(O37)&lt;=COLUMN($AG$35)-LSRM_K,[1]!LSRMDefaultsigma(LSRM_Name,$A37,$B37,O$35),0)</f>
        <v>0</v>
      </c>
      <c r="P37" s="115">
        <f>IF(COLUMN(P37)&lt;=COLUMN($AG$35)-LSRM_K,[1]!LSRMDefaultsigma(LSRM_Name,$A37,$B37,P$35),0)</f>
        <v>0</v>
      </c>
      <c r="Q37" s="115">
        <f>IF(COLUMN(Q37)&lt;=COLUMN($AG$35)-LSRM_K,[1]!LSRMDefaultsigma(LSRM_Name,$A37,$B37,Q$35),0)</f>
        <v>0</v>
      </c>
      <c r="R37" s="115">
        <f>IF(COLUMN(R37)&lt;=COLUMN($AG$35)-LSRM_K,[1]!LSRMDefaultsigma(LSRM_Name,$A37,$B37,R$35),0)</f>
        <v>0</v>
      </c>
      <c r="S37" s="115">
        <f>IF(COLUMN(S37)&lt;=COLUMN($AG$35)-LSRM_K,[1]!LSRMDefaultsigma(LSRM_Name,$A37,$B37,S$35),0)</f>
        <v>0</v>
      </c>
      <c r="T37" s="115">
        <f>IF(COLUMN(T37)&lt;=COLUMN($AG$35)-LSRM_K,[1]!LSRMDefaultsigma(LSRM_Name,$A37,$B37,T$35),0)</f>
        <v>0</v>
      </c>
      <c r="U37" s="115">
        <f>IF(COLUMN(U37)&lt;=COLUMN($AG$35)-LSRM_K,[1]!LSRMDefaultsigma(LSRM_Name,$A37,$B37,U$35),0)</f>
        <v>0</v>
      </c>
      <c r="V37" s="115">
        <f>IF(COLUMN(V37)&lt;=COLUMN($AG$35)-LSRM_K,[1]!LSRMDefaultsigma(LSRM_Name,$A37,$B37,V$35),0)</f>
        <v>0</v>
      </c>
      <c r="W37" s="115">
        <f>IF(COLUMN(W37)&lt;=COLUMN($AG$35)-LSRM_K,[1]!LSRMDefaultsigma(LSRM_Name,$A37,$B37,W$35),0)</f>
        <v>0</v>
      </c>
      <c r="X37" s="115">
        <f>IF(COLUMN(X37)&lt;=COLUMN($AG$35)-LSRM_K,[1]!LSRMDefaultsigma(LSRM_Name,$A37,$B37,X$35),0)</f>
        <v>0</v>
      </c>
      <c r="Y37" s="115">
        <f>IF(COLUMN(Y37)&lt;=COLUMN($AG$35)-LSRM_K,[1]!LSRMDefaultsigma(LSRM_Name,$A37,$B37,Y$35),0)</f>
        <v>0</v>
      </c>
      <c r="Z37" s="115">
        <f>IF(COLUMN(Z37)&lt;=COLUMN($AG$35)-LSRM_K,[1]!LSRMDefaultsigma(LSRM_Name,$A37,$B37,Z$35),0)</f>
        <v>0</v>
      </c>
      <c r="AA37" s="115">
        <f>IF(COLUMN(AA37)&lt;=COLUMN($AG$35)-LSRM_K,[1]!LSRMDefaultsigma(LSRM_Name,$A37,$B37,AA$35),0)</f>
        <v>0</v>
      </c>
      <c r="AB37" s="115">
        <f>IF(COLUMN(AB37)&lt;=COLUMN($AG$35)-LSRM_K,[1]!LSRMDefaultsigma(LSRM_Name,$A37,$B37,AB$35),0)</f>
        <v>0</v>
      </c>
      <c r="AC37" s="115">
        <f>IF(COLUMN(AC37)&lt;=COLUMN($AG$35)-LSRM_K,[1]!LSRMDefaultsigma(LSRM_Name,$A37,$B37,AC$35),0)</f>
        <v>0</v>
      </c>
      <c r="AD37" s="115">
        <f>IF(COLUMN(AD37)&lt;=COLUMN($AG$35)-LSRM_K,[1]!LSRMDefaultsigma(LSRM_Name,$A37,$B37,AD$35),0)</f>
        <v>0</v>
      </c>
      <c r="AE37" s="115">
        <f>IF(COLUMN(AE37)&lt;=COLUMN($AG$35)-LSRM_K,[1]!LSRMDefaultsigma(LSRM_Name,$A37,$B37,AE$35),0)</f>
        <v>0</v>
      </c>
      <c r="AF37" s="115">
        <f>IF(COLUMN(AF37)&lt;=COLUMN($AG$35)-LSRM_K,[1]!LSRMDefaultsigma(LSRM_Name,$A37,$B37,AF$35),0)</f>
        <v>0</v>
      </c>
      <c r="AG37" s="4"/>
      <c r="AM37" s="78"/>
      <c r="AN37" s="78"/>
      <c r="AO37" s="78"/>
      <c r="AP37" s="78"/>
      <c r="AQ37" s="78"/>
      <c r="AR37" s="78"/>
      <c r="AS37" s="78"/>
      <c r="AT37" s="78"/>
    </row>
    <row r="38" spans="1:46" x14ac:dyDescent="0.2">
      <c r="A38" s="4">
        <v>0</v>
      </c>
      <c r="B38" s="9">
        <v>2</v>
      </c>
      <c r="C38" s="115">
        <f>IF(COLUMN(C38)&lt;=COLUMN($AG$35)-LSRM_K,[1]!LSRMDefaultsigma(LSRM_Name,$A38,$B38,C$35),0)</f>
        <v>-6.899641527533699E-4</v>
      </c>
      <c r="D38" s="115">
        <f>IF(COLUMN(D38)&lt;=COLUMN($AG$35)-LSRM_K,[1]!LSRMDefaultsigma(LSRM_Name,$A38,$B38,D$35),0)</f>
        <v>4.6456209030911995E-3</v>
      </c>
      <c r="E38" s="115">
        <f>IF(COLUMN(E38)&lt;=COLUMN($AG$35)-LSRM_K,[1]!LSRMDefaultsigma(LSRM_Name,$A38,$B38,E$35),0)</f>
        <v>-1.0794141871349624E-3</v>
      </c>
      <c r="F38" s="115">
        <f>IF(COLUMN(F38)&lt;=COLUMN($AG$35)-LSRM_K,[1]!LSRMDefaultsigma(LSRM_Name,$A38,$B38,F$35),0)</f>
        <v>0</v>
      </c>
      <c r="G38" s="115">
        <f>IF(COLUMN(G38)&lt;=COLUMN($AG$35)-LSRM_K,[1]!LSRMDefaultsigma(LSRM_Name,$A38,$B38,G$35),0)</f>
        <v>0</v>
      </c>
      <c r="H38" s="115">
        <f>IF(COLUMN(H38)&lt;=COLUMN($AG$35)-LSRM_K,[1]!LSRMDefaultsigma(LSRM_Name,$A38,$B38,H$35),0)</f>
        <v>0</v>
      </c>
      <c r="I38" s="115">
        <f>IF(COLUMN(I38)&lt;=COLUMN($AG$35)-LSRM_K,[1]!LSRMDefaultsigma(LSRM_Name,$A38,$B38,I$35),0)</f>
        <v>0</v>
      </c>
      <c r="J38" s="115">
        <f>IF(COLUMN(J38)&lt;=COLUMN($AG$35)-LSRM_K,[1]!LSRMDefaultsigma(LSRM_Name,$A38,$B38,J$35),0)</f>
        <v>0</v>
      </c>
      <c r="K38" s="115">
        <f>IF(COLUMN(K38)&lt;=COLUMN($AG$35)-LSRM_K,[1]!LSRMDefaultsigma(LSRM_Name,$A38,$B38,K$35),0)</f>
        <v>0</v>
      </c>
      <c r="L38" s="115">
        <f>IF(COLUMN(L38)&lt;=COLUMN($AG$35)-LSRM_K,[1]!LSRMDefaultsigma(LSRM_Name,$A38,$B38,L$35),0)</f>
        <v>0</v>
      </c>
      <c r="M38" s="115">
        <f>IF(COLUMN(M38)&lt;=COLUMN($AG$35)-LSRM_K,[1]!LSRMDefaultsigma(LSRM_Name,$A38,$B38,M$35),0)</f>
        <v>0</v>
      </c>
      <c r="N38" s="115">
        <f>IF(COLUMN(N38)&lt;=COLUMN($AG$35)-LSRM_K,[1]!LSRMDefaultsigma(LSRM_Name,$A38,$B38,N$35),0)</f>
        <v>0</v>
      </c>
      <c r="O38" s="115">
        <f>IF(COLUMN(O38)&lt;=COLUMN($AG$35)-LSRM_K,[1]!LSRMDefaultsigma(LSRM_Name,$A38,$B38,O$35),0)</f>
        <v>0</v>
      </c>
      <c r="P38" s="115">
        <f>IF(COLUMN(P38)&lt;=COLUMN($AG$35)-LSRM_K,[1]!LSRMDefaultsigma(LSRM_Name,$A38,$B38,P$35),0)</f>
        <v>0</v>
      </c>
      <c r="Q38" s="115">
        <f>IF(COLUMN(Q38)&lt;=COLUMN($AG$35)-LSRM_K,[1]!LSRMDefaultsigma(LSRM_Name,$A38,$B38,Q$35),0)</f>
        <v>0</v>
      </c>
      <c r="R38" s="115">
        <f>IF(COLUMN(R38)&lt;=COLUMN($AG$35)-LSRM_K,[1]!LSRMDefaultsigma(LSRM_Name,$A38,$B38,R$35),0)</f>
        <v>0</v>
      </c>
      <c r="S38" s="115">
        <f>IF(COLUMN(S38)&lt;=COLUMN($AG$35)-LSRM_K,[1]!LSRMDefaultsigma(LSRM_Name,$A38,$B38,S$35),0)</f>
        <v>0</v>
      </c>
      <c r="T38" s="115">
        <f>IF(COLUMN(T38)&lt;=COLUMN($AG$35)-LSRM_K,[1]!LSRMDefaultsigma(LSRM_Name,$A38,$B38,T$35),0)</f>
        <v>0</v>
      </c>
      <c r="U38" s="115">
        <f>IF(COLUMN(U38)&lt;=COLUMN($AG$35)-LSRM_K,[1]!LSRMDefaultsigma(LSRM_Name,$A38,$B38,U$35),0)</f>
        <v>0</v>
      </c>
      <c r="V38" s="115">
        <f>IF(COLUMN(V38)&lt;=COLUMN($AG$35)-LSRM_K,[1]!LSRMDefaultsigma(LSRM_Name,$A38,$B38,V$35),0)</f>
        <v>0</v>
      </c>
      <c r="W38" s="115">
        <f>IF(COLUMN(W38)&lt;=COLUMN($AG$35)-LSRM_K,[1]!LSRMDefaultsigma(LSRM_Name,$A38,$B38,W$35),0)</f>
        <v>0</v>
      </c>
      <c r="X38" s="115">
        <f>IF(COLUMN(X38)&lt;=COLUMN($AG$35)-LSRM_K,[1]!LSRMDefaultsigma(LSRM_Name,$A38,$B38,X$35),0)</f>
        <v>0</v>
      </c>
      <c r="Y38" s="115">
        <f>IF(COLUMN(Y38)&lt;=COLUMN($AG$35)-LSRM_K,[1]!LSRMDefaultsigma(LSRM_Name,$A38,$B38,Y$35),0)</f>
        <v>0</v>
      </c>
      <c r="Z38" s="115">
        <f>IF(COLUMN(Z38)&lt;=COLUMN($AG$35)-LSRM_K,[1]!LSRMDefaultsigma(LSRM_Name,$A38,$B38,Z$35),0)</f>
        <v>0</v>
      </c>
      <c r="AA38" s="115">
        <f>IF(COLUMN(AA38)&lt;=COLUMN($AG$35)-LSRM_K,[1]!LSRMDefaultsigma(LSRM_Name,$A38,$B38,AA$35),0)</f>
        <v>0</v>
      </c>
      <c r="AB38" s="115">
        <f>IF(COLUMN(AB38)&lt;=COLUMN($AG$35)-LSRM_K,[1]!LSRMDefaultsigma(LSRM_Name,$A38,$B38,AB$35),0)</f>
        <v>0</v>
      </c>
      <c r="AC38" s="115">
        <f>IF(COLUMN(AC38)&lt;=COLUMN($AG$35)-LSRM_K,[1]!LSRMDefaultsigma(LSRM_Name,$A38,$B38,AC$35),0)</f>
        <v>0</v>
      </c>
      <c r="AD38" s="115">
        <f>IF(COLUMN(AD38)&lt;=COLUMN($AG$35)-LSRM_K,[1]!LSRMDefaultsigma(LSRM_Name,$A38,$B38,AD$35),0)</f>
        <v>0</v>
      </c>
      <c r="AE38" s="115">
        <f>IF(COLUMN(AE38)&lt;=COLUMN($AG$35)-LSRM_K,[1]!LSRMDefaultsigma(LSRM_Name,$A38,$B38,AE$35),0)</f>
        <v>0</v>
      </c>
      <c r="AF38" s="115">
        <f>IF(COLUMN(AF38)&lt;=COLUMN($AG$35)-LSRM_K,[1]!LSRMDefaultsigma(LSRM_Name,$A38,$B38,AF$35),0)</f>
        <v>0</v>
      </c>
      <c r="AG38" s="4"/>
      <c r="AM38" s="78"/>
      <c r="AN38" s="78"/>
      <c r="AO38" s="78"/>
      <c r="AP38" s="78"/>
      <c r="AQ38" s="78"/>
      <c r="AR38" s="78"/>
      <c r="AS38" s="78"/>
      <c r="AT38" s="78"/>
    </row>
    <row r="39" spans="1:46" x14ac:dyDescent="0.2">
      <c r="A39" s="4">
        <v>0</v>
      </c>
      <c r="B39" s="9">
        <v>3</v>
      </c>
      <c r="C39" s="115">
        <f>IF(COLUMN(C39)&lt;=COLUMN($AG$35)-LSRM_K,[1]!LSRMDefaultsigma(LSRM_Name,$A39,$B39,C$35),0)</f>
        <v>-1.4601491790196668E-2</v>
      </c>
      <c r="D39" s="115">
        <f>IF(COLUMN(D39)&lt;=COLUMN($AG$35)-LSRM_K,[1]!LSRMDefaultsigma(LSRM_Name,$A39,$B39,D$35),0)</f>
        <v>5.5462653399337481E-4</v>
      </c>
      <c r="E39" s="115">
        <f>IF(COLUMN(E39)&lt;=COLUMN($AG$35)-LSRM_K,[1]!LSRMDefaultsigma(LSRM_Name,$A39,$B39,E$35),0)</f>
        <v>1.0238438400992513E-2</v>
      </c>
      <c r="F39" s="115">
        <f>IF(COLUMN(F39)&lt;=COLUMN($AG$35)-LSRM_K,[1]!LSRMDefaultsigma(LSRM_Name,$A39,$B39,F$35),0)</f>
        <v>0</v>
      </c>
      <c r="G39" s="115">
        <f>IF(COLUMN(G39)&lt;=COLUMN($AG$35)-LSRM_K,[1]!LSRMDefaultsigma(LSRM_Name,$A39,$B39,G$35),0)</f>
        <v>0</v>
      </c>
      <c r="H39" s="115">
        <f>IF(COLUMN(H39)&lt;=COLUMN($AG$35)-LSRM_K,[1]!LSRMDefaultsigma(LSRM_Name,$A39,$B39,H$35),0)</f>
        <v>0</v>
      </c>
      <c r="I39" s="115">
        <f>IF(COLUMN(I39)&lt;=COLUMN($AG$35)-LSRM_K,[1]!LSRMDefaultsigma(LSRM_Name,$A39,$B39,I$35),0)</f>
        <v>0</v>
      </c>
      <c r="J39" s="115">
        <f>IF(COLUMN(J39)&lt;=COLUMN($AG$35)-LSRM_K,[1]!LSRMDefaultsigma(LSRM_Name,$A39,$B39,J$35),0)</f>
        <v>0</v>
      </c>
      <c r="K39" s="115">
        <f>IF(COLUMN(K39)&lt;=COLUMN($AG$35)-LSRM_K,[1]!LSRMDefaultsigma(LSRM_Name,$A39,$B39,K$35),0)</f>
        <v>0</v>
      </c>
      <c r="L39" s="115">
        <f>IF(COLUMN(L39)&lt;=COLUMN($AG$35)-LSRM_K,[1]!LSRMDefaultsigma(LSRM_Name,$A39,$B39,L$35),0)</f>
        <v>0</v>
      </c>
      <c r="M39" s="115">
        <f>IF(COLUMN(M39)&lt;=COLUMN($AG$35)-LSRM_K,[1]!LSRMDefaultsigma(LSRM_Name,$A39,$B39,M$35),0)</f>
        <v>0</v>
      </c>
      <c r="N39" s="115">
        <f>IF(COLUMN(N39)&lt;=COLUMN($AG$35)-LSRM_K,[1]!LSRMDefaultsigma(LSRM_Name,$A39,$B39,N$35),0)</f>
        <v>0</v>
      </c>
      <c r="O39" s="115">
        <f>IF(COLUMN(O39)&lt;=COLUMN($AG$35)-LSRM_K,[1]!LSRMDefaultsigma(LSRM_Name,$A39,$B39,O$35),0)</f>
        <v>0</v>
      </c>
      <c r="P39" s="115">
        <f>IF(COLUMN(P39)&lt;=COLUMN($AG$35)-LSRM_K,[1]!LSRMDefaultsigma(LSRM_Name,$A39,$B39,P$35),0)</f>
        <v>0</v>
      </c>
      <c r="Q39" s="115">
        <f>IF(COLUMN(Q39)&lt;=COLUMN($AG$35)-LSRM_K,[1]!LSRMDefaultsigma(LSRM_Name,$A39,$B39,Q$35),0)</f>
        <v>0</v>
      </c>
      <c r="R39" s="115">
        <f>IF(COLUMN(R39)&lt;=COLUMN($AG$35)-LSRM_K,[1]!LSRMDefaultsigma(LSRM_Name,$A39,$B39,R$35),0)</f>
        <v>0</v>
      </c>
      <c r="S39" s="115">
        <f>IF(COLUMN(S39)&lt;=COLUMN($AG$35)-LSRM_K,[1]!LSRMDefaultsigma(LSRM_Name,$A39,$B39,S$35),0)</f>
        <v>0</v>
      </c>
      <c r="T39" s="115">
        <f>IF(COLUMN(T39)&lt;=COLUMN($AG$35)-LSRM_K,[1]!LSRMDefaultsigma(LSRM_Name,$A39,$B39,T$35),0)</f>
        <v>0</v>
      </c>
      <c r="U39" s="115">
        <f>IF(COLUMN(U39)&lt;=COLUMN($AG$35)-LSRM_K,[1]!LSRMDefaultsigma(LSRM_Name,$A39,$B39,U$35),0)</f>
        <v>0</v>
      </c>
      <c r="V39" s="115">
        <f>IF(COLUMN(V39)&lt;=COLUMN($AG$35)-LSRM_K,[1]!LSRMDefaultsigma(LSRM_Name,$A39,$B39,V$35),0)</f>
        <v>0</v>
      </c>
      <c r="W39" s="115">
        <f>IF(COLUMN(W39)&lt;=COLUMN($AG$35)-LSRM_K,[1]!LSRMDefaultsigma(LSRM_Name,$A39,$B39,W$35),0)</f>
        <v>0</v>
      </c>
      <c r="X39" s="115">
        <f>IF(COLUMN(X39)&lt;=COLUMN($AG$35)-LSRM_K,[1]!LSRMDefaultsigma(LSRM_Name,$A39,$B39,X$35),0)</f>
        <v>0</v>
      </c>
      <c r="Y39" s="115">
        <f>IF(COLUMN(Y39)&lt;=COLUMN($AG$35)-LSRM_K,[1]!LSRMDefaultsigma(LSRM_Name,$A39,$B39,Y$35),0)</f>
        <v>0</v>
      </c>
      <c r="Z39" s="115">
        <f>IF(COLUMN(Z39)&lt;=COLUMN($AG$35)-LSRM_K,[1]!LSRMDefaultsigma(LSRM_Name,$A39,$B39,Z$35),0)</f>
        <v>0</v>
      </c>
      <c r="AA39" s="115">
        <f>IF(COLUMN(AA39)&lt;=COLUMN($AG$35)-LSRM_K,[1]!LSRMDefaultsigma(LSRM_Name,$A39,$B39,AA$35),0)</f>
        <v>0</v>
      </c>
      <c r="AB39" s="115">
        <f>IF(COLUMN(AB39)&lt;=COLUMN($AG$35)-LSRM_K,[1]!LSRMDefaultsigma(LSRM_Name,$A39,$B39,AB$35),0)</f>
        <v>0</v>
      </c>
      <c r="AC39" s="115">
        <f>IF(COLUMN(AC39)&lt;=COLUMN($AG$35)-LSRM_K,[1]!LSRMDefaultsigma(LSRM_Name,$A39,$B39,AC$35),0)</f>
        <v>0</v>
      </c>
      <c r="AD39" s="115">
        <f>IF(COLUMN(AD39)&lt;=COLUMN($AG$35)-LSRM_K,[1]!LSRMDefaultsigma(LSRM_Name,$A39,$B39,AD$35),0)</f>
        <v>0</v>
      </c>
      <c r="AE39" s="115">
        <f>IF(COLUMN(AE39)&lt;=COLUMN($AG$35)-LSRM_K,[1]!LSRMDefaultsigma(LSRM_Name,$A39,$B39,AE$35),0)</f>
        <v>0</v>
      </c>
      <c r="AF39" s="115">
        <f>IF(COLUMN(AF39)&lt;=COLUMN($AG$35)-LSRM_K,[1]!LSRMDefaultsigma(LSRM_Name,$A39,$B39,AF$35),0)</f>
        <v>0</v>
      </c>
      <c r="AG39" s="4"/>
      <c r="AM39" s="78"/>
      <c r="AN39" s="78"/>
      <c r="AO39" s="78"/>
      <c r="AP39" s="78"/>
      <c r="AQ39" s="78"/>
      <c r="AR39" s="78"/>
      <c r="AS39" s="78"/>
      <c r="AT39" s="78"/>
    </row>
    <row r="40" spans="1:46" x14ac:dyDescent="0.2">
      <c r="A40" s="4">
        <v>1</v>
      </c>
      <c r="B40" s="9">
        <v>0</v>
      </c>
      <c r="C40" s="115">
        <f>IF(COLUMN(C40)&lt;=COLUMN($AG$35)-LSRM_K,[1]!LSRMDefaultsigma(LSRM_Name,$A40,$B40,C$35),0)</f>
        <v>-9.7857669466431554E-4</v>
      </c>
      <c r="D40" s="115">
        <f>IF(COLUMN(D40)&lt;=COLUMN($AG$35)-LSRM_K,[1]!LSRMDefaultsigma(LSRM_Name,$A40,$B40,D$35),0)</f>
        <v>2.7897987446702231E-3</v>
      </c>
      <c r="E40" s="115">
        <f>IF(COLUMN(E40)&lt;=COLUMN($AG$35)-LSRM_K,[1]!LSRMDefaultsigma(LSRM_Name,$A40,$B40,E$35),0)</f>
        <v>-9.0656762481500213E-3</v>
      </c>
      <c r="F40" s="115">
        <f>IF(COLUMN(F40)&lt;=COLUMN($AG$35)-LSRM_K,[1]!LSRMDefaultsigma(LSRM_Name,$A40,$B40,F$35),0)</f>
        <v>0</v>
      </c>
      <c r="G40" s="115">
        <f>IF(COLUMN(G40)&lt;=COLUMN($AG$35)-LSRM_K,[1]!LSRMDefaultsigma(LSRM_Name,$A40,$B40,G$35),0)</f>
        <v>0</v>
      </c>
      <c r="H40" s="115">
        <f>IF(COLUMN(H40)&lt;=COLUMN($AG$35)-LSRM_K,[1]!LSRMDefaultsigma(LSRM_Name,$A40,$B40,H$35),0)</f>
        <v>0</v>
      </c>
      <c r="I40" s="115">
        <f>IF(COLUMN(I40)&lt;=COLUMN($AG$35)-LSRM_K,[1]!LSRMDefaultsigma(LSRM_Name,$A40,$B40,I$35),0)</f>
        <v>0</v>
      </c>
      <c r="J40" s="115">
        <f>IF(COLUMN(J40)&lt;=COLUMN($AG$35)-LSRM_K,[1]!LSRMDefaultsigma(LSRM_Name,$A40,$B40,J$35),0)</f>
        <v>0</v>
      </c>
      <c r="K40" s="115">
        <f>IF(COLUMN(K40)&lt;=COLUMN($AG$35)-LSRM_K,[1]!LSRMDefaultsigma(LSRM_Name,$A40,$B40,K$35),0)</f>
        <v>0</v>
      </c>
      <c r="L40" s="115">
        <f>IF(COLUMN(L40)&lt;=COLUMN($AG$35)-LSRM_K,[1]!LSRMDefaultsigma(LSRM_Name,$A40,$B40,L$35),0)</f>
        <v>0</v>
      </c>
      <c r="M40" s="115">
        <f>IF(COLUMN(M40)&lt;=COLUMN($AG$35)-LSRM_K,[1]!LSRMDefaultsigma(LSRM_Name,$A40,$B40,M$35),0)</f>
        <v>0</v>
      </c>
      <c r="N40" s="115">
        <f>IF(COLUMN(N40)&lt;=COLUMN($AG$35)-LSRM_K,[1]!LSRMDefaultsigma(LSRM_Name,$A40,$B40,N$35),0)</f>
        <v>0</v>
      </c>
      <c r="O40" s="115">
        <f>IF(COLUMN(O40)&lt;=COLUMN($AG$35)-LSRM_K,[1]!LSRMDefaultsigma(LSRM_Name,$A40,$B40,O$35),0)</f>
        <v>0</v>
      </c>
      <c r="P40" s="115">
        <f>IF(COLUMN(P40)&lt;=COLUMN($AG$35)-LSRM_K,[1]!LSRMDefaultsigma(LSRM_Name,$A40,$B40,P$35),0)</f>
        <v>0</v>
      </c>
      <c r="Q40" s="115">
        <f>IF(COLUMN(Q40)&lt;=COLUMN($AG$35)-LSRM_K,[1]!LSRMDefaultsigma(LSRM_Name,$A40,$B40,Q$35),0)</f>
        <v>0</v>
      </c>
      <c r="R40" s="115">
        <f>IF(COLUMN(R40)&lt;=COLUMN($AG$35)-LSRM_K,[1]!LSRMDefaultsigma(LSRM_Name,$A40,$B40,R$35),0)</f>
        <v>0</v>
      </c>
      <c r="S40" s="115">
        <f>IF(COLUMN(S40)&lt;=COLUMN($AG$35)-LSRM_K,[1]!LSRMDefaultsigma(LSRM_Name,$A40,$B40,S$35),0)</f>
        <v>0</v>
      </c>
      <c r="T40" s="115">
        <f>IF(COLUMN(T40)&lt;=COLUMN($AG$35)-LSRM_K,[1]!LSRMDefaultsigma(LSRM_Name,$A40,$B40,T$35),0)</f>
        <v>0</v>
      </c>
      <c r="U40" s="115">
        <f>IF(COLUMN(U40)&lt;=COLUMN($AG$35)-LSRM_K,[1]!LSRMDefaultsigma(LSRM_Name,$A40,$B40,U$35),0)</f>
        <v>0</v>
      </c>
      <c r="V40" s="115">
        <f>IF(COLUMN(V40)&lt;=COLUMN($AG$35)-LSRM_K,[1]!LSRMDefaultsigma(LSRM_Name,$A40,$B40,V$35),0)</f>
        <v>0</v>
      </c>
      <c r="W40" s="115">
        <f>IF(COLUMN(W40)&lt;=COLUMN($AG$35)-LSRM_K,[1]!LSRMDefaultsigma(LSRM_Name,$A40,$B40,W$35),0)</f>
        <v>0</v>
      </c>
      <c r="X40" s="115">
        <f>IF(COLUMN(X40)&lt;=COLUMN($AG$35)-LSRM_K,[1]!LSRMDefaultsigma(LSRM_Name,$A40,$B40,X$35),0)</f>
        <v>0</v>
      </c>
      <c r="Y40" s="115">
        <f>IF(COLUMN(Y40)&lt;=COLUMN($AG$35)-LSRM_K,[1]!LSRMDefaultsigma(LSRM_Name,$A40,$B40,Y$35),0)</f>
        <v>0</v>
      </c>
      <c r="Z40" s="115">
        <f>IF(COLUMN(Z40)&lt;=COLUMN($AG$35)-LSRM_K,[1]!LSRMDefaultsigma(LSRM_Name,$A40,$B40,Z$35),0)</f>
        <v>0</v>
      </c>
      <c r="AA40" s="115">
        <f>IF(COLUMN(AA40)&lt;=COLUMN($AG$35)-LSRM_K,[1]!LSRMDefaultsigma(LSRM_Name,$A40,$B40,AA$35),0)</f>
        <v>0</v>
      </c>
      <c r="AB40" s="115">
        <f>IF(COLUMN(AB40)&lt;=COLUMN($AG$35)-LSRM_K,[1]!LSRMDefaultsigma(LSRM_Name,$A40,$B40,AB$35),0)</f>
        <v>0</v>
      </c>
      <c r="AC40" s="115">
        <f>IF(COLUMN(AC40)&lt;=COLUMN($AG$35)-LSRM_K,[1]!LSRMDefaultsigma(LSRM_Name,$A40,$B40,AC$35),0)</f>
        <v>0</v>
      </c>
      <c r="AD40" s="115">
        <f>IF(COLUMN(AD40)&lt;=COLUMN($AG$35)-LSRM_K,[1]!LSRMDefaultsigma(LSRM_Name,$A40,$B40,AD$35),0)</f>
        <v>0</v>
      </c>
      <c r="AE40" s="115">
        <f>IF(COLUMN(AE40)&lt;=COLUMN($AG$35)-LSRM_K,[1]!LSRMDefaultsigma(LSRM_Name,$A40,$B40,AE$35),0)</f>
        <v>0</v>
      </c>
      <c r="AF40" s="115">
        <f>IF(COLUMN(AF40)&lt;=COLUMN($AG$35)-LSRM_K,[1]!LSRMDefaultsigma(LSRM_Name,$A40,$B40,AF$35),0)</f>
        <v>0</v>
      </c>
      <c r="AG40" s="4"/>
      <c r="AM40" s="78"/>
      <c r="AN40" s="78"/>
      <c r="AO40" s="78"/>
      <c r="AP40" s="78"/>
      <c r="AQ40" s="78"/>
      <c r="AR40" s="78"/>
      <c r="AS40" s="78"/>
      <c r="AT40" s="78"/>
    </row>
    <row r="41" spans="1:46" x14ac:dyDescent="0.2">
      <c r="A41" s="4">
        <v>1</v>
      </c>
      <c r="B41" s="9">
        <v>1</v>
      </c>
      <c r="C41" s="115">
        <f>IF(COLUMN(C41)&lt;=COLUMN($AG$35)-LSRM_K,[1]!LSRMDefaultsigma(LSRM_Name,$A41,$B41,C$35),0)</f>
        <v>0.38726574857429275</v>
      </c>
      <c r="D41" s="115">
        <f>IF(COLUMN(D41)&lt;=COLUMN($AG$35)-LSRM_K,[1]!LSRMDefaultsigma(LSRM_Name,$A41,$B41,D$35),0)</f>
        <v>1.1528199000574826E-2</v>
      </c>
      <c r="E41" s="115">
        <f>IF(COLUMN(E41)&lt;=COLUMN($AG$35)-LSRM_K,[1]!LSRMDefaultsigma(LSRM_Name,$A41,$B41,E$35),0)</f>
        <v>0.17508966252147362</v>
      </c>
      <c r="F41" s="115">
        <f>IF(COLUMN(F41)&lt;=COLUMN($AG$35)-LSRM_K,[1]!LSRMDefaultsigma(LSRM_Name,$A41,$B41,F$35),0)</f>
        <v>0</v>
      </c>
      <c r="G41" s="115">
        <f>IF(COLUMN(G41)&lt;=COLUMN($AG$35)-LSRM_K,[1]!LSRMDefaultsigma(LSRM_Name,$A41,$B41,G$35),0)</f>
        <v>0</v>
      </c>
      <c r="H41" s="115">
        <f>IF(COLUMN(H41)&lt;=COLUMN($AG$35)-LSRM_K,[1]!LSRMDefaultsigma(LSRM_Name,$A41,$B41,H$35),0)</f>
        <v>0</v>
      </c>
      <c r="I41" s="115">
        <f>IF(COLUMN(I41)&lt;=COLUMN($AG$35)-LSRM_K,[1]!LSRMDefaultsigma(LSRM_Name,$A41,$B41,I$35),0)</f>
        <v>0</v>
      </c>
      <c r="J41" s="115">
        <f>IF(COLUMN(J41)&lt;=COLUMN($AG$35)-LSRM_K,[1]!LSRMDefaultsigma(LSRM_Name,$A41,$B41,J$35),0)</f>
        <v>0</v>
      </c>
      <c r="K41" s="115">
        <f>IF(COLUMN(K41)&lt;=COLUMN($AG$35)-LSRM_K,[1]!LSRMDefaultsigma(LSRM_Name,$A41,$B41,K$35),0)</f>
        <v>0</v>
      </c>
      <c r="L41" s="115">
        <f>IF(COLUMN(L41)&lt;=COLUMN($AG$35)-LSRM_K,[1]!LSRMDefaultsigma(LSRM_Name,$A41,$B41,L$35),0)</f>
        <v>0</v>
      </c>
      <c r="M41" s="115">
        <f>IF(COLUMN(M41)&lt;=COLUMN($AG$35)-LSRM_K,[1]!LSRMDefaultsigma(LSRM_Name,$A41,$B41,M$35),0)</f>
        <v>0</v>
      </c>
      <c r="N41" s="115">
        <f>IF(COLUMN(N41)&lt;=COLUMN($AG$35)-LSRM_K,[1]!LSRMDefaultsigma(LSRM_Name,$A41,$B41,N$35),0)</f>
        <v>0</v>
      </c>
      <c r="O41" s="115">
        <f>IF(COLUMN(O41)&lt;=COLUMN($AG$35)-LSRM_K,[1]!LSRMDefaultsigma(LSRM_Name,$A41,$B41,O$35),0)</f>
        <v>0</v>
      </c>
      <c r="P41" s="115">
        <f>IF(COLUMN(P41)&lt;=COLUMN($AG$35)-LSRM_K,[1]!LSRMDefaultsigma(LSRM_Name,$A41,$B41,P$35),0)</f>
        <v>0</v>
      </c>
      <c r="Q41" s="115">
        <f>IF(COLUMN(Q41)&lt;=COLUMN($AG$35)-LSRM_K,[1]!LSRMDefaultsigma(LSRM_Name,$A41,$B41,Q$35),0)</f>
        <v>0</v>
      </c>
      <c r="R41" s="115">
        <f>IF(COLUMN(R41)&lt;=COLUMN($AG$35)-LSRM_K,[1]!LSRMDefaultsigma(LSRM_Name,$A41,$B41,R$35),0)</f>
        <v>0</v>
      </c>
      <c r="S41" s="115">
        <f>IF(COLUMN(S41)&lt;=COLUMN($AG$35)-LSRM_K,[1]!LSRMDefaultsigma(LSRM_Name,$A41,$B41,S$35),0)</f>
        <v>0</v>
      </c>
      <c r="T41" s="115">
        <f>IF(COLUMN(T41)&lt;=COLUMN($AG$35)-LSRM_K,[1]!LSRMDefaultsigma(LSRM_Name,$A41,$B41,T$35),0)</f>
        <v>0</v>
      </c>
      <c r="U41" s="115">
        <f>IF(COLUMN(U41)&lt;=COLUMN($AG$35)-LSRM_K,[1]!LSRMDefaultsigma(LSRM_Name,$A41,$B41,U$35),0)</f>
        <v>0</v>
      </c>
      <c r="V41" s="115">
        <f>IF(COLUMN(V41)&lt;=COLUMN($AG$35)-LSRM_K,[1]!LSRMDefaultsigma(LSRM_Name,$A41,$B41,V$35),0)</f>
        <v>0</v>
      </c>
      <c r="W41" s="115">
        <f>IF(COLUMN(W41)&lt;=COLUMN($AG$35)-LSRM_K,[1]!LSRMDefaultsigma(LSRM_Name,$A41,$B41,W$35),0)</f>
        <v>0</v>
      </c>
      <c r="X41" s="115">
        <f>IF(COLUMN(X41)&lt;=COLUMN($AG$35)-LSRM_K,[1]!LSRMDefaultsigma(LSRM_Name,$A41,$B41,X$35),0)</f>
        <v>0</v>
      </c>
      <c r="Y41" s="115">
        <f>IF(COLUMN(Y41)&lt;=COLUMN($AG$35)-LSRM_K,[1]!LSRMDefaultsigma(LSRM_Name,$A41,$B41,Y$35),0)</f>
        <v>0</v>
      </c>
      <c r="Z41" s="115">
        <f>IF(COLUMN(Z41)&lt;=COLUMN($AG$35)-LSRM_K,[1]!LSRMDefaultsigma(LSRM_Name,$A41,$B41,Z$35),0)</f>
        <v>0</v>
      </c>
      <c r="AA41" s="115">
        <f>IF(COLUMN(AA41)&lt;=COLUMN($AG$35)-LSRM_K,[1]!LSRMDefaultsigma(LSRM_Name,$A41,$B41,AA$35),0)</f>
        <v>0</v>
      </c>
      <c r="AB41" s="115">
        <f>IF(COLUMN(AB41)&lt;=COLUMN($AG$35)-LSRM_K,[1]!LSRMDefaultsigma(LSRM_Name,$A41,$B41,AB$35),0)</f>
        <v>0</v>
      </c>
      <c r="AC41" s="115">
        <f>IF(COLUMN(AC41)&lt;=COLUMN($AG$35)-LSRM_K,[1]!LSRMDefaultsigma(LSRM_Name,$A41,$B41,AC$35),0)</f>
        <v>0</v>
      </c>
      <c r="AD41" s="115">
        <f>IF(COLUMN(AD41)&lt;=COLUMN($AG$35)-LSRM_K,[1]!LSRMDefaultsigma(LSRM_Name,$A41,$B41,AD$35),0)</f>
        <v>0</v>
      </c>
      <c r="AE41" s="115">
        <f>IF(COLUMN(AE41)&lt;=COLUMN($AG$35)-LSRM_K,[1]!LSRMDefaultsigma(LSRM_Name,$A41,$B41,AE$35),0)</f>
        <v>0</v>
      </c>
      <c r="AF41" s="115">
        <f>IF(COLUMN(AF41)&lt;=COLUMN($AG$35)-LSRM_K,[1]!LSRMDefaultsigma(LSRM_Name,$A41,$B41,AF$35),0)</f>
        <v>0</v>
      </c>
      <c r="AG41" s="4"/>
      <c r="AM41" s="78"/>
      <c r="AN41" s="78"/>
      <c r="AO41" s="78"/>
      <c r="AP41" s="78"/>
      <c r="AQ41" s="78"/>
      <c r="AR41" s="78"/>
      <c r="AS41" s="78"/>
      <c r="AT41" s="78"/>
    </row>
    <row r="42" spans="1:46" x14ac:dyDescent="0.2">
      <c r="A42" s="4">
        <v>1</v>
      </c>
      <c r="B42" s="9">
        <v>2</v>
      </c>
      <c r="C42" s="115">
        <f>IF(COLUMN(C42)&lt;=COLUMN($AG$35)-LSRM_K,[1]!LSRMDefaultsigma(LSRM_Name,$A42,$B42,C$35),0)</f>
        <v>-2.7122220699756418E-2</v>
      </c>
      <c r="D42" s="115">
        <f>IF(COLUMN(D42)&lt;=COLUMN($AG$35)-LSRM_K,[1]!LSRMDefaultsigma(LSRM_Name,$A42,$B42,D$35),0)</f>
        <v>1.9970127409572589E-3</v>
      </c>
      <c r="E42" s="115">
        <f>IF(COLUMN(E42)&lt;=COLUMN($AG$35)-LSRM_K,[1]!LSRMDefaultsigma(LSRM_Name,$A42,$B42,E$35),0)</f>
        <v>4.7326686031203347E-3</v>
      </c>
      <c r="F42" s="115">
        <f>IF(COLUMN(F42)&lt;=COLUMN($AG$35)-LSRM_K,[1]!LSRMDefaultsigma(LSRM_Name,$A42,$B42,F$35),0)</f>
        <v>0</v>
      </c>
      <c r="G42" s="115">
        <f>IF(COLUMN(G42)&lt;=COLUMN($AG$35)-LSRM_K,[1]!LSRMDefaultsigma(LSRM_Name,$A42,$B42,G$35),0)</f>
        <v>0</v>
      </c>
      <c r="H42" s="115">
        <f>IF(COLUMN(H42)&lt;=COLUMN($AG$35)-LSRM_K,[1]!LSRMDefaultsigma(LSRM_Name,$A42,$B42,H$35),0)</f>
        <v>0</v>
      </c>
      <c r="I42" s="115">
        <f>IF(COLUMN(I42)&lt;=COLUMN($AG$35)-LSRM_K,[1]!LSRMDefaultsigma(LSRM_Name,$A42,$B42,I$35),0)</f>
        <v>0</v>
      </c>
      <c r="J42" s="115">
        <f>IF(COLUMN(J42)&lt;=COLUMN($AG$35)-LSRM_K,[1]!LSRMDefaultsigma(LSRM_Name,$A42,$B42,J$35),0)</f>
        <v>0</v>
      </c>
      <c r="K42" s="115">
        <f>IF(COLUMN(K42)&lt;=COLUMN($AG$35)-LSRM_K,[1]!LSRMDefaultsigma(LSRM_Name,$A42,$B42,K$35),0)</f>
        <v>0</v>
      </c>
      <c r="L42" s="115">
        <f>IF(COLUMN(L42)&lt;=COLUMN($AG$35)-LSRM_K,[1]!LSRMDefaultsigma(LSRM_Name,$A42,$B42,L$35),0)</f>
        <v>0</v>
      </c>
      <c r="M42" s="115">
        <f>IF(COLUMN(M42)&lt;=COLUMN($AG$35)-LSRM_K,[1]!LSRMDefaultsigma(LSRM_Name,$A42,$B42,M$35),0)</f>
        <v>0</v>
      </c>
      <c r="N42" s="115">
        <f>IF(COLUMN(N42)&lt;=COLUMN($AG$35)-LSRM_K,[1]!LSRMDefaultsigma(LSRM_Name,$A42,$B42,N$35),0)</f>
        <v>0</v>
      </c>
      <c r="O42" s="115">
        <f>IF(COLUMN(O42)&lt;=COLUMN($AG$35)-LSRM_K,[1]!LSRMDefaultsigma(LSRM_Name,$A42,$B42,O$35),0)</f>
        <v>0</v>
      </c>
      <c r="P42" s="115">
        <f>IF(COLUMN(P42)&lt;=COLUMN($AG$35)-LSRM_K,[1]!LSRMDefaultsigma(LSRM_Name,$A42,$B42,P$35),0)</f>
        <v>0</v>
      </c>
      <c r="Q42" s="115">
        <f>IF(COLUMN(Q42)&lt;=COLUMN($AG$35)-LSRM_K,[1]!LSRMDefaultsigma(LSRM_Name,$A42,$B42,Q$35),0)</f>
        <v>0</v>
      </c>
      <c r="R42" s="115">
        <f>IF(COLUMN(R42)&lt;=COLUMN($AG$35)-LSRM_K,[1]!LSRMDefaultsigma(LSRM_Name,$A42,$B42,R$35),0)</f>
        <v>0</v>
      </c>
      <c r="S42" s="115">
        <f>IF(COLUMN(S42)&lt;=COLUMN($AG$35)-LSRM_K,[1]!LSRMDefaultsigma(LSRM_Name,$A42,$B42,S$35),0)</f>
        <v>0</v>
      </c>
      <c r="T42" s="115">
        <f>IF(COLUMN(T42)&lt;=COLUMN($AG$35)-LSRM_K,[1]!LSRMDefaultsigma(LSRM_Name,$A42,$B42,T$35),0)</f>
        <v>0</v>
      </c>
      <c r="U42" s="115">
        <f>IF(COLUMN(U42)&lt;=COLUMN($AG$35)-LSRM_K,[1]!LSRMDefaultsigma(LSRM_Name,$A42,$B42,U$35),0)</f>
        <v>0</v>
      </c>
      <c r="V42" s="115">
        <f>IF(COLUMN(V42)&lt;=COLUMN($AG$35)-LSRM_K,[1]!LSRMDefaultsigma(LSRM_Name,$A42,$B42,V$35),0)</f>
        <v>0</v>
      </c>
      <c r="W42" s="115">
        <f>IF(COLUMN(W42)&lt;=COLUMN($AG$35)-LSRM_K,[1]!LSRMDefaultsigma(LSRM_Name,$A42,$B42,W$35),0)</f>
        <v>0</v>
      </c>
      <c r="X42" s="115">
        <f>IF(COLUMN(X42)&lt;=COLUMN($AG$35)-LSRM_K,[1]!LSRMDefaultsigma(LSRM_Name,$A42,$B42,X$35),0)</f>
        <v>0</v>
      </c>
      <c r="Y42" s="115">
        <f>IF(COLUMN(Y42)&lt;=COLUMN($AG$35)-LSRM_K,[1]!LSRMDefaultsigma(LSRM_Name,$A42,$B42,Y$35),0)</f>
        <v>0</v>
      </c>
      <c r="Z42" s="115">
        <f>IF(COLUMN(Z42)&lt;=COLUMN($AG$35)-LSRM_K,[1]!LSRMDefaultsigma(LSRM_Name,$A42,$B42,Z$35),0)</f>
        <v>0</v>
      </c>
      <c r="AA42" s="115">
        <f>IF(COLUMN(AA42)&lt;=COLUMN($AG$35)-LSRM_K,[1]!LSRMDefaultsigma(LSRM_Name,$A42,$B42,AA$35),0)</f>
        <v>0</v>
      </c>
      <c r="AB42" s="115">
        <f>IF(COLUMN(AB42)&lt;=COLUMN($AG$35)-LSRM_K,[1]!LSRMDefaultsigma(LSRM_Name,$A42,$B42,AB$35),0)</f>
        <v>0</v>
      </c>
      <c r="AC42" s="115">
        <f>IF(COLUMN(AC42)&lt;=COLUMN($AG$35)-LSRM_K,[1]!LSRMDefaultsigma(LSRM_Name,$A42,$B42,AC$35),0)</f>
        <v>0</v>
      </c>
      <c r="AD42" s="115">
        <f>IF(COLUMN(AD42)&lt;=COLUMN($AG$35)-LSRM_K,[1]!LSRMDefaultsigma(LSRM_Name,$A42,$B42,AD$35),0)</f>
        <v>0</v>
      </c>
      <c r="AE42" s="115">
        <f>IF(COLUMN(AE42)&lt;=COLUMN($AG$35)-LSRM_K,[1]!LSRMDefaultsigma(LSRM_Name,$A42,$B42,AE$35),0)</f>
        <v>0</v>
      </c>
      <c r="AF42" s="115">
        <f>IF(COLUMN(AF42)&lt;=COLUMN($AG$35)-LSRM_K,[1]!LSRMDefaultsigma(LSRM_Name,$A42,$B42,AF$35),0)</f>
        <v>0</v>
      </c>
      <c r="AG42" s="4"/>
      <c r="AM42" s="78"/>
      <c r="AN42" s="78"/>
      <c r="AO42" s="78"/>
      <c r="AP42" s="78"/>
      <c r="AQ42" s="78"/>
      <c r="AR42" s="78"/>
      <c r="AS42" s="78"/>
      <c r="AT42" s="78"/>
    </row>
    <row r="43" spans="1:46" x14ac:dyDescent="0.2">
      <c r="A43" s="4">
        <v>1</v>
      </c>
      <c r="B43" s="9">
        <v>3</v>
      </c>
      <c r="C43" s="115">
        <f>IF(COLUMN(C43)&lt;=COLUMN($AG$35)-LSRM_K,[1]!LSRMDefaultsigma(LSRM_Name,$A43,$B43,C$35),0)</f>
        <v>-4.0453970048527473E-2</v>
      </c>
      <c r="D43" s="115">
        <f>IF(COLUMN(D43)&lt;=COLUMN($AG$35)-LSRM_K,[1]!LSRMDefaultsigma(LSRM_Name,$A43,$B43,D$35),0)</f>
        <v>-5.8973163281186959E-3</v>
      </c>
      <c r="E43" s="115">
        <f>IF(COLUMN(E43)&lt;=COLUMN($AG$35)-LSRM_K,[1]!LSRMDefaultsigma(LSRM_Name,$A43,$B43,E$35),0)</f>
        <v>4.4938963903431606E-2</v>
      </c>
      <c r="F43" s="115">
        <f>IF(COLUMN(F43)&lt;=COLUMN($AG$35)-LSRM_K,[1]!LSRMDefaultsigma(LSRM_Name,$A43,$B43,F$35),0)</f>
        <v>0</v>
      </c>
      <c r="G43" s="115">
        <f>IF(COLUMN(G43)&lt;=COLUMN($AG$35)-LSRM_K,[1]!LSRMDefaultsigma(LSRM_Name,$A43,$B43,G$35),0)</f>
        <v>0</v>
      </c>
      <c r="H43" s="115">
        <f>IF(COLUMN(H43)&lt;=COLUMN($AG$35)-LSRM_K,[1]!LSRMDefaultsigma(LSRM_Name,$A43,$B43,H$35),0)</f>
        <v>0</v>
      </c>
      <c r="I43" s="115">
        <f>IF(COLUMN(I43)&lt;=COLUMN($AG$35)-LSRM_K,[1]!LSRMDefaultsigma(LSRM_Name,$A43,$B43,I$35),0)</f>
        <v>0</v>
      </c>
      <c r="J43" s="115">
        <f>IF(COLUMN(J43)&lt;=COLUMN($AG$35)-LSRM_K,[1]!LSRMDefaultsigma(LSRM_Name,$A43,$B43,J$35),0)</f>
        <v>0</v>
      </c>
      <c r="K43" s="115">
        <f>IF(COLUMN(K43)&lt;=COLUMN($AG$35)-LSRM_K,[1]!LSRMDefaultsigma(LSRM_Name,$A43,$B43,K$35),0)</f>
        <v>0</v>
      </c>
      <c r="L43" s="115">
        <f>IF(COLUMN(L43)&lt;=COLUMN($AG$35)-LSRM_K,[1]!LSRMDefaultsigma(LSRM_Name,$A43,$B43,L$35),0)</f>
        <v>0</v>
      </c>
      <c r="M43" s="115">
        <f>IF(COLUMN(M43)&lt;=COLUMN($AG$35)-LSRM_K,[1]!LSRMDefaultsigma(LSRM_Name,$A43,$B43,M$35),0)</f>
        <v>0</v>
      </c>
      <c r="N43" s="115">
        <f>IF(COLUMN(N43)&lt;=COLUMN($AG$35)-LSRM_K,[1]!LSRMDefaultsigma(LSRM_Name,$A43,$B43,N$35),0)</f>
        <v>0</v>
      </c>
      <c r="O43" s="115">
        <f>IF(COLUMN(O43)&lt;=COLUMN($AG$35)-LSRM_K,[1]!LSRMDefaultsigma(LSRM_Name,$A43,$B43,O$35),0)</f>
        <v>0</v>
      </c>
      <c r="P43" s="115">
        <f>IF(COLUMN(P43)&lt;=COLUMN($AG$35)-LSRM_K,[1]!LSRMDefaultsigma(LSRM_Name,$A43,$B43,P$35),0)</f>
        <v>0</v>
      </c>
      <c r="Q43" s="115">
        <f>IF(COLUMN(Q43)&lt;=COLUMN($AG$35)-LSRM_K,[1]!LSRMDefaultsigma(LSRM_Name,$A43,$B43,Q$35),0)</f>
        <v>0</v>
      </c>
      <c r="R43" s="115">
        <f>IF(COLUMN(R43)&lt;=COLUMN($AG$35)-LSRM_K,[1]!LSRMDefaultsigma(LSRM_Name,$A43,$B43,R$35),0)</f>
        <v>0</v>
      </c>
      <c r="S43" s="115">
        <f>IF(COLUMN(S43)&lt;=COLUMN($AG$35)-LSRM_K,[1]!LSRMDefaultsigma(LSRM_Name,$A43,$B43,S$35),0)</f>
        <v>0</v>
      </c>
      <c r="T43" s="115">
        <f>IF(COLUMN(T43)&lt;=COLUMN($AG$35)-LSRM_K,[1]!LSRMDefaultsigma(LSRM_Name,$A43,$B43,T$35),0)</f>
        <v>0</v>
      </c>
      <c r="U43" s="115">
        <f>IF(COLUMN(U43)&lt;=COLUMN($AG$35)-LSRM_K,[1]!LSRMDefaultsigma(LSRM_Name,$A43,$B43,U$35),0)</f>
        <v>0</v>
      </c>
      <c r="V43" s="115">
        <f>IF(COLUMN(V43)&lt;=COLUMN($AG$35)-LSRM_K,[1]!LSRMDefaultsigma(LSRM_Name,$A43,$B43,V$35),0)</f>
        <v>0</v>
      </c>
      <c r="W43" s="115">
        <f>IF(COLUMN(W43)&lt;=COLUMN($AG$35)-LSRM_K,[1]!LSRMDefaultsigma(LSRM_Name,$A43,$B43,W$35),0)</f>
        <v>0</v>
      </c>
      <c r="X43" s="115">
        <f>IF(COLUMN(X43)&lt;=COLUMN($AG$35)-LSRM_K,[1]!LSRMDefaultsigma(LSRM_Name,$A43,$B43,X$35),0)</f>
        <v>0</v>
      </c>
      <c r="Y43" s="115">
        <f>IF(COLUMN(Y43)&lt;=COLUMN($AG$35)-LSRM_K,[1]!LSRMDefaultsigma(LSRM_Name,$A43,$B43,Y$35),0)</f>
        <v>0</v>
      </c>
      <c r="Z43" s="115">
        <f>IF(COLUMN(Z43)&lt;=COLUMN($AG$35)-LSRM_K,[1]!LSRMDefaultsigma(LSRM_Name,$A43,$B43,Z$35),0)</f>
        <v>0</v>
      </c>
      <c r="AA43" s="115">
        <f>IF(COLUMN(AA43)&lt;=COLUMN($AG$35)-LSRM_K,[1]!LSRMDefaultsigma(LSRM_Name,$A43,$B43,AA$35),0)</f>
        <v>0</v>
      </c>
      <c r="AB43" s="115">
        <f>IF(COLUMN(AB43)&lt;=COLUMN($AG$35)-LSRM_K,[1]!LSRMDefaultsigma(LSRM_Name,$A43,$B43,AB$35),0)</f>
        <v>0</v>
      </c>
      <c r="AC43" s="115">
        <f>IF(COLUMN(AC43)&lt;=COLUMN($AG$35)-LSRM_K,[1]!LSRMDefaultsigma(LSRM_Name,$A43,$B43,AC$35),0)</f>
        <v>0</v>
      </c>
      <c r="AD43" s="115">
        <f>IF(COLUMN(AD43)&lt;=COLUMN($AG$35)-LSRM_K,[1]!LSRMDefaultsigma(LSRM_Name,$A43,$B43,AD$35),0)</f>
        <v>0</v>
      </c>
      <c r="AE43" s="115">
        <f>IF(COLUMN(AE43)&lt;=COLUMN($AG$35)-LSRM_K,[1]!LSRMDefaultsigma(LSRM_Name,$A43,$B43,AE$35),0)</f>
        <v>0</v>
      </c>
      <c r="AF43" s="115">
        <f>IF(COLUMN(AF43)&lt;=COLUMN($AG$35)-LSRM_K,[1]!LSRMDefaultsigma(LSRM_Name,$A43,$B43,AF$35),0)</f>
        <v>0</v>
      </c>
      <c r="AG43" s="4"/>
      <c r="AM43" s="78"/>
      <c r="AN43" s="78"/>
      <c r="AO43" s="78"/>
      <c r="AP43" s="78"/>
      <c r="AQ43" s="78"/>
      <c r="AR43" s="78"/>
      <c r="AS43" s="78"/>
      <c r="AT43" s="78"/>
    </row>
    <row r="44" spans="1:46" x14ac:dyDescent="0.2">
      <c r="A44" s="4">
        <v>2</v>
      </c>
      <c r="B44" s="9">
        <v>0</v>
      </c>
      <c r="C44" s="115">
        <f>IF(COLUMN(C44)&lt;=COLUMN($AG$35)-LSRM_K,[1]!LSRMDefaultsigma(LSRM_Name,$A44,$B44,C$35),0)</f>
        <v>-6.899641527533699E-4</v>
      </c>
      <c r="D44" s="115">
        <f>IF(COLUMN(D44)&lt;=COLUMN($AG$35)-LSRM_K,[1]!LSRMDefaultsigma(LSRM_Name,$A44,$B44,D$35),0)</f>
        <v>4.6456209030911995E-3</v>
      </c>
      <c r="E44" s="115">
        <f>IF(COLUMN(E44)&lt;=COLUMN($AG$35)-LSRM_K,[1]!LSRMDefaultsigma(LSRM_Name,$A44,$B44,E$35),0)</f>
        <v>-1.0794141871349624E-3</v>
      </c>
      <c r="F44" s="115">
        <f>IF(COLUMN(F44)&lt;=COLUMN($AG$35)-LSRM_K,[1]!LSRMDefaultsigma(LSRM_Name,$A44,$B44,F$35),0)</f>
        <v>0</v>
      </c>
      <c r="G44" s="115">
        <f>IF(COLUMN(G44)&lt;=COLUMN($AG$35)-LSRM_K,[1]!LSRMDefaultsigma(LSRM_Name,$A44,$B44,G$35),0)</f>
        <v>0</v>
      </c>
      <c r="H44" s="115">
        <f>IF(COLUMN(H44)&lt;=COLUMN($AG$35)-LSRM_K,[1]!LSRMDefaultsigma(LSRM_Name,$A44,$B44,H$35),0)</f>
        <v>0</v>
      </c>
      <c r="I44" s="115">
        <f>IF(COLUMN(I44)&lt;=COLUMN($AG$35)-LSRM_K,[1]!LSRMDefaultsigma(LSRM_Name,$A44,$B44,I$35),0)</f>
        <v>0</v>
      </c>
      <c r="J44" s="115">
        <f>IF(COLUMN(J44)&lt;=COLUMN($AG$35)-LSRM_K,[1]!LSRMDefaultsigma(LSRM_Name,$A44,$B44,J$35),0)</f>
        <v>0</v>
      </c>
      <c r="K44" s="115">
        <f>IF(COLUMN(K44)&lt;=COLUMN($AG$35)-LSRM_K,[1]!LSRMDefaultsigma(LSRM_Name,$A44,$B44,K$35),0)</f>
        <v>0</v>
      </c>
      <c r="L44" s="115">
        <f>IF(COLUMN(L44)&lt;=COLUMN($AG$35)-LSRM_K,[1]!LSRMDefaultsigma(LSRM_Name,$A44,$B44,L$35),0)</f>
        <v>0</v>
      </c>
      <c r="M44" s="115">
        <f>IF(COLUMN(M44)&lt;=COLUMN($AG$35)-LSRM_K,[1]!LSRMDefaultsigma(LSRM_Name,$A44,$B44,M$35),0)</f>
        <v>0</v>
      </c>
      <c r="N44" s="115">
        <f>IF(COLUMN(N44)&lt;=COLUMN($AG$35)-LSRM_K,[1]!LSRMDefaultsigma(LSRM_Name,$A44,$B44,N$35),0)</f>
        <v>0</v>
      </c>
      <c r="O44" s="115">
        <f>IF(COLUMN(O44)&lt;=COLUMN($AG$35)-LSRM_K,[1]!LSRMDefaultsigma(LSRM_Name,$A44,$B44,O$35),0)</f>
        <v>0</v>
      </c>
      <c r="P44" s="115">
        <f>IF(COLUMN(P44)&lt;=COLUMN($AG$35)-LSRM_K,[1]!LSRMDefaultsigma(LSRM_Name,$A44,$B44,P$35),0)</f>
        <v>0</v>
      </c>
      <c r="Q44" s="115">
        <f>IF(COLUMN(Q44)&lt;=COLUMN($AG$35)-LSRM_K,[1]!LSRMDefaultsigma(LSRM_Name,$A44,$B44,Q$35),0)</f>
        <v>0</v>
      </c>
      <c r="R44" s="115">
        <f>IF(COLUMN(R44)&lt;=COLUMN($AG$35)-LSRM_K,[1]!LSRMDefaultsigma(LSRM_Name,$A44,$B44,R$35),0)</f>
        <v>0</v>
      </c>
      <c r="S44" s="115">
        <f>IF(COLUMN(S44)&lt;=COLUMN($AG$35)-LSRM_K,[1]!LSRMDefaultsigma(LSRM_Name,$A44,$B44,S$35),0)</f>
        <v>0</v>
      </c>
      <c r="T44" s="115">
        <f>IF(COLUMN(T44)&lt;=COLUMN($AG$35)-LSRM_K,[1]!LSRMDefaultsigma(LSRM_Name,$A44,$B44,T$35),0)</f>
        <v>0</v>
      </c>
      <c r="U44" s="115">
        <f>IF(COLUMN(U44)&lt;=COLUMN($AG$35)-LSRM_K,[1]!LSRMDefaultsigma(LSRM_Name,$A44,$B44,U$35),0)</f>
        <v>0</v>
      </c>
      <c r="V44" s="115">
        <f>IF(COLUMN(V44)&lt;=COLUMN($AG$35)-LSRM_K,[1]!LSRMDefaultsigma(LSRM_Name,$A44,$B44,V$35),0)</f>
        <v>0</v>
      </c>
      <c r="W44" s="115">
        <f>IF(COLUMN(W44)&lt;=COLUMN($AG$35)-LSRM_K,[1]!LSRMDefaultsigma(LSRM_Name,$A44,$B44,W$35),0)</f>
        <v>0</v>
      </c>
      <c r="X44" s="115">
        <f>IF(COLUMN(X44)&lt;=COLUMN($AG$35)-LSRM_K,[1]!LSRMDefaultsigma(LSRM_Name,$A44,$B44,X$35),0)</f>
        <v>0</v>
      </c>
      <c r="Y44" s="115">
        <f>IF(COLUMN(Y44)&lt;=COLUMN($AG$35)-LSRM_K,[1]!LSRMDefaultsigma(LSRM_Name,$A44,$B44,Y$35),0)</f>
        <v>0</v>
      </c>
      <c r="Z44" s="115">
        <f>IF(COLUMN(Z44)&lt;=COLUMN($AG$35)-LSRM_K,[1]!LSRMDefaultsigma(LSRM_Name,$A44,$B44,Z$35),0)</f>
        <v>0</v>
      </c>
      <c r="AA44" s="115">
        <f>IF(COLUMN(AA44)&lt;=COLUMN($AG$35)-LSRM_K,[1]!LSRMDefaultsigma(LSRM_Name,$A44,$B44,AA$35),0)</f>
        <v>0</v>
      </c>
      <c r="AB44" s="115">
        <f>IF(COLUMN(AB44)&lt;=COLUMN($AG$35)-LSRM_K,[1]!LSRMDefaultsigma(LSRM_Name,$A44,$B44,AB$35),0)</f>
        <v>0</v>
      </c>
      <c r="AC44" s="115">
        <f>IF(COLUMN(AC44)&lt;=COLUMN($AG$35)-LSRM_K,[1]!LSRMDefaultsigma(LSRM_Name,$A44,$B44,AC$35),0)</f>
        <v>0</v>
      </c>
      <c r="AD44" s="115">
        <f>IF(COLUMN(AD44)&lt;=COLUMN($AG$35)-LSRM_K,[1]!LSRMDefaultsigma(LSRM_Name,$A44,$B44,AD$35),0)</f>
        <v>0</v>
      </c>
      <c r="AE44" s="115">
        <f>IF(COLUMN(AE44)&lt;=COLUMN($AG$35)-LSRM_K,[1]!LSRMDefaultsigma(LSRM_Name,$A44,$B44,AE$35),0)</f>
        <v>0</v>
      </c>
      <c r="AF44" s="115">
        <f>IF(COLUMN(AF44)&lt;=COLUMN($AG$35)-LSRM_K,[1]!LSRMDefaultsigma(LSRM_Name,$A44,$B44,AF$35),0)</f>
        <v>0</v>
      </c>
      <c r="AG44" s="4"/>
      <c r="AM44" s="78"/>
      <c r="AN44" s="78"/>
      <c r="AO44" s="78"/>
      <c r="AP44" s="78"/>
      <c r="AQ44" s="78"/>
      <c r="AR44" s="78"/>
      <c r="AS44" s="78"/>
      <c r="AT44" s="78"/>
    </row>
    <row r="45" spans="1:46" x14ac:dyDescent="0.2">
      <c r="A45" s="4">
        <v>2</v>
      </c>
      <c r="B45" s="9">
        <v>1</v>
      </c>
      <c r="C45" s="115">
        <f>IF(COLUMN(C45)&lt;=COLUMN($AG$35)-LSRM_K,[1]!LSRMDefaultsigma(LSRM_Name,$A45,$B45,C$35),0)</f>
        <v>-2.7122220699756418E-2</v>
      </c>
      <c r="D45" s="115">
        <f>IF(COLUMN(D45)&lt;=COLUMN($AG$35)-LSRM_K,[1]!LSRMDefaultsigma(LSRM_Name,$A45,$B45,D$35),0)</f>
        <v>1.9970127409572589E-3</v>
      </c>
      <c r="E45" s="115">
        <f>IF(COLUMN(E45)&lt;=COLUMN($AG$35)-LSRM_K,[1]!LSRMDefaultsigma(LSRM_Name,$A45,$B45,E$35),0)</f>
        <v>4.7326686031203347E-3</v>
      </c>
      <c r="F45" s="115">
        <f>IF(COLUMN(F45)&lt;=COLUMN($AG$35)-LSRM_K,[1]!LSRMDefaultsigma(LSRM_Name,$A45,$B45,F$35),0)</f>
        <v>0</v>
      </c>
      <c r="G45" s="115">
        <f>IF(COLUMN(G45)&lt;=COLUMN($AG$35)-LSRM_K,[1]!LSRMDefaultsigma(LSRM_Name,$A45,$B45,G$35),0)</f>
        <v>0</v>
      </c>
      <c r="H45" s="115">
        <f>IF(COLUMN(H45)&lt;=COLUMN($AG$35)-LSRM_K,[1]!LSRMDefaultsigma(LSRM_Name,$A45,$B45,H$35),0)</f>
        <v>0</v>
      </c>
      <c r="I45" s="115">
        <f>IF(COLUMN(I45)&lt;=COLUMN($AG$35)-LSRM_K,[1]!LSRMDefaultsigma(LSRM_Name,$A45,$B45,I$35),0)</f>
        <v>0</v>
      </c>
      <c r="J45" s="115">
        <f>IF(COLUMN(J45)&lt;=COLUMN($AG$35)-LSRM_K,[1]!LSRMDefaultsigma(LSRM_Name,$A45,$B45,J$35),0)</f>
        <v>0</v>
      </c>
      <c r="K45" s="115">
        <f>IF(COLUMN(K45)&lt;=COLUMN($AG$35)-LSRM_K,[1]!LSRMDefaultsigma(LSRM_Name,$A45,$B45,K$35),0)</f>
        <v>0</v>
      </c>
      <c r="L45" s="115">
        <f>IF(COLUMN(L45)&lt;=COLUMN($AG$35)-LSRM_K,[1]!LSRMDefaultsigma(LSRM_Name,$A45,$B45,L$35),0)</f>
        <v>0</v>
      </c>
      <c r="M45" s="115">
        <f>IF(COLUMN(M45)&lt;=COLUMN($AG$35)-LSRM_K,[1]!LSRMDefaultsigma(LSRM_Name,$A45,$B45,M$35),0)</f>
        <v>0</v>
      </c>
      <c r="N45" s="115">
        <f>IF(COLUMN(N45)&lt;=COLUMN($AG$35)-LSRM_K,[1]!LSRMDefaultsigma(LSRM_Name,$A45,$B45,N$35),0)</f>
        <v>0</v>
      </c>
      <c r="O45" s="115">
        <f>IF(COLUMN(O45)&lt;=COLUMN($AG$35)-LSRM_K,[1]!LSRMDefaultsigma(LSRM_Name,$A45,$B45,O$35),0)</f>
        <v>0</v>
      </c>
      <c r="P45" s="115">
        <f>IF(COLUMN(P45)&lt;=COLUMN($AG$35)-LSRM_K,[1]!LSRMDefaultsigma(LSRM_Name,$A45,$B45,P$35),0)</f>
        <v>0</v>
      </c>
      <c r="Q45" s="115">
        <f>IF(COLUMN(Q45)&lt;=COLUMN($AG$35)-LSRM_K,[1]!LSRMDefaultsigma(LSRM_Name,$A45,$B45,Q$35),0)</f>
        <v>0</v>
      </c>
      <c r="R45" s="115">
        <f>IF(COLUMN(R45)&lt;=COLUMN($AG$35)-LSRM_K,[1]!LSRMDefaultsigma(LSRM_Name,$A45,$B45,R$35),0)</f>
        <v>0</v>
      </c>
      <c r="S45" s="115">
        <f>IF(COLUMN(S45)&lt;=COLUMN($AG$35)-LSRM_K,[1]!LSRMDefaultsigma(LSRM_Name,$A45,$B45,S$35),0)</f>
        <v>0</v>
      </c>
      <c r="T45" s="115">
        <f>IF(COLUMN(T45)&lt;=COLUMN($AG$35)-LSRM_K,[1]!LSRMDefaultsigma(LSRM_Name,$A45,$B45,T$35),0)</f>
        <v>0</v>
      </c>
      <c r="U45" s="115">
        <f>IF(COLUMN(U45)&lt;=COLUMN($AG$35)-LSRM_K,[1]!LSRMDefaultsigma(LSRM_Name,$A45,$B45,U$35),0)</f>
        <v>0</v>
      </c>
      <c r="V45" s="115">
        <f>IF(COLUMN(V45)&lt;=COLUMN($AG$35)-LSRM_K,[1]!LSRMDefaultsigma(LSRM_Name,$A45,$B45,V$35),0)</f>
        <v>0</v>
      </c>
      <c r="W45" s="115">
        <f>IF(COLUMN(W45)&lt;=COLUMN($AG$35)-LSRM_K,[1]!LSRMDefaultsigma(LSRM_Name,$A45,$B45,W$35),0)</f>
        <v>0</v>
      </c>
      <c r="X45" s="115">
        <f>IF(COLUMN(X45)&lt;=COLUMN($AG$35)-LSRM_K,[1]!LSRMDefaultsigma(LSRM_Name,$A45,$B45,X$35),0)</f>
        <v>0</v>
      </c>
      <c r="Y45" s="115">
        <f>IF(COLUMN(Y45)&lt;=COLUMN($AG$35)-LSRM_K,[1]!LSRMDefaultsigma(LSRM_Name,$A45,$B45,Y$35),0)</f>
        <v>0</v>
      </c>
      <c r="Z45" s="115">
        <f>IF(COLUMN(Z45)&lt;=COLUMN($AG$35)-LSRM_K,[1]!LSRMDefaultsigma(LSRM_Name,$A45,$B45,Z$35),0)</f>
        <v>0</v>
      </c>
      <c r="AA45" s="115">
        <f>IF(COLUMN(AA45)&lt;=COLUMN($AG$35)-LSRM_K,[1]!LSRMDefaultsigma(LSRM_Name,$A45,$B45,AA$35),0)</f>
        <v>0</v>
      </c>
      <c r="AB45" s="115">
        <f>IF(COLUMN(AB45)&lt;=COLUMN($AG$35)-LSRM_K,[1]!LSRMDefaultsigma(LSRM_Name,$A45,$B45,AB$35),0)</f>
        <v>0</v>
      </c>
      <c r="AC45" s="115">
        <f>IF(COLUMN(AC45)&lt;=COLUMN($AG$35)-LSRM_K,[1]!LSRMDefaultsigma(LSRM_Name,$A45,$B45,AC$35),0)</f>
        <v>0</v>
      </c>
      <c r="AD45" s="115">
        <f>IF(COLUMN(AD45)&lt;=COLUMN($AG$35)-LSRM_K,[1]!LSRMDefaultsigma(LSRM_Name,$A45,$B45,AD$35),0)</f>
        <v>0</v>
      </c>
      <c r="AE45" s="115">
        <f>IF(COLUMN(AE45)&lt;=COLUMN($AG$35)-LSRM_K,[1]!LSRMDefaultsigma(LSRM_Name,$A45,$B45,AE$35),0)</f>
        <v>0</v>
      </c>
      <c r="AF45" s="115">
        <f>IF(COLUMN(AF45)&lt;=COLUMN($AG$35)-LSRM_K,[1]!LSRMDefaultsigma(LSRM_Name,$A45,$B45,AF$35),0)</f>
        <v>0</v>
      </c>
      <c r="AG45" s="4"/>
      <c r="AM45" s="78"/>
      <c r="AN45" s="78"/>
      <c r="AO45" s="78"/>
      <c r="AP45" s="78"/>
      <c r="AQ45" s="78"/>
      <c r="AR45" s="78"/>
      <c r="AS45" s="78"/>
      <c r="AT45" s="78"/>
    </row>
    <row r="46" spans="1:46" x14ac:dyDescent="0.2">
      <c r="A46" s="4">
        <v>2</v>
      </c>
      <c r="B46" s="9">
        <v>2</v>
      </c>
      <c r="C46" s="115">
        <f>IF(COLUMN(C46)&lt;=COLUMN($AG$35)-LSRM_K,[1]!LSRMDefaultsigma(LSRM_Name,$A46,$B46,C$35),0)</f>
        <v>9.2092878377657509E-3</v>
      </c>
      <c r="D46" s="115">
        <f>IF(COLUMN(D46)&lt;=COLUMN($AG$35)-LSRM_K,[1]!LSRMDefaultsigma(LSRM_Name,$A46,$B46,D$35),0)</f>
        <v>6.0458937288596056E-3</v>
      </c>
      <c r="E46" s="115">
        <f>IF(COLUMN(E46)&lt;=COLUMN($AG$35)-LSRM_K,[1]!LSRMDefaultsigma(LSRM_Name,$A46,$B46,E$35),0)</f>
        <v>6.9238116001945835E-4</v>
      </c>
      <c r="F46" s="115">
        <f>IF(COLUMN(F46)&lt;=COLUMN($AG$35)-LSRM_K,[1]!LSRMDefaultsigma(LSRM_Name,$A46,$B46,F$35),0)</f>
        <v>0</v>
      </c>
      <c r="G46" s="115">
        <f>IF(COLUMN(G46)&lt;=COLUMN($AG$35)-LSRM_K,[1]!LSRMDefaultsigma(LSRM_Name,$A46,$B46,G$35),0)</f>
        <v>0</v>
      </c>
      <c r="H46" s="115">
        <f>IF(COLUMN(H46)&lt;=COLUMN($AG$35)-LSRM_K,[1]!LSRMDefaultsigma(LSRM_Name,$A46,$B46,H$35),0)</f>
        <v>0</v>
      </c>
      <c r="I46" s="115">
        <f>IF(COLUMN(I46)&lt;=COLUMN($AG$35)-LSRM_K,[1]!LSRMDefaultsigma(LSRM_Name,$A46,$B46,I$35),0)</f>
        <v>0</v>
      </c>
      <c r="J46" s="115">
        <f>IF(COLUMN(J46)&lt;=COLUMN($AG$35)-LSRM_K,[1]!LSRMDefaultsigma(LSRM_Name,$A46,$B46,J$35),0)</f>
        <v>0</v>
      </c>
      <c r="K46" s="115">
        <f>IF(COLUMN(K46)&lt;=COLUMN($AG$35)-LSRM_K,[1]!LSRMDefaultsigma(LSRM_Name,$A46,$B46,K$35),0)</f>
        <v>0</v>
      </c>
      <c r="L46" s="115">
        <f>IF(COLUMN(L46)&lt;=COLUMN($AG$35)-LSRM_K,[1]!LSRMDefaultsigma(LSRM_Name,$A46,$B46,L$35),0)</f>
        <v>0</v>
      </c>
      <c r="M46" s="115">
        <f>IF(COLUMN(M46)&lt;=COLUMN($AG$35)-LSRM_K,[1]!LSRMDefaultsigma(LSRM_Name,$A46,$B46,M$35),0)</f>
        <v>0</v>
      </c>
      <c r="N46" s="115">
        <f>IF(COLUMN(N46)&lt;=COLUMN($AG$35)-LSRM_K,[1]!LSRMDefaultsigma(LSRM_Name,$A46,$B46,N$35),0)</f>
        <v>0</v>
      </c>
      <c r="O46" s="115">
        <f>IF(COLUMN(O46)&lt;=COLUMN($AG$35)-LSRM_K,[1]!LSRMDefaultsigma(LSRM_Name,$A46,$B46,O$35),0)</f>
        <v>0</v>
      </c>
      <c r="P46" s="115">
        <f>IF(COLUMN(P46)&lt;=COLUMN($AG$35)-LSRM_K,[1]!LSRMDefaultsigma(LSRM_Name,$A46,$B46,P$35),0)</f>
        <v>0</v>
      </c>
      <c r="Q46" s="115">
        <f>IF(COLUMN(Q46)&lt;=COLUMN($AG$35)-LSRM_K,[1]!LSRMDefaultsigma(LSRM_Name,$A46,$B46,Q$35),0)</f>
        <v>0</v>
      </c>
      <c r="R46" s="115">
        <f>IF(COLUMN(R46)&lt;=COLUMN($AG$35)-LSRM_K,[1]!LSRMDefaultsigma(LSRM_Name,$A46,$B46,R$35),0)</f>
        <v>0</v>
      </c>
      <c r="S46" s="115">
        <f>IF(COLUMN(S46)&lt;=COLUMN($AG$35)-LSRM_K,[1]!LSRMDefaultsigma(LSRM_Name,$A46,$B46,S$35),0)</f>
        <v>0</v>
      </c>
      <c r="T46" s="115">
        <f>IF(COLUMN(T46)&lt;=COLUMN($AG$35)-LSRM_K,[1]!LSRMDefaultsigma(LSRM_Name,$A46,$B46,T$35),0)</f>
        <v>0</v>
      </c>
      <c r="U46" s="115">
        <f>IF(COLUMN(U46)&lt;=COLUMN($AG$35)-LSRM_K,[1]!LSRMDefaultsigma(LSRM_Name,$A46,$B46,U$35),0)</f>
        <v>0</v>
      </c>
      <c r="V46" s="115">
        <f>IF(COLUMN(V46)&lt;=COLUMN($AG$35)-LSRM_K,[1]!LSRMDefaultsigma(LSRM_Name,$A46,$B46,V$35),0)</f>
        <v>0</v>
      </c>
      <c r="W46" s="115">
        <f>IF(COLUMN(W46)&lt;=COLUMN($AG$35)-LSRM_K,[1]!LSRMDefaultsigma(LSRM_Name,$A46,$B46,W$35),0)</f>
        <v>0</v>
      </c>
      <c r="X46" s="115">
        <f>IF(COLUMN(X46)&lt;=COLUMN($AG$35)-LSRM_K,[1]!LSRMDefaultsigma(LSRM_Name,$A46,$B46,X$35),0)</f>
        <v>0</v>
      </c>
      <c r="Y46" s="115">
        <f>IF(COLUMN(Y46)&lt;=COLUMN($AG$35)-LSRM_K,[1]!LSRMDefaultsigma(LSRM_Name,$A46,$B46,Y$35),0)</f>
        <v>0</v>
      </c>
      <c r="Z46" s="115">
        <f>IF(COLUMN(Z46)&lt;=COLUMN($AG$35)-LSRM_K,[1]!LSRMDefaultsigma(LSRM_Name,$A46,$B46,Z$35),0)</f>
        <v>0</v>
      </c>
      <c r="AA46" s="115">
        <f>IF(COLUMN(AA46)&lt;=COLUMN($AG$35)-LSRM_K,[1]!LSRMDefaultsigma(LSRM_Name,$A46,$B46,AA$35),0)</f>
        <v>0</v>
      </c>
      <c r="AB46" s="115">
        <f>IF(COLUMN(AB46)&lt;=COLUMN($AG$35)-LSRM_K,[1]!LSRMDefaultsigma(LSRM_Name,$A46,$B46,AB$35),0)</f>
        <v>0</v>
      </c>
      <c r="AC46" s="115">
        <f>IF(COLUMN(AC46)&lt;=COLUMN($AG$35)-LSRM_K,[1]!LSRMDefaultsigma(LSRM_Name,$A46,$B46,AC$35),0)</f>
        <v>0</v>
      </c>
      <c r="AD46" s="115">
        <f>IF(COLUMN(AD46)&lt;=COLUMN($AG$35)-LSRM_K,[1]!LSRMDefaultsigma(LSRM_Name,$A46,$B46,AD$35),0)</f>
        <v>0</v>
      </c>
      <c r="AE46" s="115">
        <f>IF(COLUMN(AE46)&lt;=COLUMN($AG$35)-LSRM_K,[1]!LSRMDefaultsigma(LSRM_Name,$A46,$B46,AE$35),0)</f>
        <v>0</v>
      </c>
      <c r="AF46" s="115">
        <f>IF(COLUMN(AF46)&lt;=COLUMN($AG$35)-LSRM_K,[1]!LSRMDefaultsigma(LSRM_Name,$A46,$B46,AF$35),0)</f>
        <v>0</v>
      </c>
      <c r="AG46" s="4"/>
      <c r="AM46" s="78"/>
      <c r="AN46" s="78"/>
      <c r="AO46" s="78"/>
      <c r="AP46" s="78"/>
      <c r="AQ46" s="78"/>
      <c r="AR46" s="78"/>
      <c r="AS46" s="78"/>
      <c r="AT46" s="78"/>
    </row>
    <row r="47" spans="1:46" x14ac:dyDescent="0.2">
      <c r="A47" s="4">
        <v>2</v>
      </c>
      <c r="B47" s="9">
        <v>3</v>
      </c>
      <c r="C47" s="115">
        <f>IF(COLUMN(C47)&lt;=COLUMN($AG$35)-LSRM_K,[1]!LSRMDefaultsigma(LSRM_Name,$A47,$B47,C$35),0)</f>
        <v>6.8473368174331159E-3</v>
      </c>
      <c r="D47" s="115">
        <f>IF(COLUMN(D47)&lt;=COLUMN($AG$35)-LSRM_K,[1]!LSRMDefaultsigma(LSRM_Name,$A47,$B47,D$35),0)</f>
        <v>-5.8015907083680562E-4</v>
      </c>
      <c r="E47" s="115">
        <f>IF(COLUMN(E47)&lt;=COLUMN($AG$35)-LSRM_K,[1]!LSRMDefaultsigma(LSRM_Name,$A47,$B47,E$35),0)</f>
        <v>-5.572039268926415E-3</v>
      </c>
      <c r="F47" s="115">
        <f>IF(COLUMN(F47)&lt;=COLUMN($AG$35)-LSRM_K,[1]!LSRMDefaultsigma(LSRM_Name,$A47,$B47,F$35),0)</f>
        <v>0</v>
      </c>
      <c r="G47" s="115">
        <f>IF(COLUMN(G47)&lt;=COLUMN($AG$35)-LSRM_K,[1]!LSRMDefaultsigma(LSRM_Name,$A47,$B47,G$35),0)</f>
        <v>0</v>
      </c>
      <c r="H47" s="115">
        <f>IF(COLUMN(H47)&lt;=COLUMN($AG$35)-LSRM_K,[1]!LSRMDefaultsigma(LSRM_Name,$A47,$B47,H$35),0)</f>
        <v>0</v>
      </c>
      <c r="I47" s="115">
        <f>IF(COLUMN(I47)&lt;=COLUMN($AG$35)-LSRM_K,[1]!LSRMDefaultsigma(LSRM_Name,$A47,$B47,I$35),0)</f>
        <v>0</v>
      </c>
      <c r="J47" s="115">
        <f>IF(COLUMN(J47)&lt;=COLUMN($AG$35)-LSRM_K,[1]!LSRMDefaultsigma(LSRM_Name,$A47,$B47,J$35),0)</f>
        <v>0</v>
      </c>
      <c r="K47" s="115">
        <f>IF(COLUMN(K47)&lt;=COLUMN($AG$35)-LSRM_K,[1]!LSRMDefaultsigma(LSRM_Name,$A47,$B47,K$35),0)</f>
        <v>0</v>
      </c>
      <c r="L47" s="115">
        <f>IF(COLUMN(L47)&lt;=COLUMN($AG$35)-LSRM_K,[1]!LSRMDefaultsigma(LSRM_Name,$A47,$B47,L$35),0)</f>
        <v>0</v>
      </c>
      <c r="M47" s="115">
        <f>IF(COLUMN(M47)&lt;=COLUMN($AG$35)-LSRM_K,[1]!LSRMDefaultsigma(LSRM_Name,$A47,$B47,M$35),0)</f>
        <v>0</v>
      </c>
      <c r="N47" s="115">
        <f>IF(COLUMN(N47)&lt;=COLUMN($AG$35)-LSRM_K,[1]!LSRMDefaultsigma(LSRM_Name,$A47,$B47,N$35),0)</f>
        <v>0</v>
      </c>
      <c r="O47" s="115">
        <f>IF(COLUMN(O47)&lt;=COLUMN($AG$35)-LSRM_K,[1]!LSRMDefaultsigma(LSRM_Name,$A47,$B47,O$35),0)</f>
        <v>0</v>
      </c>
      <c r="P47" s="115">
        <f>IF(COLUMN(P47)&lt;=COLUMN($AG$35)-LSRM_K,[1]!LSRMDefaultsigma(LSRM_Name,$A47,$B47,P$35),0)</f>
        <v>0</v>
      </c>
      <c r="Q47" s="115">
        <f>IF(COLUMN(Q47)&lt;=COLUMN($AG$35)-LSRM_K,[1]!LSRMDefaultsigma(LSRM_Name,$A47,$B47,Q$35),0)</f>
        <v>0</v>
      </c>
      <c r="R47" s="115">
        <f>IF(COLUMN(R47)&lt;=COLUMN($AG$35)-LSRM_K,[1]!LSRMDefaultsigma(LSRM_Name,$A47,$B47,R$35),0)</f>
        <v>0</v>
      </c>
      <c r="S47" s="115">
        <f>IF(COLUMN(S47)&lt;=COLUMN($AG$35)-LSRM_K,[1]!LSRMDefaultsigma(LSRM_Name,$A47,$B47,S$35),0)</f>
        <v>0</v>
      </c>
      <c r="T47" s="115">
        <f>IF(COLUMN(T47)&lt;=COLUMN($AG$35)-LSRM_K,[1]!LSRMDefaultsigma(LSRM_Name,$A47,$B47,T$35),0)</f>
        <v>0</v>
      </c>
      <c r="U47" s="115">
        <f>IF(COLUMN(U47)&lt;=COLUMN($AG$35)-LSRM_K,[1]!LSRMDefaultsigma(LSRM_Name,$A47,$B47,U$35),0)</f>
        <v>0</v>
      </c>
      <c r="V47" s="115">
        <f>IF(COLUMN(V47)&lt;=COLUMN($AG$35)-LSRM_K,[1]!LSRMDefaultsigma(LSRM_Name,$A47,$B47,V$35),0)</f>
        <v>0</v>
      </c>
      <c r="W47" s="115">
        <f>IF(COLUMN(W47)&lt;=COLUMN($AG$35)-LSRM_K,[1]!LSRMDefaultsigma(LSRM_Name,$A47,$B47,W$35),0)</f>
        <v>0</v>
      </c>
      <c r="X47" s="115">
        <f>IF(COLUMN(X47)&lt;=COLUMN($AG$35)-LSRM_K,[1]!LSRMDefaultsigma(LSRM_Name,$A47,$B47,X$35),0)</f>
        <v>0</v>
      </c>
      <c r="Y47" s="115">
        <f>IF(COLUMN(Y47)&lt;=COLUMN($AG$35)-LSRM_K,[1]!LSRMDefaultsigma(LSRM_Name,$A47,$B47,Y$35),0)</f>
        <v>0</v>
      </c>
      <c r="Z47" s="115">
        <f>IF(COLUMN(Z47)&lt;=COLUMN($AG$35)-LSRM_K,[1]!LSRMDefaultsigma(LSRM_Name,$A47,$B47,Z$35),0)</f>
        <v>0</v>
      </c>
      <c r="AA47" s="115">
        <f>IF(COLUMN(AA47)&lt;=COLUMN($AG$35)-LSRM_K,[1]!LSRMDefaultsigma(LSRM_Name,$A47,$B47,AA$35),0)</f>
        <v>0</v>
      </c>
      <c r="AB47" s="115">
        <f>IF(COLUMN(AB47)&lt;=COLUMN($AG$35)-LSRM_K,[1]!LSRMDefaultsigma(LSRM_Name,$A47,$B47,AB$35),0)</f>
        <v>0</v>
      </c>
      <c r="AC47" s="115">
        <f>IF(COLUMN(AC47)&lt;=COLUMN($AG$35)-LSRM_K,[1]!LSRMDefaultsigma(LSRM_Name,$A47,$B47,AC$35),0)</f>
        <v>0</v>
      </c>
      <c r="AD47" s="115">
        <f>IF(COLUMN(AD47)&lt;=COLUMN($AG$35)-LSRM_K,[1]!LSRMDefaultsigma(LSRM_Name,$A47,$B47,AD$35),0)</f>
        <v>0</v>
      </c>
      <c r="AE47" s="115">
        <f>IF(COLUMN(AE47)&lt;=COLUMN($AG$35)-LSRM_K,[1]!LSRMDefaultsigma(LSRM_Name,$A47,$B47,AE$35),0)</f>
        <v>0</v>
      </c>
      <c r="AF47" s="115">
        <f>IF(COLUMN(AF47)&lt;=COLUMN($AG$35)-LSRM_K,[1]!LSRMDefaultsigma(LSRM_Name,$A47,$B47,AF$35),0)</f>
        <v>0</v>
      </c>
      <c r="AG47" s="4"/>
      <c r="AM47" s="78"/>
      <c r="AN47" s="78"/>
      <c r="AO47" s="78"/>
      <c r="AP47" s="78"/>
      <c r="AQ47" s="78"/>
      <c r="AR47" s="78"/>
      <c r="AS47" s="78"/>
      <c r="AT47" s="78"/>
    </row>
    <row r="48" spans="1:46" x14ac:dyDescent="0.2">
      <c r="A48" s="4">
        <v>3</v>
      </c>
      <c r="B48" s="9">
        <v>0</v>
      </c>
      <c r="C48" s="115">
        <f>IF(COLUMN(C48)&lt;=COLUMN($AG$35)-LSRM_K,[1]!LSRMDefaultsigma(LSRM_Name,$A48,$B48,C$35),0)</f>
        <v>-1.4601491790196668E-2</v>
      </c>
      <c r="D48" s="115">
        <f>IF(COLUMN(D48)&lt;=COLUMN($AG$35)-LSRM_K,[1]!LSRMDefaultsigma(LSRM_Name,$A48,$B48,D$35),0)</f>
        <v>5.5462653399337481E-4</v>
      </c>
      <c r="E48" s="115">
        <f>IF(COLUMN(E48)&lt;=COLUMN($AG$35)-LSRM_K,[1]!LSRMDefaultsigma(LSRM_Name,$A48,$B48,E$35),0)</f>
        <v>1.0238438400992513E-2</v>
      </c>
      <c r="F48" s="115">
        <f>IF(COLUMN(F48)&lt;=COLUMN($AG$35)-LSRM_K,[1]!LSRMDefaultsigma(LSRM_Name,$A48,$B48,F$35),0)</f>
        <v>0</v>
      </c>
      <c r="G48" s="115">
        <f>IF(COLUMN(G48)&lt;=COLUMN($AG$35)-LSRM_K,[1]!LSRMDefaultsigma(LSRM_Name,$A48,$B48,G$35),0)</f>
        <v>0</v>
      </c>
      <c r="H48" s="115">
        <f>IF(COLUMN(H48)&lt;=COLUMN($AG$35)-LSRM_K,[1]!LSRMDefaultsigma(LSRM_Name,$A48,$B48,H$35),0)</f>
        <v>0</v>
      </c>
      <c r="I48" s="115">
        <f>IF(COLUMN(I48)&lt;=COLUMN($AG$35)-LSRM_K,[1]!LSRMDefaultsigma(LSRM_Name,$A48,$B48,I$35),0)</f>
        <v>0</v>
      </c>
      <c r="J48" s="115">
        <f>IF(COLUMN(J48)&lt;=COLUMN($AG$35)-LSRM_K,[1]!LSRMDefaultsigma(LSRM_Name,$A48,$B48,J$35),0)</f>
        <v>0</v>
      </c>
      <c r="K48" s="115">
        <f>IF(COLUMN(K48)&lt;=COLUMN($AG$35)-LSRM_K,[1]!LSRMDefaultsigma(LSRM_Name,$A48,$B48,K$35),0)</f>
        <v>0</v>
      </c>
      <c r="L48" s="115">
        <f>IF(COLUMN(L48)&lt;=COLUMN($AG$35)-LSRM_K,[1]!LSRMDefaultsigma(LSRM_Name,$A48,$B48,L$35),0)</f>
        <v>0</v>
      </c>
      <c r="M48" s="115">
        <f>IF(COLUMN(M48)&lt;=COLUMN($AG$35)-LSRM_K,[1]!LSRMDefaultsigma(LSRM_Name,$A48,$B48,M$35),0)</f>
        <v>0</v>
      </c>
      <c r="N48" s="115">
        <f>IF(COLUMN(N48)&lt;=COLUMN($AG$35)-LSRM_K,[1]!LSRMDefaultsigma(LSRM_Name,$A48,$B48,N$35),0)</f>
        <v>0</v>
      </c>
      <c r="O48" s="115">
        <f>IF(COLUMN(O48)&lt;=COLUMN($AG$35)-LSRM_K,[1]!LSRMDefaultsigma(LSRM_Name,$A48,$B48,O$35),0)</f>
        <v>0</v>
      </c>
      <c r="P48" s="115">
        <f>IF(COLUMN(P48)&lt;=COLUMN($AG$35)-LSRM_K,[1]!LSRMDefaultsigma(LSRM_Name,$A48,$B48,P$35),0)</f>
        <v>0</v>
      </c>
      <c r="Q48" s="115">
        <f>IF(COLUMN(Q48)&lt;=COLUMN($AG$35)-LSRM_K,[1]!LSRMDefaultsigma(LSRM_Name,$A48,$B48,Q$35),0)</f>
        <v>0</v>
      </c>
      <c r="R48" s="115">
        <f>IF(COLUMN(R48)&lt;=COLUMN($AG$35)-LSRM_K,[1]!LSRMDefaultsigma(LSRM_Name,$A48,$B48,R$35),0)</f>
        <v>0</v>
      </c>
      <c r="S48" s="115">
        <f>IF(COLUMN(S48)&lt;=COLUMN($AG$35)-LSRM_K,[1]!LSRMDefaultsigma(LSRM_Name,$A48,$B48,S$35),0)</f>
        <v>0</v>
      </c>
      <c r="T48" s="115">
        <f>IF(COLUMN(T48)&lt;=COLUMN($AG$35)-LSRM_K,[1]!LSRMDefaultsigma(LSRM_Name,$A48,$B48,T$35),0)</f>
        <v>0</v>
      </c>
      <c r="U48" s="115">
        <f>IF(COLUMN(U48)&lt;=COLUMN($AG$35)-LSRM_K,[1]!LSRMDefaultsigma(LSRM_Name,$A48,$B48,U$35),0)</f>
        <v>0</v>
      </c>
      <c r="V48" s="115">
        <f>IF(COLUMN(V48)&lt;=COLUMN($AG$35)-LSRM_K,[1]!LSRMDefaultsigma(LSRM_Name,$A48,$B48,V$35),0)</f>
        <v>0</v>
      </c>
      <c r="W48" s="115">
        <f>IF(COLUMN(W48)&lt;=COLUMN($AG$35)-LSRM_K,[1]!LSRMDefaultsigma(LSRM_Name,$A48,$B48,W$35),0)</f>
        <v>0</v>
      </c>
      <c r="X48" s="115">
        <f>IF(COLUMN(X48)&lt;=COLUMN($AG$35)-LSRM_K,[1]!LSRMDefaultsigma(LSRM_Name,$A48,$B48,X$35),0)</f>
        <v>0</v>
      </c>
      <c r="Y48" s="115">
        <f>IF(COLUMN(Y48)&lt;=COLUMN($AG$35)-LSRM_K,[1]!LSRMDefaultsigma(LSRM_Name,$A48,$B48,Y$35),0)</f>
        <v>0</v>
      </c>
      <c r="Z48" s="115">
        <f>IF(COLUMN(Z48)&lt;=COLUMN($AG$35)-LSRM_K,[1]!LSRMDefaultsigma(LSRM_Name,$A48,$B48,Z$35),0)</f>
        <v>0</v>
      </c>
      <c r="AA48" s="115">
        <f>IF(COLUMN(AA48)&lt;=COLUMN($AG$35)-LSRM_K,[1]!LSRMDefaultsigma(LSRM_Name,$A48,$B48,AA$35),0)</f>
        <v>0</v>
      </c>
      <c r="AB48" s="115">
        <f>IF(COLUMN(AB48)&lt;=COLUMN($AG$35)-LSRM_K,[1]!LSRMDefaultsigma(LSRM_Name,$A48,$B48,AB$35),0)</f>
        <v>0</v>
      </c>
      <c r="AC48" s="115">
        <f>IF(COLUMN(AC48)&lt;=COLUMN($AG$35)-LSRM_K,[1]!LSRMDefaultsigma(LSRM_Name,$A48,$B48,AC$35),0)</f>
        <v>0</v>
      </c>
      <c r="AD48" s="115">
        <f>IF(COLUMN(AD48)&lt;=COLUMN($AG$35)-LSRM_K,[1]!LSRMDefaultsigma(LSRM_Name,$A48,$B48,AD$35),0)</f>
        <v>0</v>
      </c>
      <c r="AE48" s="115">
        <f>IF(COLUMN(AE48)&lt;=COLUMN($AG$35)-LSRM_K,[1]!LSRMDefaultsigma(LSRM_Name,$A48,$B48,AE$35),0)</f>
        <v>0</v>
      </c>
      <c r="AF48" s="115">
        <f>IF(COLUMN(AF48)&lt;=COLUMN($AG$35)-LSRM_K,[1]!LSRMDefaultsigma(LSRM_Name,$A48,$B48,AF$35),0)</f>
        <v>0</v>
      </c>
      <c r="AG48" s="4"/>
      <c r="AM48" s="78"/>
      <c r="AN48" s="78"/>
      <c r="AO48" s="78"/>
      <c r="AP48" s="78"/>
      <c r="AQ48" s="78"/>
      <c r="AR48" s="78"/>
      <c r="AS48" s="78"/>
      <c r="AT48" s="78"/>
    </row>
    <row r="49" spans="1:48" x14ac:dyDescent="0.2">
      <c r="A49" s="4">
        <v>3</v>
      </c>
      <c r="B49" s="9">
        <v>1</v>
      </c>
      <c r="C49" s="115">
        <f>IF(COLUMN(C49)&lt;=COLUMN($AG$35)-LSRM_K,[1]!LSRMDefaultsigma(LSRM_Name,$A49,$B49,C$35),0)</f>
        <v>-4.0453970048527473E-2</v>
      </c>
      <c r="D49" s="115">
        <f>IF(COLUMN(D49)&lt;=COLUMN($AG$35)-LSRM_K,[1]!LSRMDefaultsigma(LSRM_Name,$A49,$B49,D$35),0)</f>
        <v>-5.8973163281186959E-3</v>
      </c>
      <c r="E49" s="115">
        <f>IF(COLUMN(E49)&lt;=COLUMN($AG$35)-LSRM_K,[1]!LSRMDefaultsigma(LSRM_Name,$A49,$B49,E$35),0)</f>
        <v>4.4938963903431606E-2</v>
      </c>
      <c r="F49" s="115">
        <f>IF(COLUMN(F49)&lt;=COLUMN($AG$35)-LSRM_K,[1]!LSRMDefaultsigma(LSRM_Name,$A49,$B49,F$35),0)</f>
        <v>0</v>
      </c>
      <c r="G49" s="115">
        <f>IF(COLUMN(G49)&lt;=COLUMN($AG$35)-LSRM_K,[1]!LSRMDefaultsigma(LSRM_Name,$A49,$B49,G$35),0)</f>
        <v>0</v>
      </c>
      <c r="H49" s="115">
        <f>IF(COLUMN(H49)&lt;=COLUMN($AG$35)-LSRM_K,[1]!LSRMDefaultsigma(LSRM_Name,$A49,$B49,H$35),0)</f>
        <v>0</v>
      </c>
      <c r="I49" s="115">
        <f>IF(COLUMN(I49)&lt;=COLUMN($AG$35)-LSRM_K,[1]!LSRMDefaultsigma(LSRM_Name,$A49,$B49,I$35),0)</f>
        <v>0</v>
      </c>
      <c r="J49" s="115">
        <f>IF(COLUMN(J49)&lt;=COLUMN($AG$35)-LSRM_K,[1]!LSRMDefaultsigma(LSRM_Name,$A49,$B49,J$35),0)</f>
        <v>0</v>
      </c>
      <c r="K49" s="115">
        <f>IF(COLUMN(K49)&lt;=COLUMN($AG$35)-LSRM_K,[1]!LSRMDefaultsigma(LSRM_Name,$A49,$B49,K$35),0)</f>
        <v>0</v>
      </c>
      <c r="L49" s="115">
        <f>IF(COLUMN(L49)&lt;=COLUMN($AG$35)-LSRM_K,[1]!LSRMDefaultsigma(LSRM_Name,$A49,$B49,L$35),0)</f>
        <v>0</v>
      </c>
      <c r="M49" s="115">
        <f>IF(COLUMN(M49)&lt;=COLUMN($AG$35)-LSRM_K,[1]!LSRMDefaultsigma(LSRM_Name,$A49,$B49,M$35),0)</f>
        <v>0</v>
      </c>
      <c r="N49" s="115">
        <f>IF(COLUMN(N49)&lt;=COLUMN($AG$35)-LSRM_K,[1]!LSRMDefaultsigma(LSRM_Name,$A49,$B49,N$35),0)</f>
        <v>0</v>
      </c>
      <c r="O49" s="115">
        <f>IF(COLUMN(O49)&lt;=COLUMN($AG$35)-LSRM_K,[1]!LSRMDefaultsigma(LSRM_Name,$A49,$B49,O$35),0)</f>
        <v>0</v>
      </c>
      <c r="P49" s="115">
        <f>IF(COLUMN(P49)&lt;=COLUMN($AG$35)-LSRM_K,[1]!LSRMDefaultsigma(LSRM_Name,$A49,$B49,P$35),0)</f>
        <v>0</v>
      </c>
      <c r="Q49" s="115">
        <f>IF(COLUMN(Q49)&lt;=COLUMN($AG$35)-LSRM_K,[1]!LSRMDefaultsigma(LSRM_Name,$A49,$B49,Q$35),0)</f>
        <v>0</v>
      </c>
      <c r="R49" s="115">
        <f>IF(COLUMN(R49)&lt;=COLUMN($AG$35)-LSRM_K,[1]!LSRMDefaultsigma(LSRM_Name,$A49,$B49,R$35),0)</f>
        <v>0</v>
      </c>
      <c r="S49" s="115">
        <f>IF(COLUMN(S49)&lt;=COLUMN($AG$35)-LSRM_K,[1]!LSRMDefaultsigma(LSRM_Name,$A49,$B49,S$35),0)</f>
        <v>0</v>
      </c>
      <c r="T49" s="115">
        <f>IF(COLUMN(T49)&lt;=COLUMN($AG$35)-LSRM_K,[1]!LSRMDefaultsigma(LSRM_Name,$A49,$B49,T$35),0)</f>
        <v>0</v>
      </c>
      <c r="U49" s="115">
        <f>IF(COLUMN(U49)&lt;=COLUMN($AG$35)-LSRM_K,[1]!LSRMDefaultsigma(LSRM_Name,$A49,$B49,U$35),0)</f>
        <v>0</v>
      </c>
      <c r="V49" s="115">
        <f>IF(COLUMN(V49)&lt;=COLUMN($AG$35)-LSRM_K,[1]!LSRMDefaultsigma(LSRM_Name,$A49,$B49,V$35),0)</f>
        <v>0</v>
      </c>
      <c r="W49" s="115">
        <f>IF(COLUMN(W49)&lt;=COLUMN($AG$35)-LSRM_K,[1]!LSRMDefaultsigma(LSRM_Name,$A49,$B49,W$35),0)</f>
        <v>0</v>
      </c>
      <c r="X49" s="115">
        <f>IF(COLUMN(X49)&lt;=COLUMN($AG$35)-LSRM_K,[1]!LSRMDefaultsigma(LSRM_Name,$A49,$B49,X$35),0)</f>
        <v>0</v>
      </c>
      <c r="Y49" s="115">
        <f>IF(COLUMN(Y49)&lt;=COLUMN($AG$35)-LSRM_K,[1]!LSRMDefaultsigma(LSRM_Name,$A49,$B49,Y$35),0)</f>
        <v>0</v>
      </c>
      <c r="Z49" s="115">
        <f>IF(COLUMN(Z49)&lt;=COLUMN($AG$35)-LSRM_K,[1]!LSRMDefaultsigma(LSRM_Name,$A49,$B49,Z$35),0)</f>
        <v>0</v>
      </c>
      <c r="AA49" s="115">
        <f>IF(COLUMN(AA49)&lt;=COLUMN($AG$35)-LSRM_K,[1]!LSRMDefaultsigma(LSRM_Name,$A49,$B49,AA$35),0)</f>
        <v>0</v>
      </c>
      <c r="AB49" s="115">
        <f>IF(COLUMN(AB49)&lt;=COLUMN($AG$35)-LSRM_K,[1]!LSRMDefaultsigma(LSRM_Name,$A49,$B49,AB$35),0)</f>
        <v>0</v>
      </c>
      <c r="AC49" s="115">
        <f>IF(COLUMN(AC49)&lt;=COLUMN($AG$35)-LSRM_K,[1]!LSRMDefaultsigma(LSRM_Name,$A49,$B49,AC$35),0)</f>
        <v>0</v>
      </c>
      <c r="AD49" s="115">
        <f>IF(COLUMN(AD49)&lt;=COLUMN($AG$35)-LSRM_K,[1]!LSRMDefaultsigma(LSRM_Name,$A49,$B49,AD$35),0)</f>
        <v>0</v>
      </c>
      <c r="AE49" s="115">
        <f>IF(COLUMN(AE49)&lt;=COLUMN($AG$35)-LSRM_K,[1]!LSRMDefaultsigma(LSRM_Name,$A49,$B49,AE$35),0)</f>
        <v>0</v>
      </c>
      <c r="AF49" s="115">
        <f>IF(COLUMN(AF49)&lt;=COLUMN($AG$35)-LSRM_K,[1]!LSRMDefaultsigma(LSRM_Name,$A49,$B49,AF$35),0)</f>
        <v>0</v>
      </c>
      <c r="AG49" s="4"/>
      <c r="AM49" s="78"/>
      <c r="AN49" s="78"/>
      <c r="AO49" s="78"/>
      <c r="AP49" s="78"/>
      <c r="AQ49" s="78"/>
      <c r="AR49" s="78"/>
      <c r="AS49" s="78"/>
      <c r="AT49" s="78"/>
    </row>
    <row r="50" spans="1:48" x14ac:dyDescent="0.2">
      <c r="A50" s="4">
        <v>3</v>
      </c>
      <c r="B50" s="9">
        <v>2</v>
      </c>
      <c r="C50" s="115">
        <f>IF(COLUMN(C50)&lt;=COLUMN($AG$35)-LSRM_K,[1]!LSRMDefaultsigma(LSRM_Name,$A50,$B50,C$35),0)</f>
        <v>6.8473368174331159E-3</v>
      </c>
      <c r="D50" s="115">
        <f>IF(COLUMN(D50)&lt;=COLUMN($AG$35)-LSRM_K,[1]!LSRMDefaultsigma(LSRM_Name,$A50,$B50,D$35),0)</f>
        <v>-5.8015907083680562E-4</v>
      </c>
      <c r="E50" s="115">
        <f>IF(COLUMN(E50)&lt;=COLUMN($AG$35)-LSRM_K,[1]!LSRMDefaultsigma(LSRM_Name,$A50,$B50,E$35),0)</f>
        <v>-5.572039268926415E-3</v>
      </c>
      <c r="F50" s="115">
        <f>IF(COLUMN(F50)&lt;=COLUMN($AG$35)-LSRM_K,[1]!LSRMDefaultsigma(LSRM_Name,$A50,$B50,F$35),0)</f>
        <v>0</v>
      </c>
      <c r="G50" s="115">
        <f>IF(COLUMN(G50)&lt;=COLUMN($AG$35)-LSRM_K,[1]!LSRMDefaultsigma(LSRM_Name,$A50,$B50,G$35),0)</f>
        <v>0</v>
      </c>
      <c r="H50" s="115">
        <f>IF(COLUMN(H50)&lt;=COLUMN($AG$35)-LSRM_K,[1]!LSRMDefaultsigma(LSRM_Name,$A50,$B50,H$35),0)</f>
        <v>0</v>
      </c>
      <c r="I50" s="115">
        <f>IF(COLUMN(I50)&lt;=COLUMN($AG$35)-LSRM_K,[1]!LSRMDefaultsigma(LSRM_Name,$A50,$B50,I$35),0)</f>
        <v>0</v>
      </c>
      <c r="J50" s="115">
        <f>IF(COLUMN(J50)&lt;=COLUMN($AG$35)-LSRM_K,[1]!LSRMDefaultsigma(LSRM_Name,$A50,$B50,J$35),0)</f>
        <v>0</v>
      </c>
      <c r="K50" s="115">
        <f>IF(COLUMN(K50)&lt;=COLUMN($AG$35)-LSRM_K,[1]!LSRMDefaultsigma(LSRM_Name,$A50,$B50,K$35),0)</f>
        <v>0</v>
      </c>
      <c r="L50" s="115">
        <f>IF(COLUMN(L50)&lt;=COLUMN($AG$35)-LSRM_K,[1]!LSRMDefaultsigma(LSRM_Name,$A50,$B50,L$35),0)</f>
        <v>0</v>
      </c>
      <c r="M50" s="115">
        <f>IF(COLUMN(M50)&lt;=COLUMN($AG$35)-LSRM_K,[1]!LSRMDefaultsigma(LSRM_Name,$A50,$B50,M$35),0)</f>
        <v>0</v>
      </c>
      <c r="N50" s="115">
        <f>IF(COLUMN(N50)&lt;=COLUMN($AG$35)-LSRM_K,[1]!LSRMDefaultsigma(LSRM_Name,$A50,$B50,N$35),0)</f>
        <v>0</v>
      </c>
      <c r="O50" s="115">
        <f>IF(COLUMN(O50)&lt;=COLUMN($AG$35)-LSRM_K,[1]!LSRMDefaultsigma(LSRM_Name,$A50,$B50,O$35),0)</f>
        <v>0</v>
      </c>
      <c r="P50" s="115">
        <f>IF(COLUMN(P50)&lt;=COLUMN($AG$35)-LSRM_K,[1]!LSRMDefaultsigma(LSRM_Name,$A50,$B50,P$35),0)</f>
        <v>0</v>
      </c>
      <c r="Q50" s="115">
        <f>IF(COLUMN(Q50)&lt;=COLUMN($AG$35)-LSRM_K,[1]!LSRMDefaultsigma(LSRM_Name,$A50,$B50,Q$35),0)</f>
        <v>0</v>
      </c>
      <c r="R50" s="115">
        <f>IF(COLUMN(R50)&lt;=COLUMN($AG$35)-LSRM_K,[1]!LSRMDefaultsigma(LSRM_Name,$A50,$B50,R$35),0)</f>
        <v>0</v>
      </c>
      <c r="S50" s="115">
        <f>IF(COLUMN(S50)&lt;=COLUMN($AG$35)-LSRM_K,[1]!LSRMDefaultsigma(LSRM_Name,$A50,$B50,S$35),0)</f>
        <v>0</v>
      </c>
      <c r="T50" s="115">
        <f>IF(COLUMN(T50)&lt;=COLUMN($AG$35)-LSRM_K,[1]!LSRMDefaultsigma(LSRM_Name,$A50,$B50,T$35),0)</f>
        <v>0</v>
      </c>
      <c r="U50" s="115">
        <f>IF(COLUMN(U50)&lt;=COLUMN($AG$35)-LSRM_K,[1]!LSRMDefaultsigma(LSRM_Name,$A50,$B50,U$35),0)</f>
        <v>0</v>
      </c>
      <c r="V50" s="115">
        <f>IF(COLUMN(V50)&lt;=COLUMN($AG$35)-LSRM_K,[1]!LSRMDefaultsigma(LSRM_Name,$A50,$B50,V$35),0)</f>
        <v>0</v>
      </c>
      <c r="W50" s="115">
        <f>IF(COLUMN(W50)&lt;=COLUMN($AG$35)-LSRM_K,[1]!LSRMDefaultsigma(LSRM_Name,$A50,$B50,W$35),0)</f>
        <v>0</v>
      </c>
      <c r="X50" s="115">
        <f>IF(COLUMN(X50)&lt;=COLUMN($AG$35)-LSRM_K,[1]!LSRMDefaultsigma(LSRM_Name,$A50,$B50,X$35),0)</f>
        <v>0</v>
      </c>
      <c r="Y50" s="115">
        <f>IF(COLUMN(Y50)&lt;=COLUMN($AG$35)-LSRM_K,[1]!LSRMDefaultsigma(LSRM_Name,$A50,$B50,Y$35),0)</f>
        <v>0</v>
      </c>
      <c r="Z50" s="115">
        <f>IF(COLUMN(Z50)&lt;=COLUMN($AG$35)-LSRM_K,[1]!LSRMDefaultsigma(LSRM_Name,$A50,$B50,Z$35),0)</f>
        <v>0</v>
      </c>
      <c r="AA50" s="115">
        <f>IF(COLUMN(AA50)&lt;=COLUMN($AG$35)-LSRM_K,[1]!LSRMDefaultsigma(LSRM_Name,$A50,$B50,AA$35),0)</f>
        <v>0</v>
      </c>
      <c r="AB50" s="115">
        <f>IF(COLUMN(AB50)&lt;=COLUMN($AG$35)-LSRM_K,[1]!LSRMDefaultsigma(LSRM_Name,$A50,$B50,AB$35),0)</f>
        <v>0</v>
      </c>
      <c r="AC50" s="115">
        <f>IF(COLUMN(AC50)&lt;=COLUMN($AG$35)-LSRM_K,[1]!LSRMDefaultsigma(LSRM_Name,$A50,$B50,AC$35),0)</f>
        <v>0</v>
      </c>
      <c r="AD50" s="115">
        <f>IF(COLUMN(AD50)&lt;=COLUMN($AG$35)-LSRM_K,[1]!LSRMDefaultsigma(LSRM_Name,$A50,$B50,AD$35),0)</f>
        <v>0</v>
      </c>
      <c r="AE50" s="115">
        <f>IF(COLUMN(AE50)&lt;=COLUMN($AG$35)-LSRM_K,[1]!LSRMDefaultsigma(LSRM_Name,$A50,$B50,AE$35),0)</f>
        <v>0</v>
      </c>
      <c r="AF50" s="115">
        <f>IF(COLUMN(AF50)&lt;=COLUMN($AG$35)-LSRM_K,[1]!LSRMDefaultsigma(LSRM_Name,$A50,$B50,AF$35),0)</f>
        <v>0</v>
      </c>
      <c r="AG50" s="4"/>
      <c r="AM50" s="78"/>
      <c r="AN50" s="78"/>
      <c r="AO50" s="78"/>
      <c r="AP50" s="78"/>
      <c r="AQ50" s="78"/>
      <c r="AR50" s="78"/>
      <c r="AS50" s="78"/>
      <c r="AT50" s="78"/>
    </row>
    <row r="51" spans="1:48" x14ac:dyDescent="0.2">
      <c r="A51" s="4">
        <v>3</v>
      </c>
      <c r="B51" s="9">
        <v>3</v>
      </c>
      <c r="C51" s="115">
        <f>IF(COLUMN(C51)&lt;=COLUMN($AG$35)-LSRM_K,[1]!LSRMDefaultsigma(LSRM_Name,$A51,$B51,C$35),0)</f>
        <v>1.7499661718310654E-2</v>
      </c>
      <c r="D51" s="115">
        <f>IF(COLUMN(D51)&lt;=COLUMN($AG$35)-LSRM_K,[1]!LSRMDefaultsigma(LSRM_Name,$A51,$B51,D$35),0)</f>
        <v>3.665363272313892E-3</v>
      </c>
      <c r="E51" s="115">
        <f>IF(COLUMN(E51)&lt;=COLUMN($AG$35)-LSRM_K,[1]!LSRMDefaultsigma(LSRM_Name,$A51,$B51,E$35),0)</f>
        <v>0.10929555633521421</v>
      </c>
      <c r="F51" s="115">
        <f>IF(COLUMN(F51)&lt;=COLUMN($AG$35)-LSRM_K,[1]!LSRMDefaultsigma(LSRM_Name,$A51,$B51,F$35),0)</f>
        <v>0</v>
      </c>
      <c r="G51" s="115">
        <f>IF(COLUMN(G51)&lt;=COLUMN($AG$35)-LSRM_K,[1]!LSRMDefaultsigma(LSRM_Name,$A51,$B51,G$35),0)</f>
        <v>0</v>
      </c>
      <c r="H51" s="115">
        <f>IF(COLUMN(H51)&lt;=COLUMN($AG$35)-LSRM_K,[1]!LSRMDefaultsigma(LSRM_Name,$A51,$B51,H$35),0)</f>
        <v>0</v>
      </c>
      <c r="I51" s="115">
        <f>IF(COLUMN(I51)&lt;=COLUMN($AG$35)-LSRM_K,[1]!LSRMDefaultsigma(LSRM_Name,$A51,$B51,I$35),0)</f>
        <v>0</v>
      </c>
      <c r="J51" s="115">
        <f>IF(COLUMN(J51)&lt;=COLUMN($AG$35)-LSRM_K,[1]!LSRMDefaultsigma(LSRM_Name,$A51,$B51,J$35),0)</f>
        <v>0</v>
      </c>
      <c r="K51" s="115">
        <f>IF(COLUMN(K51)&lt;=COLUMN($AG$35)-LSRM_K,[1]!LSRMDefaultsigma(LSRM_Name,$A51,$B51,K$35),0)</f>
        <v>0</v>
      </c>
      <c r="L51" s="115">
        <f>IF(COLUMN(L51)&lt;=COLUMN($AG$35)-LSRM_K,[1]!LSRMDefaultsigma(LSRM_Name,$A51,$B51,L$35),0)</f>
        <v>0</v>
      </c>
      <c r="M51" s="115">
        <f>IF(COLUMN(M51)&lt;=COLUMN($AG$35)-LSRM_K,[1]!LSRMDefaultsigma(LSRM_Name,$A51,$B51,M$35),0)</f>
        <v>0</v>
      </c>
      <c r="N51" s="115">
        <f>IF(COLUMN(N51)&lt;=COLUMN($AG$35)-LSRM_K,[1]!LSRMDefaultsigma(LSRM_Name,$A51,$B51,N$35),0)</f>
        <v>0</v>
      </c>
      <c r="O51" s="115">
        <f>IF(COLUMN(O51)&lt;=COLUMN($AG$35)-LSRM_K,[1]!LSRMDefaultsigma(LSRM_Name,$A51,$B51,O$35),0)</f>
        <v>0</v>
      </c>
      <c r="P51" s="115">
        <f>IF(COLUMN(P51)&lt;=COLUMN($AG$35)-LSRM_K,[1]!LSRMDefaultsigma(LSRM_Name,$A51,$B51,P$35),0)</f>
        <v>0</v>
      </c>
      <c r="Q51" s="115">
        <f>IF(COLUMN(Q51)&lt;=COLUMN($AG$35)-LSRM_K,[1]!LSRMDefaultsigma(LSRM_Name,$A51,$B51,Q$35),0)</f>
        <v>0</v>
      </c>
      <c r="R51" s="115">
        <f>IF(COLUMN(R51)&lt;=COLUMN($AG$35)-LSRM_K,[1]!LSRMDefaultsigma(LSRM_Name,$A51,$B51,R$35),0)</f>
        <v>0</v>
      </c>
      <c r="S51" s="115">
        <f>IF(COLUMN(S51)&lt;=COLUMN($AG$35)-LSRM_K,[1]!LSRMDefaultsigma(LSRM_Name,$A51,$B51,S$35),0)</f>
        <v>0</v>
      </c>
      <c r="T51" s="115">
        <f>IF(COLUMN(T51)&lt;=COLUMN($AG$35)-LSRM_K,[1]!LSRMDefaultsigma(LSRM_Name,$A51,$B51,T$35),0)</f>
        <v>0</v>
      </c>
      <c r="U51" s="115">
        <f>IF(COLUMN(U51)&lt;=COLUMN($AG$35)-LSRM_K,[1]!LSRMDefaultsigma(LSRM_Name,$A51,$B51,U$35),0)</f>
        <v>0</v>
      </c>
      <c r="V51" s="115">
        <f>IF(COLUMN(V51)&lt;=COLUMN($AG$35)-LSRM_K,[1]!LSRMDefaultsigma(LSRM_Name,$A51,$B51,V$35),0)</f>
        <v>0</v>
      </c>
      <c r="W51" s="115">
        <f>IF(COLUMN(W51)&lt;=COLUMN($AG$35)-LSRM_K,[1]!LSRMDefaultsigma(LSRM_Name,$A51,$B51,W$35),0)</f>
        <v>0</v>
      </c>
      <c r="X51" s="115">
        <f>IF(COLUMN(X51)&lt;=COLUMN($AG$35)-LSRM_K,[1]!LSRMDefaultsigma(LSRM_Name,$A51,$B51,X$35),0)</f>
        <v>0</v>
      </c>
      <c r="Y51" s="115">
        <f>IF(COLUMN(Y51)&lt;=COLUMN($AG$35)-LSRM_K,[1]!LSRMDefaultsigma(LSRM_Name,$A51,$B51,Y$35),0)</f>
        <v>0</v>
      </c>
      <c r="Z51" s="115">
        <f>IF(COLUMN(Z51)&lt;=COLUMN($AG$35)-LSRM_K,[1]!LSRMDefaultsigma(LSRM_Name,$A51,$B51,Z$35),0)</f>
        <v>0</v>
      </c>
      <c r="AA51" s="115">
        <f>IF(COLUMN(AA51)&lt;=COLUMN($AG$35)-LSRM_K,[1]!LSRMDefaultsigma(LSRM_Name,$A51,$B51,AA$35),0)</f>
        <v>0</v>
      </c>
      <c r="AB51" s="115">
        <f>IF(COLUMN(AB51)&lt;=COLUMN($AG$35)-LSRM_K,[1]!LSRMDefaultsigma(LSRM_Name,$A51,$B51,AB$35),0)</f>
        <v>0</v>
      </c>
      <c r="AC51" s="115">
        <f>IF(COLUMN(AC51)&lt;=COLUMN($AG$35)-LSRM_K,[1]!LSRMDefaultsigma(LSRM_Name,$A51,$B51,AC$35),0)</f>
        <v>0</v>
      </c>
      <c r="AD51" s="115">
        <f>IF(COLUMN(AD51)&lt;=COLUMN($AG$35)-LSRM_K,[1]!LSRMDefaultsigma(LSRM_Name,$A51,$B51,AD$35),0)</f>
        <v>0</v>
      </c>
      <c r="AE51" s="115">
        <f>IF(COLUMN(AE51)&lt;=COLUMN($AG$35)-LSRM_K,[1]!LSRMDefaultsigma(LSRM_Name,$A51,$B51,AE$35),0)</f>
        <v>0</v>
      </c>
      <c r="AF51" s="115">
        <f>IF(COLUMN(AF51)&lt;=COLUMN($AG$35)-LSRM_K,[1]!LSRMDefaultsigma(LSRM_Name,$A51,$B51,AF$35),0)</f>
        <v>0</v>
      </c>
      <c r="AG51" s="4"/>
      <c r="AM51" s="78"/>
      <c r="AN51" s="78"/>
      <c r="AO51" s="78"/>
      <c r="AP51" s="78"/>
      <c r="AQ51" s="78"/>
      <c r="AR51" s="78"/>
      <c r="AS51" s="78"/>
      <c r="AT51" s="78"/>
    </row>
    <row r="52" spans="1:48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M52" s="78"/>
      <c r="AN52" s="78"/>
      <c r="AO52" s="78"/>
      <c r="AP52" s="78"/>
      <c r="AQ52" s="78"/>
      <c r="AR52" s="78"/>
      <c r="AS52" s="78"/>
      <c r="AT52" s="78"/>
    </row>
    <row r="53" spans="1:48" x14ac:dyDescent="0.2">
      <c r="A53" s="1" t="s">
        <v>38</v>
      </c>
      <c r="AL53" s="5"/>
      <c r="AM53" s="78"/>
      <c r="AN53" s="78"/>
      <c r="AO53" s="78"/>
      <c r="AP53" s="78"/>
      <c r="AQ53" s="78"/>
      <c r="AR53" s="78"/>
      <c r="AS53" s="78"/>
      <c r="AT53" s="78"/>
    </row>
    <row r="54" spans="1:48" ht="12.6" x14ac:dyDescent="0.3">
      <c r="A54" s="137" t="s">
        <v>90</v>
      </c>
      <c r="B54" s="150"/>
      <c r="AL54" s="5"/>
      <c r="AM54" s="78"/>
      <c r="AN54" s="78"/>
      <c r="AO54" s="78"/>
      <c r="AP54" s="78"/>
      <c r="AQ54" s="78"/>
      <c r="AR54" s="78"/>
      <c r="AS54" s="78"/>
      <c r="AT54" s="78"/>
    </row>
    <row r="55" spans="1:48" x14ac:dyDescent="0.2">
      <c r="A55" s="94" t="s">
        <v>1</v>
      </c>
      <c r="B55" s="24" t="s">
        <v>2</v>
      </c>
      <c r="C55" s="102">
        <f>C35</f>
        <v>0</v>
      </c>
      <c r="D55" s="102">
        <f t="shared" ref="D55:AF55" si="1">D35</f>
        <v>1</v>
      </c>
      <c r="E55" s="104">
        <f t="shared" si="1"/>
        <v>2</v>
      </c>
      <c r="F55" s="104">
        <f t="shared" si="1"/>
        <v>3</v>
      </c>
      <c r="G55" s="104">
        <f t="shared" si="1"/>
        <v>4</v>
      </c>
      <c r="H55" s="104">
        <f t="shared" si="1"/>
        <v>5</v>
      </c>
      <c r="I55" s="104">
        <f t="shared" si="1"/>
        <v>6</v>
      </c>
      <c r="J55" s="104">
        <f t="shared" si="1"/>
        <v>7</v>
      </c>
      <c r="K55" s="104">
        <f t="shared" si="1"/>
        <v>8</v>
      </c>
      <c r="L55" s="104">
        <f t="shared" si="1"/>
        <v>9</v>
      </c>
      <c r="M55" s="104">
        <f t="shared" si="1"/>
        <v>10</v>
      </c>
      <c r="N55" s="104">
        <f t="shared" si="1"/>
        <v>11</v>
      </c>
      <c r="O55" s="104">
        <f t="shared" si="1"/>
        <v>12</v>
      </c>
      <c r="P55" s="104">
        <f t="shared" si="1"/>
        <v>13</v>
      </c>
      <c r="Q55" s="104">
        <f t="shared" si="1"/>
        <v>14</v>
      </c>
      <c r="R55" s="104">
        <f t="shared" si="1"/>
        <v>15</v>
      </c>
      <c r="S55" s="104">
        <f t="shared" si="1"/>
        <v>16</v>
      </c>
      <c r="T55" s="104">
        <f t="shared" si="1"/>
        <v>17</v>
      </c>
      <c r="U55" s="104">
        <f t="shared" si="1"/>
        <v>18</v>
      </c>
      <c r="V55" s="104">
        <f t="shared" si="1"/>
        <v>19</v>
      </c>
      <c r="W55" s="104">
        <f t="shared" si="1"/>
        <v>20</v>
      </c>
      <c r="X55" s="104">
        <f t="shared" si="1"/>
        <v>21</v>
      </c>
      <c r="Y55" s="104">
        <f t="shared" si="1"/>
        <v>22</v>
      </c>
      <c r="Z55" s="104">
        <f t="shared" si="1"/>
        <v>23</v>
      </c>
      <c r="AA55" s="104">
        <f t="shared" si="1"/>
        <v>24</v>
      </c>
      <c r="AB55" s="104">
        <f t="shared" si="1"/>
        <v>25</v>
      </c>
      <c r="AC55" s="104">
        <f t="shared" si="1"/>
        <v>26</v>
      </c>
      <c r="AD55" s="104">
        <f t="shared" si="1"/>
        <v>27</v>
      </c>
      <c r="AE55" s="104">
        <f t="shared" si="1"/>
        <v>28</v>
      </c>
      <c r="AF55" s="104">
        <f t="shared" si="1"/>
        <v>29</v>
      </c>
      <c r="AG55" s="4"/>
      <c r="AL55" s="5"/>
      <c r="AM55" s="78"/>
      <c r="AN55" s="78"/>
      <c r="AO55" s="78"/>
      <c r="AP55" s="78"/>
      <c r="AQ55" s="78"/>
      <c r="AR55" s="78"/>
      <c r="AS55" s="78"/>
      <c r="AT55" s="78"/>
    </row>
    <row r="56" spans="1:48" x14ac:dyDescent="0.2">
      <c r="A56" s="4">
        <f>A36</f>
        <v>0</v>
      </c>
      <c r="B56" s="9">
        <f>B36</f>
        <v>0</v>
      </c>
      <c r="C56" s="128">
        <f>C36</f>
        <v>0.1133511449987006</v>
      </c>
      <c r="D56" s="128">
        <f t="shared" ref="D56:AF56" si="2">D36</f>
        <v>1.5497724338793409E-2</v>
      </c>
      <c r="E56" s="128">
        <f t="shared" si="2"/>
        <v>2.387777700247104E-3</v>
      </c>
      <c r="F56" s="128">
        <f t="shared" si="2"/>
        <v>0</v>
      </c>
      <c r="G56" s="128">
        <f t="shared" si="2"/>
        <v>0</v>
      </c>
      <c r="H56" s="128">
        <f t="shared" si="2"/>
        <v>0</v>
      </c>
      <c r="I56" s="128">
        <f t="shared" si="2"/>
        <v>0</v>
      </c>
      <c r="J56" s="128">
        <f t="shared" si="2"/>
        <v>0</v>
      </c>
      <c r="K56" s="128">
        <f t="shared" si="2"/>
        <v>0</v>
      </c>
      <c r="L56" s="128">
        <f t="shared" si="2"/>
        <v>0</v>
      </c>
      <c r="M56" s="128">
        <f t="shared" si="2"/>
        <v>0</v>
      </c>
      <c r="N56" s="128">
        <f t="shared" si="2"/>
        <v>0</v>
      </c>
      <c r="O56" s="128">
        <f t="shared" si="2"/>
        <v>0</v>
      </c>
      <c r="P56" s="128">
        <f t="shared" si="2"/>
        <v>0</v>
      </c>
      <c r="Q56" s="128">
        <f t="shared" si="2"/>
        <v>0</v>
      </c>
      <c r="R56" s="128">
        <f t="shared" si="2"/>
        <v>0</v>
      </c>
      <c r="S56" s="128">
        <f t="shared" si="2"/>
        <v>0</v>
      </c>
      <c r="T56" s="128">
        <f t="shared" si="2"/>
        <v>0</v>
      </c>
      <c r="U56" s="128">
        <f t="shared" si="2"/>
        <v>0</v>
      </c>
      <c r="V56" s="128">
        <f t="shared" si="2"/>
        <v>0</v>
      </c>
      <c r="W56" s="128">
        <f t="shared" si="2"/>
        <v>0</v>
      </c>
      <c r="X56" s="128">
        <f t="shared" si="2"/>
        <v>0</v>
      </c>
      <c r="Y56" s="128">
        <f t="shared" si="2"/>
        <v>0</v>
      </c>
      <c r="Z56" s="128">
        <f t="shared" si="2"/>
        <v>0</v>
      </c>
      <c r="AA56" s="128">
        <f t="shared" si="2"/>
        <v>0</v>
      </c>
      <c r="AB56" s="128">
        <f t="shared" si="2"/>
        <v>0</v>
      </c>
      <c r="AC56" s="128">
        <f t="shared" si="2"/>
        <v>0</v>
      </c>
      <c r="AD56" s="128">
        <f t="shared" si="2"/>
        <v>0</v>
      </c>
      <c r="AE56" s="128">
        <f t="shared" si="2"/>
        <v>0</v>
      </c>
      <c r="AF56" s="128">
        <f t="shared" si="2"/>
        <v>0</v>
      </c>
      <c r="AG56" s="4"/>
      <c r="AL56" s="5"/>
      <c r="AM56" s="78"/>
      <c r="AN56" s="78"/>
      <c r="AO56" s="78"/>
      <c r="AP56" s="78"/>
      <c r="AQ56" s="78"/>
      <c r="AR56" s="78"/>
      <c r="AS56" s="78"/>
      <c r="AT56" s="78"/>
    </row>
    <row r="57" spans="1:48" x14ac:dyDescent="0.2">
      <c r="A57" s="4">
        <f t="shared" ref="A57:C57" si="3">A37</f>
        <v>0</v>
      </c>
      <c r="B57" s="9">
        <f t="shared" si="3"/>
        <v>1</v>
      </c>
      <c r="C57" s="128">
        <f t="shared" si="3"/>
        <v>-9.7857669466431554E-4</v>
      </c>
      <c r="D57" s="128">
        <f t="shared" ref="D57:AF57" si="4">D37</f>
        <v>2.7897987446702231E-3</v>
      </c>
      <c r="E57" s="128">
        <f t="shared" si="4"/>
        <v>-9.0656762481500213E-3</v>
      </c>
      <c r="F57" s="128">
        <f t="shared" si="4"/>
        <v>0</v>
      </c>
      <c r="G57" s="128">
        <f t="shared" si="4"/>
        <v>0</v>
      </c>
      <c r="H57" s="128">
        <f t="shared" si="4"/>
        <v>0</v>
      </c>
      <c r="I57" s="128">
        <f t="shared" si="4"/>
        <v>0</v>
      </c>
      <c r="J57" s="128">
        <f t="shared" si="4"/>
        <v>0</v>
      </c>
      <c r="K57" s="128">
        <f t="shared" si="4"/>
        <v>0</v>
      </c>
      <c r="L57" s="128">
        <f t="shared" si="4"/>
        <v>0</v>
      </c>
      <c r="M57" s="128">
        <f t="shared" si="4"/>
        <v>0</v>
      </c>
      <c r="N57" s="128">
        <f t="shared" si="4"/>
        <v>0</v>
      </c>
      <c r="O57" s="128">
        <f t="shared" si="4"/>
        <v>0</v>
      </c>
      <c r="P57" s="128">
        <f t="shared" si="4"/>
        <v>0</v>
      </c>
      <c r="Q57" s="128">
        <f t="shared" si="4"/>
        <v>0</v>
      </c>
      <c r="R57" s="128">
        <f t="shared" si="4"/>
        <v>0</v>
      </c>
      <c r="S57" s="128">
        <f t="shared" si="4"/>
        <v>0</v>
      </c>
      <c r="T57" s="128">
        <f t="shared" si="4"/>
        <v>0</v>
      </c>
      <c r="U57" s="128">
        <f t="shared" si="4"/>
        <v>0</v>
      </c>
      <c r="V57" s="128">
        <f t="shared" si="4"/>
        <v>0</v>
      </c>
      <c r="W57" s="128">
        <f t="shared" si="4"/>
        <v>0</v>
      </c>
      <c r="X57" s="128">
        <f t="shared" si="4"/>
        <v>0</v>
      </c>
      <c r="Y57" s="128">
        <f t="shared" si="4"/>
        <v>0</v>
      </c>
      <c r="Z57" s="128">
        <f t="shared" si="4"/>
        <v>0</v>
      </c>
      <c r="AA57" s="128">
        <f t="shared" si="4"/>
        <v>0</v>
      </c>
      <c r="AB57" s="128">
        <f t="shared" si="4"/>
        <v>0</v>
      </c>
      <c r="AC57" s="128">
        <f t="shared" si="4"/>
        <v>0</v>
      </c>
      <c r="AD57" s="128">
        <f t="shared" si="4"/>
        <v>0</v>
      </c>
      <c r="AE57" s="128">
        <f t="shared" si="4"/>
        <v>0</v>
      </c>
      <c r="AF57" s="128">
        <f t="shared" si="4"/>
        <v>0</v>
      </c>
      <c r="AG57" s="4"/>
      <c r="AL57" s="5"/>
      <c r="AM57" s="78"/>
      <c r="AN57" s="30"/>
      <c r="AO57" s="30"/>
      <c r="AP57" s="30"/>
      <c r="AQ57" s="30"/>
      <c r="AR57" s="30"/>
      <c r="AS57" s="30"/>
      <c r="AT57" s="30"/>
      <c r="AU57" s="30"/>
      <c r="AV57" s="30"/>
    </row>
    <row r="58" spans="1:48" x14ac:dyDescent="0.2">
      <c r="A58" s="4">
        <f t="shared" ref="A58:C58" si="5">A38</f>
        <v>0</v>
      </c>
      <c r="B58" s="9">
        <f t="shared" si="5"/>
        <v>2</v>
      </c>
      <c r="C58" s="128">
        <f t="shared" si="5"/>
        <v>-6.899641527533699E-4</v>
      </c>
      <c r="D58" s="128">
        <f t="shared" ref="D58:AF58" si="6">D38</f>
        <v>4.6456209030911995E-3</v>
      </c>
      <c r="E58" s="128">
        <f t="shared" si="6"/>
        <v>-1.0794141871349624E-3</v>
      </c>
      <c r="F58" s="128">
        <f t="shared" si="6"/>
        <v>0</v>
      </c>
      <c r="G58" s="128">
        <f t="shared" si="6"/>
        <v>0</v>
      </c>
      <c r="H58" s="128">
        <f t="shared" si="6"/>
        <v>0</v>
      </c>
      <c r="I58" s="128">
        <f t="shared" si="6"/>
        <v>0</v>
      </c>
      <c r="J58" s="128">
        <f t="shared" si="6"/>
        <v>0</v>
      </c>
      <c r="K58" s="128">
        <f t="shared" si="6"/>
        <v>0</v>
      </c>
      <c r="L58" s="128">
        <f t="shared" si="6"/>
        <v>0</v>
      </c>
      <c r="M58" s="128">
        <f t="shared" si="6"/>
        <v>0</v>
      </c>
      <c r="N58" s="128">
        <f t="shared" si="6"/>
        <v>0</v>
      </c>
      <c r="O58" s="128">
        <f t="shared" si="6"/>
        <v>0</v>
      </c>
      <c r="P58" s="128">
        <f t="shared" si="6"/>
        <v>0</v>
      </c>
      <c r="Q58" s="128">
        <f t="shared" si="6"/>
        <v>0</v>
      </c>
      <c r="R58" s="128">
        <f t="shared" si="6"/>
        <v>0</v>
      </c>
      <c r="S58" s="128">
        <f t="shared" si="6"/>
        <v>0</v>
      </c>
      <c r="T58" s="128">
        <f t="shared" si="6"/>
        <v>0</v>
      </c>
      <c r="U58" s="128">
        <f t="shared" si="6"/>
        <v>0</v>
      </c>
      <c r="V58" s="128">
        <f t="shared" si="6"/>
        <v>0</v>
      </c>
      <c r="W58" s="128">
        <f t="shared" si="6"/>
        <v>0</v>
      </c>
      <c r="X58" s="128">
        <f t="shared" si="6"/>
        <v>0</v>
      </c>
      <c r="Y58" s="128">
        <f t="shared" si="6"/>
        <v>0</v>
      </c>
      <c r="Z58" s="128">
        <f t="shared" si="6"/>
        <v>0</v>
      </c>
      <c r="AA58" s="128">
        <f t="shared" si="6"/>
        <v>0</v>
      </c>
      <c r="AB58" s="128">
        <f t="shared" si="6"/>
        <v>0</v>
      </c>
      <c r="AC58" s="128">
        <f t="shared" si="6"/>
        <v>0</v>
      </c>
      <c r="AD58" s="128">
        <f t="shared" si="6"/>
        <v>0</v>
      </c>
      <c r="AE58" s="128">
        <f t="shared" si="6"/>
        <v>0</v>
      </c>
      <c r="AF58" s="128">
        <f t="shared" si="6"/>
        <v>0</v>
      </c>
      <c r="AG58" s="4"/>
      <c r="AL58" s="5"/>
      <c r="AM58" s="78"/>
      <c r="AN58" s="30"/>
      <c r="AO58" s="30"/>
      <c r="AP58" s="30"/>
      <c r="AQ58" s="30"/>
      <c r="AR58" s="30"/>
      <c r="AS58" s="30"/>
      <c r="AT58" s="30"/>
      <c r="AU58" s="30"/>
      <c r="AV58" s="30"/>
    </row>
    <row r="59" spans="1:48" x14ac:dyDescent="0.2">
      <c r="A59" s="4">
        <f t="shared" ref="A59:C59" si="7">A39</f>
        <v>0</v>
      </c>
      <c r="B59" s="9">
        <f t="shared" si="7"/>
        <v>3</v>
      </c>
      <c r="C59" s="128">
        <f t="shared" si="7"/>
        <v>-1.4601491790196668E-2</v>
      </c>
      <c r="D59" s="128">
        <f t="shared" ref="D59:AF59" si="8">D39</f>
        <v>5.5462653399337481E-4</v>
      </c>
      <c r="E59" s="128">
        <f t="shared" si="8"/>
        <v>1.0238438400992513E-2</v>
      </c>
      <c r="F59" s="128">
        <f t="shared" si="8"/>
        <v>0</v>
      </c>
      <c r="G59" s="128">
        <f t="shared" si="8"/>
        <v>0</v>
      </c>
      <c r="H59" s="128">
        <f t="shared" si="8"/>
        <v>0</v>
      </c>
      <c r="I59" s="128">
        <f t="shared" si="8"/>
        <v>0</v>
      </c>
      <c r="J59" s="128">
        <f t="shared" si="8"/>
        <v>0</v>
      </c>
      <c r="K59" s="128">
        <f t="shared" si="8"/>
        <v>0</v>
      </c>
      <c r="L59" s="128">
        <f t="shared" si="8"/>
        <v>0</v>
      </c>
      <c r="M59" s="128">
        <f t="shared" si="8"/>
        <v>0</v>
      </c>
      <c r="N59" s="128">
        <f t="shared" si="8"/>
        <v>0</v>
      </c>
      <c r="O59" s="128">
        <f t="shared" si="8"/>
        <v>0</v>
      </c>
      <c r="P59" s="128">
        <f t="shared" si="8"/>
        <v>0</v>
      </c>
      <c r="Q59" s="128">
        <f t="shared" si="8"/>
        <v>0</v>
      </c>
      <c r="R59" s="128">
        <f t="shared" si="8"/>
        <v>0</v>
      </c>
      <c r="S59" s="128">
        <f t="shared" si="8"/>
        <v>0</v>
      </c>
      <c r="T59" s="128">
        <f t="shared" si="8"/>
        <v>0</v>
      </c>
      <c r="U59" s="128">
        <f t="shared" si="8"/>
        <v>0</v>
      </c>
      <c r="V59" s="128">
        <f t="shared" si="8"/>
        <v>0</v>
      </c>
      <c r="W59" s="128">
        <f t="shared" si="8"/>
        <v>0</v>
      </c>
      <c r="X59" s="128">
        <f t="shared" si="8"/>
        <v>0</v>
      </c>
      <c r="Y59" s="128">
        <f t="shared" si="8"/>
        <v>0</v>
      </c>
      <c r="Z59" s="128">
        <f t="shared" si="8"/>
        <v>0</v>
      </c>
      <c r="AA59" s="128">
        <f t="shared" si="8"/>
        <v>0</v>
      </c>
      <c r="AB59" s="128">
        <f t="shared" si="8"/>
        <v>0</v>
      </c>
      <c r="AC59" s="128">
        <f t="shared" si="8"/>
        <v>0</v>
      </c>
      <c r="AD59" s="128">
        <f t="shared" si="8"/>
        <v>0</v>
      </c>
      <c r="AE59" s="128">
        <f t="shared" si="8"/>
        <v>0</v>
      </c>
      <c r="AF59" s="128">
        <f t="shared" si="8"/>
        <v>0</v>
      </c>
      <c r="AG59" s="4"/>
      <c r="AL59" s="5"/>
      <c r="AM59" s="78"/>
      <c r="AN59" s="30"/>
      <c r="AO59" s="30"/>
      <c r="AP59" s="30"/>
      <c r="AQ59" s="30"/>
      <c r="AR59" s="30"/>
      <c r="AS59" s="30"/>
      <c r="AT59" s="30"/>
      <c r="AU59" s="30"/>
      <c r="AV59" s="30"/>
    </row>
    <row r="60" spans="1:48" x14ac:dyDescent="0.2">
      <c r="A60" s="4">
        <f t="shared" ref="A60:C60" si="9">A40</f>
        <v>1</v>
      </c>
      <c r="B60" s="9">
        <f t="shared" si="9"/>
        <v>0</v>
      </c>
      <c r="C60" s="128">
        <f t="shared" si="9"/>
        <v>-9.7857669466431554E-4</v>
      </c>
      <c r="D60" s="128">
        <f t="shared" ref="D60:AF60" si="10">D40</f>
        <v>2.7897987446702231E-3</v>
      </c>
      <c r="E60" s="128">
        <f t="shared" si="10"/>
        <v>-9.0656762481500213E-3</v>
      </c>
      <c r="F60" s="128">
        <f t="shared" si="10"/>
        <v>0</v>
      </c>
      <c r="G60" s="128">
        <f t="shared" si="10"/>
        <v>0</v>
      </c>
      <c r="H60" s="128">
        <f t="shared" si="10"/>
        <v>0</v>
      </c>
      <c r="I60" s="128">
        <f t="shared" si="10"/>
        <v>0</v>
      </c>
      <c r="J60" s="128">
        <f t="shared" si="10"/>
        <v>0</v>
      </c>
      <c r="K60" s="128">
        <f t="shared" si="10"/>
        <v>0</v>
      </c>
      <c r="L60" s="128">
        <f t="shared" si="10"/>
        <v>0</v>
      </c>
      <c r="M60" s="128">
        <f t="shared" si="10"/>
        <v>0</v>
      </c>
      <c r="N60" s="128">
        <f t="shared" si="10"/>
        <v>0</v>
      </c>
      <c r="O60" s="128">
        <f t="shared" si="10"/>
        <v>0</v>
      </c>
      <c r="P60" s="128">
        <f t="shared" si="10"/>
        <v>0</v>
      </c>
      <c r="Q60" s="128">
        <f t="shared" si="10"/>
        <v>0</v>
      </c>
      <c r="R60" s="128">
        <f t="shared" si="10"/>
        <v>0</v>
      </c>
      <c r="S60" s="128">
        <f t="shared" si="10"/>
        <v>0</v>
      </c>
      <c r="T60" s="128">
        <f t="shared" si="10"/>
        <v>0</v>
      </c>
      <c r="U60" s="128">
        <f t="shared" si="10"/>
        <v>0</v>
      </c>
      <c r="V60" s="128">
        <f t="shared" si="10"/>
        <v>0</v>
      </c>
      <c r="W60" s="128">
        <f t="shared" si="10"/>
        <v>0</v>
      </c>
      <c r="X60" s="128">
        <f t="shared" si="10"/>
        <v>0</v>
      </c>
      <c r="Y60" s="128">
        <f t="shared" si="10"/>
        <v>0</v>
      </c>
      <c r="Z60" s="128">
        <f t="shared" si="10"/>
        <v>0</v>
      </c>
      <c r="AA60" s="128">
        <f t="shared" si="10"/>
        <v>0</v>
      </c>
      <c r="AB60" s="128">
        <f t="shared" si="10"/>
        <v>0</v>
      </c>
      <c r="AC60" s="128">
        <f t="shared" si="10"/>
        <v>0</v>
      </c>
      <c r="AD60" s="128">
        <f t="shared" si="10"/>
        <v>0</v>
      </c>
      <c r="AE60" s="128">
        <f t="shared" si="10"/>
        <v>0</v>
      </c>
      <c r="AF60" s="128">
        <f t="shared" si="10"/>
        <v>0</v>
      </c>
      <c r="AG60" s="4"/>
      <c r="AL60" s="5"/>
      <c r="AM60" s="78"/>
      <c r="AN60" s="30"/>
      <c r="AO60" s="30"/>
      <c r="AP60" s="30"/>
      <c r="AQ60" s="30"/>
      <c r="AR60" s="30"/>
      <c r="AS60" s="30"/>
      <c r="AT60" s="30"/>
      <c r="AU60" s="30"/>
      <c r="AV60" s="30"/>
    </row>
    <row r="61" spans="1:48" x14ac:dyDescent="0.2">
      <c r="A61" s="4">
        <f t="shared" ref="A61:C61" si="11">A41</f>
        <v>1</v>
      </c>
      <c r="B61" s="9">
        <f t="shared" si="11"/>
        <v>1</v>
      </c>
      <c r="C61" s="128">
        <f t="shared" si="11"/>
        <v>0.38726574857429275</v>
      </c>
      <c r="D61" s="128">
        <f t="shared" ref="D61:AF61" si="12">D41</f>
        <v>1.1528199000574826E-2</v>
      </c>
      <c r="E61" s="128">
        <f t="shared" si="12"/>
        <v>0.17508966252147362</v>
      </c>
      <c r="F61" s="128">
        <f t="shared" si="12"/>
        <v>0</v>
      </c>
      <c r="G61" s="128">
        <f t="shared" si="12"/>
        <v>0</v>
      </c>
      <c r="H61" s="128">
        <f t="shared" si="12"/>
        <v>0</v>
      </c>
      <c r="I61" s="128">
        <f t="shared" si="12"/>
        <v>0</v>
      </c>
      <c r="J61" s="128">
        <f t="shared" si="12"/>
        <v>0</v>
      </c>
      <c r="K61" s="128">
        <f t="shared" si="12"/>
        <v>0</v>
      </c>
      <c r="L61" s="128">
        <f t="shared" si="12"/>
        <v>0</v>
      </c>
      <c r="M61" s="128">
        <f t="shared" si="12"/>
        <v>0</v>
      </c>
      <c r="N61" s="128">
        <f t="shared" si="12"/>
        <v>0</v>
      </c>
      <c r="O61" s="128">
        <f t="shared" si="12"/>
        <v>0</v>
      </c>
      <c r="P61" s="128">
        <f t="shared" si="12"/>
        <v>0</v>
      </c>
      <c r="Q61" s="128">
        <f t="shared" si="12"/>
        <v>0</v>
      </c>
      <c r="R61" s="128">
        <f t="shared" si="12"/>
        <v>0</v>
      </c>
      <c r="S61" s="128">
        <f t="shared" si="12"/>
        <v>0</v>
      </c>
      <c r="T61" s="128">
        <f t="shared" si="12"/>
        <v>0</v>
      </c>
      <c r="U61" s="128">
        <f t="shared" si="12"/>
        <v>0</v>
      </c>
      <c r="V61" s="128">
        <f t="shared" si="12"/>
        <v>0</v>
      </c>
      <c r="W61" s="128">
        <f t="shared" si="12"/>
        <v>0</v>
      </c>
      <c r="X61" s="128">
        <f t="shared" si="12"/>
        <v>0</v>
      </c>
      <c r="Y61" s="128">
        <f t="shared" si="12"/>
        <v>0</v>
      </c>
      <c r="Z61" s="128">
        <f t="shared" si="12"/>
        <v>0</v>
      </c>
      <c r="AA61" s="128">
        <f t="shared" si="12"/>
        <v>0</v>
      </c>
      <c r="AB61" s="128">
        <f t="shared" si="12"/>
        <v>0</v>
      </c>
      <c r="AC61" s="128">
        <f t="shared" si="12"/>
        <v>0</v>
      </c>
      <c r="AD61" s="128">
        <f t="shared" si="12"/>
        <v>0</v>
      </c>
      <c r="AE61" s="128">
        <f t="shared" si="12"/>
        <v>0</v>
      </c>
      <c r="AF61" s="128">
        <f t="shared" si="12"/>
        <v>0</v>
      </c>
      <c r="AG61" s="4"/>
      <c r="AL61" s="5"/>
      <c r="AM61" s="78"/>
      <c r="AN61" s="30"/>
      <c r="AO61" s="30"/>
      <c r="AP61" s="30"/>
      <c r="AQ61" s="30"/>
      <c r="AR61" s="30"/>
      <c r="AS61" s="30"/>
      <c r="AT61" s="30"/>
      <c r="AU61" s="30"/>
      <c r="AV61" s="30"/>
    </row>
    <row r="62" spans="1:48" x14ac:dyDescent="0.2">
      <c r="A62" s="4">
        <f t="shared" ref="A62:C62" si="13">A42</f>
        <v>1</v>
      </c>
      <c r="B62" s="9">
        <f t="shared" si="13"/>
        <v>2</v>
      </c>
      <c r="C62" s="128">
        <f t="shared" si="13"/>
        <v>-2.7122220699756418E-2</v>
      </c>
      <c r="D62" s="128">
        <f t="shared" ref="D62:AF62" si="14">D42</f>
        <v>1.9970127409572589E-3</v>
      </c>
      <c r="E62" s="128">
        <f t="shared" si="14"/>
        <v>4.7326686031203347E-3</v>
      </c>
      <c r="F62" s="128">
        <f t="shared" si="14"/>
        <v>0</v>
      </c>
      <c r="G62" s="128">
        <f t="shared" si="14"/>
        <v>0</v>
      </c>
      <c r="H62" s="128">
        <f t="shared" si="14"/>
        <v>0</v>
      </c>
      <c r="I62" s="128">
        <f t="shared" si="14"/>
        <v>0</v>
      </c>
      <c r="J62" s="128">
        <f t="shared" si="14"/>
        <v>0</v>
      </c>
      <c r="K62" s="128">
        <f t="shared" si="14"/>
        <v>0</v>
      </c>
      <c r="L62" s="128">
        <f t="shared" si="14"/>
        <v>0</v>
      </c>
      <c r="M62" s="128">
        <f t="shared" si="14"/>
        <v>0</v>
      </c>
      <c r="N62" s="128">
        <f t="shared" si="14"/>
        <v>0</v>
      </c>
      <c r="O62" s="128">
        <f t="shared" si="14"/>
        <v>0</v>
      </c>
      <c r="P62" s="128">
        <f t="shared" si="14"/>
        <v>0</v>
      </c>
      <c r="Q62" s="128">
        <f t="shared" si="14"/>
        <v>0</v>
      </c>
      <c r="R62" s="128">
        <f t="shared" si="14"/>
        <v>0</v>
      </c>
      <c r="S62" s="128">
        <f t="shared" si="14"/>
        <v>0</v>
      </c>
      <c r="T62" s="128">
        <f t="shared" si="14"/>
        <v>0</v>
      </c>
      <c r="U62" s="128">
        <f t="shared" si="14"/>
        <v>0</v>
      </c>
      <c r="V62" s="128">
        <f t="shared" si="14"/>
        <v>0</v>
      </c>
      <c r="W62" s="128">
        <f t="shared" si="14"/>
        <v>0</v>
      </c>
      <c r="X62" s="128">
        <f t="shared" si="14"/>
        <v>0</v>
      </c>
      <c r="Y62" s="128">
        <f t="shared" si="14"/>
        <v>0</v>
      </c>
      <c r="Z62" s="128">
        <f t="shared" si="14"/>
        <v>0</v>
      </c>
      <c r="AA62" s="128">
        <f t="shared" si="14"/>
        <v>0</v>
      </c>
      <c r="AB62" s="128">
        <f t="shared" si="14"/>
        <v>0</v>
      </c>
      <c r="AC62" s="128">
        <f t="shared" si="14"/>
        <v>0</v>
      </c>
      <c r="AD62" s="128">
        <f t="shared" si="14"/>
        <v>0</v>
      </c>
      <c r="AE62" s="128">
        <f t="shared" si="14"/>
        <v>0</v>
      </c>
      <c r="AF62" s="128">
        <f t="shared" si="14"/>
        <v>0</v>
      </c>
      <c r="AG62" s="4"/>
      <c r="AL62" s="5"/>
      <c r="AM62" s="78"/>
      <c r="AN62" s="30"/>
      <c r="AO62" s="30"/>
      <c r="AP62" s="30"/>
      <c r="AQ62" s="30"/>
      <c r="AR62" s="30"/>
      <c r="AS62" s="30"/>
      <c r="AT62" s="30"/>
      <c r="AU62" s="30"/>
      <c r="AV62" s="30"/>
    </row>
    <row r="63" spans="1:48" x14ac:dyDescent="0.2">
      <c r="A63" s="4">
        <f t="shared" ref="A63:C63" si="15">A43</f>
        <v>1</v>
      </c>
      <c r="B63" s="9">
        <f t="shared" si="15"/>
        <v>3</v>
      </c>
      <c r="C63" s="128">
        <f t="shared" si="15"/>
        <v>-4.0453970048527473E-2</v>
      </c>
      <c r="D63" s="128">
        <f t="shared" ref="D63:AF63" si="16">D43</f>
        <v>-5.8973163281186959E-3</v>
      </c>
      <c r="E63" s="128">
        <f t="shared" si="16"/>
        <v>4.4938963903431606E-2</v>
      </c>
      <c r="F63" s="128">
        <f t="shared" si="16"/>
        <v>0</v>
      </c>
      <c r="G63" s="128">
        <f t="shared" si="16"/>
        <v>0</v>
      </c>
      <c r="H63" s="128">
        <f t="shared" si="16"/>
        <v>0</v>
      </c>
      <c r="I63" s="128">
        <f t="shared" si="16"/>
        <v>0</v>
      </c>
      <c r="J63" s="128">
        <f t="shared" si="16"/>
        <v>0</v>
      </c>
      <c r="K63" s="128">
        <f t="shared" si="16"/>
        <v>0</v>
      </c>
      <c r="L63" s="128">
        <f t="shared" si="16"/>
        <v>0</v>
      </c>
      <c r="M63" s="128">
        <f t="shared" si="16"/>
        <v>0</v>
      </c>
      <c r="N63" s="128">
        <f t="shared" si="16"/>
        <v>0</v>
      </c>
      <c r="O63" s="128">
        <f t="shared" si="16"/>
        <v>0</v>
      </c>
      <c r="P63" s="128">
        <f t="shared" si="16"/>
        <v>0</v>
      </c>
      <c r="Q63" s="128">
        <f t="shared" si="16"/>
        <v>0</v>
      </c>
      <c r="R63" s="128">
        <f t="shared" si="16"/>
        <v>0</v>
      </c>
      <c r="S63" s="128">
        <f t="shared" si="16"/>
        <v>0</v>
      </c>
      <c r="T63" s="128">
        <f t="shared" si="16"/>
        <v>0</v>
      </c>
      <c r="U63" s="128">
        <f t="shared" si="16"/>
        <v>0</v>
      </c>
      <c r="V63" s="128">
        <f t="shared" si="16"/>
        <v>0</v>
      </c>
      <c r="W63" s="128">
        <f t="shared" si="16"/>
        <v>0</v>
      </c>
      <c r="X63" s="128">
        <f t="shared" si="16"/>
        <v>0</v>
      </c>
      <c r="Y63" s="128">
        <f t="shared" si="16"/>
        <v>0</v>
      </c>
      <c r="Z63" s="128">
        <f t="shared" si="16"/>
        <v>0</v>
      </c>
      <c r="AA63" s="128">
        <f t="shared" si="16"/>
        <v>0</v>
      </c>
      <c r="AB63" s="128">
        <f t="shared" si="16"/>
        <v>0</v>
      </c>
      <c r="AC63" s="128">
        <f t="shared" si="16"/>
        <v>0</v>
      </c>
      <c r="AD63" s="128">
        <f t="shared" si="16"/>
        <v>0</v>
      </c>
      <c r="AE63" s="128">
        <f t="shared" si="16"/>
        <v>0</v>
      </c>
      <c r="AF63" s="128">
        <f t="shared" si="16"/>
        <v>0</v>
      </c>
      <c r="AG63" s="4"/>
      <c r="AL63" s="5"/>
      <c r="AM63" s="78"/>
      <c r="AN63" s="30"/>
      <c r="AO63" s="30"/>
      <c r="AP63" s="30"/>
      <c r="AQ63" s="30"/>
      <c r="AR63" s="30"/>
      <c r="AS63" s="30"/>
      <c r="AT63" s="30"/>
      <c r="AU63" s="30"/>
      <c r="AV63" s="30"/>
    </row>
    <row r="64" spans="1:48" x14ac:dyDescent="0.2">
      <c r="A64" s="4">
        <f t="shared" ref="A64:C64" si="17">A44</f>
        <v>2</v>
      </c>
      <c r="B64" s="9">
        <f t="shared" si="17"/>
        <v>0</v>
      </c>
      <c r="C64" s="128">
        <f t="shared" si="17"/>
        <v>-6.899641527533699E-4</v>
      </c>
      <c r="D64" s="128">
        <f t="shared" ref="D64:AF64" si="18">D44</f>
        <v>4.6456209030911995E-3</v>
      </c>
      <c r="E64" s="128">
        <f t="shared" si="18"/>
        <v>-1.0794141871349624E-3</v>
      </c>
      <c r="F64" s="128">
        <f t="shared" si="18"/>
        <v>0</v>
      </c>
      <c r="G64" s="128">
        <f t="shared" si="18"/>
        <v>0</v>
      </c>
      <c r="H64" s="128">
        <f t="shared" si="18"/>
        <v>0</v>
      </c>
      <c r="I64" s="128">
        <f t="shared" si="18"/>
        <v>0</v>
      </c>
      <c r="J64" s="128">
        <f t="shared" si="18"/>
        <v>0</v>
      </c>
      <c r="K64" s="128">
        <f t="shared" si="18"/>
        <v>0</v>
      </c>
      <c r="L64" s="128">
        <f t="shared" si="18"/>
        <v>0</v>
      </c>
      <c r="M64" s="128">
        <f t="shared" si="18"/>
        <v>0</v>
      </c>
      <c r="N64" s="128">
        <f t="shared" si="18"/>
        <v>0</v>
      </c>
      <c r="O64" s="128">
        <f t="shared" si="18"/>
        <v>0</v>
      </c>
      <c r="P64" s="128">
        <f t="shared" si="18"/>
        <v>0</v>
      </c>
      <c r="Q64" s="128">
        <f t="shared" si="18"/>
        <v>0</v>
      </c>
      <c r="R64" s="128">
        <f t="shared" si="18"/>
        <v>0</v>
      </c>
      <c r="S64" s="128">
        <f t="shared" si="18"/>
        <v>0</v>
      </c>
      <c r="T64" s="128">
        <f t="shared" si="18"/>
        <v>0</v>
      </c>
      <c r="U64" s="128">
        <f t="shared" si="18"/>
        <v>0</v>
      </c>
      <c r="V64" s="128">
        <f t="shared" si="18"/>
        <v>0</v>
      </c>
      <c r="W64" s="128">
        <f t="shared" si="18"/>
        <v>0</v>
      </c>
      <c r="X64" s="128">
        <f t="shared" si="18"/>
        <v>0</v>
      </c>
      <c r="Y64" s="128">
        <f t="shared" si="18"/>
        <v>0</v>
      </c>
      <c r="Z64" s="128">
        <f t="shared" si="18"/>
        <v>0</v>
      </c>
      <c r="AA64" s="128">
        <f t="shared" si="18"/>
        <v>0</v>
      </c>
      <c r="AB64" s="128">
        <f t="shared" si="18"/>
        <v>0</v>
      </c>
      <c r="AC64" s="128">
        <f t="shared" si="18"/>
        <v>0</v>
      </c>
      <c r="AD64" s="128">
        <f t="shared" si="18"/>
        <v>0</v>
      </c>
      <c r="AE64" s="128">
        <f t="shared" si="18"/>
        <v>0</v>
      </c>
      <c r="AF64" s="128">
        <f t="shared" si="18"/>
        <v>0</v>
      </c>
      <c r="AG64" s="4"/>
      <c r="AL64" s="5"/>
      <c r="AM64" s="78"/>
      <c r="AN64" s="30"/>
      <c r="AO64" s="30"/>
      <c r="AP64" s="30"/>
      <c r="AQ64" s="30"/>
      <c r="AR64" s="30"/>
      <c r="AS64" s="30"/>
      <c r="AT64" s="30"/>
      <c r="AU64" s="30"/>
      <c r="AV64" s="30"/>
    </row>
    <row r="65" spans="1:48" x14ac:dyDescent="0.2">
      <c r="A65" s="4">
        <f t="shared" ref="A65:C65" si="19">A45</f>
        <v>2</v>
      </c>
      <c r="B65" s="9">
        <f t="shared" si="19"/>
        <v>1</v>
      </c>
      <c r="C65" s="128">
        <f t="shared" si="19"/>
        <v>-2.7122220699756418E-2</v>
      </c>
      <c r="D65" s="128">
        <f t="shared" ref="D65:AF65" si="20">D45</f>
        <v>1.9970127409572589E-3</v>
      </c>
      <c r="E65" s="128">
        <f t="shared" si="20"/>
        <v>4.7326686031203347E-3</v>
      </c>
      <c r="F65" s="128">
        <f t="shared" si="20"/>
        <v>0</v>
      </c>
      <c r="G65" s="128">
        <f t="shared" si="20"/>
        <v>0</v>
      </c>
      <c r="H65" s="128">
        <f t="shared" si="20"/>
        <v>0</v>
      </c>
      <c r="I65" s="128">
        <f t="shared" si="20"/>
        <v>0</v>
      </c>
      <c r="J65" s="128">
        <f t="shared" si="20"/>
        <v>0</v>
      </c>
      <c r="K65" s="128">
        <f t="shared" si="20"/>
        <v>0</v>
      </c>
      <c r="L65" s="128">
        <f t="shared" si="20"/>
        <v>0</v>
      </c>
      <c r="M65" s="128">
        <f t="shared" si="20"/>
        <v>0</v>
      </c>
      <c r="N65" s="128">
        <f t="shared" si="20"/>
        <v>0</v>
      </c>
      <c r="O65" s="128">
        <f t="shared" si="20"/>
        <v>0</v>
      </c>
      <c r="P65" s="128">
        <f t="shared" si="20"/>
        <v>0</v>
      </c>
      <c r="Q65" s="128">
        <f t="shared" si="20"/>
        <v>0</v>
      </c>
      <c r="R65" s="128">
        <f t="shared" si="20"/>
        <v>0</v>
      </c>
      <c r="S65" s="128">
        <f t="shared" si="20"/>
        <v>0</v>
      </c>
      <c r="T65" s="128">
        <f t="shared" si="20"/>
        <v>0</v>
      </c>
      <c r="U65" s="128">
        <f t="shared" si="20"/>
        <v>0</v>
      </c>
      <c r="V65" s="128">
        <f t="shared" si="20"/>
        <v>0</v>
      </c>
      <c r="W65" s="128">
        <f t="shared" si="20"/>
        <v>0</v>
      </c>
      <c r="X65" s="128">
        <f t="shared" si="20"/>
        <v>0</v>
      </c>
      <c r="Y65" s="128">
        <f t="shared" si="20"/>
        <v>0</v>
      </c>
      <c r="Z65" s="128">
        <f t="shared" si="20"/>
        <v>0</v>
      </c>
      <c r="AA65" s="128">
        <f t="shared" si="20"/>
        <v>0</v>
      </c>
      <c r="AB65" s="128">
        <f t="shared" si="20"/>
        <v>0</v>
      </c>
      <c r="AC65" s="128">
        <f t="shared" si="20"/>
        <v>0</v>
      </c>
      <c r="AD65" s="128">
        <f t="shared" si="20"/>
        <v>0</v>
      </c>
      <c r="AE65" s="128">
        <f t="shared" si="20"/>
        <v>0</v>
      </c>
      <c r="AF65" s="128">
        <f t="shared" si="20"/>
        <v>0</v>
      </c>
      <c r="AG65" s="4"/>
      <c r="AL65" s="5"/>
      <c r="AM65" s="78"/>
      <c r="AN65" s="30"/>
      <c r="AO65" s="30"/>
      <c r="AP65" s="30"/>
      <c r="AQ65" s="30"/>
      <c r="AR65" s="30"/>
      <c r="AS65" s="30"/>
      <c r="AT65" s="30"/>
      <c r="AU65" s="30"/>
      <c r="AV65" s="30"/>
    </row>
    <row r="66" spans="1:48" x14ac:dyDescent="0.2">
      <c r="A66" s="4">
        <f t="shared" ref="A66:C66" si="21">A46</f>
        <v>2</v>
      </c>
      <c r="B66" s="9">
        <f t="shared" si="21"/>
        <v>2</v>
      </c>
      <c r="C66" s="128">
        <f t="shared" si="21"/>
        <v>9.2092878377657509E-3</v>
      </c>
      <c r="D66" s="128">
        <f t="shared" ref="D66:AF66" si="22">D46</f>
        <v>6.0458937288596056E-3</v>
      </c>
      <c r="E66" s="128">
        <f t="shared" si="22"/>
        <v>6.9238116001945835E-4</v>
      </c>
      <c r="F66" s="128">
        <f t="shared" si="22"/>
        <v>0</v>
      </c>
      <c r="G66" s="128">
        <f t="shared" si="22"/>
        <v>0</v>
      </c>
      <c r="H66" s="128">
        <f t="shared" si="22"/>
        <v>0</v>
      </c>
      <c r="I66" s="128">
        <f t="shared" si="22"/>
        <v>0</v>
      </c>
      <c r="J66" s="128">
        <f t="shared" si="22"/>
        <v>0</v>
      </c>
      <c r="K66" s="128">
        <f t="shared" si="22"/>
        <v>0</v>
      </c>
      <c r="L66" s="128">
        <f t="shared" si="22"/>
        <v>0</v>
      </c>
      <c r="M66" s="128">
        <f t="shared" si="22"/>
        <v>0</v>
      </c>
      <c r="N66" s="128">
        <f t="shared" si="22"/>
        <v>0</v>
      </c>
      <c r="O66" s="128">
        <f t="shared" si="22"/>
        <v>0</v>
      </c>
      <c r="P66" s="128">
        <f t="shared" si="22"/>
        <v>0</v>
      </c>
      <c r="Q66" s="128">
        <f t="shared" si="22"/>
        <v>0</v>
      </c>
      <c r="R66" s="128">
        <f t="shared" si="22"/>
        <v>0</v>
      </c>
      <c r="S66" s="128">
        <f t="shared" si="22"/>
        <v>0</v>
      </c>
      <c r="T66" s="128">
        <f t="shared" si="22"/>
        <v>0</v>
      </c>
      <c r="U66" s="128">
        <f t="shared" si="22"/>
        <v>0</v>
      </c>
      <c r="V66" s="128">
        <f t="shared" si="22"/>
        <v>0</v>
      </c>
      <c r="W66" s="128">
        <f t="shared" si="22"/>
        <v>0</v>
      </c>
      <c r="X66" s="128">
        <f t="shared" si="22"/>
        <v>0</v>
      </c>
      <c r="Y66" s="128">
        <f t="shared" si="22"/>
        <v>0</v>
      </c>
      <c r="Z66" s="128">
        <f t="shared" si="22"/>
        <v>0</v>
      </c>
      <c r="AA66" s="128">
        <f t="shared" si="22"/>
        <v>0</v>
      </c>
      <c r="AB66" s="128">
        <f t="shared" si="22"/>
        <v>0</v>
      </c>
      <c r="AC66" s="128">
        <f t="shared" si="22"/>
        <v>0</v>
      </c>
      <c r="AD66" s="128">
        <f t="shared" si="22"/>
        <v>0</v>
      </c>
      <c r="AE66" s="128">
        <f t="shared" si="22"/>
        <v>0</v>
      </c>
      <c r="AF66" s="128">
        <f t="shared" si="22"/>
        <v>0</v>
      </c>
      <c r="AG66" s="4"/>
      <c r="AL66" s="5"/>
      <c r="AM66" s="78"/>
      <c r="AN66" s="30"/>
      <c r="AO66" s="30"/>
      <c r="AP66" s="30"/>
      <c r="AQ66" s="30"/>
      <c r="AR66" s="30"/>
      <c r="AS66" s="30"/>
      <c r="AT66" s="30"/>
      <c r="AU66" s="30"/>
      <c r="AV66" s="30"/>
    </row>
    <row r="67" spans="1:48" x14ac:dyDescent="0.2">
      <c r="A67" s="4">
        <f t="shared" ref="A67:C67" si="23">A47</f>
        <v>2</v>
      </c>
      <c r="B67" s="9">
        <f t="shared" si="23"/>
        <v>3</v>
      </c>
      <c r="C67" s="128">
        <f t="shared" si="23"/>
        <v>6.8473368174331159E-3</v>
      </c>
      <c r="D67" s="128">
        <f t="shared" ref="D67:AF67" si="24">D47</f>
        <v>-5.8015907083680562E-4</v>
      </c>
      <c r="E67" s="128">
        <f t="shared" si="24"/>
        <v>-5.572039268926415E-3</v>
      </c>
      <c r="F67" s="128">
        <f t="shared" si="24"/>
        <v>0</v>
      </c>
      <c r="G67" s="128">
        <f t="shared" si="24"/>
        <v>0</v>
      </c>
      <c r="H67" s="128">
        <f t="shared" si="24"/>
        <v>0</v>
      </c>
      <c r="I67" s="128">
        <f t="shared" si="24"/>
        <v>0</v>
      </c>
      <c r="J67" s="128">
        <f t="shared" si="24"/>
        <v>0</v>
      </c>
      <c r="K67" s="128">
        <f t="shared" si="24"/>
        <v>0</v>
      </c>
      <c r="L67" s="128">
        <f t="shared" si="24"/>
        <v>0</v>
      </c>
      <c r="M67" s="128">
        <f t="shared" si="24"/>
        <v>0</v>
      </c>
      <c r="N67" s="128">
        <f t="shared" si="24"/>
        <v>0</v>
      </c>
      <c r="O67" s="128">
        <f t="shared" si="24"/>
        <v>0</v>
      </c>
      <c r="P67" s="128">
        <f t="shared" si="24"/>
        <v>0</v>
      </c>
      <c r="Q67" s="128">
        <f t="shared" si="24"/>
        <v>0</v>
      </c>
      <c r="R67" s="128">
        <f t="shared" si="24"/>
        <v>0</v>
      </c>
      <c r="S67" s="128">
        <f t="shared" si="24"/>
        <v>0</v>
      </c>
      <c r="T67" s="128">
        <f t="shared" si="24"/>
        <v>0</v>
      </c>
      <c r="U67" s="128">
        <f t="shared" si="24"/>
        <v>0</v>
      </c>
      <c r="V67" s="128">
        <f t="shared" si="24"/>
        <v>0</v>
      </c>
      <c r="W67" s="128">
        <f t="shared" si="24"/>
        <v>0</v>
      </c>
      <c r="X67" s="128">
        <f t="shared" si="24"/>
        <v>0</v>
      </c>
      <c r="Y67" s="128">
        <f t="shared" si="24"/>
        <v>0</v>
      </c>
      <c r="Z67" s="128">
        <f t="shared" si="24"/>
        <v>0</v>
      </c>
      <c r="AA67" s="128">
        <f t="shared" si="24"/>
        <v>0</v>
      </c>
      <c r="AB67" s="128">
        <f t="shared" si="24"/>
        <v>0</v>
      </c>
      <c r="AC67" s="128">
        <f t="shared" si="24"/>
        <v>0</v>
      </c>
      <c r="AD67" s="128">
        <f t="shared" si="24"/>
        <v>0</v>
      </c>
      <c r="AE67" s="128">
        <f t="shared" si="24"/>
        <v>0</v>
      </c>
      <c r="AF67" s="128">
        <f t="shared" si="24"/>
        <v>0</v>
      </c>
      <c r="AG67" s="4"/>
      <c r="AL67" s="5"/>
      <c r="AM67" s="78"/>
      <c r="AN67" s="30"/>
      <c r="AO67" s="30"/>
      <c r="AP67" s="30"/>
      <c r="AQ67" s="30"/>
      <c r="AR67" s="30"/>
      <c r="AS67" s="30"/>
      <c r="AT67" s="30"/>
      <c r="AU67" s="30"/>
      <c r="AV67" s="30"/>
    </row>
    <row r="68" spans="1:48" x14ac:dyDescent="0.2">
      <c r="A68" s="4">
        <f t="shared" ref="A68:C68" si="25">A48</f>
        <v>3</v>
      </c>
      <c r="B68" s="9">
        <f t="shared" si="25"/>
        <v>0</v>
      </c>
      <c r="C68" s="128">
        <f t="shared" si="25"/>
        <v>-1.4601491790196668E-2</v>
      </c>
      <c r="D68" s="128">
        <f t="shared" ref="D68:AF68" si="26">D48</f>
        <v>5.5462653399337481E-4</v>
      </c>
      <c r="E68" s="128">
        <f t="shared" si="26"/>
        <v>1.0238438400992513E-2</v>
      </c>
      <c r="F68" s="128">
        <f t="shared" si="26"/>
        <v>0</v>
      </c>
      <c r="G68" s="128">
        <f t="shared" si="26"/>
        <v>0</v>
      </c>
      <c r="H68" s="128">
        <f t="shared" si="26"/>
        <v>0</v>
      </c>
      <c r="I68" s="128">
        <f t="shared" si="26"/>
        <v>0</v>
      </c>
      <c r="J68" s="128">
        <f t="shared" si="26"/>
        <v>0</v>
      </c>
      <c r="K68" s="128">
        <f t="shared" si="26"/>
        <v>0</v>
      </c>
      <c r="L68" s="128">
        <f t="shared" si="26"/>
        <v>0</v>
      </c>
      <c r="M68" s="128">
        <f t="shared" si="26"/>
        <v>0</v>
      </c>
      <c r="N68" s="128">
        <f t="shared" si="26"/>
        <v>0</v>
      </c>
      <c r="O68" s="128">
        <f t="shared" si="26"/>
        <v>0</v>
      </c>
      <c r="P68" s="128">
        <f t="shared" si="26"/>
        <v>0</v>
      </c>
      <c r="Q68" s="128">
        <f t="shared" si="26"/>
        <v>0</v>
      </c>
      <c r="R68" s="128">
        <f t="shared" si="26"/>
        <v>0</v>
      </c>
      <c r="S68" s="128">
        <f t="shared" si="26"/>
        <v>0</v>
      </c>
      <c r="T68" s="128">
        <f t="shared" si="26"/>
        <v>0</v>
      </c>
      <c r="U68" s="128">
        <f t="shared" si="26"/>
        <v>0</v>
      </c>
      <c r="V68" s="128">
        <f t="shared" si="26"/>
        <v>0</v>
      </c>
      <c r="W68" s="128">
        <f t="shared" si="26"/>
        <v>0</v>
      </c>
      <c r="X68" s="128">
        <f t="shared" si="26"/>
        <v>0</v>
      </c>
      <c r="Y68" s="128">
        <f t="shared" si="26"/>
        <v>0</v>
      </c>
      <c r="Z68" s="128">
        <f t="shared" si="26"/>
        <v>0</v>
      </c>
      <c r="AA68" s="128">
        <f t="shared" si="26"/>
        <v>0</v>
      </c>
      <c r="AB68" s="128">
        <f t="shared" si="26"/>
        <v>0</v>
      </c>
      <c r="AC68" s="128">
        <f t="shared" si="26"/>
        <v>0</v>
      </c>
      <c r="AD68" s="128">
        <f t="shared" si="26"/>
        <v>0</v>
      </c>
      <c r="AE68" s="128">
        <f t="shared" si="26"/>
        <v>0</v>
      </c>
      <c r="AF68" s="128">
        <f t="shared" si="26"/>
        <v>0</v>
      </c>
      <c r="AG68" s="4"/>
      <c r="AL68" s="5"/>
      <c r="AM68" s="78"/>
      <c r="AN68" s="30"/>
      <c r="AO68" s="30"/>
      <c r="AP68" s="30"/>
      <c r="AQ68" s="30"/>
      <c r="AR68" s="30"/>
      <c r="AS68" s="30"/>
      <c r="AT68" s="30"/>
      <c r="AU68" s="30"/>
      <c r="AV68" s="30"/>
    </row>
    <row r="69" spans="1:48" x14ac:dyDescent="0.2">
      <c r="A69" s="4">
        <f t="shared" ref="A69:C69" si="27">A49</f>
        <v>3</v>
      </c>
      <c r="B69" s="9">
        <f t="shared" si="27"/>
        <v>1</v>
      </c>
      <c r="C69" s="128">
        <f t="shared" si="27"/>
        <v>-4.0453970048527473E-2</v>
      </c>
      <c r="D69" s="128">
        <f t="shared" ref="D69:AF69" si="28">D49</f>
        <v>-5.8973163281186959E-3</v>
      </c>
      <c r="E69" s="128">
        <f t="shared" si="28"/>
        <v>4.4938963903431606E-2</v>
      </c>
      <c r="F69" s="128">
        <f t="shared" si="28"/>
        <v>0</v>
      </c>
      <c r="G69" s="128">
        <f t="shared" si="28"/>
        <v>0</v>
      </c>
      <c r="H69" s="128">
        <f t="shared" si="28"/>
        <v>0</v>
      </c>
      <c r="I69" s="128">
        <f t="shared" si="28"/>
        <v>0</v>
      </c>
      <c r="J69" s="128">
        <f t="shared" si="28"/>
        <v>0</v>
      </c>
      <c r="K69" s="128">
        <f t="shared" si="28"/>
        <v>0</v>
      </c>
      <c r="L69" s="128">
        <f t="shared" si="28"/>
        <v>0</v>
      </c>
      <c r="M69" s="128">
        <f t="shared" si="28"/>
        <v>0</v>
      </c>
      <c r="N69" s="128">
        <f t="shared" si="28"/>
        <v>0</v>
      </c>
      <c r="O69" s="128">
        <f t="shared" si="28"/>
        <v>0</v>
      </c>
      <c r="P69" s="128">
        <f t="shared" si="28"/>
        <v>0</v>
      </c>
      <c r="Q69" s="128">
        <f t="shared" si="28"/>
        <v>0</v>
      </c>
      <c r="R69" s="128">
        <f t="shared" si="28"/>
        <v>0</v>
      </c>
      <c r="S69" s="128">
        <f t="shared" si="28"/>
        <v>0</v>
      </c>
      <c r="T69" s="128">
        <f t="shared" si="28"/>
        <v>0</v>
      </c>
      <c r="U69" s="128">
        <f t="shared" si="28"/>
        <v>0</v>
      </c>
      <c r="V69" s="128">
        <f t="shared" si="28"/>
        <v>0</v>
      </c>
      <c r="W69" s="128">
        <f t="shared" si="28"/>
        <v>0</v>
      </c>
      <c r="X69" s="128">
        <f t="shared" si="28"/>
        <v>0</v>
      </c>
      <c r="Y69" s="128">
        <f t="shared" si="28"/>
        <v>0</v>
      </c>
      <c r="Z69" s="128">
        <f t="shared" si="28"/>
        <v>0</v>
      </c>
      <c r="AA69" s="128">
        <f t="shared" si="28"/>
        <v>0</v>
      </c>
      <c r="AB69" s="128">
        <f t="shared" si="28"/>
        <v>0</v>
      </c>
      <c r="AC69" s="128">
        <f t="shared" si="28"/>
        <v>0</v>
      </c>
      <c r="AD69" s="128">
        <f t="shared" si="28"/>
        <v>0</v>
      </c>
      <c r="AE69" s="128">
        <f t="shared" si="28"/>
        <v>0</v>
      </c>
      <c r="AF69" s="128">
        <f t="shared" si="28"/>
        <v>0</v>
      </c>
      <c r="AG69" s="4"/>
      <c r="AL69" s="5"/>
      <c r="AM69" s="78"/>
      <c r="AN69" s="30"/>
      <c r="AO69" s="30"/>
      <c r="AP69" s="30"/>
      <c r="AQ69" s="30"/>
      <c r="AR69" s="30"/>
      <c r="AS69" s="30"/>
      <c r="AT69" s="30"/>
      <c r="AU69" s="30"/>
      <c r="AV69" s="30"/>
    </row>
    <row r="70" spans="1:48" x14ac:dyDescent="0.2">
      <c r="A70" s="4">
        <f t="shared" ref="A70:C70" si="29">A50</f>
        <v>3</v>
      </c>
      <c r="B70" s="9">
        <f t="shared" si="29"/>
        <v>2</v>
      </c>
      <c r="C70" s="128">
        <f t="shared" si="29"/>
        <v>6.8473368174331159E-3</v>
      </c>
      <c r="D70" s="128">
        <f t="shared" ref="D70:AF70" si="30">D50</f>
        <v>-5.8015907083680562E-4</v>
      </c>
      <c r="E70" s="128">
        <f t="shared" si="30"/>
        <v>-5.572039268926415E-3</v>
      </c>
      <c r="F70" s="128">
        <f t="shared" si="30"/>
        <v>0</v>
      </c>
      <c r="G70" s="128">
        <f t="shared" si="30"/>
        <v>0</v>
      </c>
      <c r="H70" s="128">
        <f t="shared" si="30"/>
        <v>0</v>
      </c>
      <c r="I70" s="128">
        <f t="shared" si="30"/>
        <v>0</v>
      </c>
      <c r="J70" s="128">
        <f t="shared" si="30"/>
        <v>0</v>
      </c>
      <c r="K70" s="128">
        <f t="shared" si="30"/>
        <v>0</v>
      </c>
      <c r="L70" s="128">
        <f t="shared" si="30"/>
        <v>0</v>
      </c>
      <c r="M70" s="128">
        <f t="shared" si="30"/>
        <v>0</v>
      </c>
      <c r="N70" s="128">
        <f t="shared" si="30"/>
        <v>0</v>
      </c>
      <c r="O70" s="128">
        <f t="shared" si="30"/>
        <v>0</v>
      </c>
      <c r="P70" s="128">
        <f t="shared" si="30"/>
        <v>0</v>
      </c>
      <c r="Q70" s="128">
        <f t="shared" si="30"/>
        <v>0</v>
      </c>
      <c r="R70" s="128">
        <f t="shared" si="30"/>
        <v>0</v>
      </c>
      <c r="S70" s="128">
        <f t="shared" si="30"/>
        <v>0</v>
      </c>
      <c r="T70" s="128">
        <f t="shared" si="30"/>
        <v>0</v>
      </c>
      <c r="U70" s="128">
        <f t="shared" si="30"/>
        <v>0</v>
      </c>
      <c r="V70" s="128">
        <f t="shared" si="30"/>
        <v>0</v>
      </c>
      <c r="W70" s="128">
        <f t="shared" si="30"/>
        <v>0</v>
      </c>
      <c r="X70" s="128">
        <f t="shared" si="30"/>
        <v>0</v>
      </c>
      <c r="Y70" s="128">
        <f t="shared" si="30"/>
        <v>0</v>
      </c>
      <c r="Z70" s="128">
        <f t="shared" si="30"/>
        <v>0</v>
      </c>
      <c r="AA70" s="128">
        <f t="shared" si="30"/>
        <v>0</v>
      </c>
      <c r="AB70" s="128">
        <f t="shared" si="30"/>
        <v>0</v>
      </c>
      <c r="AC70" s="128">
        <f t="shared" si="30"/>
        <v>0</v>
      </c>
      <c r="AD70" s="128">
        <f t="shared" si="30"/>
        <v>0</v>
      </c>
      <c r="AE70" s="128">
        <f t="shared" si="30"/>
        <v>0</v>
      </c>
      <c r="AF70" s="128">
        <f t="shared" si="30"/>
        <v>0</v>
      </c>
      <c r="AG70" s="4"/>
      <c r="AL70" s="5"/>
      <c r="AM70" s="78"/>
      <c r="AN70" s="5"/>
      <c r="AO70" s="5"/>
      <c r="AP70" s="5"/>
      <c r="AQ70" s="5"/>
      <c r="AR70" s="5"/>
      <c r="AS70" s="5"/>
      <c r="AT70" s="5"/>
      <c r="AU70" s="5"/>
      <c r="AV70" s="5"/>
    </row>
    <row r="71" spans="1:48" x14ac:dyDescent="0.2">
      <c r="A71" s="4">
        <f t="shared" ref="A71:C71" si="31">A51</f>
        <v>3</v>
      </c>
      <c r="B71" s="9">
        <f t="shared" si="31"/>
        <v>3</v>
      </c>
      <c r="C71" s="128">
        <f t="shared" si="31"/>
        <v>1.7499661718310654E-2</v>
      </c>
      <c r="D71" s="128">
        <f t="shared" ref="D71:AF71" si="32">D51</f>
        <v>3.665363272313892E-3</v>
      </c>
      <c r="E71" s="128">
        <f t="shared" si="32"/>
        <v>0.10929555633521421</v>
      </c>
      <c r="F71" s="128">
        <f t="shared" si="32"/>
        <v>0</v>
      </c>
      <c r="G71" s="128">
        <f t="shared" si="32"/>
        <v>0</v>
      </c>
      <c r="H71" s="128">
        <f t="shared" si="32"/>
        <v>0</v>
      </c>
      <c r="I71" s="128">
        <f t="shared" si="32"/>
        <v>0</v>
      </c>
      <c r="J71" s="128">
        <f t="shared" si="32"/>
        <v>0</v>
      </c>
      <c r="K71" s="128">
        <f t="shared" si="32"/>
        <v>0</v>
      </c>
      <c r="L71" s="128">
        <f t="shared" si="32"/>
        <v>0</v>
      </c>
      <c r="M71" s="128">
        <f t="shared" si="32"/>
        <v>0</v>
      </c>
      <c r="N71" s="128">
        <f t="shared" si="32"/>
        <v>0</v>
      </c>
      <c r="O71" s="128">
        <f t="shared" si="32"/>
        <v>0</v>
      </c>
      <c r="P71" s="128">
        <f t="shared" si="32"/>
        <v>0</v>
      </c>
      <c r="Q71" s="128">
        <f t="shared" si="32"/>
        <v>0</v>
      </c>
      <c r="R71" s="128">
        <f t="shared" si="32"/>
        <v>0</v>
      </c>
      <c r="S71" s="128">
        <f t="shared" si="32"/>
        <v>0</v>
      </c>
      <c r="T71" s="128">
        <f t="shared" si="32"/>
        <v>0</v>
      </c>
      <c r="U71" s="128">
        <f t="shared" si="32"/>
        <v>0</v>
      </c>
      <c r="V71" s="128">
        <f t="shared" si="32"/>
        <v>0</v>
      </c>
      <c r="W71" s="128">
        <f t="shared" si="32"/>
        <v>0</v>
      </c>
      <c r="X71" s="128">
        <f t="shared" si="32"/>
        <v>0</v>
      </c>
      <c r="Y71" s="128">
        <f t="shared" si="32"/>
        <v>0</v>
      </c>
      <c r="Z71" s="128">
        <f t="shared" si="32"/>
        <v>0</v>
      </c>
      <c r="AA71" s="128">
        <f t="shared" si="32"/>
        <v>0</v>
      </c>
      <c r="AB71" s="128">
        <f t="shared" si="32"/>
        <v>0</v>
      </c>
      <c r="AC71" s="128">
        <f t="shared" si="32"/>
        <v>0</v>
      </c>
      <c r="AD71" s="128">
        <f t="shared" si="32"/>
        <v>0</v>
      </c>
      <c r="AE71" s="128">
        <f t="shared" si="32"/>
        <v>0</v>
      </c>
      <c r="AF71" s="128">
        <f t="shared" si="32"/>
        <v>0</v>
      </c>
      <c r="AG71" s="4"/>
      <c r="AL71" s="5"/>
      <c r="AM71" s="78"/>
      <c r="AN71" s="5"/>
      <c r="AO71" s="5"/>
      <c r="AP71" s="5"/>
      <c r="AQ71" s="5"/>
      <c r="AR71" s="5"/>
      <c r="AS71" s="5"/>
      <c r="AT71" s="5"/>
      <c r="AU71" s="5"/>
      <c r="AV71" s="5"/>
    </row>
    <row r="72" spans="1:4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L72" s="5"/>
      <c r="AM72" s="78"/>
      <c r="AN72" s="5"/>
      <c r="AO72" s="5"/>
      <c r="AP72" s="5"/>
      <c r="AQ72" s="5"/>
      <c r="AR72" s="5"/>
      <c r="AS72" s="5"/>
      <c r="AT72" s="5"/>
      <c r="AU72" s="5"/>
      <c r="AV72" s="5"/>
    </row>
    <row r="73" spans="1:48" x14ac:dyDescent="0.2">
      <c r="A73" s="1" t="s">
        <v>67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</row>
    <row r="74" spans="1:48" ht="12.6" x14ac:dyDescent="0.3">
      <c r="A74" s="137" t="s">
        <v>90</v>
      </c>
      <c r="B74" s="150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</row>
    <row r="75" spans="1:48" x14ac:dyDescent="0.2">
      <c r="A75" s="94" t="s">
        <v>1</v>
      </c>
      <c r="B75" s="24" t="s">
        <v>2</v>
      </c>
      <c r="C75" s="102">
        <f>C35</f>
        <v>0</v>
      </c>
      <c r="D75" s="102">
        <f t="shared" ref="D75:AF75" si="33">D35</f>
        <v>1</v>
      </c>
      <c r="E75" s="104">
        <f t="shared" si="33"/>
        <v>2</v>
      </c>
      <c r="F75" s="104">
        <f t="shared" si="33"/>
        <v>3</v>
      </c>
      <c r="G75" s="104">
        <f t="shared" si="33"/>
        <v>4</v>
      </c>
      <c r="H75" s="104">
        <f t="shared" si="33"/>
        <v>5</v>
      </c>
      <c r="I75" s="104">
        <f t="shared" si="33"/>
        <v>6</v>
      </c>
      <c r="J75" s="104">
        <f t="shared" si="33"/>
        <v>7</v>
      </c>
      <c r="K75" s="104">
        <f t="shared" si="33"/>
        <v>8</v>
      </c>
      <c r="L75" s="104">
        <f t="shared" si="33"/>
        <v>9</v>
      </c>
      <c r="M75" s="104">
        <f t="shared" si="33"/>
        <v>10</v>
      </c>
      <c r="N75" s="104">
        <f t="shared" si="33"/>
        <v>11</v>
      </c>
      <c r="O75" s="104">
        <f t="shared" si="33"/>
        <v>12</v>
      </c>
      <c r="P75" s="104">
        <f t="shared" si="33"/>
        <v>13</v>
      </c>
      <c r="Q75" s="104">
        <f t="shared" si="33"/>
        <v>14</v>
      </c>
      <c r="R75" s="104">
        <f t="shared" si="33"/>
        <v>15</v>
      </c>
      <c r="S75" s="104">
        <f t="shared" si="33"/>
        <v>16</v>
      </c>
      <c r="T75" s="104">
        <f t="shared" si="33"/>
        <v>17</v>
      </c>
      <c r="U75" s="104">
        <f t="shared" si="33"/>
        <v>18</v>
      </c>
      <c r="V75" s="104">
        <f t="shared" si="33"/>
        <v>19</v>
      </c>
      <c r="W75" s="104">
        <f t="shared" si="33"/>
        <v>20</v>
      </c>
      <c r="X75" s="104">
        <f t="shared" si="33"/>
        <v>21</v>
      </c>
      <c r="Y75" s="104">
        <f t="shared" si="33"/>
        <v>22</v>
      </c>
      <c r="Z75" s="104">
        <f t="shared" si="33"/>
        <v>23</v>
      </c>
      <c r="AA75" s="104">
        <f t="shared" si="33"/>
        <v>24</v>
      </c>
      <c r="AB75" s="104">
        <f t="shared" si="33"/>
        <v>25</v>
      </c>
      <c r="AC75" s="104">
        <f t="shared" si="33"/>
        <v>26</v>
      </c>
      <c r="AD75" s="104">
        <f t="shared" si="33"/>
        <v>27</v>
      </c>
      <c r="AE75" s="104">
        <f t="shared" si="33"/>
        <v>28</v>
      </c>
      <c r="AF75" s="104">
        <f t="shared" si="33"/>
        <v>29</v>
      </c>
      <c r="AG75" s="4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</row>
    <row r="76" spans="1:48" x14ac:dyDescent="0.2">
      <c r="A76" s="4">
        <f>A36</f>
        <v>0</v>
      </c>
      <c r="B76" s="9">
        <f>B36</f>
        <v>0</v>
      </c>
      <c r="C76" s="116">
        <f>IF(COLUMN(C76)&lt;=COLUMN($AG$75)-LSRM_K,[1]!LSRMsigma(LSRM_Name,$A76,$B76,C$75),0)</f>
        <v>0.1133511449987006</v>
      </c>
      <c r="D76" s="116">
        <f>IF(COLUMN(D76)&lt;=COLUMN($AG$75)-LSRM_K,[1]!LSRMsigma(LSRM_Name,$A76,$B76,D$75),0)</f>
        <v>1.5497724338793409E-2</v>
      </c>
      <c r="E76" s="116">
        <f>IF(COLUMN(E76)&lt;=COLUMN($AG$75)-LSRM_K,[1]!LSRMsigma(LSRM_Name,$A76,$B76,E$75),0)</f>
        <v>2.387777700247104E-3</v>
      </c>
      <c r="F76" s="116">
        <f>IF(COLUMN(F76)&lt;=COLUMN($AG$75)-LSRM_K,[1]!LSRMsigma(LSRM_Name,$A76,$B76,F$75),0)</f>
        <v>0</v>
      </c>
      <c r="G76" s="116">
        <f>IF(COLUMN(G76)&lt;=COLUMN($AG$75)-LSRM_K,[1]!LSRMsigma(LSRM_Name,$A76,$B76,G$75),0)</f>
        <v>0</v>
      </c>
      <c r="H76" s="116">
        <f>IF(COLUMN(H76)&lt;=COLUMN($AG$75)-LSRM_K,[1]!LSRMsigma(LSRM_Name,$A76,$B76,H$75),0)</f>
        <v>0</v>
      </c>
      <c r="I76" s="116">
        <f>IF(COLUMN(I76)&lt;=COLUMN($AG$75)-LSRM_K,[1]!LSRMsigma(LSRM_Name,$A76,$B76,I$75),0)</f>
        <v>0</v>
      </c>
      <c r="J76" s="116">
        <f>IF(COLUMN(J76)&lt;=COLUMN($AG$75)-LSRM_K,[1]!LSRMsigma(LSRM_Name,$A76,$B76,J$75),0)</f>
        <v>0</v>
      </c>
      <c r="K76" s="116">
        <f>IF(COLUMN(K76)&lt;=COLUMN($AG$75)-LSRM_K,[1]!LSRMsigma(LSRM_Name,$A76,$B76,K$75),0)</f>
        <v>0</v>
      </c>
      <c r="L76" s="116">
        <f>IF(COLUMN(L76)&lt;=COLUMN($AG$75)-LSRM_K,[1]!LSRMsigma(LSRM_Name,$A76,$B76,L$75),0)</f>
        <v>0</v>
      </c>
      <c r="M76" s="116">
        <f>IF(COLUMN(M76)&lt;=COLUMN($AG$75)-LSRM_K,[1]!LSRMsigma(LSRM_Name,$A76,$B76,M$75),0)</f>
        <v>0</v>
      </c>
      <c r="N76" s="116">
        <f>IF(COLUMN(N76)&lt;=COLUMN($AG$75)-LSRM_K,[1]!LSRMsigma(LSRM_Name,$A76,$B76,N$75),0)</f>
        <v>0</v>
      </c>
      <c r="O76" s="116">
        <f>IF(COLUMN(O76)&lt;=COLUMN($AG$75)-LSRM_K,[1]!LSRMsigma(LSRM_Name,$A76,$B76,O$75),0)</f>
        <v>0</v>
      </c>
      <c r="P76" s="116">
        <f>IF(COLUMN(P76)&lt;=COLUMN($AG$75)-LSRM_K,[1]!LSRMsigma(LSRM_Name,$A76,$B76,P$75),0)</f>
        <v>0</v>
      </c>
      <c r="Q76" s="116">
        <f>IF(COLUMN(Q76)&lt;=COLUMN($AG$75)-LSRM_K,[1]!LSRMsigma(LSRM_Name,$A76,$B76,Q$75),0)</f>
        <v>0</v>
      </c>
      <c r="R76" s="116">
        <f>IF(COLUMN(R76)&lt;=COLUMN($AG$75)-LSRM_K,[1]!LSRMsigma(LSRM_Name,$A76,$B76,R$75),0)</f>
        <v>0</v>
      </c>
      <c r="S76" s="116">
        <f>IF(COLUMN(S76)&lt;=COLUMN($AG$75)-LSRM_K,[1]!LSRMsigma(LSRM_Name,$A76,$B76,S$75),0)</f>
        <v>0</v>
      </c>
      <c r="T76" s="116">
        <f>IF(COLUMN(T76)&lt;=COLUMN($AG$75)-LSRM_K,[1]!LSRMsigma(LSRM_Name,$A76,$B76,T$75),0)</f>
        <v>0</v>
      </c>
      <c r="U76" s="116">
        <f>IF(COLUMN(U76)&lt;=COLUMN($AG$75)-LSRM_K,[1]!LSRMsigma(LSRM_Name,$A76,$B76,U$75),0)</f>
        <v>0</v>
      </c>
      <c r="V76" s="116">
        <f>IF(COLUMN(V76)&lt;=COLUMN($AG$75)-LSRM_K,[1]!LSRMsigma(LSRM_Name,$A76,$B76,V$75),0)</f>
        <v>0</v>
      </c>
      <c r="W76" s="116">
        <f>IF(COLUMN(W76)&lt;=COLUMN($AG$75)-LSRM_K,[1]!LSRMsigma(LSRM_Name,$A76,$B76,W$75),0)</f>
        <v>0</v>
      </c>
      <c r="X76" s="116">
        <f>IF(COLUMN(X76)&lt;=COLUMN($AG$75)-LSRM_K,[1]!LSRMsigma(LSRM_Name,$A76,$B76,X$75),0)</f>
        <v>0</v>
      </c>
      <c r="Y76" s="116">
        <f>IF(COLUMN(Y76)&lt;=COLUMN($AG$75)-LSRM_K,[1]!LSRMsigma(LSRM_Name,$A76,$B76,Y$75),0)</f>
        <v>0</v>
      </c>
      <c r="Z76" s="116">
        <f>IF(COLUMN(Z76)&lt;=COLUMN($AG$75)-LSRM_K,[1]!LSRMsigma(LSRM_Name,$A76,$B76,Z$75),0)</f>
        <v>0</v>
      </c>
      <c r="AA76" s="116">
        <f>IF(COLUMN(AA76)&lt;=COLUMN($AG$75)-LSRM_K,[1]!LSRMsigma(LSRM_Name,$A76,$B76,AA$75),0)</f>
        <v>0</v>
      </c>
      <c r="AB76" s="116">
        <f>IF(COLUMN(AB76)&lt;=COLUMN($AG$75)-LSRM_K,[1]!LSRMsigma(LSRM_Name,$A76,$B76,AB$75),0)</f>
        <v>0</v>
      </c>
      <c r="AC76" s="116">
        <f>IF(COLUMN(AC76)&lt;=COLUMN($AG$75)-LSRM_K,[1]!LSRMsigma(LSRM_Name,$A76,$B76,AC$75),0)</f>
        <v>0</v>
      </c>
      <c r="AD76" s="116">
        <f>IF(COLUMN(AD76)&lt;=COLUMN($AG$75)-LSRM_K,[1]!LSRMsigma(LSRM_Name,$A76,$B76,AD$75),0)</f>
        <v>0</v>
      </c>
      <c r="AE76" s="116">
        <f>IF(COLUMN(AE76)&lt;=COLUMN($AG$75)-LSRM_K,[1]!LSRMsigma(LSRM_Name,$A76,$B76,AE$75),0)</f>
        <v>0</v>
      </c>
      <c r="AF76" s="116">
        <f>IF(COLUMN(AF76)&lt;=COLUMN($AG$75)-LSRM_K,[1]!LSRMsigma(LSRM_Name,$A76,$B76,AF$75),0)</f>
        <v>0</v>
      </c>
      <c r="AG76" s="4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spans="1:48" x14ac:dyDescent="0.2">
      <c r="A77" s="4">
        <f t="shared" ref="A77:B77" si="34">A37</f>
        <v>0</v>
      </c>
      <c r="B77" s="9">
        <f t="shared" si="34"/>
        <v>1</v>
      </c>
      <c r="C77" s="116">
        <f>IF(COLUMN(C77)&lt;=COLUMN($AG$75)-LSRM_K,[1]!LSRMsigma(LSRM_Name,$A77,$B77,C$75),0)</f>
        <v>-9.7857669466431554E-4</v>
      </c>
      <c r="D77" s="116">
        <f>IF(COLUMN(D77)&lt;=COLUMN($AG$75)-LSRM_K,[1]!LSRMsigma(LSRM_Name,$A77,$B77,D$75),0)</f>
        <v>2.7897987446702231E-3</v>
      </c>
      <c r="E77" s="116">
        <f>IF(COLUMN(E77)&lt;=COLUMN($AG$75)-LSRM_K,[1]!LSRMsigma(LSRM_Name,$A77,$B77,E$75),0)</f>
        <v>-9.0656762481500213E-3</v>
      </c>
      <c r="F77" s="116">
        <f>IF(COLUMN(F77)&lt;=COLUMN($AG$75)-LSRM_K,[1]!LSRMsigma(LSRM_Name,$A77,$B77,F$75),0)</f>
        <v>0</v>
      </c>
      <c r="G77" s="116">
        <f>IF(COLUMN(G77)&lt;=COLUMN($AG$75)-LSRM_K,[1]!LSRMsigma(LSRM_Name,$A77,$B77,G$75),0)</f>
        <v>0</v>
      </c>
      <c r="H77" s="116">
        <f>IF(COLUMN(H77)&lt;=COLUMN($AG$75)-LSRM_K,[1]!LSRMsigma(LSRM_Name,$A77,$B77,H$75),0)</f>
        <v>0</v>
      </c>
      <c r="I77" s="116">
        <f>IF(COLUMN(I77)&lt;=COLUMN($AG$75)-LSRM_K,[1]!LSRMsigma(LSRM_Name,$A77,$B77,I$75),0)</f>
        <v>0</v>
      </c>
      <c r="J77" s="116">
        <f>IF(COLUMN(J77)&lt;=COLUMN($AG$75)-LSRM_K,[1]!LSRMsigma(LSRM_Name,$A77,$B77,J$75),0)</f>
        <v>0</v>
      </c>
      <c r="K77" s="116">
        <f>IF(COLUMN(K77)&lt;=COLUMN($AG$75)-LSRM_K,[1]!LSRMsigma(LSRM_Name,$A77,$B77,K$75),0)</f>
        <v>0</v>
      </c>
      <c r="L77" s="116">
        <f>IF(COLUMN(L77)&lt;=COLUMN($AG$75)-LSRM_K,[1]!LSRMsigma(LSRM_Name,$A77,$B77,L$75),0)</f>
        <v>0</v>
      </c>
      <c r="M77" s="116">
        <f>IF(COLUMN(M77)&lt;=COLUMN($AG$75)-LSRM_K,[1]!LSRMsigma(LSRM_Name,$A77,$B77,M$75),0)</f>
        <v>0</v>
      </c>
      <c r="N77" s="116">
        <f>IF(COLUMN(N77)&lt;=COLUMN($AG$75)-LSRM_K,[1]!LSRMsigma(LSRM_Name,$A77,$B77,N$75),0)</f>
        <v>0</v>
      </c>
      <c r="O77" s="116">
        <f>IF(COLUMN(O77)&lt;=COLUMN($AG$75)-LSRM_K,[1]!LSRMsigma(LSRM_Name,$A77,$B77,O$75),0)</f>
        <v>0</v>
      </c>
      <c r="P77" s="116">
        <f>IF(COLUMN(P77)&lt;=COLUMN($AG$75)-LSRM_K,[1]!LSRMsigma(LSRM_Name,$A77,$B77,P$75),0)</f>
        <v>0</v>
      </c>
      <c r="Q77" s="116">
        <f>IF(COLUMN(Q77)&lt;=COLUMN($AG$75)-LSRM_K,[1]!LSRMsigma(LSRM_Name,$A77,$B77,Q$75),0)</f>
        <v>0</v>
      </c>
      <c r="R77" s="116">
        <f>IF(COLUMN(R77)&lt;=COLUMN($AG$75)-LSRM_K,[1]!LSRMsigma(LSRM_Name,$A77,$B77,R$75),0)</f>
        <v>0</v>
      </c>
      <c r="S77" s="116">
        <f>IF(COLUMN(S77)&lt;=COLUMN($AG$75)-LSRM_K,[1]!LSRMsigma(LSRM_Name,$A77,$B77,S$75),0)</f>
        <v>0</v>
      </c>
      <c r="T77" s="116">
        <f>IF(COLUMN(T77)&lt;=COLUMN($AG$75)-LSRM_K,[1]!LSRMsigma(LSRM_Name,$A77,$B77,T$75),0)</f>
        <v>0</v>
      </c>
      <c r="U77" s="116">
        <f>IF(COLUMN(U77)&lt;=COLUMN($AG$75)-LSRM_K,[1]!LSRMsigma(LSRM_Name,$A77,$B77,U$75),0)</f>
        <v>0</v>
      </c>
      <c r="V77" s="116">
        <f>IF(COLUMN(V77)&lt;=COLUMN($AG$75)-LSRM_K,[1]!LSRMsigma(LSRM_Name,$A77,$B77,V$75),0)</f>
        <v>0</v>
      </c>
      <c r="W77" s="116">
        <f>IF(COLUMN(W77)&lt;=COLUMN($AG$75)-LSRM_K,[1]!LSRMsigma(LSRM_Name,$A77,$B77,W$75),0)</f>
        <v>0</v>
      </c>
      <c r="X77" s="116">
        <f>IF(COLUMN(X77)&lt;=COLUMN($AG$75)-LSRM_K,[1]!LSRMsigma(LSRM_Name,$A77,$B77,X$75),0)</f>
        <v>0</v>
      </c>
      <c r="Y77" s="116">
        <f>IF(COLUMN(Y77)&lt;=COLUMN($AG$75)-LSRM_K,[1]!LSRMsigma(LSRM_Name,$A77,$B77,Y$75),0)</f>
        <v>0</v>
      </c>
      <c r="Z77" s="116">
        <f>IF(COLUMN(Z77)&lt;=COLUMN($AG$75)-LSRM_K,[1]!LSRMsigma(LSRM_Name,$A77,$B77,Z$75),0)</f>
        <v>0</v>
      </c>
      <c r="AA77" s="116">
        <f>IF(COLUMN(AA77)&lt;=COLUMN($AG$75)-LSRM_K,[1]!LSRMsigma(LSRM_Name,$A77,$B77,AA$75),0)</f>
        <v>0</v>
      </c>
      <c r="AB77" s="116">
        <f>IF(COLUMN(AB77)&lt;=COLUMN($AG$75)-LSRM_K,[1]!LSRMsigma(LSRM_Name,$A77,$B77,AB$75),0)</f>
        <v>0</v>
      </c>
      <c r="AC77" s="116">
        <f>IF(COLUMN(AC77)&lt;=COLUMN($AG$75)-LSRM_K,[1]!LSRMsigma(LSRM_Name,$A77,$B77,AC$75),0)</f>
        <v>0</v>
      </c>
      <c r="AD77" s="116">
        <f>IF(COLUMN(AD77)&lt;=COLUMN($AG$75)-LSRM_K,[1]!LSRMsigma(LSRM_Name,$A77,$B77,AD$75),0)</f>
        <v>0</v>
      </c>
      <c r="AE77" s="116">
        <f>IF(COLUMN(AE77)&lt;=COLUMN($AG$75)-LSRM_K,[1]!LSRMsigma(LSRM_Name,$A77,$B77,AE$75),0)</f>
        <v>0</v>
      </c>
      <c r="AF77" s="116">
        <f>IF(COLUMN(AF77)&lt;=COLUMN($AG$75)-LSRM_K,[1]!LSRMsigma(LSRM_Name,$A77,$B77,AF$75),0)</f>
        <v>0</v>
      </c>
      <c r="AG77" s="4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spans="1:48" x14ac:dyDescent="0.2">
      <c r="A78" s="4">
        <f t="shared" ref="A78:B78" si="35">A38</f>
        <v>0</v>
      </c>
      <c r="B78" s="9">
        <f t="shared" si="35"/>
        <v>2</v>
      </c>
      <c r="C78" s="116">
        <f>IF(COLUMN(C78)&lt;=COLUMN($AG$75)-LSRM_K,[1]!LSRMsigma(LSRM_Name,$A78,$B78,C$75),0)</f>
        <v>-6.899641527533699E-4</v>
      </c>
      <c r="D78" s="116">
        <f>IF(COLUMN(D78)&lt;=COLUMN($AG$75)-LSRM_K,[1]!LSRMsigma(LSRM_Name,$A78,$B78,D$75),0)</f>
        <v>4.6456209030911995E-3</v>
      </c>
      <c r="E78" s="116">
        <f>IF(COLUMN(E78)&lt;=COLUMN($AG$75)-LSRM_K,[1]!LSRMsigma(LSRM_Name,$A78,$B78,E$75),0)</f>
        <v>-1.0794141871349624E-3</v>
      </c>
      <c r="F78" s="116">
        <f>IF(COLUMN(F78)&lt;=COLUMN($AG$75)-LSRM_K,[1]!LSRMsigma(LSRM_Name,$A78,$B78,F$75),0)</f>
        <v>0</v>
      </c>
      <c r="G78" s="116">
        <f>IF(COLUMN(G78)&lt;=COLUMN($AG$75)-LSRM_K,[1]!LSRMsigma(LSRM_Name,$A78,$B78,G$75),0)</f>
        <v>0</v>
      </c>
      <c r="H78" s="116">
        <f>IF(COLUMN(H78)&lt;=COLUMN($AG$75)-LSRM_K,[1]!LSRMsigma(LSRM_Name,$A78,$B78,H$75),0)</f>
        <v>0</v>
      </c>
      <c r="I78" s="116">
        <f>IF(COLUMN(I78)&lt;=COLUMN($AG$75)-LSRM_K,[1]!LSRMsigma(LSRM_Name,$A78,$B78,I$75),0)</f>
        <v>0</v>
      </c>
      <c r="J78" s="116">
        <f>IF(COLUMN(J78)&lt;=COLUMN($AG$75)-LSRM_K,[1]!LSRMsigma(LSRM_Name,$A78,$B78,J$75),0)</f>
        <v>0</v>
      </c>
      <c r="K78" s="116">
        <f>IF(COLUMN(K78)&lt;=COLUMN($AG$75)-LSRM_K,[1]!LSRMsigma(LSRM_Name,$A78,$B78,K$75),0)</f>
        <v>0</v>
      </c>
      <c r="L78" s="116">
        <f>IF(COLUMN(L78)&lt;=COLUMN($AG$75)-LSRM_K,[1]!LSRMsigma(LSRM_Name,$A78,$B78,L$75),0)</f>
        <v>0</v>
      </c>
      <c r="M78" s="116">
        <f>IF(COLUMN(M78)&lt;=COLUMN($AG$75)-LSRM_K,[1]!LSRMsigma(LSRM_Name,$A78,$B78,M$75),0)</f>
        <v>0</v>
      </c>
      <c r="N78" s="116">
        <f>IF(COLUMN(N78)&lt;=COLUMN($AG$75)-LSRM_K,[1]!LSRMsigma(LSRM_Name,$A78,$B78,N$75),0)</f>
        <v>0</v>
      </c>
      <c r="O78" s="116">
        <f>IF(COLUMN(O78)&lt;=COLUMN($AG$75)-LSRM_K,[1]!LSRMsigma(LSRM_Name,$A78,$B78,O$75),0)</f>
        <v>0</v>
      </c>
      <c r="P78" s="116">
        <f>IF(COLUMN(P78)&lt;=COLUMN($AG$75)-LSRM_K,[1]!LSRMsigma(LSRM_Name,$A78,$B78,P$75),0)</f>
        <v>0</v>
      </c>
      <c r="Q78" s="116">
        <f>IF(COLUMN(Q78)&lt;=COLUMN($AG$75)-LSRM_K,[1]!LSRMsigma(LSRM_Name,$A78,$B78,Q$75),0)</f>
        <v>0</v>
      </c>
      <c r="R78" s="116">
        <f>IF(COLUMN(R78)&lt;=COLUMN($AG$75)-LSRM_K,[1]!LSRMsigma(LSRM_Name,$A78,$B78,R$75),0)</f>
        <v>0</v>
      </c>
      <c r="S78" s="116">
        <f>IF(COLUMN(S78)&lt;=COLUMN($AG$75)-LSRM_K,[1]!LSRMsigma(LSRM_Name,$A78,$B78,S$75),0)</f>
        <v>0</v>
      </c>
      <c r="T78" s="116">
        <f>IF(COLUMN(T78)&lt;=COLUMN($AG$75)-LSRM_K,[1]!LSRMsigma(LSRM_Name,$A78,$B78,T$75),0)</f>
        <v>0</v>
      </c>
      <c r="U78" s="116">
        <f>IF(COLUMN(U78)&lt;=COLUMN($AG$75)-LSRM_K,[1]!LSRMsigma(LSRM_Name,$A78,$B78,U$75),0)</f>
        <v>0</v>
      </c>
      <c r="V78" s="116">
        <f>IF(COLUMN(V78)&lt;=COLUMN($AG$75)-LSRM_K,[1]!LSRMsigma(LSRM_Name,$A78,$B78,V$75),0)</f>
        <v>0</v>
      </c>
      <c r="W78" s="116">
        <f>IF(COLUMN(W78)&lt;=COLUMN($AG$75)-LSRM_K,[1]!LSRMsigma(LSRM_Name,$A78,$B78,W$75),0)</f>
        <v>0</v>
      </c>
      <c r="X78" s="116">
        <f>IF(COLUMN(X78)&lt;=COLUMN($AG$75)-LSRM_K,[1]!LSRMsigma(LSRM_Name,$A78,$B78,X$75),0)</f>
        <v>0</v>
      </c>
      <c r="Y78" s="116">
        <f>IF(COLUMN(Y78)&lt;=COLUMN($AG$75)-LSRM_K,[1]!LSRMsigma(LSRM_Name,$A78,$B78,Y$75),0)</f>
        <v>0</v>
      </c>
      <c r="Z78" s="116">
        <f>IF(COLUMN(Z78)&lt;=COLUMN($AG$75)-LSRM_K,[1]!LSRMsigma(LSRM_Name,$A78,$B78,Z$75),0)</f>
        <v>0</v>
      </c>
      <c r="AA78" s="116">
        <f>IF(COLUMN(AA78)&lt;=COLUMN($AG$75)-LSRM_K,[1]!LSRMsigma(LSRM_Name,$A78,$B78,AA$75),0)</f>
        <v>0</v>
      </c>
      <c r="AB78" s="116">
        <f>IF(COLUMN(AB78)&lt;=COLUMN($AG$75)-LSRM_K,[1]!LSRMsigma(LSRM_Name,$A78,$B78,AB$75),0)</f>
        <v>0</v>
      </c>
      <c r="AC78" s="116">
        <f>IF(COLUMN(AC78)&lt;=COLUMN($AG$75)-LSRM_K,[1]!LSRMsigma(LSRM_Name,$A78,$B78,AC$75),0)</f>
        <v>0</v>
      </c>
      <c r="AD78" s="116">
        <f>IF(COLUMN(AD78)&lt;=COLUMN($AG$75)-LSRM_K,[1]!LSRMsigma(LSRM_Name,$A78,$B78,AD$75),0)</f>
        <v>0</v>
      </c>
      <c r="AE78" s="116">
        <f>IF(COLUMN(AE78)&lt;=COLUMN($AG$75)-LSRM_K,[1]!LSRMsigma(LSRM_Name,$A78,$B78,AE$75),0)</f>
        <v>0</v>
      </c>
      <c r="AF78" s="116">
        <f>IF(COLUMN(AF78)&lt;=COLUMN($AG$75)-LSRM_K,[1]!LSRMsigma(LSRM_Name,$A78,$B78,AF$75),0)</f>
        <v>0</v>
      </c>
      <c r="AG78" s="4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spans="1:48" x14ac:dyDescent="0.2">
      <c r="A79" s="4">
        <f t="shared" ref="A79:B79" si="36">A39</f>
        <v>0</v>
      </c>
      <c r="B79" s="9">
        <f t="shared" si="36"/>
        <v>3</v>
      </c>
      <c r="C79" s="116">
        <f>IF(COLUMN(C79)&lt;=COLUMN($AG$75)-LSRM_K,[1]!LSRMsigma(LSRM_Name,$A79,$B79,C$75),0)</f>
        <v>-1.4601491790196668E-2</v>
      </c>
      <c r="D79" s="116">
        <f>IF(COLUMN(D79)&lt;=COLUMN($AG$75)-LSRM_K,[1]!LSRMsigma(LSRM_Name,$A79,$B79,D$75),0)</f>
        <v>5.5462653399337481E-4</v>
      </c>
      <c r="E79" s="116">
        <f>IF(COLUMN(E79)&lt;=COLUMN($AG$75)-LSRM_K,[1]!LSRMsigma(LSRM_Name,$A79,$B79,E$75),0)</f>
        <v>1.0238438400992513E-2</v>
      </c>
      <c r="F79" s="116">
        <f>IF(COLUMN(F79)&lt;=COLUMN($AG$75)-LSRM_K,[1]!LSRMsigma(LSRM_Name,$A79,$B79,F$75),0)</f>
        <v>0</v>
      </c>
      <c r="G79" s="116">
        <f>IF(COLUMN(G79)&lt;=COLUMN($AG$75)-LSRM_K,[1]!LSRMsigma(LSRM_Name,$A79,$B79,G$75),0)</f>
        <v>0</v>
      </c>
      <c r="H79" s="116">
        <f>IF(COLUMN(H79)&lt;=COLUMN($AG$75)-LSRM_K,[1]!LSRMsigma(LSRM_Name,$A79,$B79,H$75),0)</f>
        <v>0</v>
      </c>
      <c r="I79" s="116">
        <f>IF(COLUMN(I79)&lt;=COLUMN($AG$75)-LSRM_K,[1]!LSRMsigma(LSRM_Name,$A79,$B79,I$75),0)</f>
        <v>0</v>
      </c>
      <c r="J79" s="116">
        <f>IF(COLUMN(J79)&lt;=COLUMN($AG$75)-LSRM_K,[1]!LSRMsigma(LSRM_Name,$A79,$B79,J$75),0)</f>
        <v>0</v>
      </c>
      <c r="K79" s="116">
        <f>IF(COLUMN(K79)&lt;=COLUMN($AG$75)-LSRM_K,[1]!LSRMsigma(LSRM_Name,$A79,$B79,K$75),0)</f>
        <v>0</v>
      </c>
      <c r="L79" s="116">
        <f>IF(COLUMN(L79)&lt;=COLUMN($AG$75)-LSRM_K,[1]!LSRMsigma(LSRM_Name,$A79,$B79,L$75),0)</f>
        <v>0</v>
      </c>
      <c r="M79" s="116">
        <f>IF(COLUMN(M79)&lt;=COLUMN($AG$75)-LSRM_K,[1]!LSRMsigma(LSRM_Name,$A79,$B79,M$75),0)</f>
        <v>0</v>
      </c>
      <c r="N79" s="116">
        <f>IF(COLUMN(N79)&lt;=COLUMN($AG$75)-LSRM_K,[1]!LSRMsigma(LSRM_Name,$A79,$B79,N$75),0)</f>
        <v>0</v>
      </c>
      <c r="O79" s="116">
        <f>IF(COLUMN(O79)&lt;=COLUMN($AG$75)-LSRM_K,[1]!LSRMsigma(LSRM_Name,$A79,$B79,O$75),0)</f>
        <v>0</v>
      </c>
      <c r="P79" s="116">
        <f>IF(COLUMN(P79)&lt;=COLUMN($AG$75)-LSRM_K,[1]!LSRMsigma(LSRM_Name,$A79,$B79,P$75),0)</f>
        <v>0</v>
      </c>
      <c r="Q79" s="116">
        <f>IF(COLUMN(Q79)&lt;=COLUMN($AG$75)-LSRM_K,[1]!LSRMsigma(LSRM_Name,$A79,$B79,Q$75),0)</f>
        <v>0</v>
      </c>
      <c r="R79" s="116">
        <f>IF(COLUMN(R79)&lt;=COLUMN($AG$75)-LSRM_K,[1]!LSRMsigma(LSRM_Name,$A79,$B79,R$75),0)</f>
        <v>0</v>
      </c>
      <c r="S79" s="116">
        <f>IF(COLUMN(S79)&lt;=COLUMN($AG$75)-LSRM_K,[1]!LSRMsigma(LSRM_Name,$A79,$B79,S$75),0)</f>
        <v>0</v>
      </c>
      <c r="T79" s="116">
        <f>IF(COLUMN(T79)&lt;=COLUMN($AG$75)-LSRM_K,[1]!LSRMsigma(LSRM_Name,$A79,$B79,T$75),0)</f>
        <v>0</v>
      </c>
      <c r="U79" s="116">
        <f>IF(COLUMN(U79)&lt;=COLUMN($AG$75)-LSRM_K,[1]!LSRMsigma(LSRM_Name,$A79,$B79,U$75),0)</f>
        <v>0</v>
      </c>
      <c r="V79" s="116">
        <f>IF(COLUMN(V79)&lt;=COLUMN($AG$75)-LSRM_K,[1]!LSRMsigma(LSRM_Name,$A79,$B79,V$75),0)</f>
        <v>0</v>
      </c>
      <c r="W79" s="116">
        <f>IF(COLUMN(W79)&lt;=COLUMN($AG$75)-LSRM_K,[1]!LSRMsigma(LSRM_Name,$A79,$B79,W$75),0)</f>
        <v>0</v>
      </c>
      <c r="X79" s="116">
        <f>IF(COLUMN(X79)&lt;=COLUMN($AG$75)-LSRM_K,[1]!LSRMsigma(LSRM_Name,$A79,$B79,X$75),0)</f>
        <v>0</v>
      </c>
      <c r="Y79" s="116">
        <f>IF(COLUMN(Y79)&lt;=COLUMN($AG$75)-LSRM_K,[1]!LSRMsigma(LSRM_Name,$A79,$B79,Y$75),0)</f>
        <v>0</v>
      </c>
      <c r="Z79" s="116">
        <f>IF(COLUMN(Z79)&lt;=COLUMN($AG$75)-LSRM_K,[1]!LSRMsigma(LSRM_Name,$A79,$B79,Z$75),0)</f>
        <v>0</v>
      </c>
      <c r="AA79" s="116">
        <f>IF(COLUMN(AA79)&lt;=COLUMN($AG$75)-LSRM_K,[1]!LSRMsigma(LSRM_Name,$A79,$B79,AA$75),0)</f>
        <v>0</v>
      </c>
      <c r="AB79" s="116">
        <f>IF(COLUMN(AB79)&lt;=COLUMN($AG$75)-LSRM_K,[1]!LSRMsigma(LSRM_Name,$A79,$B79,AB$75),0)</f>
        <v>0</v>
      </c>
      <c r="AC79" s="116">
        <f>IF(COLUMN(AC79)&lt;=COLUMN($AG$75)-LSRM_K,[1]!LSRMsigma(LSRM_Name,$A79,$B79,AC$75),0)</f>
        <v>0</v>
      </c>
      <c r="AD79" s="116">
        <f>IF(COLUMN(AD79)&lt;=COLUMN($AG$75)-LSRM_K,[1]!LSRMsigma(LSRM_Name,$A79,$B79,AD$75),0)</f>
        <v>0</v>
      </c>
      <c r="AE79" s="116">
        <f>IF(COLUMN(AE79)&lt;=COLUMN($AG$75)-LSRM_K,[1]!LSRMsigma(LSRM_Name,$A79,$B79,AE$75),0)</f>
        <v>0</v>
      </c>
      <c r="AF79" s="116">
        <f>IF(COLUMN(AF79)&lt;=COLUMN($AG$75)-LSRM_K,[1]!LSRMsigma(LSRM_Name,$A79,$B79,AF$75),0)</f>
        <v>0</v>
      </c>
      <c r="AG79" s="4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</row>
    <row r="80" spans="1:48" x14ac:dyDescent="0.2">
      <c r="A80" s="4">
        <f t="shared" ref="A80:B80" si="37">A40</f>
        <v>1</v>
      </c>
      <c r="B80" s="9">
        <f t="shared" si="37"/>
        <v>0</v>
      </c>
      <c r="C80" s="116">
        <f>IF(COLUMN(C80)&lt;=COLUMN($AG$75)-LSRM_K,[1]!LSRMsigma(LSRM_Name,$A80,$B80,C$75),0)</f>
        <v>-9.7857669466431554E-4</v>
      </c>
      <c r="D80" s="116">
        <f>IF(COLUMN(D80)&lt;=COLUMN($AG$75)-LSRM_K,[1]!LSRMsigma(LSRM_Name,$A80,$B80,D$75),0)</f>
        <v>2.7897987446702231E-3</v>
      </c>
      <c r="E80" s="116">
        <f>IF(COLUMN(E80)&lt;=COLUMN($AG$75)-LSRM_K,[1]!LSRMsigma(LSRM_Name,$A80,$B80,E$75),0)</f>
        <v>-9.0656762481500213E-3</v>
      </c>
      <c r="F80" s="116">
        <f>IF(COLUMN(F80)&lt;=COLUMN($AG$75)-LSRM_K,[1]!LSRMsigma(LSRM_Name,$A80,$B80,F$75),0)</f>
        <v>0</v>
      </c>
      <c r="G80" s="116">
        <f>IF(COLUMN(G80)&lt;=COLUMN($AG$75)-LSRM_K,[1]!LSRMsigma(LSRM_Name,$A80,$B80,G$75),0)</f>
        <v>0</v>
      </c>
      <c r="H80" s="116">
        <f>IF(COLUMN(H80)&lt;=COLUMN($AG$75)-LSRM_K,[1]!LSRMsigma(LSRM_Name,$A80,$B80,H$75),0)</f>
        <v>0</v>
      </c>
      <c r="I80" s="116">
        <f>IF(COLUMN(I80)&lt;=COLUMN($AG$75)-LSRM_K,[1]!LSRMsigma(LSRM_Name,$A80,$B80,I$75),0)</f>
        <v>0</v>
      </c>
      <c r="J80" s="116">
        <f>IF(COLUMN(J80)&lt;=COLUMN($AG$75)-LSRM_K,[1]!LSRMsigma(LSRM_Name,$A80,$B80,J$75),0)</f>
        <v>0</v>
      </c>
      <c r="K80" s="116">
        <f>IF(COLUMN(K80)&lt;=COLUMN($AG$75)-LSRM_K,[1]!LSRMsigma(LSRM_Name,$A80,$B80,K$75),0)</f>
        <v>0</v>
      </c>
      <c r="L80" s="116">
        <f>IF(COLUMN(L80)&lt;=COLUMN($AG$75)-LSRM_K,[1]!LSRMsigma(LSRM_Name,$A80,$B80,L$75),0)</f>
        <v>0</v>
      </c>
      <c r="M80" s="116">
        <f>IF(COLUMN(M80)&lt;=COLUMN($AG$75)-LSRM_K,[1]!LSRMsigma(LSRM_Name,$A80,$B80,M$75),0)</f>
        <v>0</v>
      </c>
      <c r="N80" s="116">
        <f>IF(COLUMN(N80)&lt;=COLUMN($AG$75)-LSRM_K,[1]!LSRMsigma(LSRM_Name,$A80,$B80,N$75),0)</f>
        <v>0</v>
      </c>
      <c r="O80" s="116">
        <f>IF(COLUMN(O80)&lt;=COLUMN($AG$75)-LSRM_K,[1]!LSRMsigma(LSRM_Name,$A80,$B80,O$75),0)</f>
        <v>0</v>
      </c>
      <c r="P80" s="116">
        <f>IF(COLUMN(P80)&lt;=COLUMN($AG$75)-LSRM_K,[1]!LSRMsigma(LSRM_Name,$A80,$B80,P$75),0)</f>
        <v>0</v>
      </c>
      <c r="Q80" s="116">
        <f>IF(COLUMN(Q80)&lt;=COLUMN($AG$75)-LSRM_K,[1]!LSRMsigma(LSRM_Name,$A80,$B80,Q$75),0)</f>
        <v>0</v>
      </c>
      <c r="R80" s="116">
        <f>IF(COLUMN(R80)&lt;=COLUMN($AG$75)-LSRM_K,[1]!LSRMsigma(LSRM_Name,$A80,$B80,R$75),0)</f>
        <v>0</v>
      </c>
      <c r="S80" s="116">
        <f>IF(COLUMN(S80)&lt;=COLUMN($AG$75)-LSRM_K,[1]!LSRMsigma(LSRM_Name,$A80,$B80,S$75),0)</f>
        <v>0</v>
      </c>
      <c r="T80" s="116">
        <f>IF(COLUMN(T80)&lt;=COLUMN($AG$75)-LSRM_K,[1]!LSRMsigma(LSRM_Name,$A80,$B80,T$75),0)</f>
        <v>0</v>
      </c>
      <c r="U80" s="116">
        <f>IF(COLUMN(U80)&lt;=COLUMN($AG$75)-LSRM_K,[1]!LSRMsigma(LSRM_Name,$A80,$B80,U$75),0)</f>
        <v>0</v>
      </c>
      <c r="V80" s="116">
        <f>IF(COLUMN(V80)&lt;=COLUMN($AG$75)-LSRM_K,[1]!LSRMsigma(LSRM_Name,$A80,$B80,V$75),0)</f>
        <v>0</v>
      </c>
      <c r="W80" s="116">
        <f>IF(COLUMN(W80)&lt;=COLUMN($AG$75)-LSRM_K,[1]!LSRMsigma(LSRM_Name,$A80,$B80,W$75),0)</f>
        <v>0</v>
      </c>
      <c r="X80" s="116">
        <f>IF(COLUMN(X80)&lt;=COLUMN($AG$75)-LSRM_K,[1]!LSRMsigma(LSRM_Name,$A80,$B80,X$75),0)</f>
        <v>0</v>
      </c>
      <c r="Y80" s="116">
        <f>IF(COLUMN(Y80)&lt;=COLUMN($AG$75)-LSRM_K,[1]!LSRMsigma(LSRM_Name,$A80,$B80,Y$75),0)</f>
        <v>0</v>
      </c>
      <c r="Z80" s="116">
        <f>IF(COLUMN(Z80)&lt;=COLUMN($AG$75)-LSRM_K,[1]!LSRMsigma(LSRM_Name,$A80,$B80,Z$75),0)</f>
        <v>0</v>
      </c>
      <c r="AA80" s="116">
        <f>IF(COLUMN(AA80)&lt;=COLUMN($AG$75)-LSRM_K,[1]!LSRMsigma(LSRM_Name,$A80,$B80,AA$75),0)</f>
        <v>0</v>
      </c>
      <c r="AB80" s="116">
        <f>IF(COLUMN(AB80)&lt;=COLUMN($AG$75)-LSRM_K,[1]!LSRMsigma(LSRM_Name,$A80,$B80,AB$75),0)</f>
        <v>0</v>
      </c>
      <c r="AC80" s="116">
        <f>IF(COLUMN(AC80)&lt;=COLUMN($AG$75)-LSRM_K,[1]!LSRMsigma(LSRM_Name,$A80,$B80,AC$75),0)</f>
        <v>0</v>
      </c>
      <c r="AD80" s="116">
        <f>IF(COLUMN(AD80)&lt;=COLUMN($AG$75)-LSRM_K,[1]!LSRMsigma(LSRM_Name,$A80,$B80,AD$75),0)</f>
        <v>0</v>
      </c>
      <c r="AE80" s="116">
        <f>IF(COLUMN(AE80)&lt;=COLUMN($AG$75)-LSRM_K,[1]!LSRMsigma(LSRM_Name,$A80,$B80,AE$75),0)</f>
        <v>0</v>
      </c>
      <c r="AF80" s="116">
        <f>IF(COLUMN(AF80)&lt;=COLUMN($AG$75)-LSRM_K,[1]!LSRMsigma(LSRM_Name,$A80,$B80,AF$75),0)</f>
        <v>0</v>
      </c>
      <c r="AG80" s="4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1:48" x14ac:dyDescent="0.2">
      <c r="A81" s="4">
        <f t="shared" ref="A81:B81" si="38">A41</f>
        <v>1</v>
      </c>
      <c r="B81" s="9">
        <f t="shared" si="38"/>
        <v>1</v>
      </c>
      <c r="C81" s="116">
        <f>IF(COLUMN(C81)&lt;=COLUMN($AG$75)-LSRM_K,[1]!LSRMsigma(LSRM_Name,$A81,$B81,C$75),0)</f>
        <v>0.38726574857429275</v>
      </c>
      <c r="D81" s="116">
        <f>IF(COLUMN(D81)&lt;=COLUMN($AG$75)-LSRM_K,[1]!LSRMsigma(LSRM_Name,$A81,$B81,D$75),0)</f>
        <v>1.1528199000574826E-2</v>
      </c>
      <c r="E81" s="116">
        <f>IF(COLUMN(E81)&lt;=COLUMN($AG$75)-LSRM_K,[1]!LSRMsigma(LSRM_Name,$A81,$B81,E$75),0)</f>
        <v>0.17508966252147362</v>
      </c>
      <c r="F81" s="116">
        <f>IF(COLUMN(F81)&lt;=COLUMN($AG$75)-LSRM_K,[1]!LSRMsigma(LSRM_Name,$A81,$B81,F$75),0)</f>
        <v>0</v>
      </c>
      <c r="G81" s="116">
        <f>IF(COLUMN(G81)&lt;=COLUMN($AG$75)-LSRM_K,[1]!LSRMsigma(LSRM_Name,$A81,$B81,G$75),0)</f>
        <v>0</v>
      </c>
      <c r="H81" s="116">
        <f>IF(COLUMN(H81)&lt;=COLUMN($AG$75)-LSRM_K,[1]!LSRMsigma(LSRM_Name,$A81,$B81,H$75),0)</f>
        <v>0</v>
      </c>
      <c r="I81" s="116">
        <f>IF(COLUMN(I81)&lt;=COLUMN($AG$75)-LSRM_K,[1]!LSRMsigma(LSRM_Name,$A81,$B81,I$75),0)</f>
        <v>0</v>
      </c>
      <c r="J81" s="116">
        <f>IF(COLUMN(J81)&lt;=COLUMN($AG$75)-LSRM_K,[1]!LSRMsigma(LSRM_Name,$A81,$B81,J$75),0)</f>
        <v>0</v>
      </c>
      <c r="K81" s="116">
        <f>IF(COLUMN(K81)&lt;=COLUMN($AG$75)-LSRM_K,[1]!LSRMsigma(LSRM_Name,$A81,$B81,K$75),0)</f>
        <v>0</v>
      </c>
      <c r="L81" s="116">
        <f>IF(COLUMN(L81)&lt;=COLUMN($AG$75)-LSRM_K,[1]!LSRMsigma(LSRM_Name,$A81,$B81,L$75),0)</f>
        <v>0</v>
      </c>
      <c r="M81" s="116">
        <f>IF(COLUMN(M81)&lt;=COLUMN($AG$75)-LSRM_K,[1]!LSRMsigma(LSRM_Name,$A81,$B81,M$75),0)</f>
        <v>0</v>
      </c>
      <c r="N81" s="116">
        <f>IF(COLUMN(N81)&lt;=COLUMN($AG$75)-LSRM_K,[1]!LSRMsigma(LSRM_Name,$A81,$B81,N$75),0)</f>
        <v>0</v>
      </c>
      <c r="O81" s="116">
        <f>IF(COLUMN(O81)&lt;=COLUMN($AG$75)-LSRM_K,[1]!LSRMsigma(LSRM_Name,$A81,$B81,O$75),0)</f>
        <v>0</v>
      </c>
      <c r="P81" s="116">
        <f>IF(COLUMN(P81)&lt;=COLUMN($AG$75)-LSRM_K,[1]!LSRMsigma(LSRM_Name,$A81,$B81,P$75),0)</f>
        <v>0</v>
      </c>
      <c r="Q81" s="116">
        <f>IF(COLUMN(Q81)&lt;=COLUMN($AG$75)-LSRM_K,[1]!LSRMsigma(LSRM_Name,$A81,$B81,Q$75),0)</f>
        <v>0</v>
      </c>
      <c r="R81" s="116">
        <f>IF(COLUMN(R81)&lt;=COLUMN($AG$75)-LSRM_K,[1]!LSRMsigma(LSRM_Name,$A81,$B81,R$75),0)</f>
        <v>0</v>
      </c>
      <c r="S81" s="116">
        <f>IF(COLUMN(S81)&lt;=COLUMN($AG$75)-LSRM_K,[1]!LSRMsigma(LSRM_Name,$A81,$B81,S$75),0)</f>
        <v>0</v>
      </c>
      <c r="T81" s="116">
        <f>IF(COLUMN(T81)&lt;=COLUMN($AG$75)-LSRM_K,[1]!LSRMsigma(LSRM_Name,$A81,$B81,T$75),0)</f>
        <v>0</v>
      </c>
      <c r="U81" s="116">
        <f>IF(COLUMN(U81)&lt;=COLUMN($AG$75)-LSRM_K,[1]!LSRMsigma(LSRM_Name,$A81,$B81,U$75),0)</f>
        <v>0</v>
      </c>
      <c r="V81" s="116">
        <f>IF(COLUMN(V81)&lt;=COLUMN($AG$75)-LSRM_K,[1]!LSRMsigma(LSRM_Name,$A81,$B81,V$75),0)</f>
        <v>0</v>
      </c>
      <c r="W81" s="116">
        <f>IF(COLUMN(W81)&lt;=COLUMN($AG$75)-LSRM_K,[1]!LSRMsigma(LSRM_Name,$A81,$B81,W$75),0)</f>
        <v>0</v>
      </c>
      <c r="X81" s="116">
        <f>IF(COLUMN(X81)&lt;=COLUMN($AG$75)-LSRM_K,[1]!LSRMsigma(LSRM_Name,$A81,$B81,X$75),0)</f>
        <v>0</v>
      </c>
      <c r="Y81" s="116">
        <f>IF(COLUMN(Y81)&lt;=COLUMN($AG$75)-LSRM_K,[1]!LSRMsigma(LSRM_Name,$A81,$B81,Y$75),0)</f>
        <v>0</v>
      </c>
      <c r="Z81" s="116">
        <f>IF(COLUMN(Z81)&lt;=COLUMN($AG$75)-LSRM_K,[1]!LSRMsigma(LSRM_Name,$A81,$B81,Z$75),0)</f>
        <v>0</v>
      </c>
      <c r="AA81" s="116">
        <f>IF(COLUMN(AA81)&lt;=COLUMN($AG$75)-LSRM_K,[1]!LSRMsigma(LSRM_Name,$A81,$B81,AA$75),0)</f>
        <v>0</v>
      </c>
      <c r="AB81" s="116">
        <f>IF(COLUMN(AB81)&lt;=COLUMN($AG$75)-LSRM_K,[1]!LSRMsigma(LSRM_Name,$A81,$B81,AB$75),0)</f>
        <v>0</v>
      </c>
      <c r="AC81" s="116">
        <f>IF(COLUMN(AC81)&lt;=COLUMN($AG$75)-LSRM_K,[1]!LSRMsigma(LSRM_Name,$A81,$B81,AC$75),0)</f>
        <v>0</v>
      </c>
      <c r="AD81" s="116">
        <f>IF(COLUMN(AD81)&lt;=COLUMN($AG$75)-LSRM_K,[1]!LSRMsigma(LSRM_Name,$A81,$B81,AD$75),0)</f>
        <v>0</v>
      </c>
      <c r="AE81" s="116">
        <f>IF(COLUMN(AE81)&lt;=COLUMN($AG$75)-LSRM_K,[1]!LSRMsigma(LSRM_Name,$A81,$B81,AE$75),0)</f>
        <v>0</v>
      </c>
      <c r="AF81" s="116">
        <f>IF(COLUMN(AF81)&lt;=COLUMN($AG$75)-LSRM_K,[1]!LSRMsigma(LSRM_Name,$A81,$B81,AF$75),0)</f>
        <v>0</v>
      </c>
      <c r="AG81" s="4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48" x14ac:dyDescent="0.2">
      <c r="A82" s="4">
        <f t="shared" ref="A82:B82" si="39">A42</f>
        <v>1</v>
      </c>
      <c r="B82" s="9">
        <f t="shared" si="39"/>
        <v>2</v>
      </c>
      <c r="C82" s="116">
        <f>IF(COLUMN(C82)&lt;=COLUMN($AG$75)-LSRM_K,[1]!LSRMsigma(LSRM_Name,$A82,$B82,C$75),0)</f>
        <v>-2.7122220699756418E-2</v>
      </c>
      <c r="D82" s="116">
        <f>IF(COLUMN(D82)&lt;=COLUMN($AG$75)-LSRM_K,[1]!LSRMsigma(LSRM_Name,$A82,$B82,D$75),0)</f>
        <v>1.9970127409572589E-3</v>
      </c>
      <c r="E82" s="116">
        <f>IF(COLUMN(E82)&lt;=COLUMN($AG$75)-LSRM_K,[1]!LSRMsigma(LSRM_Name,$A82,$B82,E$75),0)</f>
        <v>4.7326686031203347E-3</v>
      </c>
      <c r="F82" s="116">
        <f>IF(COLUMN(F82)&lt;=COLUMN($AG$75)-LSRM_K,[1]!LSRMsigma(LSRM_Name,$A82,$B82,F$75),0)</f>
        <v>0</v>
      </c>
      <c r="G82" s="116">
        <f>IF(COLUMN(G82)&lt;=COLUMN($AG$75)-LSRM_K,[1]!LSRMsigma(LSRM_Name,$A82,$B82,G$75),0)</f>
        <v>0</v>
      </c>
      <c r="H82" s="116">
        <f>IF(COLUMN(H82)&lt;=COLUMN($AG$75)-LSRM_K,[1]!LSRMsigma(LSRM_Name,$A82,$B82,H$75),0)</f>
        <v>0</v>
      </c>
      <c r="I82" s="116">
        <f>IF(COLUMN(I82)&lt;=COLUMN($AG$75)-LSRM_K,[1]!LSRMsigma(LSRM_Name,$A82,$B82,I$75),0)</f>
        <v>0</v>
      </c>
      <c r="J82" s="116">
        <f>IF(COLUMN(J82)&lt;=COLUMN($AG$75)-LSRM_K,[1]!LSRMsigma(LSRM_Name,$A82,$B82,J$75),0)</f>
        <v>0</v>
      </c>
      <c r="K82" s="116">
        <f>IF(COLUMN(K82)&lt;=COLUMN($AG$75)-LSRM_K,[1]!LSRMsigma(LSRM_Name,$A82,$B82,K$75),0)</f>
        <v>0</v>
      </c>
      <c r="L82" s="116">
        <f>IF(COLUMN(L82)&lt;=COLUMN($AG$75)-LSRM_K,[1]!LSRMsigma(LSRM_Name,$A82,$B82,L$75),0)</f>
        <v>0</v>
      </c>
      <c r="M82" s="116">
        <f>IF(COLUMN(M82)&lt;=COLUMN($AG$75)-LSRM_K,[1]!LSRMsigma(LSRM_Name,$A82,$B82,M$75),0)</f>
        <v>0</v>
      </c>
      <c r="N82" s="116">
        <f>IF(COLUMN(N82)&lt;=COLUMN($AG$75)-LSRM_K,[1]!LSRMsigma(LSRM_Name,$A82,$B82,N$75),0)</f>
        <v>0</v>
      </c>
      <c r="O82" s="116">
        <f>IF(COLUMN(O82)&lt;=COLUMN($AG$75)-LSRM_K,[1]!LSRMsigma(LSRM_Name,$A82,$B82,O$75),0)</f>
        <v>0</v>
      </c>
      <c r="P82" s="116">
        <f>IF(COLUMN(P82)&lt;=COLUMN($AG$75)-LSRM_K,[1]!LSRMsigma(LSRM_Name,$A82,$B82,P$75),0)</f>
        <v>0</v>
      </c>
      <c r="Q82" s="116">
        <f>IF(COLUMN(Q82)&lt;=COLUMN($AG$75)-LSRM_K,[1]!LSRMsigma(LSRM_Name,$A82,$B82,Q$75),0)</f>
        <v>0</v>
      </c>
      <c r="R82" s="116">
        <f>IF(COLUMN(R82)&lt;=COLUMN($AG$75)-LSRM_K,[1]!LSRMsigma(LSRM_Name,$A82,$B82,R$75),0)</f>
        <v>0</v>
      </c>
      <c r="S82" s="116">
        <f>IF(COLUMN(S82)&lt;=COLUMN($AG$75)-LSRM_K,[1]!LSRMsigma(LSRM_Name,$A82,$B82,S$75),0)</f>
        <v>0</v>
      </c>
      <c r="T82" s="116">
        <f>IF(COLUMN(T82)&lt;=COLUMN($AG$75)-LSRM_K,[1]!LSRMsigma(LSRM_Name,$A82,$B82,T$75),0)</f>
        <v>0</v>
      </c>
      <c r="U82" s="116">
        <f>IF(COLUMN(U82)&lt;=COLUMN($AG$75)-LSRM_K,[1]!LSRMsigma(LSRM_Name,$A82,$B82,U$75),0)</f>
        <v>0</v>
      </c>
      <c r="V82" s="116">
        <f>IF(COLUMN(V82)&lt;=COLUMN($AG$75)-LSRM_K,[1]!LSRMsigma(LSRM_Name,$A82,$B82,V$75),0)</f>
        <v>0</v>
      </c>
      <c r="W82" s="116">
        <f>IF(COLUMN(W82)&lt;=COLUMN($AG$75)-LSRM_K,[1]!LSRMsigma(LSRM_Name,$A82,$B82,W$75),0)</f>
        <v>0</v>
      </c>
      <c r="X82" s="116">
        <f>IF(COLUMN(X82)&lt;=COLUMN($AG$75)-LSRM_K,[1]!LSRMsigma(LSRM_Name,$A82,$B82,X$75),0)</f>
        <v>0</v>
      </c>
      <c r="Y82" s="116">
        <f>IF(COLUMN(Y82)&lt;=COLUMN($AG$75)-LSRM_K,[1]!LSRMsigma(LSRM_Name,$A82,$B82,Y$75),0)</f>
        <v>0</v>
      </c>
      <c r="Z82" s="116">
        <f>IF(COLUMN(Z82)&lt;=COLUMN($AG$75)-LSRM_K,[1]!LSRMsigma(LSRM_Name,$A82,$B82,Z$75),0)</f>
        <v>0</v>
      </c>
      <c r="AA82" s="116">
        <f>IF(COLUMN(AA82)&lt;=COLUMN($AG$75)-LSRM_K,[1]!LSRMsigma(LSRM_Name,$A82,$B82,AA$75),0)</f>
        <v>0</v>
      </c>
      <c r="AB82" s="116">
        <f>IF(COLUMN(AB82)&lt;=COLUMN($AG$75)-LSRM_K,[1]!LSRMsigma(LSRM_Name,$A82,$B82,AB$75),0)</f>
        <v>0</v>
      </c>
      <c r="AC82" s="116">
        <f>IF(COLUMN(AC82)&lt;=COLUMN($AG$75)-LSRM_K,[1]!LSRMsigma(LSRM_Name,$A82,$B82,AC$75),0)</f>
        <v>0</v>
      </c>
      <c r="AD82" s="116">
        <f>IF(COLUMN(AD82)&lt;=COLUMN($AG$75)-LSRM_K,[1]!LSRMsigma(LSRM_Name,$A82,$B82,AD$75),0)</f>
        <v>0</v>
      </c>
      <c r="AE82" s="116">
        <f>IF(COLUMN(AE82)&lt;=COLUMN($AG$75)-LSRM_K,[1]!LSRMsigma(LSRM_Name,$A82,$B82,AE$75),0)</f>
        <v>0</v>
      </c>
      <c r="AF82" s="116">
        <f>IF(COLUMN(AF82)&lt;=COLUMN($AG$75)-LSRM_K,[1]!LSRMsigma(LSRM_Name,$A82,$B82,AF$75),0)</f>
        <v>0</v>
      </c>
      <c r="AG82" s="4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48" x14ac:dyDescent="0.2">
      <c r="A83" s="4">
        <f t="shared" ref="A83:B83" si="40">A43</f>
        <v>1</v>
      </c>
      <c r="B83" s="9">
        <f t="shared" si="40"/>
        <v>3</v>
      </c>
      <c r="C83" s="116">
        <f>IF(COLUMN(C83)&lt;=COLUMN($AG$75)-LSRM_K,[1]!LSRMsigma(LSRM_Name,$A83,$B83,C$75),0)</f>
        <v>-4.0453970048527473E-2</v>
      </c>
      <c r="D83" s="116">
        <f>IF(COLUMN(D83)&lt;=COLUMN($AG$75)-LSRM_K,[1]!LSRMsigma(LSRM_Name,$A83,$B83,D$75),0)</f>
        <v>-5.8973163281186959E-3</v>
      </c>
      <c r="E83" s="116">
        <f>IF(COLUMN(E83)&lt;=COLUMN($AG$75)-LSRM_K,[1]!LSRMsigma(LSRM_Name,$A83,$B83,E$75),0)</f>
        <v>4.4938963903431606E-2</v>
      </c>
      <c r="F83" s="116">
        <f>IF(COLUMN(F83)&lt;=COLUMN($AG$75)-LSRM_K,[1]!LSRMsigma(LSRM_Name,$A83,$B83,F$75),0)</f>
        <v>0</v>
      </c>
      <c r="G83" s="116">
        <f>IF(COLUMN(G83)&lt;=COLUMN($AG$75)-LSRM_K,[1]!LSRMsigma(LSRM_Name,$A83,$B83,G$75),0)</f>
        <v>0</v>
      </c>
      <c r="H83" s="116">
        <f>IF(COLUMN(H83)&lt;=COLUMN($AG$75)-LSRM_K,[1]!LSRMsigma(LSRM_Name,$A83,$B83,H$75),0)</f>
        <v>0</v>
      </c>
      <c r="I83" s="116">
        <f>IF(COLUMN(I83)&lt;=COLUMN($AG$75)-LSRM_K,[1]!LSRMsigma(LSRM_Name,$A83,$B83,I$75),0)</f>
        <v>0</v>
      </c>
      <c r="J83" s="116">
        <f>IF(COLUMN(J83)&lt;=COLUMN($AG$75)-LSRM_K,[1]!LSRMsigma(LSRM_Name,$A83,$B83,J$75),0)</f>
        <v>0</v>
      </c>
      <c r="K83" s="116">
        <f>IF(COLUMN(K83)&lt;=COLUMN($AG$75)-LSRM_K,[1]!LSRMsigma(LSRM_Name,$A83,$B83,K$75),0)</f>
        <v>0</v>
      </c>
      <c r="L83" s="116">
        <f>IF(COLUMN(L83)&lt;=COLUMN($AG$75)-LSRM_K,[1]!LSRMsigma(LSRM_Name,$A83,$B83,L$75),0)</f>
        <v>0</v>
      </c>
      <c r="M83" s="116">
        <f>IF(COLUMN(M83)&lt;=COLUMN($AG$75)-LSRM_K,[1]!LSRMsigma(LSRM_Name,$A83,$B83,M$75),0)</f>
        <v>0</v>
      </c>
      <c r="N83" s="116">
        <f>IF(COLUMN(N83)&lt;=COLUMN($AG$75)-LSRM_K,[1]!LSRMsigma(LSRM_Name,$A83,$B83,N$75),0)</f>
        <v>0</v>
      </c>
      <c r="O83" s="116">
        <f>IF(COLUMN(O83)&lt;=COLUMN($AG$75)-LSRM_K,[1]!LSRMsigma(LSRM_Name,$A83,$B83,O$75),0)</f>
        <v>0</v>
      </c>
      <c r="P83" s="116">
        <f>IF(COLUMN(P83)&lt;=COLUMN($AG$75)-LSRM_K,[1]!LSRMsigma(LSRM_Name,$A83,$B83,P$75),0)</f>
        <v>0</v>
      </c>
      <c r="Q83" s="116">
        <f>IF(COLUMN(Q83)&lt;=COLUMN($AG$75)-LSRM_K,[1]!LSRMsigma(LSRM_Name,$A83,$B83,Q$75),0)</f>
        <v>0</v>
      </c>
      <c r="R83" s="116">
        <f>IF(COLUMN(R83)&lt;=COLUMN($AG$75)-LSRM_K,[1]!LSRMsigma(LSRM_Name,$A83,$B83,R$75),0)</f>
        <v>0</v>
      </c>
      <c r="S83" s="116">
        <f>IF(COLUMN(S83)&lt;=COLUMN($AG$75)-LSRM_K,[1]!LSRMsigma(LSRM_Name,$A83,$B83,S$75),0)</f>
        <v>0</v>
      </c>
      <c r="T83" s="116">
        <f>IF(COLUMN(T83)&lt;=COLUMN($AG$75)-LSRM_K,[1]!LSRMsigma(LSRM_Name,$A83,$B83,T$75),0)</f>
        <v>0</v>
      </c>
      <c r="U83" s="116">
        <f>IF(COLUMN(U83)&lt;=COLUMN($AG$75)-LSRM_K,[1]!LSRMsigma(LSRM_Name,$A83,$B83,U$75),0)</f>
        <v>0</v>
      </c>
      <c r="V83" s="116">
        <f>IF(COLUMN(V83)&lt;=COLUMN($AG$75)-LSRM_K,[1]!LSRMsigma(LSRM_Name,$A83,$B83,V$75),0)</f>
        <v>0</v>
      </c>
      <c r="W83" s="116">
        <f>IF(COLUMN(W83)&lt;=COLUMN($AG$75)-LSRM_K,[1]!LSRMsigma(LSRM_Name,$A83,$B83,W$75),0)</f>
        <v>0</v>
      </c>
      <c r="X83" s="116">
        <f>IF(COLUMN(X83)&lt;=COLUMN($AG$75)-LSRM_K,[1]!LSRMsigma(LSRM_Name,$A83,$B83,X$75),0)</f>
        <v>0</v>
      </c>
      <c r="Y83" s="116">
        <f>IF(COLUMN(Y83)&lt;=COLUMN($AG$75)-LSRM_K,[1]!LSRMsigma(LSRM_Name,$A83,$B83,Y$75),0)</f>
        <v>0</v>
      </c>
      <c r="Z83" s="116">
        <f>IF(COLUMN(Z83)&lt;=COLUMN($AG$75)-LSRM_K,[1]!LSRMsigma(LSRM_Name,$A83,$B83,Z$75),0)</f>
        <v>0</v>
      </c>
      <c r="AA83" s="116">
        <f>IF(COLUMN(AA83)&lt;=COLUMN($AG$75)-LSRM_K,[1]!LSRMsigma(LSRM_Name,$A83,$B83,AA$75),0)</f>
        <v>0</v>
      </c>
      <c r="AB83" s="116">
        <f>IF(COLUMN(AB83)&lt;=COLUMN($AG$75)-LSRM_K,[1]!LSRMsigma(LSRM_Name,$A83,$B83,AB$75),0)</f>
        <v>0</v>
      </c>
      <c r="AC83" s="116">
        <f>IF(COLUMN(AC83)&lt;=COLUMN($AG$75)-LSRM_K,[1]!LSRMsigma(LSRM_Name,$A83,$B83,AC$75),0)</f>
        <v>0</v>
      </c>
      <c r="AD83" s="116">
        <f>IF(COLUMN(AD83)&lt;=COLUMN($AG$75)-LSRM_K,[1]!LSRMsigma(LSRM_Name,$A83,$B83,AD$75),0)</f>
        <v>0</v>
      </c>
      <c r="AE83" s="116">
        <f>IF(COLUMN(AE83)&lt;=COLUMN($AG$75)-LSRM_K,[1]!LSRMsigma(LSRM_Name,$A83,$B83,AE$75),0)</f>
        <v>0</v>
      </c>
      <c r="AF83" s="116">
        <f>IF(COLUMN(AF83)&lt;=COLUMN($AG$75)-LSRM_K,[1]!LSRMsigma(LSRM_Name,$A83,$B83,AF$75),0)</f>
        <v>0</v>
      </c>
      <c r="AG83" s="4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48" x14ac:dyDescent="0.2">
      <c r="A84" s="4">
        <f t="shared" ref="A84:B84" si="41">A44</f>
        <v>2</v>
      </c>
      <c r="B84" s="9">
        <f t="shared" si="41"/>
        <v>0</v>
      </c>
      <c r="C84" s="116">
        <f>IF(COLUMN(C84)&lt;=COLUMN($AG$75)-LSRM_K,[1]!LSRMsigma(LSRM_Name,$A84,$B84,C$75),0)</f>
        <v>-6.899641527533699E-4</v>
      </c>
      <c r="D84" s="116">
        <f>IF(COLUMN(D84)&lt;=COLUMN($AG$75)-LSRM_K,[1]!LSRMsigma(LSRM_Name,$A84,$B84,D$75),0)</f>
        <v>4.6456209030911995E-3</v>
      </c>
      <c r="E84" s="116">
        <f>IF(COLUMN(E84)&lt;=COLUMN($AG$75)-LSRM_K,[1]!LSRMsigma(LSRM_Name,$A84,$B84,E$75),0)</f>
        <v>-1.0794141871349624E-3</v>
      </c>
      <c r="F84" s="116">
        <f>IF(COLUMN(F84)&lt;=COLUMN($AG$75)-LSRM_K,[1]!LSRMsigma(LSRM_Name,$A84,$B84,F$75),0)</f>
        <v>0</v>
      </c>
      <c r="G84" s="116">
        <f>IF(COLUMN(G84)&lt;=COLUMN($AG$75)-LSRM_K,[1]!LSRMsigma(LSRM_Name,$A84,$B84,G$75),0)</f>
        <v>0</v>
      </c>
      <c r="H84" s="116">
        <f>IF(COLUMN(H84)&lt;=COLUMN($AG$75)-LSRM_K,[1]!LSRMsigma(LSRM_Name,$A84,$B84,H$75),0)</f>
        <v>0</v>
      </c>
      <c r="I84" s="116">
        <f>IF(COLUMN(I84)&lt;=COLUMN($AG$75)-LSRM_K,[1]!LSRMsigma(LSRM_Name,$A84,$B84,I$75),0)</f>
        <v>0</v>
      </c>
      <c r="J84" s="116">
        <f>IF(COLUMN(J84)&lt;=COLUMN($AG$75)-LSRM_K,[1]!LSRMsigma(LSRM_Name,$A84,$B84,J$75),0)</f>
        <v>0</v>
      </c>
      <c r="K84" s="116">
        <f>IF(COLUMN(K84)&lt;=COLUMN($AG$75)-LSRM_K,[1]!LSRMsigma(LSRM_Name,$A84,$B84,K$75),0)</f>
        <v>0</v>
      </c>
      <c r="L84" s="116">
        <f>IF(COLUMN(L84)&lt;=COLUMN($AG$75)-LSRM_K,[1]!LSRMsigma(LSRM_Name,$A84,$B84,L$75),0)</f>
        <v>0</v>
      </c>
      <c r="M84" s="116">
        <f>IF(COLUMN(M84)&lt;=COLUMN($AG$75)-LSRM_K,[1]!LSRMsigma(LSRM_Name,$A84,$B84,M$75),0)</f>
        <v>0</v>
      </c>
      <c r="N84" s="116">
        <f>IF(COLUMN(N84)&lt;=COLUMN($AG$75)-LSRM_K,[1]!LSRMsigma(LSRM_Name,$A84,$B84,N$75),0)</f>
        <v>0</v>
      </c>
      <c r="O84" s="116">
        <f>IF(COLUMN(O84)&lt;=COLUMN($AG$75)-LSRM_K,[1]!LSRMsigma(LSRM_Name,$A84,$B84,O$75),0)</f>
        <v>0</v>
      </c>
      <c r="P84" s="116">
        <f>IF(COLUMN(P84)&lt;=COLUMN($AG$75)-LSRM_K,[1]!LSRMsigma(LSRM_Name,$A84,$B84,P$75),0)</f>
        <v>0</v>
      </c>
      <c r="Q84" s="116">
        <f>IF(COLUMN(Q84)&lt;=COLUMN($AG$75)-LSRM_K,[1]!LSRMsigma(LSRM_Name,$A84,$B84,Q$75),0)</f>
        <v>0</v>
      </c>
      <c r="R84" s="116">
        <f>IF(COLUMN(R84)&lt;=COLUMN($AG$75)-LSRM_K,[1]!LSRMsigma(LSRM_Name,$A84,$B84,R$75),0)</f>
        <v>0</v>
      </c>
      <c r="S84" s="116">
        <f>IF(COLUMN(S84)&lt;=COLUMN($AG$75)-LSRM_K,[1]!LSRMsigma(LSRM_Name,$A84,$B84,S$75),0)</f>
        <v>0</v>
      </c>
      <c r="T84" s="116">
        <f>IF(COLUMN(T84)&lt;=COLUMN($AG$75)-LSRM_K,[1]!LSRMsigma(LSRM_Name,$A84,$B84,T$75),0)</f>
        <v>0</v>
      </c>
      <c r="U84" s="116">
        <f>IF(COLUMN(U84)&lt;=COLUMN($AG$75)-LSRM_K,[1]!LSRMsigma(LSRM_Name,$A84,$B84,U$75),0)</f>
        <v>0</v>
      </c>
      <c r="V84" s="116">
        <f>IF(COLUMN(V84)&lt;=COLUMN($AG$75)-LSRM_K,[1]!LSRMsigma(LSRM_Name,$A84,$B84,V$75),0)</f>
        <v>0</v>
      </c>
      <c r="W84" s="116">
        <f>IF(COLUMN(W84)&lt;=COLUMN($AG$75)-LSRM_K,[1]!LSRMsigma(LSRM_Name,$A84,$B84,W$75),0)</f>
        <v>0</v>
      </c>
      <c r="X84" s="116">
        <f>IF(COLUMN(X84)&lt;=COLUMN($AG$75)-LSRM_K,[1]!LSRMsigma(LSRM_Name,$A84,$B84,X$75),0)</f>
        <v>0</v>
      </c>
      <c r="Y84" s="116">
        <f>IF(COLUMN(Y84)&lt;=COLUMN($AG$75)-LSRM_K,[1]!LSRMsigma(LSRM_Name,$A84,$B84,Y$75),0)</f>
        <v>0</v>
      </c>
      <c r="Z84" s="116">
        <f>IF(COLUMN(Z84)&lt;=COLUMN($AG$75)-LSRM_K,[1]!LSRMsigma(LSRM_Name,$A84,$B84,Z$75),0)</f>
        <v>0</v>
      </c>
      <c r="AA84" s="116">
        <f>IF(COLUMN(AA84)&lt;=COLUMN($AG$75)-LSRM_K,[1]!LSRMsigma(LSRM_Name,$A84,$B84,AA$75),0)</f>
        <v>0</v>
      </c>
      <c r="AB84" s="116">
        <f>IF(COLUMN(AB84)&lt;=COLUMN($AG$75)-LSRM_K,[1]!LSRMsigma(LSRM_Name,$A84,$B84,AB$75),0)</f>
        <v>0</v>
      </c>
      <c r="AC84" s="116">
        <f>IF(COLUMN(AC84)&lt;=COLUMN($AG$75)-LSRM_K,[1]!LSRMsigma(LSRM_Name,$A84,$B84,AC$75),0)</f>
        <v>0</v>
      </c>
      <c r="AD84" s="116">
        <f>IF(COLUMN(AD84)&lt;=COLUMN($AG$75)-LSRM_K,[1]!LSRMsigma(LSRM_Name,$A84,$B84,AD$75),0)</f>
        <v>0</v>
      </c>
      <c r="AE84" s="116">
        <f>IF(COLUMN(AE84)&lt;=COLUMN($AG$75)-LSRM_K,[1]!LSRMsigma(LSRM_Name,$A84,$B84,AE$75),0)</f>
        <v>0</v>
      </c>
      <c r="AF84" s="116">
        <f>IF(COLUMN(AF84)&lt;=COLUMN($AG$75)-LSRM_K,[1]!LSRMsigma(LSRM_Name,$A84,$B84,AF$75),0)</f>
        <v>0</v>
      </c>
      <c r="AG84" s="4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48" x14ac:dyDescent="0.2">
      <c r="A85" s="4">
        <f t="shared" ref="A85:B85" si="42">A45</f>
        <v>2</v>
      </c>
      <c r="B85" s="9">
        <f t="shared" si="42"/>
        <v>1</v>
      </c>
      <c r="C85" s="116">
        <f>IF(COLUMN(C85)&lt;=COLUMN($AG$75)-LSRM_K,[1]!LSRMsigma(LSRM_Name,$A85,$B85,C$75),0)</f>
        <v>-2.7122220699756418E-2</v>
      </c>
      <c r="D85" s="116">
        <f>IF(COLUMN(D85)&lt;=COLUMN($AG$75)-LSRM_K,[1]!LSRMsigma(LSRM_Name,$A85,$B85,D$75),0)</f>
        <v>1.9970127409572589E-3</v>
      </c>
      <c r="E85" s="116">
        <f>IF(COLUMN(E85)&lt;=COLUMN($AG$75)-LSRM_K,[1]!LSRMsigma(LSRM_Name,$A85,$B85,E$75),0)</f>
        <v>4.7326686031203347E-3</v>
      </c>
      <c r="F85" s="116">
        <f>IF(COLUMN(F85)&lt;=COLUMN($AG$75)-LSRM_K,[1]!LSRMsigma(LSRM_Name,$A85,$B85,F$75),0)</f>
        <v>0</v>
      </c>
      <c r="G85" s="116">
        <f>IF(COLUMN(G85)&lt;=COLUMN($AG$75)-LSRM_K,[1]!LSRMsigma(LSRM_Name,$A85,$B85,G$75),0)</f>
        <v>0</v>
      </c>
      <c r="H85" s="116">
        <f>IF(COLUMN(H85)&lt;=COLUMN($AG$75)-LSRM_K,[1]!LSRMsigma(LSRM_Name,$A85,$B85,H$75),0)</f>
        <v>0</v>
      </c>
      <c r="I85" s="116">
        <f>IF(COLUMN(I85)&lt;=COLUMN($AG$75)-LSRM_K,[1]!LSRMsigma(LSRM_Name,$A85,$B85,I$75),0)</f>
        <v>0</v>
      </c>
      <c r="J85" s="116">
        <f>IF(COLUMN(J85)&lt;=COLUMN($AG$75)-LSRM_K,[1]!LSRMsigma(LSRM_Name,$A85,$B85,J$75),0)</f>
        <v>0</v>
      </c>
      <c r="K85" s="116">
        <f>IF(COLUMN(K85)&lt;=COLUMN($AG$75)-LSRM_K,[1]!LSRMsigma(LSRM_Name,$A85,$B85,K$75),0)</f>
        <v>0</v>
      </c>
      <c r="L85" s="116">
        <f>IF(COLUMN(L85)&lt;=COLUMN($AG$75)-LSRM_K,[1]!LSRMsigma(LSRM_Name,$A85,$B85,L$75),0)</f>
        <v>0</v>
      </c>
      <c r="M85" s="116">
        <f>IF(COLUMN(M85)&lt;=COLUMN($AG$75)-LSRM_K,[1]!LSRMsigma(LSRM_Name,$A85,$B85,M$75),0)</f>
        <v>0</v>
      </c>
      <c r="N85" s="116">
        <f>IF(COLUMN(N85)&lt;=COLUMN($AG$75)-LSRM_K,[1]!LSRMsigma(LSRM_Name,$A85,$B85,N$75),0)</f>
        <v>0</v>
      </c>
      <c r="O85" s="116">
        <f>IF(COLUMN(O85)&lt;=COLUMN($AG$75)-LSRM_K,[1]!LSRMsigma(LSRM_Name,$A85,$B85,O$75),0)</f>
        <v>0</v>
      </c>
      <c r="P85" s="116">
        <f>IF(COLUMN(P85)&lt;=COLUMN($AG$75)-LSRM_K,[1]!LSRMsigma(LSRM_Name,$A85,$B85,P$75),0)</f>
        <v>0</v>
      </c>
      <c r="Q85" s="116">
        <f>IF(COLUMN(Q85)&lt;=COLUMN($AG$75)-LSRM_K,[1]!LSRMsigma(LSRM_Name,$A85,$B85,Q$75),0)</f>
        <v>0</v>
      </c>
      <c r="R85" s="116">
        <f>IF(COLUMN(R85)&lt;=COLUMN($AG$75)-LSRM_K,[1]!LSRMsigma(LSRM_Name,$A85,$B85,R$75),0)</f>
        <v>0</v>
      </c>
      <c r="S85" s="116">
        <f>IF(COLUMN(S85)&lt;=COLUMN($AG$75)-LSRM_K,[1]!LSRMsigma(LSRM_Name,$A85,$B85,S$75),0)</f>
        <v>0</v>
      </c>
      <c r="T85" s="116">
        <f>IF(COLUMN(T85)&lt;=COLUMN($AG$75)-LSRM_K,[1]!LSRMsigma(LSRM_Name,$A85,$B85,T$75),0)</f>
        <v>0</v>
      </c>
      <c r="U85" s="116">
        <f>IF(COLUMN(U85)&lt;=COLUMN($AG$75)-LSRM_K,[1]!LSRMsigma(LSRM_Name,$A85,$B85,U$75),0)</f>
        <v>0</v>
      </c>
      <c r="V85" s="116">
        <f>IF(COLUMN(V85)&lt;=COLUMN($AG$75)-LSRM_K,[1]!LSRMsigma(LSRM_Name,$A85,$B85,V$75),0)</f>
        <v>0</v>
      </c>
      <c r="W85" s="116">
        <f>IF(COLUMN(W85)&lt;=COLUMN($AG$75)-LSRM_K,[1]!LSRMsigma(LSRM_Name,$A85,$B85,W$75),0)</f>
        <v>0</v>
      </c>
      <c r="X85" s="116">
        <f>IF(COLUMN(X85)&lt;=COLUMN($AG$75)-LSRM_K,[1]!LSRMsigma(LSRM_Name,$A85,$B85,X$75),0)</f>
        <v>0</v>
      </c>
      <c r="Y85" s="116">
        <f>IF(COLUMN(Y85)&lt;=COLUMN($AG$75)-LSRM_K,[1]!LSRMsigma(LSRM_Name,$A85,$B85,Y$75),0)</f>
        <v>0</v>
      </c>
      <c r="Z85" s="116">
        <f>IF(COLUMN(Z85)&lt;=COLUMN($AG$75)-LSRM_K,[1]!LSRMsigma(LSRM_Name,$A85,$B85,Z$75),0)</f>
        <v>0</v>
      </c>
      <c r="AA85" s="116">
        <f>IF(COLUMN(AA85)&lt;=COLUMN($AG$75)-LSRM_K,[1]!LSRMsigma(LSRM_Name,$A85,$B85,AA$75),0)</f>
        <v>0</v>
      </c>
      <c r="AB85" s="116">
        <f>IF(COLUMN(AB85)&lt;=COLUMN($AG$75)-LSRM_K,[1]!LSRMsigma(LSRM_Name,$A85,$B85,AB$75),0)</f>
        <v>0</v>
      </c>
      <c r="AC85" s="116">
        <f>IF(COLUMN(AC85)&lt;=COLUMN($AG$75)-LSRM_K,[1]!LSRMsigma(LSRM_Name,$A85,$B85,AC$75),0)</f>
        <v>0</v>
      </c>
      <c r="AD85" s="116">
        <f>IF(COLUMN(AD85)&lt;=COLUMN($AG$75)-LSRM_K,[1]!LSRMsigma(LSRM_Name,$A85,$B85,AD$75),0)</f>
        <v>0</v>
      </c>
      <c r="AE85" s="116">
        <f>IF(COLUMN(AE85)&lt;=COLUMN($AG$75)-LSRM_K,[1]!LSRMsigma(LSRM_Name,$A85,$B85,AE$75),0)</f>
        <v>0</v>
      </c>
      <c r="AF85" s="116">
        <f>IF(COLUMN(AF85)&lt;=COLUMN($AG$75)-LSRM_K,[1]!LSRMsigma(LSRM_Name,$A85,$B85,AF$75),0)</f>
        <v>0</v>
      </c>
      <c r="AG85" s="4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spans="1:48" x14ac:dyDescent="0.2">
      <c r="A86" s="4">
        <f t="shared" ref="A86:B86" si="43">A46</f>
        <v>2</v>
      </c>
      <c r="B86" s="9">
        <f t="shared" si="43"/>
        <v>2</v>
      </c>
      <c r="C86" s="116">
        <f>IF(COLUMN(C86)&lt;=COLUMN($AG$75)-LSRM_K,[1]!LSRMsigma(LSRM_Name,$A86,$B86,C$75),0)</f>
        <v>9.2092878377657509E-3</v>
      </c>
      <c r="D86" s="116">
        <f>IF(COLUMN(D86)&lt;=COLUMN($AG$75)-LSRM_K,[1]!LSRMsigma(LSRM_Name,$A86,$B86,D$75),0)</f>
        <v>6.0458937288596056E-3</v>
      </c>
      <c r="E86" s="116">
        <f>IF(COLUMN(E86)&lt;=COLUMN($AG$75)-LSRM_K,[1]!LSRMsigma(LSRM_Name,$A86,$B86,E$75),0)</f>
        <v>6.9238116001945835E-4</v>
      </c>
      <c r="F86" s="116">
        <f>IF(COLUMN(F86)&lt;=COLUMN($AG$75)-LSRM_K,[1]!LSRMsigma(LSRM_Name,$A86,$B86,F$75),0)</f>
        <v>0</v>
      </c>
      <c r="G86" s="116">
        <f>IF(COLUMN(G86)&lt;=COLUMN($AG$75)-LSRM_K,[1]!LSRMsigma(LSRM_Name,$A86,$B86,G$75),0)</f>
        <v>0</v>
      </c>
      <c r="H86" s="116">
        <f>IF(COLUMN(H86)&lt;=COLUMN($AG$75)-LSRM_K,[1]!LSRMsigma(LSRM_Name,$A86,$B86,H$75),0)</f>
        <v>0</v>
      </c>
      <c r="I86" s="116">
        <f>IF(COLUMN(I86)&lt;=COLUMN($AG$75)-LSRM_K,[1]!LSRMsigma(LSRM_Name,$A86,$B86,I$75),0)</f>
        <v>0</v>
      </c>
      <c r="J86" s="116">
        <f>IF(COLUMN(J86)&lt;=COLUMN($AG$75)-LSRM_K,[1]!LSRMsigma(LSRM_Name,$A86,$B86,J$75),0)</f>
        <v>0</v>
      </c>
      <c r="K86" s="116">
        <f>IF(COLUMN(K86)&lt;=COLUMN($AG$75)-LSRM_K,[1]!LSRMsigma(LSRM_Name,$A86,$B86,K$75),0)</f>
        <v>0</v>
      </c>
      <c r="L86" s="116">
        <f>IF(COLUMN(L86)&lt;=COLUMN($AG$75)-LSRM_K,[1]!LSRMsigma(LSRM_Name,$A86,$B86,L$75),0)</f>
        <v>0</v>
      </c>
      <c r="M86" s="116">
        <f>IF(COLUMN(M86)&lt;=COLUMN($AG$75)-LSRM_K,[1]!LSRMsigma(LSRM_Name,$A86,$B86,M$75),0)</f>
        <v>0</v>
      </c>
      <c r="N86" s="116">
        <f>IF(COLUMN(N86)&lt;=COLUMN($AG$75)-LSRM_K,[1]!LSRMsigma(LSRM_Name,$A86,$B86,N$75),0)</f>
        <v>0</v>
      </c>
      <c r="O86" s="116">
        <f>IF(COLUMN(O86)&lt;=COLUMN($AG$75)-LSRM_K,[1]!LSRMsigma(LSRM_Name,$A86,$B86,O$75),0)</f>
        <v>0</v>
      </c>
      <c r="P86" s="116">
        <f>IF(COLUMN(P86)&lt;=COLUMN($AG$75)-LSRM_K,[1]!LSRMsigma(LSRM_Name,$A86,$B86,P$75),0)</f>
        <v>0</v>
      </c>
      <c r="Q86" s="116">
        <f>IF(COLUMN(Q86)&lt;=COLUMN($AG$75)-LSRM_K,[1]!LSRMsigma(LSRM_Name,$A86,$B86,Q$75),0)</f>
        <v>0</v>
      </c>
      <c r="R86" s="116">
        <f>IF(COLUMN(R86)&lt;=COLUMN($AG$75)-LSRM_K,[1]!LSRMsigma(LSRM_Name,$A86,$B86,R$75),0)</f>
        <v>0</v>
      </c>
      <c r="S86" s="116">
        <f>IF(COLUMN(S86)&lt;=COLUMN($AG$75)-LSRM_K,[1]!LSRMsigma(LSRM_Name,$A86,$B86,S$75),0)</f>
        <v>0</v>
      </c>
      <c r="T86" s="116">
        <f>IF(COLUMN(T86)&lt;=COLUMN($AG$75)-LSRM_K,[1]!LSRMsigma(LSRM_Name,$A86,$B86,T$75),0)</f>
        <v>0</v>
      </c>
      <c r="U86" s="116">
        <f>IF(COLUMN(U86)&lt;=COLUMN($AG$75)-LSRM_K,[1]!LSRMsigma(LSRM_Name,$A86,$B86,U$75),0)</f>
        <v>0</v>
      </c>
      <c r="V86" s="116">
        <f>IF(COLUMN(V86)&lt;=COLUMN($AG$75)-LSRM_K,[1]!LSRMsigma(LSRM_Name,$A86,$B86,V$75),0)</f>
        <v>0</v>
      </c>
      <c r="W86" s="116">
        <f>IF(COLUMN(W86)&lt;=COLUMN($AG$75)-LSRM_K,[1]!LSRMsigma(LSRM_Name,$A86,$B86,W$75),0)</f>
        <v>0</v>
      </c>
      <c r="X86" s="116">
        <f>IF(COLUMN(X86)&lt;=COLUMN($AG$75)-LSRM_K,[1]!LSRMsigma(LSRM_Name,$A86,$B86,X$75),0)</f>
        <v>0</v>
      </c>
      <c r="Y86" s="116">
        <f>IF(COLUMN(Y86)&lt;=COLUMN($AG$75)-LSRM_K,[1]!LSRMsigma(LSRM_Name,$A86,$B86,Y$75),0)</f>
        <v>0</v>
      </c>
      <c r="Z86" s="116">
        <f>IF(COLUMN(Z86)&lt;=COLUMN($AG$75)-LSRM_K,[1]!LSRMsigma(LSRM_Name,$A86,$B86,Z$75),0)</f>
        <v>0</v>
      </c>
      <c r="AA86" s="116">
        <f>IF(COLUMN(AA86)&lt;=COLUMN($AG$75)-LSRM_K,[1]!LSRMsigma(LSRM_Name,$A86,$B86,AA$75),0)</f>
        <v>0</v>
      </c>
      <c r="AB86" s="116">
        <f>IF(COLUMN(AB86)&lt;=COLUMN($AG$75)-LSRM_K,[1]!LSRMsigma(LSRM_Name,$A86,$B86,AB$75),0)</f>
        <v>0</v>
      </c>
      <c r="AC86" s="116">
        <f>IF(COLUMN(AC86)&lt;=COLUMN($AG$75)-LSRM_K,[1]!LSRMsigma(LSRM_Name,$A86,$B86,AC$75),0)</f>
        <v>0</v>
      </c>
      <c r="AD86" s="116">
        <f>IF(COLUMN(AD86)&lt;=COLUMN($AG$75)-LSRM_K,[1]!LSRMsigma(LSRM_Name,$A86,$B86,AD$75),0)</f>
        <v>0</v>
      </c>
      <c r="AE86" s="116">
        <f>IF(COLUMN(AE86)&lt;=COLUMN($AG$75)-LSRM_K,[1]!LSRMsigma(LSRM_Name,$A86,$B86,AE$75),0)</f>
        <v>0</v>
      </c>
      <c r="AF86" s="116">
        <f>IF(COLUMN(AF86)&lt;=COLUMN($AG$75)-LSRM_K,[1]!LSRMsigma(LSRM_Name,$A86,$B86,AF$75),0)</f>
        <v>0</v>
      </c>
      <c r="AG86" s="4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</row>
    <row r="87" spans="1:48" x14ac:dyDescent="0.2">
      <c r="A87" s="4">
        <f t="shared" ref="A87:B87" si="44">A47</f>
        <v>2</v>
      </c>
      <c r="B87" s="9">
        <f t="shared" si="44"/>
        <v>3</v>
      </c>
      <c r="C87" s="116">
        <f>IF(COLUMN(C87)&lt;=COLUMN($AG$75)-LSRM_K,[1]!LSRMsigma(LSRM_Name,$A87,$B87,C$75),0)</f>
        <v>6.8473368174331159E-3</v>
      </c>
      <c r="D87" s="116">
        <f>IF(COLUMN(D87)&lt;=COLUMN($AG$75)-LSRM_K,[1]!LSRMsigma(LSRM_Name,$A87,$B87,D$75),0)</f>
        <v>-5.8015907083680562E-4</v>
      </c>
      <c r="E87" s="116">
        <f>IF(COLUMN(E87)&lt;=COLUMN($AG$75)-LSRM_K,[1]!LSRMsigma(LSRM_Name,$A87,$B87,E$75),0)</f>
        <v>-5.572039268926415E-3</v>
      </c>
      <c r="F87" s="116">
        <f>IF(COLUMN(F87)&lt;=COLUMN($AG$75)-LSRM_K,[1]!LSRMsigma(LSRM_Name,$A87,$B87,F$75),0)</f>
        <v>0</v>
      </c>
      <c r="G87" s="116">
        <f>IF(COLUMN(G87)&lt;=COLUMN($AG$75)-LSRM_K,[1]!LSRMsigma(LSRM_Name,$A87,$B87,G$75),0)</f>
        <v>0</v>
      </c>
      <c r="H87" s="116">
        <f>IF(COLUMN(H87)&lt;=COLUMN($AG$75)-LSRM_K,[1]!LSRMsigma(LSRM_Name,$A87,$B87,H$75),0)</f>
        <v>0</v>
      </c>
      <c r="I87" s="116">
        <f>IF(COLUMN(I87)&lt;=COLUMN($AG$75)-LSRM_K,[1]!LSRMsigma(LSRM_Name,$A87,$B87,I$75),0)</f>
        <v>0</v>
      </c>
      <c r="J87" s="116">
        <f>IF(COLUMN(J87)&lt;=COLUMN($AG$75)-LSRM_K,[1]!LSRMsigma(LSRM_Name,$A87,$B87,J$75),0)</f>
        <v>0</v>
      </c>
      <c r="K87" s="116">
        <f>IF(COLUMN(K87)&lt;=COLUMN($AG$75)-LSRM_K,[1]!LSRMsigma(LSRM_Name,$A87,$B87,K$75),0)</f>
        <v>0</v>
      </c>
      <c r="L87" s="116">
        <f>IF(COLUMN(L87)&lt;=COLUMN($AG$75)-LSRM_K,[1]!LSRMsigma(LSRM_Name,$A87,$B87,L$75),0)</f>
        <v>0</v>
      </c>
      <c r="M87" s="116">
        <f>IF(COLUMN(M87)&lt;=COLUMN($AG$75)-LSRM_K,[1]!LSRMsigma(LSRM_Name,$A87,$B87,M$75),0)</f>
        <v>0</v>
      </c>
      <c r="N87" s="116">
        <f>IF(COLUMN(N87)&lt;=COLUMN($AG$75)-LSRM_K,[1]!LSRMsigma(LSRM_Name,$A87,$B87,N$75),0)</f>
        <v>0</v>
      </c>
      <c r="O87" s="116">
        <f>IF(COLUMN(O87)&lt;=COLUMN($AG$75)-LSRM_K,[1]!LSRMsigma(LSRM_Name,$A87,$B87,O$75),0)</f>
        <v>0</v>
      </c>
      <c r="P87" s="116">
        <f>IF(COLUMN(P87)&lt;=COLUMN($AG$75)-LSRM_K,[1]!LSRMsigma(LSRM_Name,$A87,$B87,P$75),0)</f>
        <v>0</v>
      </c>
      <c r="Q87" s="116">
        <f>IF(COLUMN(Q87)&lt;=COLUMN($AG$75)-LSRM_K,[1]!LSRMsigma(LSRM_Name,$A87,$B87,Q$75),0)</f>
        <v>0</v>
      </c>
      <c r="R87" s="116">
        <f>IF(COLUMN(R87)&lt;=COLUMN($AG$75)-LSRM_K,[1]!LSRMsigma(LSRM_Name,$A87,$B87,R$75),0)</f>
        <v>0</v>
      </c>
      <c r="S87" s="116">
        <f>IF(COLUMN(S87)&lt;=COLUMN($AG$75)-LSRM_K,[1]!LSRMsigma(LSRM_Name,$A87,$B87,S$75),0)</f>
        <v>0</v>
      </c>
      <c r="T87" s="116">
        <f>IF(COLUMN(T87)&lt;=COLUMN($AG$75)-LSRM_K,[1]!LSRMsigma(LSRM_Name,$A87,$B87,T$75),0)</f>
        <v>0</v>
      </c>
      <c r="U87" s="116">
        <f>IF(COLUMN(U87)&lt;=COLUMN($AG$75)-LSRM_K,[1]!LSRMsigma(LSRM_Name,$A87,$B87,U$75),0)</f>
        <v>0</v>
      </c>
      <c r="V87" s="116">
        <f>IF(COLUMN(V87)&lt;=COLUMN($AG$75)-LSRM_K,[1]!LSRMsigma(LSRM_Name,$A87,$B87,V$75),0)</f>
        <v>0</v>
      </c>
      <c r="W87" s="116">
        <f>IF(COLUMN(W87)&lt;=COLUMN($AG$75)-LSRM_K,[1]!LSRMsigma(LSRM_Name,$A87,$B87,W$75),0)</f>
        <v>0</v>
      </c>
      <c r="X87" s="116">
        <f>IF(COLUMN(X87)&lt;=COLUMN($AG$75)-LSRM_K,[1]!LSRMsigma(LSRM_Name,$A87,$B87,X$75),0)</f>
        <v>0</v>
      </c>
      <c r="Y87" s="116">
        <f>IF(COLUMN(Y87)&lt;=COLUMN($AG$75)-LSRM_K,[1]!LSRMsigma(LSRM_Name,$A87,$B87,Y$75),0)</f>
        <v>0</v>
      </c>
      <c r="Z87" s="116">
        <f>IF(COLUMN(Z87)&lt;=COLUMN($AG$75)-LSRM_K,[1]!LSRMsigma(LSRM_Name,$A87,$B87,Z$75),0)</f>
        <v>0</v>
      </c>
      <c r="AA87" s="116">
        <f>IF(COLUMN(AA87)&lt;=COLUMN($AG$75)-LSRM_K,[1]!LSRMsigma(LSRM_Name,$A87,$B87,AA$75),0)</f>
        <v>0</v>
      </c>
      <c r="AB87" s="116">
        <f>IF(COLUMN(AB87)&lt;=COLUMN($AG$75)-LSRM_K,[1]!LSRMsigma(LSRM_Name,$A87,$B87,AB$75),0)</f>
        <v>0</v>
      </c>
      <c r="AC87" s="116">
        <f>IF(COLUMN(AC87)&lt;=COLUMN($AG$75)-LSRM_K,[1]!LSRMsigma(LSRM_Name,$A87,$B87,AC$75),0)</f>
        <v>0</v>
      </c>
      <c r="AD87" s="116">
        <f>IF(COLUMN(AD87)&lt;=COLUMN($AG$75)-LSRM_K,[1]!LSRMsigma(LSRM_Name,$A87,$B87,AD$75),0)</f>
        <v>0</v>
      </c>
      <c r="AE87" s="116">
        <f>IF(COLUMN(AE87)&lt;=COLUMN($AG$75)-LSRM_K,[1]!LSRMsigma(LSRM_Name,$A87,$B87,AE$75),0)</f>
        <v>0</v>
      </c>
      <c r="AF87" s="116">
        <f>IF(COLUMN(AF87)&lt;=COLUMN($AG$75)-LSRM_K,[1]!LSRMsigma(LSRM_Name,$A87,$B87,AF$75),0)</f>
        <v>0</v>
      </c>
      <c r="AG87" s="4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spans="1:48" x14ac:dyDescent="0.2">
      <c r="A88" s="4">
        <f t="shared" ref="A88:B88" si="45">A48</f>
        <v>3</v>
      </c>
      <c r="B88" s="9">
        <f t="shared" si="45"/>
        <v>0</v>
      </c>
      <c r="C88" s="116">
        <f>IF(COLUMN(C88)&lt;=COLUMN($AG$75)-LSRM_K,[1]!LSRMsigma(LSRM_Name,$A88,$B88,C$75),0)</f>
        <v>-1.4601491790196668E-2</v>
      </c>
      <c r="D88" s="116">
        <f>IF(COLUMN(D88)&lt;=COLUMN($AG$75)-LSRM_K,[1]!LSRMsigma(LSRM_Name,$A88,$B88,D$75),0)</f>
        <v>5.5462653399337481E-4</v>
      </c>
      <c r="E88" s="116">
        <f>IF(COLUMN(E88)&lt;=COLUMN($AG$75)-LSRM_K,[1]!LSRMsigma(LSRM_Name,$A88,$B88,E$75),0)</f>
        <v>1.0238438400992513E-2</v>
      </c>
      <c r="F88" s="116">
        <f>IF(COLUMN(F88)&lt;=COLUMN($AG$75)-LSRM_K,[1]!LSRMsigma(LSRM_Name,$A88,$B88,F$75),0)</f>
        <v>0</v>
      </c>
      <c r="G88" s="116">
        <f>IF(COLUMN(G88)&lt;=COLUMN($AG$75)-LSRM_K,[1]!LSRMsigma(LSRM_Name,$A88,$B88,G$75),0)</f>
        <v>0</v>
      </c>
      <c r="H88" s="116">
        <f>IF(COLUMN(H88)&lt;=COLUMN($AG$75)-LSRM_K,[1]!LSRMsigma(LSRM_Name,$A88,$B88,H$75),0)</f>
        <v>0</v>
      </c>
      <c r="I88" s="116">
        <f>IF(COLUMN(I88)&lt;=COLUMN($AG$75)-LSRM_K,[1]!LSRMsigma(LSRM_Name,$A88,$B88,I$75),0)</f>
        <v>0</v>
      </c>
      <c r="J88" s="116">
        <f>IF(COLUMN(J88)&lt;=COLUMN($AG$75)-LSRM_K,[1]!LSRMsigma(LSRM_Name,$A88,$B88,J$75),0)</f>
        <v>0</v>
      </c>
      <c r="K88" s="116">
        <f>IF(COLUMN(K88)&lt;=COLUMN($AG$75)-LSRM_K,[1]!LSRMsigma(LSRM_Name,$A88,$B88,K$75),0)</f>
        <v>0</v>
      </c>
      <c r="L88" s="116">
        <f>IF(COLUMN(L88)&lt;=COLUMN($AG$75)-LSRM_K,[1]!LSRMsigma(LSRM_Name,$A88,$B88,L$75),0)</f>
        <v>0</v>
      </c>
      <c r="M88" s="116">
        <f>IF(COLUMN(M88)&lt;=COLUMN($AG$75)-LSRM_K,[1]!LSRMsigma(LSRM_Name,$A88,$B88,M$75),0)</f>
        <v>0</v>
      </c>
      <c r="N88" s="116">
        <f>IF(COLUMN(N88)&lt;=COLUMN($AG$75)-LSRM_K,[1]!LSRMsigma(LSRM_Name,$A88,$B88,N$75),0)</f>
        <v>0</v>
      </c>
      <c r="O88" s="116">
        <f>IF(COLUMN(O88)&lt;=COLUMN($AG$75)-LSRM_K,[1]!LSRMsigma(LSRM_Name,$A88,$B88,O$75),0)</f>
        <v>0</v>
      </c>
      <c r="P88" s="116">
        <f>IF(COLUMN(P88)&lt;=COLUMN($AG$75)-LSRM_K,[1]!LSRMsigma(LSRM_Name,$A88,$B88,P$75),0)</f>
        <v>0</v>
      </c>
      <c r="Q88" s="116">
        <f>IF(COLUMN(Q88)&lt;=COLUMN($AG$75)-LSRM_K,[1]!LSRMsigma(LSRM_Name,$A88,$B88,Q$75),0)</f>
        <v>0</v>
      </c>
      <c r="R88" s="116">
        <f>IF(COLUMN(R88)&lt;=COLUMN($AG$75)-LSRM_K,[1]!LSRMsigma(LSRM_Name,$A88,$B88,R$75),0)</f>
        <v>0</v>
      </c>
      <c r="S88" s="116">
        <f>IF(COLUMN(S88)&lt;=COLUMN($AG$75)-LSRM_K,[1]!LSRMsigma(LSRM_Name,$A88,$B88,S$75),0)</f>
        <v>0</v>
      </c>
      <c r="T88" s="116">
        <f>IF(COLUMN(T88)&lt;=COLUMN($AG$75)-LSRM_K,[1]!LSRMsigma(LSRM_Name,$A88,$B88,T$75),0)</f>
        <v>0</v>
      </c>
      <c r="U88" s="116">
        <f>IF(COLUMN(U88)&lt;=COLUMN($AG$75)-LSRM_K,[1]!LSRMsigma(LSRM_Name,$A88,$B88,U$75),0)</f>
        <v>0</v>
      </c>
      <c r="V88" s="116">
        <f>IF(COLUMN(V88)&lt;=COLUMN($AG$75)-LSRM_K,[1]!LSRMsigma(LSRM_Name,$A88,$B88,V$75),0)</f>
        <v>0</v>
      </c>
      <c r="W88" s="116">
        <f>IF(COLUMN(W88)&lt;=COLUMN($AG$75)-LSRM_K,[1]!LSRMsigma(LSRM_Name,$A88,$B88,W$75),0)</f>
        <v>0</v>
      </c>
      <c r="X88" s="116">
        <f>IF(COLUMN(X88)&lt;=COLUMN($AG$75)-LSRM_K,[1]!LSRMsigma(LSRM_Name,$A88,$B88,X$75),0)</f>
        <v>0</v>
      </c>
      <c r="Y88" s="116">
        <f>IF(COLUMN(Y88)&lt;=COLUMN($AG$75)-LSRM_K,[1]!LSRMsigma(LSRM_Name,$A88,$B88,Y$75),0)</f>
        <v>0</v>
      </c>
      <c r="Z88" s="116">
        <f>IF(COLUMN(Z88)&lt;=COLUMN($AG$75)-LSRM_K,[1]!LSRMsigma(LSRM_Name,$A88,$B88,Z$75),0)</f>
        <v>0</v>
      </c>
      <c r="AA88" s="116">
        <f>IF(COLUMN(AA88)&lt;=COLUMN($AG$75)-LSRM_K,[1]!LSRMsigma(LSRM_Name,$A88,$B88,AA$75),0)</f>
        <v>0</v>
      </c>
      <c r="AB88" s="116">
        <f>IF(COLUMN(AB88)&lt;=COLUMN($AG$75)-LSRM_K,[1]!LSRMsigma(LSRM_Name,$A88,$B88,AB$75),0)</f>
        <v>0</v>
      </c>
      <c r="AC88" s="116">
        <f>IF(COLUMN(AC88)&lt;=COLUMN($AG$75)-LSRM_K,[1]!LSRMsigma(LSRM_Name,$A88,$B88,AC$75),0)</f>
        <v>0</v>
      </c>
      <c r="AD88" s="116">
        <f>IF(COLUMN(AD88)&lt;=COLUMN($AG$75)-LSRM_K,[1]!LSRMsigma(LSRM_Name,$A88,$B88,AD$75),0)</f>
        <v>0</v>
      </c>
      <c r="AE88" s="116">
        <f>IF(COLUMN(AE88)&lt;=COLUMN($AG$75)-LSRM_K,[1]!LSRMsigma(LSRM_Name,$A88,$B88,AE$75),0)</f>
        <v>0</v>
      </c>
      <c r="AF88" s="116">
        <f>IF(COLUMN(AF88)&lt;=COLUMN($AG$75)-LSRM_K,[1]!LSRMsigma(LSRM_Name,$A88,$B88,AF$75),0)</f>
        <v>0</v>
      </c>
      <c r="AG88" s="4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1:48" x14ac:dyDescent="0.2">
      <c r="A89" s="4">
        <f t="shared" ref="A89:B89" si="46">A49</f>
        <v>3</v>
      </c>
      <c r="B89" s="9">
        <f t="shared" si="46"/>
        <v>1</v>
      </c>
      <c r="C89" s="116">
        <f>IF(COLUMN(C89)&lt;=COLUMN($AG$75)-LSRM_K,[1]!LSRMsigma(LSRM_Name,$A89,$B89,C$75),0)</f>
        <v>-4.0453970048527473E-2</v>
      </c>
      <c r="D89" s="116">
        <f>IF(COLUMN(D89)&lt;=COLUMN($AG$75)-LSRM_K,[1]!LSRMsigma(LSRM_Name,$A89,$B89,D$75),0)</f>
        <v>-5.8973163281186959E-3</v>
      </c>
      <c r="E89" s="116">
        <f>IF(COLUMN(E89)&lt;=COLUMN($AG$75)-LSRM_K,[1]!LSRMsigma(LSRM_Name,$A89,$B89,E$75),0)</f>
        <v>4.4938963903431606E-2</v>
      </c>
      <c r="F89" s="116">
        <f>IF(COLUMN(F89)&lt;=COLUMN($AG$75)-LSRM_K,[1]!LSRMsigma(LSRM_Name,$A89,$B89,F$75),0)</f>
        <v>0</v>
      </c>
      <c r="G89" s="116">
        <f>IF(COLUMN(G89)&lt;=COLUMN($AG$75)-LSRM_K,[1]!LSRMsigma(LSRM_Name,$A89,$B89,G$75),0)</f>
        <v>0</v>
      </c>
      <c r="H89" s="116">
        <f>IF(COLUMN(H89)&lt;=COLUMN($AG$75)-LSRM_K,[1]!LSRMsigma(LSRM_Name,$A89,$B89,H$75),0)</f>
        <v>0</v>
      </c>
      <c r="I89" s="116">
        <f>IF(COLUMN(I89)&lt;=COLUMN($AG$75)-LSRM_K,[1]!LSRMsigma(LSRM_Name,$A89,$B89,I$75),0)</f>
        <v>0</v>
      </c>
      <c r="J89" s="116">
        <f>IF(COLUMN(J89)&lt;=COLUMN($AG$75)-LSRM_K,[1]!LSRMsigma(LSRM_Name,$A89,$B89,J$75),0)</f>
        <v>0</v>
      </c>
      <c r="K89" s="116">
        <f>IF(COLUMN(K89)&lt;=COLUMN($AG$75)-LSRM_K,[1]!LSRMsigma(LSRM_Name,$A89,$B89,K$75),0)</f>
        <v>0</v>
      </c>
      <c r="L89" s="116">
        <f>IF(COLUMN(L89)&lt;=COLUMN($AG$75)-LSRM_K,[1]!LSRMsigma(LSRM_Name,$A89,$B89,L$75),0)</f>
        <v>0</v>
      </c>
      <c r="M89" s="116">
        <f>IF(COLUMN(M89)&lt;=COLUMN($AG$75)-LSRM_K,[1]!LSRMsigma(LSRM_Name,$A89,$B89,M$75),0)</f>
        <v>0</v>
      </c>
      <c r="N89" s="116">
        <f>IF(COLUMN(N89)&lt;=COLUMN($AG$75)-LSRM_K,[1]!LSRMsigma(LSRM_Name,$A89,$B89,N$75),0)</f>
        <v>0</v>
      </c>
      <c r="O89" s="116">
        <f>IF(COLUMN(O89)&lt;=COLUMN($AG$75)-LSRM_K,[1]!LSRMsigma(LSRM_Name,$A89,$B89,O$75),0)</f>
        <v>0</v>
      </c>
      <c r="P89" s="116">
        <f>IF(COLUMN(P89)&lt;=COLUMN($AG$75)-LSRM_K,[1]!LSRMsigma(LSRM_Name,$A89,$B89,P$75),0)</f>
        <v>0</v>
      </c>
      <c r="Q89" s="116">
        <f>IF(COLUMN(Q89)&lt;=COLUMN($AG$75)-LSRM_K,[1]!LSRMsigma(LSRM_Name,$A89,$B89,Q$75),0)</f>
        <v>0</v>
      </c>
      <c r="R89" s="116">
        <f>IF(COLUMN(R89)&lt;=COLUMN($AG$75)-LSRM_K,[1]!LSRMsigma(LSRM_Name,$A89,$B89,R$75),0)</f>
        <v>0</v>
      </c>
      <c r="S89" s="116">
        <f>IF(COLUMN(S89)&lt;=COLUMN($AG$75)-LSRM_K,[1]!LSRMsigma(LSRM_Name,$A89,$B89,S$75),0)</f>
        <v>0</v>
      </c>
      <c r="T89" s="116">
        <f>IF(COLUMN(T89)&lt;=COLUMN($AG$75)-LSRM_K,[1]!LSRMsigma(LSRM_Name,$A89,$B89,T$75),0)</f>
        <v>0</v>
      </c>
      <c r="U89" s="116">
        <f>IF(COLUMN(U89)&lt;=COLUMN($AG$75)-LSRM_K,[1]!LSRMsigma(LSRM_Name,$A89,$B89,U$75),0)</f>
        <v>0</v>
      </c>
      <c r="V89" s="116">
        <f>IF(COLUMN(V89)&lt;=COLUMN($AG$75)-LSRM_K,[1]!LSRMsigma(LSRM_Name,$A89,$B89,V$75),0)</f>
        <v>0</v>
      </c>
      <c r="W89" s="116">
        <f>IF(COLUMN(W89)&lt;=COLUMN($AG$75)-LSRM_K,[1]!LSRMsigma(LSRM_Name,$A89,$B89,W$75),0)</f>
        <v>0</v>
      </c>
      <c r="X89" s="116">
        <f>IF(COLUMN(X89)&lt;=COLUMN($AG$75)-LSRM_K,[1]!LSRMsigma(LSRM_Name,$A89,$B89,X$75),0)</f>
        <v>0</v>
      </c>
      <c r="Y89" s="116">
        <f>IF(COLUMN(Y89)&lt;=COLUMN($AG$75)-LSRM_K,[1]!LSRMsigma(LSRM_Name,$A89,$B89,Y$75),0)</f>
        <v>0</v>
      </c>
      <c r="Z89" s="116">
        <f>IF(COLUMN(Z89)&lt;=COLUMN($AG$75)-LSRM_K,[1]!LSRMsigma(LSRM_Name,$A89,$B89,Z$75),0)</f>
        <v>0</v>
      </c>
      <c r="AA89" s="116">
        <f>IF(COLUMN(AA89)&lt;=COLUMN($AG$75)-LSRM_K,[1]!LSRMsigma(LSRM_Name,$A89,$B89,AA$75),0)</f>
        <v>0</v>
      </c>
      <c r="AB89" s="116">
        <f>IF(COLUMN(AB89)&lt;=COLUMN($AG$75)-LSRM_K,[1]!LSRMsigma(LSRM_Name,$A89,$B89,AB$75),0)</f>
        <v>0</v>
      </c>
      <c r="AC89" s="116">
        <f>IF(COLUMN(AC89)&lt;=COLUMN($AG$75)-LSRM_K,[1]!LSRMsigma(LSRM_Name,$A89,$B89,AC$75),0)</f>
        <v>0</v>
      </c>
      <c r="AD89" s="116">
        <f>IF(COLUMN(AD89)&lt;=COLUMN($AG$75)-LSRM_K,[1]!LSRMsigma(LSRM_Name,$A89,$B89,AD$75),0)</f>
        <v>0</v>
      </c>
      <c r="AE89" s="116">
        <f>IF(COLUMN(AE89)&lt;=COLUMN($AG$75)-LSRM_K,[1]!LSRMsigma(LSRM_Name,$A89,$B89,AE$75),0)</f>
        <v>0</v>
      </c>
      <c r="AF89" s="116">
        <f>IF(COLUMN(AF89)&lt;=COLUMN($AG$75)-LSRM_K,[1]!LSRMsigma(LSRM_Name,$A89,$B89,AF$75),0)</f>
        <v>0</v>
      </c>
      <c r="AG89" s="4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spans="1:48" x14ac:dyDescent="0.2">
      <c r="A90" s="4">
        <f t="shared" ref="A90:B90" si="47">A50</f>
        <v>3</v>
      </c>
      <c r="B90" s="9">
        <f t="shared" si="47"/>
        <v>2</v>
      </c>
      <c r="C90" s="116">
        <f>IF(COLUMN(C90)&lt;=COLUMN($AG$75)-LSRM_K,[1]!LSRMsigma(LSRM_Name,$A90,$B90,C$75),0)</f>
        <v>6.8473368174331159E-3</v>
      </c>
      <c r="D90" s="116">
        <f>IF(COLUMN(D90)&lt;=COLUMN($AG$75)-LSRM_K,[1]!LSRMsigma(LSRM_Name,$A90,$B90,D$75),0)</f>
        <v>-5.8015907083680562E-4</v>
      </c>
      <c r="E90" s="116">
        <f>IF(COLUMN(E90)&lt;=COLUMN($AG$75)-LSRM_K,[1]!LSRMsigma(LSRM_Name,$A90,$B90,E$75),0)</f>
        <v>-5.572039268926415E-3</v>
      </c>
      <c r="F90" s="116">
        <f>IF(COLUMN(F90)&lt;=COLUMN($AG$75)-LSRM_K,[1]!LSRMsigma(LSRM_Name,$A90,$B90,F$75),0)</f>
        <v>0</v>
      </c>
      <c r="G90" s="116">
        <f>IF(COLUMN(G90)&lt;=COLUMN($AG$75)-LSRM_K,[1]!LSRMsigma(LSRM_Name,$A90,$B90,G$75),0)</f>
        <v>0</v>
      </c>
      <c r="H90" s="116">
        <f>IF(COLUMN(H90)&lt;=COLUMN($AG$75)-LSRM_K,[1]!LSRMsigma(LSRM_Name,$A90,$B90,H$75),0)</f>
        <v>0</v>
      </c>
      <c r="I90" s="116">
        <f>IF(COLUMN(I90)&lt;=COLUMN($AG$75)-LSRM_K,[1]!LSRMsigma(LSRM_Name,$A90,$B90,I$75),0)</f>
        <v>0</v>
      </c>
      <c r="J90" s="116">
        <f>IF(COLUMN(J90)&lt;=COLUMN($AG$75)-LSRM_K,[1]!LSRMsigma(LSRM_Name,$A90,$B90,J$75),0)</f>
        <v>0</v>
      </c>
      <c r="K90" s="116">
        <f>IF(COLUMN(K90)&lt;=COLUMN($AG$75)-LSRM_K,[1]!LSRMsigma(LSRM_Name,$A90,$B90,K$75),0)</f>
        <v>0</v>
      </c>
      <c r="L90" s="116">
        <f>IF(COLUMN(L90)&lt;=COLUMN($AG$75)-LSRM_K,[1]!LSRMsigma(LSRM_Name,$A90,$B90,L$75),0)</f>
        <v>0</v>
      </c>
      <c r="M90" s="116">
        <f>IF(COLUMN(M90)&lt;=COLUMN($AG$75)-LSRM_K,[1]!LSRMsigma(LSRM_Name,$A90,$B90,M$75),0)</f>
        <v>0</v>
      </c>
      <c r="N90" s="116">
        <f>IF(COLUMN(N90)&lt;=COLUMN($AG$75)-LSRM_K,[1]!LSRMsigma(LSRM_Name,$A90,$B90,N$75),0)</f>
        <v>0</v>
      </c>
      <c r="O90" s="116">
        <f>IF(COLUMN(O90)&lt;=COLUMN($AG$75)-LSRM_K,[1]!LSRMsigma(LSRM_Name,$A90,$B90,O$75),0)</f>
        <v>0</v>
      </c>
      <c r="P90" s="116">
        <f>IF(COLUMN(P90)&lt;=COLUMN($AG$75)-LSRM_K,[1]!LSRMsigma(LSRM_Name,$A90,$B90,P$75),0)</f>
        <v>0</v>
      </c>
      <c r="Q90" s="116">
        <f>IF(COLUMN(Q90)&lt;=COLUMN($AG$75)-LSRM_K,[1]!LSRMsigma(LSRM_Name,$A90,$B90,Q$75),0)</f>
        <v>0</v>
      </c>
      <c r="R90" s="116">
        <f>IF(COLUMN(R90)&lt;=COLUMN($AG$75)-LSRM_K,[1]!LSRMsigma(LSRM_Name,$A90,$B90,R$75),0)</f>
        <v>0</v>
      </c>
      <c r="S90" s="116">
        <f>IF(COLUMN(S90)&lt;=COLUMN($AG$75)-LSRM_K,[1]!LSRMsigma(LSRM_Name,$A90,$B90,S$75),0)</f>
        <v>0</v>
      </c>
      <c r="T90" s="116">
        <f>IF(COLUMN(T90)&lt;=COLUMN($AG$75)-LSRM_K,[1]!LSRMsigma(LSRM_Name,$A90,$B90,T$75),0)</f>
        <v>0</v>
      </c>
      <c r="U90" s="116">
        <f>IF(COLUMN(U90)&lt;=COLUMN($AG$75)-LSRM_K,[1]!LSRMsigma(LSRM_Name,$A90,$B90,U$75),0)</f>
        <v>0</v>
      </c>
      <c r="V90" s="116">
        <f>IF(COLUMN(V90)&lt;=COLUMN($AG$75)-LSRM_K,[1]!LSRMsigma(LSRM_Name,$A90,$B90,V$75),0)</f>
        <v>0</v>
      </c>
      <c r="W90" s="116">
        <f>IF(COLUMN(W90)&lt;=COLUMN($AG$75)-LSRM_K,[1]!LSRMsigma(LSRM_Name,$A90,$B90,W$75),0)</f>
        <v>0</v>
      </c>
      <c r="X90" s="116">
        <f>IF(COLUMN(X90)&lt;=COLUMN($AG$75)-LSRM_K,[1]!LSRMsigma(LSRM_Name,$A90,$B90,X$75),0)</f>
        <v>0</v>
      </c>
      <c r="Y90" s="116">
        <f>IF(COLUMN(Y90)&lt;=COLUMN($AG$75)-LSRM_K,[1]!LSRMsigma(LSRM_Name,$A90,$B90,Y$75),0)</f>
        <v>0</v>
      </c>
      <c r="Z90" s="116">
        <f>IF(COLUMN(Z90)&lt;=COLUMN($AG$75)-LSRM_K,[1]!LSRMsigma(LSRM_Name,$A90,$B90,Z$75),0)</f>
        <v>0</v>
      </c>
      <c r="AA90" s="116">
        <f>IF(COLUMN(AA90)&lt;=COLUMN($AG$75)-LSRM_K,[1]!LSRMsigma(LSRM_Name,$A90,$B90,AA$75),0)</f>
        <v>0</v>
      </c>
      <c r="AB90" s="116">
        <f>IF(COLUMN(AB90)&lt;=COLUMN($AG$75)-LSRM_K,[1]!LSRMsigma(LSRM_Name,$A90,$B90,AB$75),0)</f>
        <v>0</v>
      </c>
      <c r="AC90" s="116">
        <f>IF(COLUMN(AC90)&lt;=COLUMN($AG$75)-LSRM_K,[1]!LSRMsigma(LSRM_Name,$A90,$B90,AC$75),0)</f>
        <v>0</v>
      </c>
      <c r="AD90" s="116">
        <f>IF(COLUMN(AD90)&lt;=COLUMN($AG$75)-LSRM_K,[1]!LSRMsigma(LSRM_Name,$A90,$B90,AD$75),0)</f>
        <v>0</v>
      </c>
      <c r="AE90" s="116">
        <f>IF(COLUMN(AE90)&lt;=COLUMN($AG$75)-LSRM_K,[1]!LSRMsigma(LSRM_Name,$A90,$B90,AE$75),0)</f>
        <v>0</v>
      </c>
      <c r="AF90" s="116">
        <f>IF(COLUMN(AF90)&lt;=COLUMN($AG$75)-LSRM_K,[1]!LSRMsigma(LSRM_Name,$A90,$B90,AF$75),0)</f>
        <v>0</v>
      </c>
      <c r="AG90" s="4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spans="1:48" x14ac:dyDescent="0.2">
      <c r="A91" s="4">
        <f t="shared" ref="A91:B91" si="48">A51</f>
        <v>3</v>
      </c>
      <c r="B91" s="9">
        <f t="shared" si="48"/>
        <v>3</v>
      </c>
      <c r="C91" s="116">
        <f>IF(COLUMN(C91)&lt;=COLUMN($AG$75)-LSRM_K,[1]!LSRMsigma(LSRM_Name,$A91,$B91,C$75),0)</f>
        <v>1.7499661718310654E-2</v>
      </c>
      <c r="D91" s="116">
        <f>IF(COLUMN(D91)&lt;=COLUMN($AG$75)-LSRM_K,[1]!LSRMsigma(LSRM_Name,$A91,$B91,D$75),0)</f>
        <v>3.665363272313892E-3</v>
      </c>
      <c r="E91" s="116">
        <f>IF(COLUMN(E91)&lt;=COLUMN($AG$75)-LSRM_K,[1]!LSRMsigma(LSRM_Name,$A91,$B91,E$75),0)</f>
        <v>0.10929555633521421</v>
      </c>
      <c r="F91" s="116">
        <f>IF(COLUMN(F91)&lt;=COLUMN($AG$75)-LSRM_K,[1]!LSRMsigma(LSRM_Name,$A91,$B91,F$75),0)</f>
        <v>0</v>
      </c>
      <c r="G91" s="116">
        <f>IF(COLUMN(G91)&lt;=COLUMN($AG$75)-LSRM_K,[1]!LSRMsigma(LSRM_Name,$A91,$B91,G$75),0)</f>
        <v>0</v>
      </c>
      <c r="H91" s="116">
        <f>IF(COLUMN(H91)&lt;=COLUMN($AG$75)-LSRM_K,[1]!LSRMsigma(LSRM_Name,$A91,$B91,H$75),0)</f>
        <v>0</v>
      </c>
      <c r="I91" s="116">
        <f>IF(COLUMN(I91)&lt;=COLUMN($AG$75)-LSRM_K,[1]!LSRMsigma(LSRM_Name,$A91,$B91,I$75),0)</f>
        <v>0</v>
      </c>
      <c r="J91" s="116">
        <f>IF(COLUMN(J91)&lt;=COLUMN($AG$75)-LSRM_K,[1]!LSRMsigma(LSRM_Name,$A91,$B91,J$75),0)</f>
        <v>0</v>
      </c>
      <c r="K91" s="116">
        <f>IF(COLUMN(K91)&lt;=COLUMN($AG$75)-LSRM_K,[1]!LSRMsigma(LSRM_Name,$A91,$B91,K$75),0)</f>
        <v>0</v>
      </c>
      <c r="L91" s="116">
        <f>IF(COLUMN(L91)&lt;=COLUMN($AG$75)-LSRM_K,[1]!LSRMsigma(LSRM_Name,$A91,$B91,L$75),0)</f>
        <v>0</v>
      </c>
      <c r="M91" s="116">
        <f>IF(COLUMN(M91)&lt;=COLUMN($AG$75)-LSRM_K,[1]!LSRMsigma(LSRM_Name,$A91,$B91,M$75),0)</f>
        <v>0</v>
      </c>
      <c r="N91" s="116">
        <f>IF(COLUMN(N91)&lt;=COLUMN($AG$75)-LSRM_K,[1]!LSRMsigma(LSRM_Name,$A91,$B91,N$75),0)</f>
        <v>0</v>
      </c>
      <c r="O91" s="116">
        <f>IF(COLUMN(O91)&lt;=COLUMN($AG$75)-LSRM_K,[1]!LSRMsigma(LSRM_Name,$A91,$B91,O$75),0)</f>
        <v>0</v>
      </c>
      <c r="P91" s="116">
        <f>IF(COLUMN(P91)&lt;=COLUMN($AG$75)-LSRM_K,[1]!LSRMsigma(LSRM_Name,$A91,$B91,P$75),0)</f>
        <v>0</v>
      </c>
      <c r="Q91" s="116">
        <f>IF(COLUMN(Q91)&lt;=COLUMN($AG$75)-LSRM_K,[1]!LSRMsigma(LSRM_Name,$A91,$B91,Q$75),0)</f>
        <v>0</v>
      </c>
      <c r="R91" s="116">
        <f>IF(COLUMN(R91)&lt;=COLUMN($AG$75)-LSRM_K,[1]!LSRMsigma(LSRM_Name,$A91,$B91,R$75),0)</f>
        <v>0</v>
      </c>
      <c r="S91" s="116">
        <f>IF(COLUMN(S91)&lt;=COLUMN($AG$75)-LSRM_K,[1]!LSRMsigma(LSRM_Name,$A91,$B91,S$75),0)</f>
        <v>0</v>
      </c>
      <c r="T91" s="116">
        <f>IF(COLUMN(T91)&lt;=COLUMN($AG$75)-LSRM_K,[1]!LSRMsigma(LSRM_Name,$A91,$B91,T$75),0)</f>
        <v>0</v>
      </c>
      <c r="U91" s="116">
        <f>IF(COLUMN(U91)&lt;=COLUMN($AG$75)-LSRM_K,[1]!LSRMsigma(LSRM_Name,$A91,$B91,U$75),0)</f>
        <v>0</v>
      </c>
      <c r="V91" s="116">
        <f>IF(COLUMN(V91)&lt;=COLUMN($AG$75)-LSRM_K,[1]!LSRMsigma(LSRM_Name,$A91,$B91,V$75),0)</f>
        <v>0</v>
      </c>
      <c r="W91" s="116">
        <f>IF(COLUMN(W91)&lt;=COLUMN($AG$75)-LSRM_K,[1]!LSRMsigma(LSRM_Name,$A91,$B91,W$75),0)</f>
        <v>0</v>
      </c>
      <c r="X91" s="116">
        <f>IF(COLUMN(X91)&lt;=COLUMN($AG$75)-LSRM_K,[1]!LSRMsigma(LSRM_Name,$A91,$B91,X$75),0)</f>
        <v>0</v>
      </c>
      <c r="Y91" s="116">
        <f>IF(COLUMN(Y91)&lt;=COLUMN($AG$75)-LSRM_K,[1]!LSRMsigma(LSRM_Name,$A91,$B91,Y$75),0)</f>
        <v>0</v>
      </c>
      <c r="Z91" s="116">
        <f>IF(COLUMN(Z91)&lt;=COLUMN($AG$75)-LSRM_K,[1]!LSRMsigma(LSRM_Name,$A91,$B91,Z$75),0)</f>
        <v>0</v>
      </c>
      <c r="AA91" s="116">
        <f>IF(COLUMN(AA91)&lt;=COLUMN($AG$75)-LSRM_K,[1]!LSRMsigma(LSRM_Name,$A91,$B91,AA$75),0)</f>
        <v>0</v>
      </c>
      <c r="AB91" s="116">
        <f>IF(COLUMN(AB91)&lt;=COLUMN($AG$75)-LSRM_K,[1]!LSRMsigma(LSRM_Name,$A91,$B91,AB$75),0)</f>
        <v>0</v>
      </c>
      <c r="AC91" s="116">
        <f>IF(COLUMN(AC91)&lt;=COLUMN($AG$75)-LSRM_K,[1]!LSRMsigma(LSRM_Name,$A91,$B91,AC$75),0)</f>
        <v>0</v>
      </c>
      <c r="AD91" s="116">
        <f>IF(COLUMN(AD91)&lt;=COLUMN($AG$75)-LSRM_K,[1]!LSRMsigma(LSRM_Name,$A91,$B91,AD$75),0)</f>
        <v>0</v>
      </c>
      <c r="AE91" s="116">
        <f>IF(COLUMN(AE91)&lt;=COLUMN($AG$75)-LSRM_K,[1]!LSRMsigma(LSRM_Name,$A91,$B91,AE$75),0)</f>
        <v>0</v>
      </c>
      <c r="AF91" s="116">
        <f>IF(COLUMN(AF91)&lt;=COLUMN($AG$75)-LSRM_K,[1]!LSRMsigma(LSRM_Name,$A91,$B91,AF$75),0)</f>
        <v>0</v>
      </c>
      <c r="AG91" s="4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spans="1:4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48" ht="12" x14ac:dyDescent="0.25">
      <c r="A93" s="1" t="s">
        <v>39</v>
      </c>
    </row>
    <row r="94" spans="1:48" ht="12.6" customHeight="1" outlineLevel="1" x14ac:dyDescent="0.2">
      <c r="A94" s="117" t="s">
        <v>131</v>
      </c>
      <c r="B94" s="102">
        <f>C35</f>
        <v>0</v>
      </c>
      <c r="C94" s="102">
        <f t="shared" ref="C94" si="49">D35</f>
        <v>1</v>
      </c>
      <c r="D94" s="104">
        <f t="shared" ref="D94" si="50">E35</f>
        <v>2</v>
      </c>
      <c r="E94" s="104">
        <f t="shared" ref="E94" si="51">F35</f>
        <v>3</v>
      </c>
      <c r="F94" s="104">
        <f t="shared" ref="F94" si="52">G35</f>
        <v>4</v>
      </c>
      <c r="G94" s="104">
        <f t="shared" ref="G94" si="53">H35</f>
        <v>5</v>
      </c>
      <c r="H94" s="104">
        <f t="shared" ref="H94" si="54">I35</f>
        <v>6</v>
      </c>
      <c r="I94" s="104">
        <f t="shared" ref="I94" si="55">J35</f>
        <v>7</v>
      </c>
      <c r="J94" s="104">
        <f t="shared" ref="J94" si="56">K35</f>
        <v>8</v>
      </c>
      <c r="K94" s="104">
        <f t="shared" ref="K94" si="57">L35</f>
        <v>9</v>
      </c>
      <c r="L94" s="104">
        <f t="shared" ref="L94" si="58">M35</f>
        <v>10</v>
      </c>
      <c r="M94" s="104">
        <f t="shared" ref="M94" si="59">N35</f>
        <v>11</v>
      </c>
      <c r="N94" s="104">
        <f t="shared" ref="N94" si="60">O35</f>
        <v>12</v>
      </c>
      <c r="O94" s="104">
        <f t="shared" ref="O94" si="61">P35</f>
        <v>13</v>
      </c>
      <c r="P94" s="104">
        <f t="shared" ref="P94" si="62">Q35</f>
        <v>14</v>
      </c>
      <c r="Q94" s="104">
        <f t="shared" ref="Q94" si="63">R35</f>
        <v>15</v>
      </c>
      <c r="R94" s="104">
        <f t="shared" ref="R94" si="64">S35</f>
        <v>16</v>
      </c>
      <c r="S94" s="104">
        <f t="shared" ref="S94" si="65">T35</f>
        <v>17</v>
      </c>
      <c r="T94" s="104">
        <f t="shared" ref="T94" si="66">U35</f>
        <v>18</v>
      </c>
      <c r="U94" s="104">
        <f t="shared" ref="U94" si="67">V35</f>
        <v>19</v>
      </c>
      <c r="V94" s="104">
        <f t="shared" ref="V94" si="68">W35</f>
        <v>20</v>
      </c>
      <c r="W94" s="104">
        <f t="shared" ref="W94" si="69">X35</f>
        <v>21</v>
      </c>
      <c r="X94" s="104">
        <f t="shared" ref="X94" si="70">Y35</f>
        <v>22</v>
      </c>
      <c r="Y94" s="104">
        <f t="shared" ref="Y94" si="71">Z35</f>
        <v>23</v>
      </c>
      <c r="Z94" s="104">
        <f t="shared" ref="Z94" si="72">AA35</f>
        <v>24</v>
      </c>
      <c r="AA94" s="104">
        <f t="shared" ref="AA94" si="73">AB35</f>
        <v>25</v>
      </c>
      <c r="AB94" s="104">
        <f t="shared" ref="AB94" si="74">AC35</f>
        <v>26</v>
      </c>
      <c r="AC94" s="104">
        <f t="shared" ref="AC94" si="75">AD35</f>
        <v>27</v>
      </c>
      <c r="AD94" s="104">
        <f t="shared" ref="AD94" si="76">AE35</f>
        <v>28</v>
      </c>
      <c r="AE94" s="104">
        <f t="shared" ref="AE94" si="77">AF35</f>
        <v>29</v>
      </c>
      <c r="AF94" s="4"/>
    </row>
    <row r="95" spans="1:48" ht="10.199999999999999" customHeight="1" outlineLevel="1" x14ac:dyDescent="0.2">
      <c r="A95" s="22">
        <v>0</v>
      </c>
      <c r="B95" s="115">
        <f>IF(COLUMN(B95)&lt;COLUMN($AG$94)-LSRM_K,[1]!LSRMEigenvalue(LSRM_Name,$A95,B$94,0),0)</f>
        <v>0</v>
      </c>
      <c r="C95" s="115">
        <f>IF(COLUMN(C95)&lt;COLUMN($AG$94)-LSRM_K,[1]!LSRMEigenvalue(LSRM_Name,$A95,C$94,0),0)</f>
        <v>0</v>
      </c>
      <c r="D95" s="115">
        <f>IF(COLUMN(D95)&lt;COLUMN($AG$94)-LSRM_K,[1]!LSRMEigenvalue(LSRM_Name,$A95,D$94,0),0)</f>
        <v>0</v>
      </c>
      <c r="E95" s="115">
        <f>IF(COLUMN(E95)&lt;COLUMN($AG$94)-LSRM_K,[1]!LSRMEigenvalue(LSRM_Name,$A95,E$94,0),0)</f>
        <v>0</v>
      </c>
      <c r="F95" s="115">
        <f>IF(COLUMN(F95)&lt;COLUMN($AG$94)-LSRM_K,[1]!LSRMEigenvalue(LSRM_Name,$A95,F$94,0),0)</f>
        <v>0</v>
      </c>
      <c r="G95" s="115">
        <f>IF(COLUMN(G95)&lt;COLUMN($AG$94)-LSRM_K,[1]!LSRMEigenvalue(LSRM_Name,$A95,G$94,0),0)</f>
        <v>0</v>
      </c>
      <c r="H95" s="115">
        <f>IF(COLUMN(H95)&lt;COLUMN($AG$94)-LSRM_K,[1]!LSRMEigenvalue(LSRM_Name,$A95,H$94,0),0)</f>
        <v>0</v>
      </c>
      <c r="I95" s="115">
        <f>IF(COLUMN(I95)&lt;COLUMN($AG$94)-LSRM_K,[1]!LSRMEigenvalue(LSRM_Name,$A95,I$94,0),0)</f>
        <v>0</v>
      </c>
      <c r="J95" s="115">
        <f>IF(COLUMN(J95)&lt;COLUMN($AG$94)-LSRM_K,[1]!LSRMEigenvalue(LSRM_Name,$A95,J$94,0),0)</f>
        <v>0</v>
      </c>
      <c r="K95" s="115">
        <f>IF(COLUMN(K95)&lt;COLUMN($AG$94)-LSRM_K,[1]!LSRMEigenvalue(LSRM_Name,$A95,K$94,0),0)</f>
        <v>0</v>
      </c>
      <c r="L95" s="115">
        <f>IF(COLUMN(L95)&lt;COLUMN($AG$94)-LSRM_K,[1]!LSRMEigenvalue(LSRM_Name,$A95,L$94,0),0)</f>
        <v>0</v>
      </c>
      <c r="M95" s="115">
        <f>IF(COLUMN(M95)&lt;COLUMN($AG$94)-LSRM_K,[1]!LSRMEigenvalue(LSRM_Name,$A95,M$94,0),0)</f>
        <v>0</v>
      </c>
      <c r="N95" s="115">
        <f>IF(COLUMN(N95)&lt;COLUMN($AG$94)-LSRM_K,[1]!LSRMEigenvalue(LSRM_Name,$A95,N$94,0),0)</f>
        <v>0</v>
      </c>
      <c r="O95" s="115">
        <f>IF(COLUMN(O95)&lt;COLUMN($AG$94)-LSRM_K,[1]!LSRMEigenvalue(LSRM_Name,$A95,O$94,0),0)</f>
        <v>0</v>
      </c>
      <c r="P95" s="115">
        <f>IF(COLUMN(P95)&lt;COLUMN($AG$94)-LSRM_K,[1]!LSRMEigenvalue(LSRM_Name,$A95,P$94,0),0)</f>
        <v>0</v>
      </c>
      <c r="Q95" s="115">
        <f>IF(COLUMN(Q95)&lt;COLUMN($AG$94)-LSRM_K,[1]!LSRMEigenvalue(LSRM_Name,$A95,Q$94,0),0)</f>
        <v>0</v>
      </c>
      <c r="R95" s="115">
        <f>IF(COLUMN(R95)&lt;COLUMN($AG$94)-LSRM_K,[1]!LSRMEigenvalue(LSRM_Name,$A95,R$94,0),0)</f>
        <v>0</v>
      </c>
      <c r="S95" s="115">
        <f>IF(COLUMN(S95)&lt;COLUMN($AG$94)-LSRM_K,[1]!LSRMEigenvalue(LSRM_Name,$A95,S$94,0),0)</f>
        <v>0</v>
      </c>
      <c r="T95" s="115">
        <f>IF(COLUMN(T95)&lt;COLUMN($AG$94)-LSRM_K,[1]!LSRMEigenvalue(LSRM_Name,$A95,T$94,0),0)</f>
        <v>0</v>
      </c>
      <c r="U95" s="115">
        <f>IF(COLUMN(U95)&lt;COLUMN($AG$94)-LSRM_K,[1]!LSRMEigenvalue(LSRM_Name,$A95,U$94,0),0)</f>
        <v>0</v>
      </c>
      <c r="V95" s="115">
        <f>IF(COLUMN(V95)&lt;COLUMN($AG$94)-LSRM_K,[1]!LSRMEigenvalue(LSRM_Name,$A95,V$94,0),0)</f>
        <v>0</v>
      </c>
      <c r="W95" s="115">
        <f>IF(COLUMN(W95)&lt;COLUMN($AG$94)-LSRM_K,[1]!LSRMEigenvalue(LSRM_Name,$A95,W$94,0),0)</f>
        <v>0</v>
      </c>
      <c r="X95" s="115">
        <f>IF(COLUMN(X95)&lt;COLUMN($AG$94)-LSRM_K,[1]!LSRMEigenvalue(LSRM_Name,$A95,X$94,0),0)</f>
        <v>0</v>
      </c>
      <c r="Y95" s="115">
        <f>IF(COLUMN(Y95)&lt;COLUMN($AG$94)-LSRM_K,[1]!LSRMEigenvalue(LSRM_Name,$A95,Y$94,0),0)</f>
        <v>0</v>
      </c>
      <c r="Z95" s="115">
        <f>IF(COLUMN(Z95)&lt;COLUMN($AG$94)-LSRM_K,[1]!LSRMEigenvalue(LSRM_Name,$A95,Z$94,0),0)</f>
        <v>0</v>
      </c>
      <c r="AA95" s="115">
        <f>IF(COLUMN(AA95)&lt;COLUMN($AG$94)-LSRM_K,[1]!LSRMEigenvalue(LSRM_Name,$A95,AA$94,0),0)</f>
        <v>0</v>
      </c>
      <c r="AB95" s="115">
        <f>IF(COLUMN(AB95)&lt;COLUMN($AG$94)-LSRM_K,[1]!LSRMEigenvalue(LSRM_Name,$A95,AB$94,0),0)</f>
        <v>0</v>
      </c>
      <c r="AC95" s="115">
        <f>IF(COLUMN(AC95)&lt;COLUMN($AG$94)-LSRM_K,[1]!LSRMEigenvalue(LSRM_Name,$A95,AC$94,0),0)</f>
        <v>0</v>
      </c>
      <c r="AD95" s="115">
        <f>IF(COLUMN(AD95)&lt;COLUMN($AG$94)-LSRM_K,[1]!LSRMEigenvalue(LSRM_Name,$A95,AD$94,0),0)</f>
        <v>0</v>
      </c>
      <c r="AE95" s="115">
        <f>IF(COLUMN(AE95)&lt;COLUMN($AG$94)-LSRM_K,[1]!LSRMEigenvalue(LSRM_Name,$A95,AE$94,0),0)</f>
        <v>0</v>
      </c>
      <c r="AF95" s="4"/>
    </row>
    <row r="96" spans="1:48" ht="10.199999999999999" customHeight="1" outlineLevel="1" x14ac:dyDescent="0.2">
      <c r="A96" s="22">
        <f>A95+1</f>
        <v>1</v>
      </c>
      <c r="B96" s="115">
        <f>IF(COLUMN(B96)&lt;COLUMN($AG$94)-LSRM_K,[1]!LSRMEigenvalue(LSRM_Name,$A96,B$94,0),0)</f>
        <v>0</v>
      </c>
      <c r="C96" s="115">
        <f>IF(COLUMN(C96)&lt;COLUMN($AG$94)-LSRM_K,[1]!LSRMEigenvalue(LSRM_Name,$A96,C$94,0),0)</f>
        <v>0</v>
      </c>
      <c r="D96" s="115">
        <f>IF(COLUMN(D96)&lt;COLUMN($AG$94)-LSRM_K,[1]!LSRMEigenvalue(LSRM_Name,$A96,D$94,0),0)</f>
        <v>0</v>
      </c>
      <c r="E96" s="115">
        <f>IF(COLUMN(E96)&lt;COLUMN($AG$94)-LSRM_K,[1]!LSRMEigenvalue(LSRM_Name,$A96,E$94,0),0)</f>
        <v>0</v>
      </c>
      <c r="F96" s="115">
        <f>IF(COLUMN(F96)&lt;COLUMN($AG$94)-LSRM_K,[1]!LSRMEigenvalue(LSRM_Name,$A96,F$94,0),0)</f>
        <v>0</v>
      </c>
      <c r="G96" s="115">
        <f>IF(COLUMN(G96)&lt;COLUMN($AG$94)-LSRM_K,[1]!LSRMEigenvalue(LSRM_Name,$A96,G$94,0),0)</f>
        <v>0</v>
      </c>
      <c r="H96" s="115">
        <f>IF(COLUMN(H96)&lt;COLUMN($AG$94)-LSRM_K,[1]!LSRMEigenvalue(LSRM_Name,$A96,H$94,0),0)</f>
        <v>0</v>
      </c>
      <c r="I96" s="115">
        <f>IF(COLUMN(I96)&lt;COLUMN($AG$94)-LSRM_K,[1]!LSRMEigenvalue(LSRM_Name,$A96,I$94,0),0)</f>
        <v>0</v>
      </c>
      <c r="J96" s="115">
        <f>IF(COLUMN(J96)&lt;COLUMN($AG$94)-LSRM_K,[1]!LSRMEigenvalue(LSRM_Name,$A96,J$94,0),0)</f>
        <v>0</v>
      </c>
      <c r="K96" s="115">
        <f>IF(COLUMN(K96)&lt;COLUMN($AG$94)-LSRM_K,[1]!LSRMEigenvalue(LSRM_Name,$A96,K$94,0),0)</f>
        <v>0</v>
      </c>
      <c r="L96" s="115">
        <f>IF(COLUMN(L96)&lt;COLUMN($AG$94)-LSRM_K,[1]!LSRMEigenvalue(LSRM_Name,$A96,L$94,0),0)</f>
        <v>0</v>
      </c>
      <c r="M96" s="115">
        <f>IF(COLUMN(M96)&lt;COLUMN($AG$94)-LSRM_K,[1]!LSRMEigenvalue(LSRM_Name,$A96,M$94,0),0)</f>
        <v>0</v>
      </c>
      <c r="N96" s="115">
        <f>IF(COLUMN(N96)&lt;COLUMN($AG$94)-LSRM_K,[1]!LSRMEigenvalue(LSRM_Name,$A96,N$94,0),0)</f>
        <v>0</v>
      </c>
      <c r="O96" s="115">
        <f>IF(COLUMN(O96)&lt;COLUMN($AG$94)-LSRM_K,[1]!LSRMEigenvalue(LSRM_Name,$A96,O$94,0),0)</f>
        <v>0</v>
      </c>
      <c r="P96" s="115">
        <f>IF(COLUMN(P96)&lt;COLUMN($AG$94)-LSRM_K,[1]!LSRMEigenvalue(LSRM_Name,$A96,P$94,0),0)</f>
        <v>0</v>
      </c>
      <c r="Q96" s="115">
        <f>IF(COLUMN(Q96)&lt;COLUMN($AG$94)-LSRM_K,[1]!LSRMEigenvalue(LSRM_Name,$A96,Q$94,0),0)</f>
        <v>0</v>
      </c>
      <c r="R96" s="115">
        <f>IF(COLUMN(R96)&lt;COLUMN($AG$94)-LSRM_K,[1]!LSRMEigenvalue(LSRM_Name,$A96,R$94,0),0)</f>
        <v>0</v>
      </c>
      <c r="S96" s="115">
        <f>IF(COLUMN(S96)&lt;COLUMN($AG$94)-LSRM_K,[1]!LSRMEigenvalue(LSRM_Name,$A96,S$94,0),0)</f>
        <v>0</v>
      </c>
      <c r="T96" s="115">
        <f>IF(COLUMN(T96)&lt;COLUMN($AG$94)-LSRM_K,[1]!LSRMEigenvalue(LSRM_Name,$A96,T$94,0),0)</f>
        <v>0</v>
      </c>
      <c r="U96" s="115">
        <f>IF(COLUMN(U96)&lt;COLUMN($AG$94)-LSRM_K,[1]!LSRMEigenvalue(LSRM_Name,$A96,U$94,0),0)</f>
        <v>0</v>
      </c>
      <c r="V96" s="115">
        <f>IF(COLUMN(V96)&lt;COLUMN($AG$94)-LSRM_K,[1]!LSRMEigenvalue(LSRM_Name,$A96,V$94,0),0)</f>
        <v>0</v>
      </c>
      <c r="W96" s="115">
        <f>IF(COLUMN(W96)&lt;COLUMN($AG$94)-LSRM_K,[1]!LSRMEigenvalue(LSRM_Name,$A96,W$94,0),0)</f>
        <v>0</v>
      </c>
      <c r="X96" s="115">
        <f>IF(COLUMN(X96)&lt;COLUMN($AG$94)-LSRM_K,[1]!LSRMEigenvalue(LSRM_Name,$A96,X$94,0),0)</f>
        <v>0</v>
      </c>
      <c r="Y96" s="115">
        <f>IF(COLUMN(Y96)&lt;COLUMN($AG$94)-LSRM_K,[1]!LSRMEigenvalue(LSRM_Name,$A96,Y$94,0),0)</f>
        <v>0</v>
      </c>
      <c r="Z96" s="115">
        <f>IF(COLUMN(Z96)&lt;COLUMN($AG$94)-LSRM_K,[1]!LSRMEigenvalue(LSRM_Name,$A96,Z$94,0),0)</f>
        <v>0</v>
      </c>
      <c r="AA96" s="115">
        <f>IF(COLUMN(AA96)&lt;COLUMN($AG$94)-LSRM_K,[1]!LSRMEigenvalue(LSRM_Name,$A96,AA$94,0),0)</f>
        <v>0</v>
      </c>
      <c r="AB96" s="115">
        <f>IF(COLUMN(AB96)&lt;COLUMN($AG$94)-LSRM_K,[1]!LSRMEigenvalue(LSRM_Name,$A96,AB$94,0),0)</f>
        <v>0</v>
      </c>
      <c r="AC96" s="115">
        <f>IF(COLUMN(AC96)&lt;COLUMN($AG$94)-LSRM_K,[1]!LSRMEigenvalue(LSRM_Name,$A96,AC$94,0),0)</f>
        <v>0</v>
      </c>
      <c r="AD96" s="115">
        <f>IF(COLUMN(AD96)&lt;COLUMN($AG$94)-LSRM_K,[1]!LSRMEigenvalue(LSRM_Name,$A96,AD$94,0),0)</f>
        <v>0</v>
      </c>
      <c r="AE96" s="115">
        <f>IF(COLUMN(AE96)&lt;COLUMN($AG$94)-LSRM_K,[1]!LSRMEigenvalue(LSRM_Name,$A96,AE$94,0),0)</f>
        <v>0</v>
      </c>
      <c r="AF96" s="4"/>
    </row>
    <row r="97" spans="1:32" ht="10.199999999999999" customHeight="1" outlineLevel="1" x14ac:dyDescent="0.2">
      <c r="A97" s="22">
        <f t="shared" ref="A97:A125" si="78">A96+1</f>
        <v>2</v>
      </c>
      <c r="B97" s="115">
        <f>IF(COLUMN(B97)&lt;COLUMN($AG$94)-LSRM_K,[1]!LSRMEigenvalue(LSRM_Name,$A97,B$94,0),0)</f>
        <v>0</v>
      </c>
      <c r="C97" s="115">
        <f>IF(COLUMN(C97)&lt;COLUMN($AG$94)-LSRM_K,[1]!LSRMEigenvalue(LSRM_Name,$A97,C$94,0),0)</f>
        <v>0</v>
      </c>
      <c r="D97" s="115">
        <f>IF(COLUMN(D97)&lt;COLUMN($AG$94)-LSRM_K,[1]!LSRMEigenvalue(LSRM_Name,$A97,D$94,0),0)</f>
        <v>0</v>
      </c>
      <c r="E97" s="115">
        <f>IF(COLUMN(E97)&lt;COLUMN($AG$94)-LSRM_K,[1]!LSRMEigenvalue(LSRM_Name,$A97,E$94,0),0)</f>
        <v>0</v>
      </c>
      <c r="F97" s="115">
        <f>IF(COLUMN(F97)&lt;COLUMN($AG$94)-LSRM_K,[1]!LSRMEigenvalue(LSRM_Name,$A97,F$94,0),0)</f>
        <v>0</v>
      </c>
      <c r="G97" s="115">
        <f>IF(COLUMN(G97)&lt;COLUMN($AG$94)-LSRM_K,[1]!LSRMEigenvalue(LSRM_Name,$A97,G$94,0),0)</f>
        <v>0</v>
      </c>
      <c r="H97" s="115">
        <f>IF(COLUMN(H97)&lt;COLUMN($AG$94)-LSRM_K,[1]!LSRMEigenvalue(LSRM_Name,$A97,H$94,0),0)</f>
        <v>0</v>
      </c>
      <c r="I97" s="115">
        <f>IF(COLUMN(I97)&lt;COLUMN($AG$94)-LSRM_K,[1]!LSRMEigenvalue(LSRM_Name,$A97,I$94,0),0)</f>
        <v>0</v>
      </c>
      <c r="J97" s="115">
        <f>IF(COLUMN(J97)&lt;COLUMN($AG$94)-LSRM_K,[1]!LSRMEigenvalue(LSRM_Name,$A97,J$94,0),0)</f>
        <v>0</v>
      </c>
      <c r="K97" s="115">
        <f>IF(COLUMN(K97)&lt;COLUMN($AG$94)-LSRM_K,[1]!LSRMEigenvalue(LSRM_Name,$A97,K$94,0),0)</f>
        <v>0</v>
      </c>
      <c r="L97" s="115">
        <f>IF(COLUMN(L97)&lt;COLUMN($AG$94)-LSRM_K,[1]!LSRMEigenvalue(LSRM_Name,$A97,L$94,0),0)</f>
        <v>0</v>
      </c>
      <c r="M97" s="115">
        <f>IF(COLUMN(M97)&lt;COLUMN($AG$94)-LSRM_K,[1]!LSRMEigenvalue(LSRM_Name,$A97,M$94,0),0)</f>
        <v>0</v>
      </c>
      <c r="N97" s="115">
        <f>IF(COLUMN(N97)&lt;COLUMN($AG$94)-LSRM_K,[1]!LSRMEigenvalue(LSRM_Name,$A97,N$94,0),0)</f>
        <v>0</v>
      </c>
      <c r="O97" s="115">
        <f>IF(COLUMN(O97)&lt;COLUMN($AG$94)-LSRM_K,[1]!LSRMEigenvalue(LSRM_Name,$A97,O$94,0),0)</f>
        <v>0</v>
      </c>
      <c r="P97" s="115">
        <f>IF(COLUMN(P97)&lt;COLUMN($AG$94)-LSRM_K,[1]!LSRMEigenvalue(LSRM_Name,$A97,P$94,0),0)</f>
        <v>0</v>
      </c>
      <c r="Q97" s="115">
        <f>IF(COLUMN(Q97)&lt;COLUMN($AG$94)-LSRM_K,[1]!LSRMEigenvalue(LSRM_Name,$A97,Q$94,0),0)</f>
        <v>0</v>
      </c>
      <c r="R97" s="115">
        <f>IF(COLUMN(R97)&lt;COLUMN($AG$94)-LSRM_K,[1]!LSRMEigenvalue(LSRM_Name,$A97,R$94,0),0)</f>
        <v>0</v>
      </c>
      <c r="S97" s="115">
        <f>IF(COLUMN(S97)&lt;COLUMN($AG$94)-LSRM_K,[1]!LSRMEigenvalue(LSRM_Name,$A97,S$94,0),0)</f>
        <v>0</v>
      </c>
      <c r="T97" s="115">
        <f>IF(COLUMN(T97)&lt;COLUMN($AG$94)-LSRM_K,[1]!LSRMEigenvalue(LSRM_Name,$A97,T$94,0),0)</f>
        <v>0</v>
      </c>
      <c r="U97" s="115">
        <f>IF(COLUMN(U97)&lt;COLUMN($AG$94)-LSRM_K,[1]!LSRMEigenvalue(LSRM_Name,$A97,U$94,0),0)</f>
        <v>0</v>
      </c>
      <c r="V97" s="115">
        <f>IF(COLUMN(V97)&lt;COLUMN($AG$94)-LSRM_K,[1]!LSRMEigenvalue(LSRM_Name,$A97,V$94,0),0)</f>
        <v>0</v>
      </c>
      <c r="W97" s="115">
        <f>IF(COLUMN(W97)&lt;COLUMN($AG$94)-LSRM_K,[1]!LSRMEigenvalue(LSRM_Name,$A97,W$94,0),0)</f>
        <v>0</v>
      </c>
      <c r="X97" s="115">
        <f>IF(COLUMN(X97)&lt;COLUMN($AG$94)-LSRM_K,[1]!LSRMEigenvalue(LSRM_Name,$A97,X$94,0),0)</f>
        <v>0</v>
      </c>
      <c r="Y97" s="115">
        <f>IF(COLUMN(Y97)&lt;COLUMN($AG$94)-LSRM_K,[1]!LSRMEigenvalue(LSRM_Name,$A97,Y$94,0),0)</f>
        <v>0</v>
      </c>
      <c r="Z97" s="115">
        <f>IF(COLUMN(Z97)&lt;COLUMN($AG$94)-LSRM_K,[1]!LSRMEigenvalue(LSRM_Name,$A97,Z$94,0),0)</f>
        <v>0</v>
      </c>
      <c r="AA97" s="115">
        <f>IF(COLUMN(AA97)&lt;COLUMN($AG$94)-LSRM_K,[1]!LSRMEigenvalue(LSRM_Name,$A97,AA$94,0),0)</f>
        <v>0</v>
      </c>
      <c r="AB97" s="115">
        <f>IF(COLUMN(AB97)&lt;COLUMN($AG$94)-LSRM_K,[1]!LSRMEigenvalue(LSRM_Name,$A97,AB$94,0),0)</f>
        <v>0</v>
      </c>
      <c r="AC97" s="115">
        <f>IF(COLUMN(AC97)&lt;COLUMN($AG$94)-LSRM_K,[1]!LSRMEigenvalue(LSRM_Name,$A97,AC$94,0),0)</f>
        <v>0</v>
      </c>
      <c r="AD97" s="115">
        <f>IF(COLUMN(AD97)&lt;COLUMN($AG$94)-LSRM_K,[1]!LSRMEigenvalue(LSRM_Name,$A97,AD$94,0),0)</f>
        <v>0</v>
      </c>
      <c r="AE97" s="115">
        <f>IF(COLUMN(AE97)&lt;COLUMN($AG$94)-LSRM_K,[1]!LSRMEigenvalue(LSRM_Name,$A97,AE$94,0),0)</f>
        <v>0</v>
      </c>
      <c r="AF97" s="4"/>
    </row>
    <row r="98" spans="1:32" ht="10.199999999999999" customHeight="1" outlineLevel="1" x14ac:dyDescent="0.2">
      <c r="A98" s="22">
        <f t="shared" si="78"/>
        <v>3</v>
      </c>
      <c r="B98" s="115">
        <f>IF(COLUMN(B98)&lt;COLUMN($AG$94)-LSRM_K,[1]!LSRMEigenvalue(LSRM_Name,$A98,B$94,0),0)</f>
        <v>0</v>
      </c>
      <c r="C98" s="115">
        <f>IF(COLUMN(C98)&lt;COLUMN($AG$94)-LSRM_K,[1]!LSRMEigenvalue(LSRM_Name,$A98,C$94,0),0)</f>
        <v>0</v>
      </c>
      <c r="D98" s="115">
        <f>IF(COLUMN(D98)&lt;COLUMN($AG$94)-LSRM_K,[1]!LSRMEigenvalue(LSRM_Name,$A98,D$94,0),0)</f>
        <v>0</v>
      </c>
      <c r="E98" s="115">
        <f>IF(COLUMN(E98)&lt;COLUMN($AG$94)-LSRM_K,[1]!LSRMEigenvalue(LSRM_Name,$A98,E$94,0),0)</f>
        <v>0</v>
      </c>
      <c r="F98" s="115">
        <f>IF(COLUMN(F98)&lt;COLUMN($AG$94)-LSRM_K,[1]!LSRMEigenvalue(LSRM_Name,$A98,F$94,0),0)</f>
        <v>0</v>
      </c>
      <c r="G98" s="115">
        <f>IF(COLUMN(G98)&lt;COLUMN($AG$94)-LSRM_K,[1]!LSRMEigenvalue(LSRM_Name,$A98,G$94,0),0)</f>
        <v>0</v>
      </c>
      <c r="H98" s="115">
        <f>IF(COLUMN(H98)&lt;COLUMN($AG$94)-LSRM_K,[1]!LSRMEigenvalue(LSRM_Name,$A98,H$94,0),0)</f>
        <v>0</v>
      </c>
      <c r="I98" s="115">
        <f>IF(COLUMN(I98)&lt;COLUMN($AG$94)-LSRM_K,[1]!LSRMEigenvalue(LSRM_Name,$A98,I$94,0),0)</f>
        <v>0</v>
      </c>
      <c r="J98" s="115">
        <f>IF(COLUMN(J98)&lt;COLUMN($AG$94)-LSRM_K,[1]!LSRMEigenvalue(LSRM_Name,$A98,J$94,0),0)</f>
        <v>0</v>
      </c>
      <c r="K98" s="115">
        <f>IF(COLUMN(K98)&lt;COLUMN($AG$94)-LSRM_K,[1]!LSRMEigenvalue(LSRM_Name,$A98,K$94,0),0)</f>
        <v>0</v>
      </c>
      <c r="L98" s="115">
        <f>IF(COLUMN(L98)&lt;COLUMN($AG$94)-LSRM_K,[1]!LSRMEigenvalue(LSRM_Name,$A98,L$94,0),0)</f>
        <v>0</v>
      </c>
      <c r="M98" s="115">
        <f>IF(COLUMN(M98)&lt;COLUMN($AG$94)-LSRM_K,[1]!LSRMEigenvalue(LSRM_Name,$A98,M$94,0),0)</f>
        <v>0</v>
      </c>
      <c r="N98" s="115">
        <f>IF(COLUMN(N98)&lt;COLUMN($AG$94)-LSRM_K,[1]!LSRMEigenvalue(LSRM_Name,$A98,N$94,0),0)</f>
        <v>0</v>
      </c>
      <c r="O98" s="115">
        <f>IF(COLUMN(O98)&lt;COLUMN($AG$94)-LSRM_K,[1]!LSRMEigenvalue(LSRM_Name,$A98,O$94,0),0)</f>
        <v>0</v>
      </c>
      <c r="P98" s="115">
        <f>IF(COLUMN(P98)&lt;COLUMN($AG$94)-LSRM_K,[1]!LSRMEigenvalue(LSRM_Name,$A98,P$94,0),0)</f>
        <v>0</v>
      </c>
      <c r="Q98" s="115">
        <f>IF(COLUMN(Q98)&lt;COLUMN($AG$94)-LSRM_K,[1]!LSRMEigenvalue(LSRM_Name,$A98,Q$94,0),0)</f>
        <v>0</v>
      </c>
      <c r="R98" s="115">
        <f>IF(COLUMN(R98)&lt;COLUMN($AG$94)-LSRM_K,[1]!LSRMEigenvalue(LSRM_Name,$A98,R$94,0),0)</f>
        <v>0</v>
      </c>
      <c r="S98" s="115">
        <f>IF(COLUMN(S98)&lt;COLUMN($AG$94)-LSRM_K,[1]!LSRMEigenvalue(LSRM_Name,$A98,S$94,0),0)</f>
        <v>0</v>
      </c>
      <c r="T98" s="115">
        <f>IF(COLUMN(T98)&lt;COLUMN($AG$94)-LSRM_K,[1]!LSRMEigenvalue(LSRM_Name,$A98,T$94,0),0)</f>
        <v>0</v>
      </c>
      <c r="U98" s="115">
        <f>IF(COLUMN(U98)&lt;COLUMN($AG$94)-LSRM_K,[1]!LSRMEigenvalue(LSRM_Name,$A98,U$94,0),0)</f>
        <v>0</v>
      </c>
      <c r="V98" s="115">
        <f>IF(COLUMN(V98)&lt;COLUMN($AG$94)-LSRM_K,[1]!LSRMEigenvalue(LSRM_Name,$A98,V$94,0),0)</f>
        <v>0</v>
      </c>
      <c r="W98" s="115">
        <f>IF(COLUMN(W98)&lt;COLUMN($AG$94)-LSRM_K,[1]!LSRMEigenvalue(LSRM_Name,$A98,W$94,0),0)</f>
        <v>0</v>
      </c>
      <c r="X98" s="115">
        <f>IF(COLUMN(X98)&lt;COLUMN($AG$94)-LSRM_K,[1]!LSRMEigenvalue(LSRM_Name,$A98,X$94,0),0)</f>
        <v>0</v>
      </c>
      <c r="Y98" s="115">
        <f>IF(COLUMN(Y98)&lt;COLUMN($AG$94)-LSRM_K,[1]!LSRMEigenvalue(LSRM_Name,$A98,Y$94,0),0)</f>
        <v>0</v>
      </c>
      <c r="Z98" s="115">
        <f>IF(COLUMN(Z98)&lt;COLUMN($AG$94)-LSRM_K,[1]!LSRMEigenvalue(LSRM_Name,$A98,Z$94,0),0)</f>
        <v>0</v>
      </c>
      <c r="AA98" s="115">
        <f>IF(COLUMN(AA98)&lt;COLUMN($AG$94)-LSRM_K,[1]!LSRMEigenvalue(LSRM_Name,$A98,AA$94,0),0)</f>
        <v>0</v>
      </c>
      <c r="AB98" s="115">
        <f>IF(COLUMN(AB98)&lt;COLUMN($AG$94)-LSRM_K,[1]!LSRMEigenvalue(LSRM_Name,$A98,AB$94,0),0)</f>
        <v>0</v>
      </c>
      <c r="AC98" s="115">
        <f>IF(COLUMN(AC98)&lt;COLUMN($AG$94)-LSRM_K,[1]!LSRMEigenvalue(LSRM_Name,$A98,AC$94,0),0)</f>
        <v>0</v>
      </c>
      <c r="AD98" s="115">
        <f>IF(COLUMN(AD98)&lt;COLUMN($AG$94)-LSRM_K,[1]!LSRMEigenvalue(LSRM_Name,$A98,AD$94,0),0)</f>
        <v>0</v>
      </c>
      <c r="AE98" s="115">
        <f>IF(COLUMN(AE98)&lt;COLUMN($AG$94)-LSRM_K,[1]!LSRMEigenvalue(LSRM_Name,$A98,AE$94,0),0)</f>
        <v>0</v>
      </c>
      <c r="AF98" s="4"/>
    </row>
    <row r="99" spans="1:32" ht="10.199999999999999" customHeight="1" outlineLevel="1" x14ac:dyDescent="0.2">
      <c r="A99" s="22">
        <f t="shared" si="78"/>
        <v>4</v>
      </c>
      <c r="B99" s="115">
        <f>IF(COLUMN(B99)&lt;COLUMN($AG$94)-LSRM_K,[1]!LSRMEigenvalue(LSRM_Name,$A99,B$94,0),0)</f>
        <v>0</v>
      </c>
      <c r="C99" s="115">
        <f>IF(COLUMN(C99)&lt;COLUMN($AG$94)-LSRM_K,[1]!LSRMEigenvalue(LSRM_Name,$A99,C$94,0),0)</f>
        <v>0</v>
      </c>
      <c r="D99" s="115">
        <f>IF(COLUMN(D99)&lt;COLUMN($AG$94)-LSRM_K,[1]!LSRMEigenvalue(LSRM_Name,$A99,D$94,0),0)</f>
        <v>0</v>
      </c>
      <c r="E99" s="115">
        <f>IF(COLUMN(E99)&lt;COLUMN($AG$94)-LSRM_K,[1]!LSRMEigenvalue(LSRM_Name,$A99,E$94,0),0)</f>
        <v>0</v>
      </c>
      <c r="F99" s="115">
        <f>IF(COLUMN(F99)&lt;COLUMN($AG$94)-LSRM_K,[1]!LSRMEigenvalue(LSRM_Name,$A99,F$94,0),0)</f>
        <v>0</v>
      </c>
      <c r="G99" s="115">
        <f>IF(COLUMN(G99)&lt;COLUMN($AG$94)-LSRM_K,[1]!LSRMEigenvalue(LSRM_Name,$A99,G$94,0),0)</f>
        <v>0</v>
      </c>
      <c r="H99" s="115">
        <f>IF(COLUMN(H99)&lt;COLUMN($AG$94)-LSRM_K,[1]!LSRMEigenvalue(LSRM_Name,$A99,H$94,0),0)</f>
        <v>0</v>
      </c>
      <c r="I99" s="115">
        <f>IF(COLUMN(I99)&lt;COLUMN($AG$94)-LSRM_K,[1]!LSRMEigenvalue(LSRM_Name,$A99,I$94,0),0)</f>
        <v>0</v>
      </c>
      <c r="J99" s="115">
        <f>IF(COLUMN(J99)&lt;COLUMN($AG$94)-LSRM_K,[1]!LSRMEigenvalue(LSRM_Name,$A99,J$94,0),0)</f>
        <v>0</v>
      </c>
      <c r="K99" s="115">
        <f>IF(COLUMN(K99)&lt;COLUMN($AG$94)-LSRM_K,[1]!LSRMEigenvalue(LSRM_Name,$A99,K$94,0),0)</f>
        <v>0</v>
      </c>
      <c r="L99" s="115">
        <f>IF(COLUMN(L99)&lt;COLUMN($AG$94)-LSRM_K,[1]!LSRMEigenvalue(LSRM_Name,$A99,L$94,0),0)</f>
        <v>0</v>
      </c>
      <c r="M99" s="115">
        <f>IF(COLUMN(M99)&lt;COLUMN($AG$94)-LSRM_K,[1]!LSRMEigenvalue(LSRM_Name,$A99,M$94,0),0)</f>
        <v>0</v>
      </c>
      <c r="N99" s="115">
        <f>IF(COLUMN(N99)&lt;COLUMN($AG$94)-LSRM_K,[1]!LSRMEigenvalue(LSRM_Name,$A99,N$94,0),0)</f>
        <v>0</v>
      </c>
      <c r="O99" s="115">
        <f>IF(COLUMN(O99)&lt;COLUMN($AG$94)-LSRM_K,[1]!LSRMEigenvalue(LSRM_Name,$A99,O$94,0),0)</f>
        <v>0</v>
      </c>
      <c r="P99" s="115">
        <f>IF(COLUMN(P99)&lt;COLUMN($AG$94)-LSRM_K,[1]!LSRMEigenvalue(LSRM_Name,$A99,P$94,0),0)</f>
        <v>0</v>
      </c>
      <c r="Q99" s="115">
        <f>IF(COLUMN(Q99)&lt;COLUMN($AG$94)-LSRM_K,[1]!LSRMEigenvalue(LSRM_Name,$A99,Q$94,0),0)</f>
        <v>0</v>
      </c>
      <c r="R99" s="115">
        <f>IF(COLUMN(R99)&lt;COLUMN($AG$94)-LSRM_K,[1]!LSRMEigenvalue(LSRM_Name,$A99,R$94,0),0)</f>
        <v>0</v>
      </c>
      <c r="S99" s="115">
        <f>IF(COLUMN(S99)&lt;COLUMN($AG$94)-LSRM_K,[1]!LSRMEigenvalue(LSRM_Name,$A99,S$94,0),0)</f>
        <v>0</v>
      </c>
      <c r="T99" s="115">
        <f>IF(COLUMN(T99)&lt;COLUMN($AG$94)-LSRM_K,[1]!LSRMEigenvalue(LSRM_Name,$A99,T$94,0),0)</f>
        <v>0</v>
      </c>
      <c r="U99" s="115">
        <f>IF(COLUMN(U99)&lt;COLUMN($AG$94)-LSRM_K,[1]!LSRMEigenvalue(LSRM_Name,$A99,U$94,0),0)</f>
        <v>0</v>
      </c>
      <c r="V99" s="115">
        <f>IF(COLUMN(V99)&lt;COLUMN($AG$94)-LSRM_K,[1]!LSRMEigenvalue(LSRM_Name,$A99,V$94,0),0)</f>
        <v>0</v>
      </c>
      <c r="W99" s="115">
        <f>IF(COLUMN(W99)&lt;COLUMN($AG$94)-LSRM_K,[1]!LSRMEigenvalue(LSRM_Name,$A99,W$94,0),0)</f>
        <v>0</v>
      </c>
      <c r="X99" s="115">
        <f>IF(COLUMN(X99)&lt;COLUMN($AG$94)-LSRM_K,[1]!LSRMEigenvalue(LSRM_Name,$A99,X$94,0),0)</f>
        <v>0</v>
      </c>
      <c r="Y99" s="115">
        <f>IF(COLUMN(Y99)&lt;COLUMN($AG$94)-LSRM_K,[1]!LSRMEigenvalue(LSRM_Name,$A99,Y$94,0),0)</f>
        <v>0</v>
      </c>
      <c r="Z99" s="115">
        <f>IF(COLUMN(Z99)&lt;COLUMN($AG$94)-LSRM_K,[1]!LSRMEigenvalue(LSRM_Name,$A99,Z$94,0),0)</f>
        <v>0</v>
      </c>
      <c r="AA99" s="115">
        <f>IF(COLUMN(AA99)&lt;COLUMN($AG$94)-LSRM_K,[1]!LSRMEigenvalue(LSRM_Name,$A99,AA$94,0),0)</f>
        <v>0</v>
      </c>
      <c r="AB99" s="115">
        <f>IF(COLUMN(AB99)&lt;COLUMN($AG$94)-LSRM_K,[1]!LSRMEigenvalue(LSRM_Name,$A99,AB$94,0),0)</f>
        <v>0</v>
      </c>
      <c r="AC99" s="115">
        <f>IF(COLUMN(AC99)&lt;COLUMN($AG$94)-LSRM_K,[1]!LSRMEigenvalue(LSRM_Name,$A99,AC$94,0),0)</f>
        <v>0</v>
      </c>
      <c r="AD99" s="115">
        <f>IF(COLUMN(AD99)&lt;COLUMN($AG$94)-LSRM_K,[1]!LSRMEigenvalue(LSRM_Name,$A99,AD$94,0),0)</f>
        <v>0</v>
      </c>
      <c r="AE99" s="115">
        <f>IF(COLUMN(AE99)&lt;COLUMN($AG$94)-LSRM_K,[1]!LSRMEigenvalue(LSRM_Name,$A99,AE$94,0),0)</f>
        <v>0</v>
      </c>
      <c r="AF99" s="4"/>
    </row>
    <row r="100" spans="1:32" ht="10.199999999999999" customHeight="1" outlineLevel="1" x14ac:dyDescent="0.2">
      <c r="A100" s="22">
        <f t="shared" si="78"/>
        <v>5</v>
      </c>
      <c r="B100" s="115">
        <f>IF(COLUMN(B100)&lt;COLUMN($AG$94)-LSRM_K,[1]!LSRMEigenvalue(LSRM_Name,$A100,B$94,0),0)</f>
        <v>0</v>
      </c>
      <c r="C100" s="115">
        <f>IF(COLUMN(C100)&lt;COLUMN($AG$94)-LSRM_K,[1]!LSRMEigenvalue(LSRM_Name,$A100,C$94,0),0)</f>
        <v>0</v>
      </c>
      <c r="D100" s="115">
        <f>IF(COLUMN(D100)&lt;COLUMN($AG$94)-LSRM_K,[1]!LSRMEigenvalue(LSRM_Name,$A100,D$94,0),0)</f>
        <v>0</v>
      </c>
      <c r="E100" s="115">
        <f>IF(COLUMN(E100)&lt;COLUMN($AG$94)-LSRM_K,[1]!LSRMEigenvalue(LSRM_Name,$A100,E$94,0),0)</f>
        <v>0</v>
      </c>
      <c r="F100" s="115">
        <f>IF(COLUMN(F100)&lt;COLUMN($AG$94)-LSRM_K,[1]!LSRMEigenvalue(LSRM_Name,$A100,F$94,0),0)</f>
        <v>0</v>
      </c>
      <c r="G100" s="115">
        <f>IF(COLUMN(G100)&lt;COLUMN($AG$94)-LSRM_K,[1]!LSRMEigenvalue(LSRM_Name,$A100,G$94,0),0)</f>
        <v>0</v>
      </c>
      <c r="H100" s="115">
        <f>IF(COLUMN(H100)&lt;COLUMN($AG$94)-LSRM_K,[1]!LSRMEigenvalue(LSRM_Name,$A100,H$94,0),0)</f>
        <v>0</v>
      </c>
      <c r="I100" s="115">
        <f>IF(COLUMN(I100)&lt;COLUMN($AG$94)-LSRM_K,[1]!LSRMEigenvalue(LSRM_Name,$A100,I$94,0),0)</f>
        <v>0</v>
      </c>
      <c r="J100" s="115">
        <f>IF(COLUMN(J100)&lt;COLUMN($AG$94)-LSRM_K,[1]!LSRMEigenvalue(LSRM_Name,$A100,J$94,0),0)</f>
        <v>0</v>
      </c>
      <c r="K100" s="115">
        <f>IF(COLUMN(K100)&lt;COLUMN($AG$94)-LSRM_K,[1]!LSRMEigenvalue(LSRM_Name,$A100,K$94,0),0)</f>
        <v>0</v>
      </c>
      <c r="L100" s="115">
        <f>IF(COLUMN(L100)&lt;COLUMN($AG$94)-LSRM_K,[1]!LSRMEigenvalue(LSRM_Name,$A100,L$94,0),0)</f>
        <v>0</v>
      </c>
      <c r="M100" s="115">
        <f>IF(COLUMN(M100)&lt;COLUMN($AG$94)-LSRM_K,[1]!LSRMEigenvalue(LSRM_Name,$A100,M$94,0),0)</f>
        <v>0</v>
      </c>
      <c r="N100" s="115">
        <f>IF(COLUMN(N100)&lt;COLUMN($AG$94)-LSRM_K,[1]!LSRMEigenvalue(LSRM_Name,$A100,N$94,0),0)</f>
        <v>0</v>
      </c>
      <c r="O100" s="115">
        <f>IF(COLUMN(O100)&lt;COLUMN($AG$94)-LSRM_K,[1]!LSRMEigenvalue(LSRM_Name,$A100,O$94,0),0)</f>
        <v>0</v>
      </c>
      <c r="P100" s="115">
        <f>IF(COLUMN(P100)&lt;COLUMN($AG$94)-LSRM_K,[1]!LSRMEigenvalue(LSRM_Name,$A100,P$94,0),0)</f>
        <v>0</v>
      </c>
      <c r="Q100" s="115">
        <f>IF(COLUMN(Q100)&lt;COLUMN($AG$94)-LSRM_K,[1]!LSRMEigenvalue(LSRM_Name,$A100,Q$94,0),0)</f>
        <v>0</v>
      </c>
      <c r="R100" s="115">
        <f>IF(COLUMN(R100)&lt;COLUMN($AG$94)-LSRM_K,[1]!LSRMEigenvalue(LSRM_Name,$A100,R$94,0),0)</f>
        <v>0</v>
      </c>
      <c r="S100" s="115">
        <f>IF(COLUMN(S100)&lt;COLUMN($AG$94)-LSRM_K,[1]!LSRMEigenvalue(LSRM_Name,$A100,S$94,0),0)</f>
        <v>0</v>
      </c>
      <c r="T100" s="115">
        <f>IF(COLUMN(T100)&lt;COLUMN($AG$94)-LSRM_K,[1]!LSRMEigenvalue(LSRM_Name,$A100,T$94,0),0)</f>
        <v>0</v>
      </c>
      <c r="U100" s="115">
        <f>IF(COLUMN(U100)&lt;COLUMN($AG$94)-LSRM_K,[1]!LSRMEigenvalue(LSRM_Name,$A100,U$94,0),0)</f>
        <v>0</v>
      </c>
      <c r="V100" s="115">
        <f>IF(COLUMN(V100)&lt;COLUMN($AG$94)-LSRM_K,[1]!LSRMEigenvalue(LSRM_Name,$A100,V$94,0),0)</f>
        <v>0</v>
      </c>
      <c r="W100" s="115">
        <f>IF(COLUMN(W100)&lt;COLUMN($AG$94)-LSRM_K,[1]!LSRMEigenvalue(LSRM_Name,$A100,W$94,0),0)</f>
        <v>0</v>
      </c>
      <c r="X100" s="115">
        <f>IF(COLUMN(X100)&lt;COLUMN($AG$94)-LSRM_K,[1]!LSRMEigenvalue(LSRM_Name,$A100,X$94,0),0)</f>
        <v>0</v>
      </c>
      <c r="Y100" s="115">
        <f>IF(COLUMN(Y100)&lt;COLUMN($AG$94)-LSRM_K,[1]!LSRMEigenvalue(LSRM_Name,$A100,Y$94,0),0)</f>
        <v>0</v>
      </c>
      <c r="Z100" s="115">
        <f>IF(COLUMN(Z100)&lt;COLUMN($AG$94)-LSRM_K,[1]!LSRMEigenvalue(LSRM_Name,$A100,Z$94,0),0)</f>
        <v>0</v>
      </c>
      <c r="AA100" s="115">
        <f>IF(COLUMN(AA100)&lt;COLUMN($AG$94)-LSRM_K,[1]!LSRMEigenvalue(LSRM_Name,$A100,AA$94,0),0)</f>
        <v>0</v>
      </c>
      <c r="AB100" s="115">
        <f>IF(COLUMN(AB100)&lt;COLUMN($AG$94)-LSRM_K,[1]!LSRMEigenvalue(LSRM_Name,$A100,AB$94,0),0)</f>
        <v>0</v>
      </c>
      <c r="AC100" s="115">
        <f>IF(COLUMN(AC100)&lt;COLUMN($AG$94)-LSRM_K,[1]!LSRMEigenvalue(LSRM_Name,$A100,AC$94,0),0)</f>
        <v>0</v>
      </c>
      <c r="AD100" s="115">
        <f>IF(COLUMN(AD100)&lt;COLUMN($AG$94)-LSRM_K,[1]!LSRMEigenvalue(LSRM_Name,$A100,AD$94,0),0)</f>
        <v>0</v>
      </c>
      <c r="AE100" s="115">
        <f>IF(COLUMN(AE100)&lt;COLUMN($AG$94)-LSRM_K,[1]!LSRMEigenvalue(LSRM_Name,$A100,AE$94,0),0)</f>
        <v>0</v>
      </c>
      <c r="AF100" s="4"/>
    </row>
    <row r="101" spans="1:32" ht="10.199999999999999" customHeight="1" outlineLevel="1" x14ac:dyDescent="0.2">
      <c r="A101" s="22">
        <f t="shared" si="78"/>
        <v>6</v>
      </c>
      <c r="B101" s="115">
        <f>IF(COLUMN(B101)&lt;COLUMN($AG$94)-LSRM_K,[1]!LSRMEigenvalue(LSRM_Name,$A101,B$94,0),0)</f>
        <v>0</v>
      </c>
      <c r="C101" s="115">
        <f>IF(COLUMN(C101)&lt;COLUMN($AG$94)-LSRM_K,[1]!LSRMEigenvalue(LSRM_Name,$A101,C$94,0),0)</f>
        <v>0</v>
      </c>
      <c r="D101" s="115">
        <f>IF(COLUMN(D101)&lt;COLUMN($AG$94)-LSRM_K,[1]!LSRMEigenvalue(LSRM_Name,$A101,D$94,0),0)</f>
        <v>0</v>
      </c>
      <c r="E101" s="115">
        <f>IF(COLUMN(E101)&lt;COLUMN($AG$94)-LSRM_K,[1]!LSRMEigenvalue(LSRM_Name,$A101,E$94,0),0)</f>
        <v>0</v>
      </c>
      <c r="F101" s="115">
        <f>IF(COLUMN(F101)&lt;COLUMN($AG$94)-LSRM_K,[1]!LSRMEigenvalue(LSRM_Name,$A101,F$94,0),0)</f>
        <v>0</v>
      </c>
      <c r="G101" s="115">
        <f>IF(COLUMN(G101)&lt;COLUMN($AG$94)-LSRM_K,[1]!LSRMEigenvalue(LSRM_Name,$A101,G$94,0),0)</f>
        <v>0</v>
      </c>
      <c r="H101" s="115">
        <f>IF(COLUMN(H101)&lt;COLUMN($AG$94)-LSRM_K,[1]!LSRMEigenvalue(LSRM_Name,$A101,H$94,0),0)</f>
        <v>0</v>
      </c>
      <c r="I101" s="115">
        <f>IF(COLUMN(I101)&lt;COLUMN($AG$94)-LSRM_K,[1]!LSRMEigenvalue(LSRM_Name,$A101,I$94,0),0)</f>
        <v>0</v>
      </c>
      <c r="J101" s="115">
        <f>IF(COLUMN(J101)&lt;COLUMN($AG$94)-LSRM_K,[1]!LSRMEigenvalue(LSRM_Name,$A101,J$94,0),0)</f>
        <v>0</v>
      </c>
      <c r="K101" s="115">
        <f>IF(COLUMN(K101)&lt;COLUMN($AG$94)-LSRM_K,[1]!LSRMEigenvalue(LSRM_Name,$A101,K$94,0),0)</f>
        <v>0</v>
      </c>
      <c r="L101" s="115">
        <f>IF(COLUMN(L101)&lt;COLUMN($AG$94)-LSRM_K,[1]!LSRMEigenvalue(LSRM_Name,$A101,L$94,0),0)</f>
        <v>0</v>
      </c>
      <c r="M101" s="115">
        <f>IF(COLUMN(M101)&lt;COLUMN($AG$94)-LSRM_K,[1]!LSRMEigenvalue(LSRM_Name,$A101,M$94,0),0)</f>
        <v>0</v>
      </c>
      <c r="N101" s="115">
        <f>IF(COLUMN(N101)&lt;COLUMN($AG$94)-LSRM_K,[1]!LSRMEigenvalue(LSRM_Name,$A101,N$94,0),0)</f>
        <v>0</v>
      </c>
      <c r="O101" s="115">
        <f>IF(COLUMN(O101)&lt;COLUMN($AG$94)-LSRM_K,[1]!LSRMEigenvalue(LSRM_Name,$A101,O$94,0),0)</f>
        <v>0</v>
      </c>
      <c r="P101" s="115">
        <f>IF(COLUMN(P101)&lt;COLUMN($AG$94)-LSRM_K,[1]!LSRMEigenvalue(LSRM_Name,$A101,P$94,0),0)</f>
        <v>0</v>
      </c>
      <c r="Q101" s="115">
        <f>IF(COLUMN(Q101)&lt;COLUMN($AG$94)-LSRM_K,[1]!LSRMEigenvalue(LSRM_Name,$A101,Q$94,0),0)</f>
        <v>0</v>
      </c>
      <c r="R101" s="115">
        <f>IF(COLUMN(R101)&lt;COLUMN($AG$94)-LSRM_K,[1]!LSRMEigenvalue(LSRM_Name,$A101,R$94,0),0)</f>
        <v>0</v>
      </c>
      <c r="S101" s="115">
        <f>IF(COLUMN(S101)&lt;COLUMN($AG$94)-LSRM_K,[1]!LSRMEigenvalue(LSRM_Name,$A101,S$94,0),0)</f>
        <v>0</v>
      </c>
      <c r="T101" s="115">
        <f>IF(COLUMN(T101)&lt;COLUMN($AG$94)-LSRM_K,[1]!LSRMEigenvalue(LSRM_Name,$A101,T$94,0),0)</f>
        <v>0</v>
      </c>
      <c r="U101" s="115">
        <f>IF(COLUMN(U101)&lt;COLUMN($AG$94)-LSRM_K,[1]!LSRMEigenvalue(LSRM_Name,$A101,U$94,0),0)</f>
        <v>0</v>
      </c>
      <c r="V101" s="115">
        <f>IF(COLUMN(V101)&lt;COLUMN($AG$94)-LSRM_K,[1]!LSRMEigenvalue(LSRM_Name,$A101,V$94,0),0)</f>
        <v>0</v>
      </c>
      <c r="W101" s="115">
        <f>IF(COLUMN(W101)&lt;COLUMN($AG$94)-LSRM_K,[1]!LSRMEigenvalue(LSRM_Name,$A101,W$94,0),0)</f>
        <v>0</v>
      </c>
      <c r="X101" s="115">
        <f>IF(COLUMN(X101)&lt;COLUMN($AG$94)-LSRM_K,[1]!LSRMEigenvalue(LSRM_Name,$A101,X$94,0),0)</f>
        <v>0</v>
      </c>
      <c r="Y101" s="115">
        <f>IF(COLUMN(Y101)&lt;COLUMN($AG$94)-LSRM_K,[1]!LSRMEigenvalue(LSRM_Name,$A101,Y$94,0),0)</f>
        <v>0</v>
      </c>
      <c r="Z101" s="115">
        <f>IF(COLUMN(Z101)&lt;COLUMN($AG$94)-LSRM_K,[1]!LSRMEigenvalue(LSRM_Name,$A101,Z$94,0),0)</f>
        <v>0</v>
      </c>
      <c r="AA101" s="115">
        <f>IF(COLUMN(AA101)&lt;COLUMN($AG$94)-LSRM_K,[1]!LSRMEigenvalue(LSRM_Name,$A101,AA$94,0),0)</f>
        <v>0</v>
      </c>
      <c r="AB101" s="115">
        <f>IF(COLUMN(AB101)&lt;COLUMN($AG$94)-LSRM_K,[1]!LSRMEigenvalue(LSRM_Name,$A101,AB$94,0),0)</f>
        <v>0</v>
      </c>
      <c r="AC101" s="115">
        <f>IF(COLUMN(AC101)&lt;COLUMN($AG$94)-LSRM_K,[1]!LSRMEigenvalue(LSRM_Name,$A101,AC$94,0),0)</f>
        <v>0</v>
      </c>
      <c r="AD101" s="115">
        <f>IF(COLUMN(AD101)&lt;COLUMN($AG$94)-LSRM_K,[1]!LSRMEigenvalue(LSRM_Name,$A101,AD$94,0),0)</f>
        <v>0</v>
      </c>
      <c r="AE101" s="115">
        <f>IF(COLUMN(AE101)&lt;COLUMN($AG$94)-LSRM_K,[1]!LSRMEigenvalue(LSRM_Name,$A101,AE$94,0),0)</f>
        <v>0</v>
      </c>
      <c r="AF101" s="4"/>
    </row>
    <row r="102" spans="1:32" ht="10.199999999999999" customHeight="1" outlineLevel="1" x14ac:dyDescent="0.2">
      <c r="A102" s="22">
        <f t="shared" si="78"/>
        <v>7</v>
      </c>
      <c r="B102" s="115">
        <f>IF(COLUMN(B102)&lt;COLUMN($AG$94)-LSRM_K,[1]!LSRMEigenvalue(LSRM_Name,$A102,B$94,0),0)</f>
        <v>0</v>
      </c>
      <c r="C102" s="115">
        <f>IF(COLUMN(C102)&lt;COLUMN($AG$94)-LSRM_K,[1]!LSRMEigenvalue(LSRM_Name,$A102,C$94,0),0)</f>
        <v>0</v>
      </c>
      <c r="D102" s="115">
        <f>IF(COLUMN(D102)&lt;COLUMN($AG$94)-LSRM_K,[1]!LSRMEigenvalue(LSRM_Name,$A102,D$94,0),0)</f>
        <v>0</v>
      </c>
      <c r="E102" s="115">
        <f>IF(COLUMN(E102)&lt;COLUMN($AG$94)-LSRM_K,[1]!LSRMEigenvalue(LSRM_Name,$A102,E$94,0),0)</f>
        <v>0</v>
      </c>
      <c r="F102" s="115">
        <f>IF(COLUMN(F102)&lt;COLUMN($AG$94)-LSRM_K,[1]!LSRMEigenvalue(LSRM_Name,$A102,F$94,0),0)</f>
        <v>0</v>
      </c>
      <c r="G102" s="115">
        <f>IF(COLUMN(G102)&lt;COLUMN($AG$94)-LSRM_K,[1]!LSRMEigenvalue(LSRM_Name,$A102,G$94,0),0)</f>
        <v>0</v>
      </c>
      <c r="H102" s="115">
        <f>IF(COLUMN(H102)&lt;COLUMN($AG$94)-LSRM_K,[1]!LSRMEigenvalue(LSRM_Name,$A102,H$94,0),0)</f>
        <v>0</v>
      </c>
      <c r="I102" s="115">
        <f>IF(COLUMN(I102)&lt;COLUMN($AG$94)-LSRM_K,[1]!LSRMEigenvalue(LSRM_Name,$A102,I$94,0),0)</f>
        <v>0</v>
      </c>
      <c r="J102" s="115">
        <f>IF(COLUMN(J102)&lt;COLUMN($AG$94)-LSRM_K,[1]!LSRMEigenvalue(LSRM_Name,$A102,J$94,0),0)</f>
        <v>0</v>
      </c>
      <c r="K102" s="115">
        <f>IF(COLUMN(K102)&lt;COLUMN($AG$94)-LSRM_K,[1]!LSRMEigenvalue(LSRM_Name,$A102,K$94,0),0)</f>
        <v>0</v>
      </c>
      <c r="L102" s="115">
        <f>IF(COLUMN(L102)&lt;COLUMN($AG$94)-LSRM_K,[1]!LSRMEigenvalue(LSRM_Name,$A102,L$94,0),0)</f>
        <v>0</v>
      </c>
      <c r="M102" s="115">
        <f>IF(COLUMN(M102)&lt;COLUMN($AG$94)-LSRM_K,[1]!LSRMEigenvalue(LSRM_Name,$A102,M$94,0),0)</f>
        <v>0</v>
      </c>
      <c r="N102" s="115">
        <f>IF(COLUMN(N102)&lt;COLUMN($AG$94)-LSRM_K,[1]!LSRMEigenvalue(LSRM_Name,$A102,N$94,0),0)</f>
        <v>0</v>
      </c>
      <c r="O102" s="115">
        <f>IF(COLUMN(O102)&lt;COLUMN($AG$94)-LSRM_K,[1]!LSRMEigenvalue(LSRM_Name,$A102,O$94,0),0)</f>
        <v>0</v>
      </c>
      <c r="P102" s="115">
        <f>IF(COLUMN(P102)&lt;COLUMN($AG$94)-LSRM_K,[1]!LSRMEigenvalue(LSRM_Name,$A102,P$94,0),0)</f>
        <v>0</v>
      </c>
      <c r="Q102" s="115">
        <f>IF(COLUMN(Q102)&lt;COLUMN($AG$94)-LSRM_K,[1]!LSRMEigenvalue(LSRM_Name,$A102,Q$94,0),0)</f>
        <v>0</v>
      </c>
      <c r="R102" s="115">
        <f>IF(COLUMN(R102)&lt;COLUMN($AG$94)-LSRM_K,[1]!LSRMEigenvalue(LSRM_Name,$A102,R$94,0),0)</f>
        <v>0</v>
      </c>
      <c r="S102" s="115">
        <f>IF(COLUMN(S102)&lt;COLUMN($AG$94)-LSRM_K,[1]!LSRMEigenvalue(LSRM_Name,$A102,S$94,0),0)</f>
        <v>0</v>
      </c>
      <c r="T102" s="115">
        <f>IF(COLUMN(T102)&lt;COLUMN($AG$94)-LSRM_K,[1]!LSRMEigenvalue(LSRM_Name,$A102,T$94,0),0)</f>
        <v>0</v>
      </c>
      <c r="U102" s="115">
        <f>IF(COLUMN(U102)&lt;COLUMN($AG$94)-LSRM_K,[1]!LSRMEigenvalue(LSRM_Name,$A102,U$94,0),0)</f>
        <v>0</v>
      </c>
      <c r="V102" s="115">
        <f>IF(COLUMN(V102)&lt;COLUMN($AG$94)-LSRM_K,[1]!LSRMEigenvalue(LSRM_Name,$A102,V$94,0),0)</f>
        <v>0</v>
      </c>
      <c r="W102" s="115">
        <f>IF(COLUMN(W102)&lt;COLUMN($AG$94)-LSRM_K,[1]!LSRMEigenvalue(LSRM_Name,$A102,W$94,0),0)</f>
        <v>0</v>
      </c>
      <c r="X102" s="115">
        <f>IF(COLUMN(X102)&lt;COLUMN($AG$94)-LSRM_K,[1]!LSRMEigenvalue(LSRM_Name,$A102,X$94,0),0)</f>
        <v>0</v>
      </c>
      <c r="Y102" s="115">
        <f>IF(COLUMN(Y102)&lt;COLUMN($AG$94)-LSRM_K,[1]!LSRMEigenvalue(LSRM_Name,$A102,Y$94,0),0)</f>
        <v>0</v>
      </c>
      <c r="Z102" s="115">
        <f>IF(COLUMN(Z102)&lt;COLUMN($AG$94)-LSRM_K,[1]!LSRMEigenvalue(LSRM_Name,$A102,Z$94,0),0)</f>
        <v>0</v>
      </c>
      <c r="AA102" s="115">
        <f>IF(COLUMN(AA102)&lt;COLUMN($AG$94)-LSRM_K,[1]!LSRMEigenvalue(LSRM_Name,$A102,AA$94,0),0)</f>
        <v>0</v>
      </c>
      <c r="AB102" s="115">
        <f>IF(COLUMN(AB102)&lt;COLUMN($AG$94)-LSRM_K,[1]!LSRMEigenvalue(LSRM_Name,$A102,AB$94,0),0)</f>
        <v>0</v>
      </c>
      <c r="AC102" s="115">
        <f>IF(COLUMN(AC102)&lt;COLUMN($AG$94)-LSRM_K,[1]!LSRMEigenvalue(LSRM_Name,$A102,AC$94,0),0)</f>
        <v>0</v>
      </c>
      <c r="AD102" s="115">
        <f>IF(COLUMN(AD102)&lt;COLUMN($AG$94)-LSRM_K,[1]!LSRMEigenvalue(LSRM_Name,$A102,AD$94,0),0)</f>
        <v>0</v>
      </c>
      <c r="AE102" s="115">
        <f>IF(COLUMN(AE102)&lt;COLUMN($AG$94)-LSRM_K,[1]!LSRMEigenvalue(LSRM_Name,$A102,AE$94,0),0)</f>
        <v>0</v>
      </c>
      <c r="AF102" s="4"/>
    </row>
    <row r="103" spans="1:32" ht="10.199999999999999" customHeight="1" outlineLevel="1" x14ac:dyDescent="0.2">
      <c r="A103" s="22">
        <f t="shared" si="78"/>
        <v>8</v>
      </c>
      <c r="B103" s="115">
        <f>IF(COLUMN(B103)&lt;COLUMN($AG$94)-LSRM_K,[1]!LSRMEigenvalue(LSRM_Name,$A103,B$94,0),0)</f>
        <v>0</v>
      </c>
      <c r="C103" s="115">
        <f>IF(COLUMN(C103)&lt;COLUMN($AG$94)-LSRM_K,[1]!LSRMEigenvalue(LSRM_Name,$A103,C$94,0),0)</f>
        <v>0</v>
      </c>
      <c r="D103" s="115">
        <f>IF(COLUMN(D103)&lt;COLUMN($AG$94)-LSRM_K,[1]!LSRMEigenvalue(LSRM_Name,$A103,D$94,0),0)</f>
        <v>0</v>
      </c>
      <c r="E103" s="115">
        <f>IF(COLUMN(E103)&lt;COLUMN($AG$94)-LSRM_K,[1]!LSRMEigenvalue(LSRM_Name,$A103,E$94,0),0)</f>
        <v>0</v>
      </c>
      <c r="F103" s="115">
        <f>IF(COLUMN(F103)&lt;COLUMN($AG$94)-LSRM_K,[1]!LSRMEigenvalue(LSRM_Name,$A103,F$94,0),0)</f>
        <v>0</v>
      </c>
      <c r="G103" s="115">
        <f>IF(COLUMN(G103)&lt;COLUMN($AG$94)-LSRM_K,[1]!LSRMEigenvalue(LSRM_Name,$A103,G$94,0),0)</f>
        <v>0</v>
      </c>
      <c r="H103" s="115">
        <f>IF(COLUMN(H103)&lt;COLUMN($AG$94)-LSRM_K,[1]!LSRMEigenvalue(LSRM_Name,$A103,H$94,0),0)</f>
        <v>0</v>
      </c>
      <c r="I103" s="115">
        <f>IF(COLUMN(I103)&lt;COLUMN($AG$94)-LSRM_K,[1]!LSRMEigenvalue(LSRM_Name,$A103,I$94,0),0)</f>
        <v>0</v>
      </c>
      <c r="J103" s="115">
        <f>IF(COLUMN(J103)&lt;COLUMN($AG$94)-LSRM_K,[1]!LSRMEigenvalue(LSRM_Name,$A103,J$94,0),0)</f>
        <v>0</v>
      </c>
      <c r="K103" s="115">
        <f>IF(COLUMN(K103)&lt;COLUMN($AG$94)-LSRM_K,[1]!LSRMEigenvalue(LSRM_Name,$A103,K$94,0),0)</f>
        <v>0</v>
      </c>
      <c r="L103" s="115">
        <f>IF(COLUMN(L103)&lt;COLUMN($AG$94)-LSRM_K,[1]!LSRMEigenvalue(LSRM_Name,$A103,L$94,0),0)</f>
        <v>0</v>
      </c>
      <c r="M103" s="115">
        <f>IF(COLUMN(M103)&lt;COLUMN($AG$94)-LSRM_K,[1]!LSRMEigenvalue(LSRM_Name,$A103,M$94,0),0)</f>
        <v>0</v>
      </c>
      <c r="N103" s="115">
        <f>IF(COLUMN(N103)&lt;COLUMN($AG$94)-LSRM_K,[1]!LSRMEigenvalue(LSRM_Name,$A103,N$94,0),0)</f>
        <v>0</v>
      </c>
      <c r="O103" s="115">
        <f>IF(COLUMN(O103)&lt;COLUMN($AG$94)-LSRM_K,[1]!LSRMEigenvalue(LSRM_Name,$A103,O$94,0),0)</f>
        <v>0</v>
      </c>
      <c r="P103" s="115">
        <f>IF(COLUMN(P103)&lt;COLUMN($AG$94)-LSRM_K,[1]!LSRMEigenvalue(LSRM_Name,$A103,P$94,0),0)</f>
        <v>0</v>
      </c>
      <c r="Q103" s="115">
        <f>IF(COLUMN(Q103)&lt;COLUMN($AG$94)-LSRM_K,[1]!LSRMEigenvalue(LSRM_Name,$A103,Q$94,0),0)</f>
        <v>0</v>
      </c>
      <c r="R103" s="115">
        <f>IF(COLUMN(R103)&lt;COLUMN($AG$94)-LSRM_K,[1]!LSRMEigenvalue(LSRM_Name,$A103,R$94,0),0)</f>
        <v>0</v>
      </c>
      <c r="S103" s="115">
        <f>IF(COLUMN(S103)&lt;COLUMN($AG$94)-LSRM_K,[1]!LSRMEigenvalue(LSRM_Name,$A103,S$94,0),0)</f>
        <v>0</v>
      </c>
      <c r="T103" s="115">
        <f>IF(COLUMN(T103)&lt;COLUMN($AG$94)-LSRM_K,[1]!LSRMEigenvalue(LSRM_Name,$A103,T$94,0),0)</f>
        <v>0</v>
      </c>
      <c r="U103" s="115">
        <f>IF(COLUMN(U103)&lt;COLUMN($AG$94)-LSRM_K,[1]!LSRMEigenvalue(LSRM_Name,$A103,U$94,0),0)</f>
        <v>0</v>
      </c>
      <c r="V103" s="115">
        <f>IF(COLUMN(V103)&lt;COLUMN($AG$94)-LSRM_K,[1]!LSRMEigenvalue(LSRM_Name,$A103,V$94,0),0)</f>
        <v>0</v>
      </c>
      <c r="W103" s="115">
        <f>IF(COLUMN(W103)&lt;COLUMN($AG$94)-LSRM_K,[1]!LSRMEigenvalue(LSRM_Name,$A103,W$94,0),0)</f>
        <v>0</v>
      </c>
      <c r="X103" s="115">
        <f>IF(COLUMN(X103)&lt;COLUMN($AG$94)-LSRM_K,[1]!LSRMEigenvalue(LSRM_Name,$A103,X$94,0),0)</f>
        <v>0</v>
      </c>
      <c r="Y103" s="115">
        <f>IF(COLUMN(Y103)&lt;COLUMN($AG$94)-LSRM_K,[1]!LSRMEigenvalue(LSRM_Name,$A103,Y$94,0),0)</f>
        <v>0</v>
      </c>
      <c r="Z103" s="115">
        <f>IF(COLUMN(Z103)&lt;COLUMN($AG$94)-LSRM_K,[1]!LSRMEigenvalue(LSRM_Name,$A103,Z$94,0),0)</f>
        <v>0</v>
      </c>
      <c r="AA103" s="115">
        <f>IF(COLUMN(AA103)&lt;COLUMN($AG$94)-LSRM_K,[1]!LSRMEigenvalue(LSRM_Name,$A103,AA$94,0),0)</f>
        <v>0</v>
      </c>
      <c r="AB103" s="115">
        <f>IF(COLUMN(AB103)&lt;COLUMN($AG$94)-LSRM_K,[1]!LSRMEigenvalue(LSRM_Name,$A103,AB$94,0),0)</f>
        <v>0</v>
      </c>
      <c r="AC103" s="115">
        <f>IF(COLUMN(AC103)&lt;COLUMN($AG$94)-LSRM_K,[1]!LSRMEigenvalue(LSRM_Name,$A103,AC$94,0),0)</f>
        <v>0</v>
      </c>
      <c r="AD103" s="115">
        <f>IF(COLUMN(AD103)&lt;COLUMN($AG$94)-LSRM_K,[1]!LSRMEigenvalue(LSRM_Name,$A103,AD$94,0),0)</f>
        <v>0</v>
      </c>
      <c r="AE103" s="115">
        <f>IF(COLUMN(AE103)&lt;COLUMN($AG$94)-LSRM_K,[1]!LSRMEigenvalue(LSRM_Name,$A103,AE$94,0),0)</f>
        <v>0</v>
      </c>
      <c r="AF103" s="4"/>
    </row>
    <row r="104" spans="1:32" ht="10.199999999999999" customHeight="1" outlineLevel="1" x14ac:dyDescent="0.2">
      <c r="A104" s="22">
        <f t="shared" si="78"/>
        <v>9</v>
      </c>
      <c r="B104" s="115">
        <f>IF(COLUMN(B104)&lt;COLUMN($AG$94)-LSRM_K,[1]!LSRMEigenvalue(LSRM_Name,$A104,B$94,0),0)</f>
        <v>0</v>
      </c>
      <c r="C104" s="115">
        <f>IF(COLUMN(C104)&lt;COLUMN($AG$94)-LSRM_K,[1]!LSRMEigenvalue(LSRM_Name,$A104,C$94,0),0)</f>
        <v>0</v>
      </c>
      <c r="D104" s="115">
        <f>IF(COLUMN(D104)&lt;COLUMN($AG$94)-LSRM_K,[1]!LSRMEigenvalue(LSRM_Name,$A104,D$94,0),0)</f>
        <v>0</v>
      </c>
      <c r="E104" s="115">
        <f>IF(COLUMN(E104)&lt;COLUMN($AG$94)-LSRM_K,[1]!LSRMEigenvalue(LSRM_Name,$A104,E$94,0),0)</f>
        <v>0</v>
      </c>
      <c r="F104" s="115">
        <f>IF(COLUMN(F104)&lt;COLUMN($AG$94)-LSRM_K,[1]!LSRMEigenvalue(LSRM_Name,$A104,F$94,0),0)</f>
        <v>0</v>
      </c>
      <c r="G104" s="115">
        <f>IF(COLUMN(G104)&lt;COLUMN($AG$94)-LSRM_K,[1]!LSRMEigenvalue(LSRM_Name,$A104,G$94,0),0)</f>
        <v>0</v>
      </c>
      <c r="H104" s="115">
        <f>IF(COLUMN(H104)&lt;COLUMN($AG$94)-LSRM_K,[1]!LSRMEigenvalue(LSRM_Name,$A104,H$94,0),0)</f>
        <v>0</v>
      </c>
      <c r="I104" s="115">
        <f>IF(COLUMN(I104)&lt;COLUMN($AG$94)-LSRM_K,[1]!LSRMEigenvalue(LSRM_Name,$A104,I$94,0),0)</f>
        <v>0</v>
      </c>
      <c r="J104" s="115">
        <f>IF(COLUMN(J104)&lt;COLUMN($AG$94)-LSRM_K,[1]!LSRMEigenvalue(LSRM_Name,$A104,J$94,0),0)</f>
        <v>0</v>
      </c>
      <c r="K104" s="115">
        <f>IF(COLUMN(K104)&lt;COLUMN($AG$94)-LSRM_K,[1]!LSRMEigenvalue(LSRM_Name,$A104,K$94,0),0)</f>
        <v>0</v>
      </c>
      <c r="L104" s="115">
        <f>IF(COLUMN(L104)&lt;COLUMN($AG$94)-LSRM_K,[1]!LSRMEigenvalue(LSRM_Name,$A104,L$94,0),0)</f>
        <v>0</v>
      </c>
      <c r="M104" s="115">
        <f>IF(COLUMN(M104)&lt;COLUMN($AG$94)-LSRM_K,[1]!LSRMEigenvalue(LSRM_Name,$A104,M$94,0),0)</f>
        <v>0</v>
      </c>
      <c r="N104" s="115">
        <f>IF(COLUMN(N104)&lt;COLUMN($AG$94)-LSRM_K,[1]!LSRMEigenvalue(LSRM_Name,$A104,N$94,0),0)</f>
        <v>0</v>
      </c>
      <c r="O104" s="115">
        <f>IF(COLUMN(O104)&lt;COLUMN($AG$94)-LSRM_K,[1]!LSRMEigenvalue(LSRM_Name,$A104,O$94,0),0)</f>
        <v>0</v>
      </c>
      <c r="P104" s="115">
        <f>IF(COLUMN(P104)&lt;COLUMN($AG$94)-LSRM_K,[1]!LSRMEigenvalue(LSRM_Name,$A104,P$94,0),0)</f>
        <v>0</v>
      </c>
      <c r="Q104" s="115">
        <f>IF(COLUMN(Q104)&lt;COLUMN($AG$94)-LSRM_K,[1]!LSRMEigenvalue(LSRM_Name,$A104,Q$94,0),0)</f>
        <v>0</v>
      </c>
      <c r="R104" s="115">
        <f>IF(COLUMN(R104)&lt;COLUMN($AG$94)-LSRM_K,[1]!LSRMEigenvalue(LSRM_Name,$A104,R$94,0),0)</f>
        <v>0</v>
      </c>
      <c r="S104" s="115">
        <f>IF(COLUMN(S104)&lt;COLUMN($AG$94)-LSRM_K,[1]!LSRMEigenvalue(LSRM_Name,$A104,S$94,0),0)</f>
        <v>0</v>
      </c>
      <c r="T104" s="115">
        <f>IF(COLUMN(T104)&lt;COLUMN($AG$94)-LSRM_K,[1]!LSRMEigenvalue(LSRM_Name,$A104,T$94,0),0)</f>
        <v>0</v>
      </c>
      <c r="U104" s="115">
        <f>IF(COLUMN(U104)&lt;COLUMN($AG$94)-LSRM_K,[1]!LSRMEigenvalue(LSRM_Name,$A104,U$94,0),0)</f>
        <v>0</v>
      </c>
      <c r="V104" s="115">
        <f>IF(COLUMN(V104)&lt;COLUMN($AG$94)-LSRM_K,[1]!LSRMEigenvalue(LSRM_Name,$A104,V$94,0),0)</f>
        <v>0</v>
      </c>
      <c r="W104" s="115">
        <f>IF(COLUMN(W104)&lt;COLUMN($AG$94)-LSRM_K,[1]!LSRMEigenvalue(LSRM_Name,$A104,W$94,0),0)</f>
        <v>0</v>
      </c>
      <c r="X104" s="115">
        <f>IF(COLUMN(X104)&lt;COLUMN($AG$94)-LSRM_K,[1]!LSRMEigenvalue(LSRM_Name,$A104,X$94,0),0)</f>
        <v>0</v>
      </c>
      <c r="Y104" s="115">
        <f>IF(COLUMN(Y104)&lt;COLUMN($AG$94)-LSRM_K,[1]!LSRMEigenvalue(LSRM_Name,$A104,Y$94,0),0)</f>
        <v>0</v>
      </c>
      <c r="Z104" s="115">
        <f>IF(COLUMN(Z104)&lt;COLUMN($AG$94)-LSRM_K,[1]!LSRMEigenvalue(LSRM_Name,$A104,Z$94,0),0)</f>
        <v>0</v>
      </c>
      <c r="AA104" s="115">
        <f>IF(COLUMN(AA104)&lt;COLUMN($AG$94)-LSRM_K,[1]!LSRMEigenvalue(LSRM_Name,$A104,AA$94,0),0)</f>
        <v>0</v>
      </c>
      <c r="AB104" s="115">
        <f>IF(COLUMN(AB104)&lt;COLUMN($AG$94)-LSRM_K,[1]!LSRMEigenvalue(LSRM_Name,$A104,AB$94,0),0)</f>
        <v>0</v>
      </c>
      <c r="AC104" s="115">
        <f>IF(COLUMN(AC104)&lt;COLUMN($AG$94)-LSRM_K,[1]!LSRMEigenvalue(LSRM_Name,$A104,AC$94,0),0)</f>
        <v>0</v>
      </c>
      <c r="AD104" s="115">
        <f>IF(COLUMN(AD104)&lt;COLUMN($AG$94)-LSRM_K,[1]!LSRMEigenvalue(LSRM_Name,$A104,AD$94,0),0)</f>
        <v>0</v>
      </c>
      <c r="AE104" s="115">
        <f>IF(COLUMN(AE104)&lt;COLUMN($AG$94)-LSRM_K,[1]!LSRMEigenvalue(LSRM_Name,$A104,AE$94,0),0)</f>
        <v>0</v>
      </c>
      <c r="AF104" s="4"/>
    </row>
    <row r="105" spans="1:32" ht="10.199999999999999" customHeight="1" outlineLevel="1" x14ac:dyDescent="0.2">
      <c r="A105" s="22">
        <f t="shared" si="78"/>
        <v>10</v>
      </c>
      <c r="B105" s="115">
        <f>IF(COLUMN(B105)&lt;COLUMN($AG$94)-LSRM_K,[1]!LSRMEigenvalue(LSRM_Name,$A105,B$94,0),0)</f>
        <v>0</v>
      </c>
      <c r="C105" s="115">
        <f>IF(COLUMN(C105)&lt;COLUMN($AG$94)-LSRM_K,[1]!LSRMEigenvalue(LSRM_Name,$A105,C$94,0),0)</f>
        <v>0</v>
      </c>
      <c r="D105" s="115">
        <f>IF(COLUMN(D105)&lt;COLUMN($AG$94)-LSRM_K,[1]!LSRMEigenvalue(LSRM_Name,$A105,D$94,0),0)</f>
        <v>0</v>
      </c>
      <c r="E105" s="115">
        <f>IF(COLUMN(E105)&lt;COLUMN($AG$94)-LSRM_K,[1]!LSRMEigenvalue(LSRM_Name,$A105,E$94,0),0)</f>
        <v>0</v>
      </c>
      <c r="F105" s="115">
        <f>IF(COLUMN(F105)&lt;COLUMN($AG$94)-LSRM_K,[1]!LSRMEigenvalue(LSRM_Name,$A105,F$94,0),0)</f>
        <v>0</v>
      </c>
      <c r="G105" s="115">
        <f>IF(COLUMN(G105)&lt;COLUMN($AG$94)-LSRM_K,[1]!LSRMEigenvalue(LSRM_Name,$A105,G$94,0),0)</f>
        <v>0</v>
      </c>
      <c r="H105" s="115">
        <f>IF(COLUMN(H105)&lt;COLUMN($AG$94)-LSRM_K,[1]!LSRMEigenvalue(LSRM_Name,$A105,H$94,0),0)</f>
        <v>0</v>
      </c>
      <c r="I105" s="115">
        <f>IF(COLUMN(I105)&lt;COLUMN($AG$94)-LSRM_K,[1]!LSRMEigenvalue(LSRM_Name,$A105,I$94,0),0)</f>
        <v>0</v>
      </c>
      <c r="J105" s="115">
        <f>IF(COLUMN(J105)&lt;COLUMN($AG$94)-LSRM_K,[1]!LSRMEigenvalue(LSRM_Name,$A105,J$94,0),0)</f>
        <v>0</v>
      </c>
      <c r="K105" s="115">
        <f>IF(COLUMN(K105)&lt;COLUMN($AG$94)-LSRM_K,[1]!LSRMEigenvalue(LSRM_Name,$A105,K$94,0),0)</f>
        <v>0</v>
      </c>
      <c r="L105" s="115">
        <f>IF(COLUMN(L105)&lt;COLUMN($AG$94)-LSRM_K,[1]!LSRMEigenvalue(LSRM_Name,$A105,L$94,0),0)</f>
        <v>0</v>
      </c>
      <c r="M105" s="115">
        <f>IF(COLUMN(M105)&lt;COLUMN($AG$94)-LSRM_K,[1]!LSRMEigenvalue(LSRM_Name,$A105,M$94,0),0)</f>
        <v>0</v>
      </c>
      <c r="N105" s="115">
        <f>IF(COLUMN(N105)&lt;COLUMN($AG$94)-LSRM_K,[1]!LSRMEigenvalue(LSRM_Name,$A105,N$94,0),0)</f>
        <v>0</v>
      </c>
      <c r="O105" s="115">
        <f>IF(COLUMN(O105)&lt;COLUMN($AG$94)-LSRM_K,[1]!LSRMEigenvalue(LSRM_Name,$A105,O$94,0),0)</f>
        <v>0</v>
      </c>
      <c r="P105" s="115">
        <f>IF(COLUMN(P105)&lt;COLUMN($AG$94)-LSRM_K,[1]!LSRMEigenvalue(LSRM_Name,$A105,P$94,0),0)</f>
        <v>0</v>
      </c>
      <c r="Q105" s="115">
        <f>IF(COLUMN(Q105)&lt;COLUMN($AG$94)-LSRM_K,[1]!LSRMEigenvalue(LSRM_Name,$A105,Q$94,0),0)</f>
        <v>0</v>
      </c>
      <c r="R105" s="115">
        <f>IF(COLUMN(R105)&lt;COLUMN($AG$94)-LSRM_K,[1]!LSRMEigenvalue(LSRM_Name,$A105,R$94,0),0)</f>
        <v>0</v>
      </c>
      <c r="S105" s="115">
        <f>IF(COLUMN(S105)&lt;COLUMN($AG$94)-LSRM_K,[1]!LSRMEigenvalue(LSRM_Name,$A105,S$94,0),0)</f>
        <v>0</v>
      </c>
      <c r="T105" s="115">
        <f>IF(COLUMN(T105)&lt;COLUMN($AG$94)-LSRM_K,[1]!LSRMEigenvalue(LSRM_Name,$A105,T$94,0),0)</f>
        <v>0</v>
      </c>
      <c r="U105" s="115">
        <f>IF(COLUMN(U105)&lt;COLUMN($AG$94)-LSRM_K,[1]!LSRMEigenvalue(LSRM_Name,$A105,U$94,0),0)</f>
        <v>0</v>
      </c>
      <c r="V105" s="115">
        <f>IF(COLUMN(V105)&lt;COLUMN($AG$94)-LSRM_K,[1]!LSRMEigenvalue(LSRM_Name,$A105,V$94,0),0)</f>
        <v>0</v>
      </c>
      <c r="W105" s="115">
        <f>IF(COLUMN(W105)&lt;COLUMN($AG$94)-LSRM_K,[1]!LSRMEigenvalue(LSRM_Name,$A105,W$94,0),0)</f>
        <v>0</v>
      </c>
      <c r="X105" s="115">
        <f>IF(COLUMN(X105)&lt;COLUMN($AG$94)-LSRM_K,[1]!LSRMEigenvalue(LSRM_Name,$A105,X$94,0),0)</f>
        <v>0</v>
      </c>
      <c r="Y105" s="115">
        <f>IF(COLUMN(Y105)&lt;COLUMN($AG$94)-LSRM_K,[1]!LSRMEigenvalue(LSRM_Name,$A105,Y$94,0),0)</f>
        <v>0</v>
      </c>
      <c r="Z105" s="115">
        <f>IF(COLUMN(Z105)&lt;COLUMN($AG$94)-LSRM_K,[1]!LSRMEigenvalue(LSRM_Name,$A105,Z$94,0),0)</f>
        <v>0</v>
      </c>
      <c r="AA105" s="115">
        <f>IF(COLUMN(AA105)&lt;COLUMN($AG$94)-LSRM_K,[1]!LSRMEigenvalue(LSRM_Name,$A105,AA$94,0),0)</f>
        <v>0</v>
      </c>
      <c r="AB105" s="115">
        <f>IF(COLUMN(AB105)&lt;COLUMN($AG$94)-LSRM_K,[1]!LSRMEigenvalue(LSRM_Name,$A105,AB$94,0),0)</f>
        <v>0</v>
      </c>
      <c r="AC105" s="115">
        <f>IF(COLUMN(AC105)&lt;COLUMN($AG$94)-LSRM_K,[1]!LSRMEigenvalue(LSRM_Name,$A105,AC$94,0),0)</f>
        <v>0</v>
      </c>
      <c r="AD105" s="115">
        <f>IF(COLUMN(AD105)&lt;COLUMN($AG$94)-LSRM_K,[1]!LSRMEigenvalue(LSRM_Name,$A105,AD$94,0),0)</f>
        <v>0</v>
      </c>
      <c r="AE105" s="115">
        <f>IF(COLUMN(AE105)&lt;COLUMN($AG$94)-LSRM_K,[1]!LSRMEigenvalue(LSRM_Name,$A105,AE$94,0),0)</f>
        <v>0</v>
      </c>
      <c r="AF105" s="4"/>
    </row>
    <row r="106" spans="1:32" ht="10.199999999999999" customHeight="1" outlineLevel="1" x14ac:dyDescent="0.2">
      <c r="A106" s="22">
        <f t="shared" si="78"/>
        <v>11</v>
      </c>
      <c r="B106" s="115">
        <f>IF(COLUMN(B106)&lt;COLUMN($AG$94)-LSRM_K,[1]!LSRMEigenvalue(LSRM_Name,$A106,B$94,0),0)</f>
        <v>0</v>
      </c>
      <c r="C106" s="115">
        <f>IF(COLUMN(C106)&lt;COLUMN($AG$94)-LSRM_K,[1]!LSRMEigenvalue(LSRM_Name,$A106,C$94,0),0)</f>
        <v>0</v>
      </c>
      <c r="D106" s="115">
        <f>IF(COLUMN(D106)&lt;COLUMN($AG$94)-LSRM_K,[1]!LSRMEigenvalue(LSRM_Name,$A106,D$94,0),0)</f>
        <v>0</v>
      </c>
      <c r="E106" s="115">
        <f>IF(COLUMN(E106)&lt;COLUMN($AG$94)-LSRM_K,[1]!LSRMEigenvalue(LSRM_Name,$A106,E$94,0),0)</f>
        <v>0</v>
      </c>
      <c r="F106" s="115">
        <f>IF(COLUMN(F106)&lt;COLUMN($AG$94)-LSRM_K,[1]!LSRMEigenvalue(LSRM_Name,$A106,F$94,0),0)</f>
        <v>0</v>
      </c>
      <c r="G106" s="115">
        <f>IF(COLUMN(G106)&lt;COLUMN($AG$94)-LSRM_K,[1]!LSRMEigenvalue(LSRM_Name,$A106,G$94,0),0)</f>
        <v>0</v>
      </c>
      <c r="H106" s="115">
        <f>IF(COLUMN(H106)&lt;COLUMN($AG$94)-LSRM_K,[1]!LSRMEigenvalue(LSRM_Name,$A106,H$94,0),0)</f>
        <v>0</v>
      </c>
      <c r="I106" s="115">
        <f>IF(COLUMN(I106)&lt;COLUMN($AG$94)-LSRM_K,[1]!LSRMEigenvalue(LSRM_Name,$A106,I$94,0),0)</f>
        <v>0</v>
      </c>
      <c r="J106" s="115">
        <f>IF(COLUMN(J106)&lt;COLUMN($AG$94)-LSRM_K,[1]!LSRMEigenvalue(LSRM_Name,$A106,J$94,0),0)</f>
        <v>0</v>
      </c>
      <c r="K106" s="115">
        <f>IF(COLUMN(K106)&lt;COLUMN($AG$94)-LSRM_K,[1]!LSRMEigenvalue(LSRM_Name,$A106,K$94,0),0)</f>
        <v>0</v>
      </c>
      <c r="L106" s="115">
        <f>IF(COLUMN(L106)&lt;COLUMN($AG$94)-LSRM_K,[1]!LSRMEigenvalue(LSRM_Name,$A106,L$94,0),0)</f>
        <v>0</v>
      </c>
      <c r="M106" s="115">
        <f>IF(COLUMN(M106)&lt;COLUMN($AG$94)-LSRM_K,[1]!LSRMEigenvalue(LSRM_Name,$A106,M$94,0),0)</f>
        <v>0</v>
      </c>
      <c r="N106" s="115">
        <f>IF(COLUMN(N106)&lt;COLUMN($AG$94)-LSRM_K,[1]!LSRMEigenvalue(LSRM_Name,$A106,N$94,0),0)</f>
        <v>0</v>
      </c>
      <c r="O106" s="115">
        <f>IF(COLUMN(O106)&lt;COLUMN($AG$94)-LSRM_K,[1]!LSRMEigenvalue(LSRM_Name,$A106,O$94,0),0)</f>
        <v>0</v>
      </c>
      <c r="P106" s="115">
        <f>IF(COLUMN(P106)&lt;COLUMN($AG$94)-LSRM_K,[1]!LSRMEigenvalue(LSRM_Name,$A106,P$94,0),0)</f>
        <v>0</v>
      </c>
      <c r="Q106" s="115">
        <f>IF(COLUMN(Q106)&lt;COLUMN($AG$94)-LSRM_K,[1]!LSRMEigenvalue(LSRM_Name,$A106,Q$94,0),0)</f>
        <v>0</v>
      </c>
      <c r="R106" s="115">
        <f>IF(COLUMN(R106)&lt;COLUMN($AG$94)-LSRM_K,[1]!LSRMEigenvalue(LSRM_Name,$A106,R$94,0),0)</f>
        <v>0</v>
      </c>
      <c r="S106" s="115">
        <f>IF(COLUMN(S106)&lt;COLUMN($AG$94)-LSRM_K,[1]!LSRMEigenvalue(LSRM_Name,$A106,S$94,0),0)</f>
        <v>0</v>
      </c>
      <c r="T106" s="115">
        <f>IF(COLUMN(T106)&lt;COLUMN($AG$94)-LSRM_K,[1]!LSRMEigenvalue(LSRM_Name,$A106,T$94,0),0)</f>
        <v>0</v>
      </c>
      <c r="U106" s="115">
        <f>IF(COLUMN(U106)&lt;COLUMN($AG$94)-LSRM_K,[1]!LSRMEigenvalue(LSRM_Name,$A106,U$94,0),0)</f>
        <v>0</v>
      </c>
      <c r="V106" s="115">
        <f>IF(COLUMN(V106)&lt;COLUMN($AG$94)-LSRM_K,[1]!LSRMEigenvalue(LSRM_Name,$A106,V$94,0),0)</f>
        <v>0</v>
      </c>
      <c r="W106" s="115">
        <f>IF(COLUMN(W106)&lt;COLUMN($AG$94)-LSRM_K,[1]!LSRMEigenvalue(LSRM_Name,$A106,W$94,0),0)</f>
        <v>0</v>
      </c>
      <c r="X106" s="115">
        <f>IF(COLUMN(X106)&lt;COLUMN($AG$94)-LSRM_K,[1]!LSRMEigenvalue(LSRM_Name,$A106,X$94,0),0)</f>
        <v>0</v>
      </c>
      <c r="Y106" s="115">
        <f>IF(COLUMN(Y106)&lt;COLUMN($AG$94)-LSRM_K,[1]!LSRMEigenvalue(LSRM_Name,$A106,Y$94,0),0)</f>
        <v>0</v>
      </c>
      <c r="Z106" s="115">
        <f>IF(COLUMN(Z106)&lt;COLUMN($AG$94)-LSRM_K,[1]!LSRMEigenvalue(LSRM_Name,$A106,Z$94,0),0)</f>
        <v>0</v>
      </c>
      <c r="AA106" s="115">
        <f>IF(COLUMN(AA106)&lt;COLUMN($AG$94)-LSRM_K,[1]!LSRMEigenvalue(LSRM_Name,$A106,AA$94,0),0)</f>
        <v>0</v>
      </c>
      <c r="AB106" s="115">
        <f>IF(COLUMN(AB106)&lt;COLUMN($AG$94)-LSRM_K,[1]!LSRMEigenvalue(LSRM_Name,$A106,AB$94,0),0)</f>
        <v>0</v>
      </c>
      <c r="AC106" s="115">
        <f>IF(COLUMN(AC106)&lt;COLUMN($AG$94)-LSRM_K,[1]!LSRMEigenvalue(LSRM_Name,$A106,AC$94,0),0)</f>
        <v>0</v>
      </c>
      <c r="AD106" s="115">
        <f>IF(COLUMN(AD106)&lt;COLUMN($AG$94)-LSRM_K,[1]!LSRMEigenvalue(LSRM_Name,$A106,AD$94,0),0)</f>
        <v>0</v>
      </c>
      <c r="AE106" s="115">
        <f>IF(COLUMN(AE106)&lt;COLUMN($AG$94)-LSRM_K,[1]!LSRMEigenvalue(LSRM_Name,$A106,AE$94,0),0)</f>
        <v>0</v>
      </c>
      <c r="AF106" s="4"/>
    </row>
    <row r="107" spans="1:32" ht="10.199999999999999" customHeight="1" outlineLevel="1" x14ac:dyDescent="0.2">
      <c r="A107" s="22">
        <f t="shared" si="78"/>
        <v>12</v>
      </c>
      <c r="B107" s="115">
        <f>IF(COLUMN(B107)&lt;COLUMN($AG$94)-LSRM_K,[1]!LSRMEigenvalue(LSRM_Name,$A107,B$94,0),0)</f>
        <v>0</v>
      </c>
      <c r="C107" s="115">
        <f>IF(COLUMN(C107)&lt;COLUMN($AG$94)-LSRM_K,[1]!LSRMEigenvalue(LSRM_Name,$A107,C$94,0),0)</f>
        <v>0</v>
      </c>
      <c r="D107" s="115">
        <f>IF(COLUMN(D107)&lt;COLUMN($AG$94)-LSRM_K,[1]!LSRMEigenvalue(LSRM_Name,$A107,D$94,0),0)</f>
        <v>0</v>
      </c>
      <c r="E107" s="115">
        <f>IF(COLUMN(E107)&lt;COLUMN($AG$94)-LSRM_K,[1]!LSRMEigenvalue(LSRM_Name,$A107,E$94,0),0)</f>
        <v>0</v>
      </c>
      <c r="F107" s="115">
        <f>IF(COLUMN(F107)&lt;COLUMN($AG$94)-LSRM_K,[1]!LSRMEigenvalue(LSRM_Name,$A107,F$94,0),0)</f>
        <v>0</v>
      </c>
      <c r="G107" s="115">
        <f>IF(COLUMN(G107)&lt;COLUMN($AG$94)-LSRM_K,[1]!LSRMEigenvalue(LSRM_Name,$A107,G$94,0),0)</f>
        <v>0</v>
      </c>
      <c r="H107" s="115">
        <f>IF(COLUMN(H107)&lt;COLUMN($AG$94)-LSRM_K,[1]!LSRMEigenvalue(LSRM_Name,$A107,H$94,0),0)</f>
        <v>0</v>
      </c>
      <c r="I107" s="115">
        <f>IF(COLUMN(I107)&lt;COLUMN($AG$94)-LSRM_K,[1]!LSRMEigenvalue(LSRM_Name,$A107,I$94,0),0)</f>
        <v>0</v>
      </c>
      <c r="J107" s="115">
        <f>IF(COLUMN(J107)&lt;COLUMN($AG$94)-LSRM_K,[1]!LSRMEigenvalue(LSRM_Name,$A107,J$94,0),0)</f>
        <v>0</v>
      </c>
      <c r="K107" s="115">
        <f>IF(COLUMN(K107)&lt;COLUMN($AG$94)-LSRM_K,[1]!LSRMEigenvalue(LSRM_Name,$A107,K$94,0),0)</f>
        <v>0</v>
      </c>
      <c r="L107" s="115">
        <f>IF(COLUMN(L107)&lt;COLUMN($AG$94)-LSRM_K,[1]!LSRMEigenvalue(LSRM_Name,$A107,L$94,0),0)</f>
        <v>0</v>
      </c>
      <c r="M107" s="115">
        <f>IF(COLUMN(M107)&lt;COLUMN($AG$94)-LSRM_K,[1]!LSRMEigenvalue(LSRM_Name,$A107,M$94,0),0)</f>
        <v>0</v>
      </c>
      <c r="N107" s="115">
        <f>IF(COLUMN(N107)&lt;COLUMN($AG$94)-LSRM_K,[1]!LSRMEigenvalue(LSRM_Name,$A107,N$94,0),0)</f>
        <v>0</v>
      </c>
      <c r="O107" s="115">
        <f>IF(COLUMN(O107)&lt;COLUMN($AG$94)-LSRM_K,[1]!LSRMEigenvalue(LSRM_Name,$A107,O$94,0),0)</f>
        <v>0</v>
      </c>
      <c r="P107" s="115">
        <f>IF(COLUMN(P107)&lt;COLUMN($AG$94)-LSRM_K,[1]!LSRMEigenvalue(LSRM_Name,$A107,P$94,0),0)</f>
        <v>0</v>
      </c>
      <c r="Q107" s="115">
        <f>IF(COLUMN(Q107)&lt;COLUMN($AG$94)-LSRM_K,[1]!LSRMEigenvalue(LSRM_Name,$A107,Q$94,0),0)</f>
        <v>0</v>
      </c>
      <c r="R107" s="115">
        <f>IF(COLUMN(R107)&lt;COLUMN($AG$94)-LSRM_K,[1]!LSRMEigenvalue(LSRM_Name,$A107,R$94,0),0)</f>
        <v>0</v>
      </c>
      <c r="S107" s="115">
        <f>IF(COLUMN(S107)&lt;COLUMN($AG$94)-LSRM_K,[1]!LSRMEigenvalue(LSRM_Name,$A107,S$94,0),0)</f>
        <v>0</v>
      </c>
      <c r="T107" s="115">
        <f>IF(COLUMN(T107)&lt;COLUMN($AG$94)-LSRM_K,[1]!LSRMEigenvalue(LSRM_Name,$A107,T$94,0),0)</f>
        <v>0</v>
      </c>
      <c r="U107" s="115">
        <f>IF(COLUMN(U107)&lt;COLUMN($AG$94)-LSRM_K,[1]!LSRMEigenvalue(LSRM_Name,$A107,U$94,0),0)</f>
        <v>0</v>
      </c>
      <c r="V107" s="115">
        <f>IF(COLUMN(V107)&lt;COLUMN($AG$94)-LSRM_K,[1]!LSRMEigenvalue(LSRM_Name,$A107,V$94,0),0)</f>
        <v>0</v>
      </c>
      <c r="W107" s="115">
        <f>IF(COLUMN(W107)&lt;COLUMN($AG$94)-LSRM_K,[1]!LSRMEigenvalue(LSRM_Name,$A107,W$94,0),0)</f>
        <v>0</v>
      </c>
      <c r="X107" s="115">
        <f>IF(COLUMN(X107)&lt;COLUMN($AG$94)-LSRM_K,[1]!LSRMEigenvalue(LSRM_Name,$A107,X$94,0),0)</f>
        <v>0</v>
      </c>
      <c r="Y107" s="115">
        <f>IF(COLUMN(Y107)&lt;COLUMN($AG$94)-LSRM_K,[1]!LSRMEigenvalue(LSRM_Name,$A107,Y$94,0),0)</f>
        <v>0</v>
      </c>
      <c r="Z107" s="115">
        <f>IF(COLUMN(Z107)&lt;COLUMN($AG$94)-LSRM_K,[1]!LSRMEigenvalue(LSRM_Name,$A107,Z$94,0),0)</f>
        <v>0</v>
      </c>
      <c r="AA107" s="115">
        <f>IF(COLUMN(AA107)&lt;COLUMN($AG$94)-LSRM_K,[1]!LSRMEigenvalue(LSRM_Name,$A107,AA$94,0),0)</f>
        <v>0</v>
      </c>
      <c r="AB107" s="115">
        <f>IF(COLUMN(AB107)&lt;COLUMN($AG$94)-LSRM_K,[1]!LSRMEigenvalue(LSRM_Name,$A107,AB$94,0),0)</f>
        <v>0</v>
      </c>
      <c r="AC107" s="115">
        <f>IF(COLUMN(AC107)&lt;COLUMN($AG$94)-LSRM_K,[1]!LSRMEigenvalue(LSRM_Name,$A107,AC$94,0),0)</f>
        <v>0</v>
      </c>
      <c r="AD107" s="115">
        <f>IF(COLUMN(AD107)&lt;COLUMN($AG$94)-LSRM_K,[1]!LSRMEigenvalue(LSRM_Name,$A107,AD$94,0),0)</f>
        <v>0</v>
      </c>
      <c r="AE107" s="115">
        <f>IF(COLUMN(AE107)&lt;COLUMN($AG$94)-LSRM_K,[1]!LSRMEigenvalue(LSRM_Name,$A107,AE$94,0),0)</f>
        <v>0</v>
      </c>
      <c r="AF107" s="4"/>
    </row>
    <row r="108" spans="1:32" ht="10.199999999999999" customHeight="1" outlineLevel="1" x14ac:dyDescent="0.2">
      <c r="A108" s="22">
        <f t="shared" si="78"/>
        <v>13</v>
      </c>
      <c r="B108" s="115">
        <f>IF(COLUMN(B108)&lt;COLUMN($AG$94)-LSRM_K,[1]!LSRMEigenvalue(LSRM_Name,$A108,B$94,0),0)</f>
        <v>0</v>
      </c>
      <c r="C108" s="115">
        <f>IF(COLUMN(C108)&lt;COLUMN($AG$94)-LSRM_K,[1]!LSRMEigenvalue(LSRM_Name,$A108,C$94,0),0)</f>
        <v>0</v>
      </c>
      <c r="D108" s="115">
        <f>IF(COLUMN(D108)&lt;COLUMN($AG$94)-LSRM_K,[1]!LSRMEigenvalue(LSRM_Name,$A108,D$94,0),0)</f>
        <v>0</v>
      </c>
      <c r="E108" s="115">
        <f>IF(COLUMN(E108)&lt;COLUMN($AG$94)-LSRM_K,[1]!LSRMEigenvalue(LSRM_Name,$A108,E$94,0),0)</f>
        <v>0</v>
      </c>
      <c r="F108" s="115">
        <f>IF(COLUMN(F108)&lt;COLUMN($AG$94)-LSRM_K,[1]!LSRMEigenvalue(LSRM_Name,$A108,F$94,0),0)</f>
        <v>0</v>
      </c>
      <c r="G108" s="115">
        <f>IF(COLUMN(G108)&lt;COLUMN($AG$94)-LSRM_K,[1]!LSRMEigenvalue(LSRM_Name,$A108,G$94,0),0)</f>
        <v>0</v>
      </c>
      <c r="H108" s="115">
        <f>IF(COLUMN(H108)&lt;COLUMN($AG$94)-LSRM_K,[1]!LSRMEigenvalue(LSRM_Name,$A108,H$94,0),0)</f>
        <v>0</v>
      </c>
      <c r="I108" s="115">
        <f>IF(COLUMN(I108)&lt;COLUMN($AG$94)-LSRM_K,[1]!LSRMEigenvalue(LSRM_Name,$A108,I$94,0),0)</f>
        <v>0</v>
      </c>
      <c r="J108" s="115">
        <f>IF(COLUMN(J108)&lt;COLUMN($AG$94)-LSRM_K,[1]!LSRMEigenvalue(LSRM_Name,$A108,J$94,0),0)</f>
        <v>0</v>
      </c>
      <c r="K108" s="115">
        <f>IF(COLUMN(K108)&lt;COLUMN($AG$94)-LSRM_K,[1]!LSRMEigenvalue(LSRM_Name,$A108,K$94,0),0)</f>
        <v>0</v>
      </c>
      <c r="L108" s="115">
        <f>IF(COLUMN(L108)&lt;COLUMN($AG$94)-LSRM_K,[1]!LSRMEigenvalue(LSRM_Name,$A108,L$94,0),0)</f>
        <v>0</v>
      </c>
      <c r="M108" s="115">
        <f>IF(COLUMN(M108)&lt;COLUMN($AG$94)-LSRM_K,[1]!LSRMEigenvalue(LSRM_Name,$A108,M$94,0),0)</f>
        <v>0</v>
      </c>
      <c r="N108" s="115">
        <f>IF(COLUMN(N108)&lt;COLUMN($AG$94)-LSRM_K,[1]!LSRMEigenvalue(LSRM_Name,$A108,N$94,0),0)</f>
        <v>0</v>
      </c>
      <c r="O108" s="115">
        <f>IF(COLUMN(O108)&lt;COLUMN($AG$94)-LSRM_K,[1]!LSRMEigenvalue(LSRM_Name,$A108,O$94,0),0)</f>
        <v>0</v>
      </c>
      <c r="P108" s="115">
        <f>IF(COLUMN(P108)&lt;COLUMN($AG$94)-LSRM_K,[1]!LSRMEigenvalue(LSRM_Name,$A108,P$94,0),0)</f>
        <v>0</v>
      </c>
      <c r="Q108" s="115">
        <f>IF(COLUMN(Q108)&lt;COLUMN($AG$94)-LSRM_K,[1]!LSRMEigenvalue(LSRM_Name,$A108,Q$94,0),0)</f>
        <v>0</v>
      </c>
      <c r="R108" s="115">
        <f>IF(COLUMN(R108)&lt;COLUMN($AG$94)-LSRM_K,[1]!LSRMEigenvalue(LSRM_Name,$A108,R$94,0),0)</f>
        <v>0</v>
      </c>
      <c r="S108" s="115">
        <f>IF(COLUMN(S108)&lt;COLUMN($AG$94)-LSRM_K,[1]!LSRMEigenvalue(LSRM_Name,$A108,S$94,0),0)</f>
        <v>0</v>
      </c>
      <c r="T108" s="115">
        <f>IF(COLUMN(T108)&lt;COLUMN($AG$94)-LSRM_K,[1]!LSRMEigenvalue(LSRM_Name,$A108,T$94,0),0)</f>
        <v>0</v>
      </c>
      <c r="U108" s="115">
        <f>IF(COLUMN(U108)&lt;COLUMN($AG$94)-LSRM_K,[1]!LSRMEigenvalue(LSRM_Name,$A108,U$94,0),0)</f>
        <v>0</v>
      </c>
      <c r="V108" s="115">
        <f>IF(COLUMN(V108)&lt;COLUMN($AG$94)-LSRM_K,[1]!LSRMEigenvalue(LSRM_Name,$A108,V$94,0),0)</f>
        <v>0</v>
      </c>
      <c r="W108" s="115">
        <f>IF(COLUMN(W108)&lt;COLUMN($AG$94)-LSRM_K,[1]!LSRMEigenvalue(LSRM_Name,$A108,W$94,0),0)</f>
        <v>0</v>
      </c>
      <c r="X108" s="115">
        <f>IF(COLUMN(X108)&lt;COLUMN($AG$94)-LSRM_K,[1]!LSRMEigenvalue(LSRM_Name,$A108,X$94,0),0)</f>
        <v>0</v>
      </c>
      <c r="Y108" s="115">
        <f>IF(COLUMN(Y108)&lt;COLUMN($AG$94)-LSRM_K,[1]!LSRMEigenvalue(LSRM_Name,$A108,Y$94,0),0)</f>
        <v>0</v>
      </c>
      <c r="Z108" s="115">
        <f>IF(COLUMN(Z108)&lt;COLUMN($AG$94)-LSRM_K,[1]!LSRMEigenvalue(LSRM_Name,$A108,Z$94,0),0)</f>
        <v>0</v>
      </c>
      <c r="AA108" s="115">
        <f>IF(COLUMN(AA108)&lt;COLUMN($AG$94)-LSRM_K,[1]!LSRMEigenvalue(LSRM_Name,$A108,AA$94,0),0)</f>
        <v>0</v>
      </c>
      <c r="AB108" s="115">
        <f>IF(COLUMN(AB108)&lt;COLUMN($AG$94)-LSRM_K,[1]!LSRMEigenvalue(LSRM_Name,$A108,AB$94,0),0)</f>
        <v>0</v>
      </c>
      <c r="AC108" s="115">
        <f>IF(COLUMN(AC108)&lt;COLUMN($AG$94)-LSRM_K,[1]!LSRMEigenvalue(LSRM_Name,$A108,AC$94,0),0)</f>
        <v>0</v>
      </c>
      <c r="AD108" s="115">
        <f>IF(COLUMN(AD108)&lt;COLUMN($AG$94)-LSRM_K,[1]!LSRMEigenvalue(LSRM_Name,$A108,AD$94,0),0)</f>
        <v>0</v>
      </c>
      <c r="AE108" s="115">
        <f>IF(COLUMN(AE108)&lt;COLUMN($AG$94)-LSRM_K,[1]!LSRMEigenvalue(LSRM_Name,$A108,AE$94,0),0)</f>
        <v>0</v>
      </c>
      <c r="AF108" s="4"/>
    </row>
    <row r="109" spans="1:32" ht="10.199999999999999" customHeight="1" outlineLevel="1" x14ac:dyDescent="0.2">
      <c r="A109" s="22">
        <f t="shared" si="78"/>
        <v>14</v>
      </c>
      <c r="B109" s="115">
        <f>IF(COLUMN(B109)&lt;COLUMN($AG$94)-LSRM_K,[1]!LSRMEigenvalue(LSRM_Name,$A109,B$94,0),0)</f>
        <v>0</v>
      </c>
      <c r="C109" s="115">
        <f>IF(COLUMN(C109)&lt;COLUMN($AG$94)-LSRM_K,[1]!LSRMEigenvalue(LSRM_Name,$A109,C$94,0),0)</f>
        <v>0</v>
      </c>
      <c r="D109" s="115">
        <f>IF(COLUMN(D109)&lt;COLUMN($AG$94)-LSRM_K,[1]!LSRMEigenvalue(LSRM_Name,$A109,D$94,0),0)</f>
        <v>0</v>
      </c>
      <c r="E109" s="115">
        <f>IF(COLUMN(E109)&lt;COLUMN($AG$94)-LSRM_K,[1]!LSRMEigenvalue(LSRM_Name,$A109,E$94,0),0)</f>
        <v>0</v>
      </c>
      <c r="F109" s="115">
        <f>IF(COLUMN(F109)&lt;COLUMN($AG$94)-LSRM_K,[1]!LSRMEigenvalue(LSRM_Name,$A109,F$94,0),0)</f>
        <v>0</v>
      </c>
      <c r="G109" s="115">
        <f>IF(COLUMN(G109)&lt;COLUMN($AG$94)-LSRM_K,[1]!LSRMEigenvalue(LSRM_Name,$A109,G$94,0),0)</f>
        <v>0</v>
      </c>
      <c r="H109" s="115">
        <f>IF(COLUMN(H109)&lt;COLUMN($AG$94)-LSRM_K,[1]!LSRMEigenvalue(LSRM_Name,$A109,H$94,0),0)</f>
        <v>0</v>
      </c>
      <c r="I109" s="115">
        <f>IF(COLUMN(I109)&lt;COLUMN($AG$94)-LSRM_K,[1]!LSRMEigenvalue(LSRM_Name,$A109,I$94,0),0)</f>
        <v>0</v>
      </c>
      <c r="J109" s="115">
        <f>IF(COLUMN(J109)&lt;COLUMN($AG$94)-LSRM_K,[1]!LSRMEigenvalue(LSRM_Name,$A109,J$94,0),0)</f>
        <v>0</v>
      </c>
      <c r="K109" s="115">
        <f>IF(COLUMN(K109)&lt;COLUMN($AG$94)-LSRM_K,[1]!LSRMEigenvalue(LSRM_Name,$A109,K$94,0),0)</f>
        <v>0</v>
      </c>
      <c r="L109" s="115">
        <f>IF(COLUMN(L109)&lt;COLUMN($AG$94)-LSRM_K,[1]!LSRMEigenvalue(LSRM_Name,$A109,L$94,0),0)</f>
        <v>0</v>
      </c>
      <c r="M109" s="115">
        <f>IF(COLUMN(M109)&lt;COLUMN($AG$94)-LSRM_K,[1]!LSRMEigenvalue(LSRM_Name,$A109,M$94,0),0)</f>
        <v>0</v>
      </c>
      <c r="N109" s="115">
        <f>IF(COLUMN(N109)&lt;COLUMN($AG$94)-LSRM_K,[1]!LSRMEigenvalue(LSRM_Name,$A109,N$94,0),0)</f>
        <v>0</v>
      </c>
      <c r="O109" s="115">
        <f>IF(COLUMN(O109)&lt;COLUMN($AG$94)-LSRM_K,[1]!LSRMEigenvalue(LSRM_Name,$A109,O$94,0),0)</f>
        <v>0</v>
      </c>
      <c r="P109" s="115">
        <f>IF(COLUMN(P109)&lt;COLUMN($AG$94)-LSRM_K,[1]!LSRMEigenvalue(LSRM_Name,$A109,P$94,0),0)</f>
        <v>0</v>
      </c>
      <c r="Q109" s="115">
        <f>IF(COLUMN(Q109)&lt;COLUMN($AG$94)-LSRM_K,[1]!LSRMEigenvalue(LSRM_Name,$A109,Q$94,0),0)</f>
        <v>0</v>
      </c>
      <c r="R109" s="115">
        <f>IF(COLUMN(R109)&lt;COLUMN($AG$94)-LSRM_K,[1]!LSRMEigenvalue(LSRM_Name,$A109,R$94,0),0)</f>
        <v>0</v>
      </c>
      <c r="S109" s="115">
        <f>IF(COLUMN(S109)&lt;COLUMN($AG$94)-LSRM_K,[1]!LSRMEigenvalue(LSRM_Name,$A109,S$94,0),0)</f>
        <v>0</v>
      </c>
      <c r="T109" s="115">
        <f>IF(COLUMN(T109)&lt;COLUMN($AG$94)-LSRM_K,[1]!LSRMEigenvalue(LSRM_Name,$A109,T$94,0),0)</f>
        <v>0</v>
      </c>
      <c r="U109" s="115">
        <f>IF(COLUMN(U109)&lt;COLUMN($AG$94)-LSRM_K,[1]!LSRMEigenvalue(LSRM_Name,$A109,U$94,0),0)</f>
        <v>0</v>
      </c>
      <c r="V109" s="115">
        <f>IF(COLUMN(V109)&lt;COLUMN($AG$94)-LSRM_K,[1]!LSRMEigenvalue(LSRM_Name,$A109,V$94,0),0)</f>
        <v>0</v>
      </c>
      <c r="W109" s="115">
        <f>IF(COLUMN(W109)&lt;COLUMN($AG$94)-LSRM_K,[1]!LSRMEigenvalue(LSRM_Name,$A109,W$94,0),0)</f>
        <v>0</v>
      </c>
      <c r="X109" s="115">
        <f>IF(COLUMN(X109)&lt;COLUMN($AG$94)-LSRM_K,[1]!LSRMEigenvalue(LSRM_Name,$A109,X$94,0),0)</f>
        <v>0</v>
      </c>
      <c r="Y109" s="115">
        <f>IF(COLUMN(Y109)&lt;COLUMN($AG$94)-LSRM_K,[1]!LSRMEigenvalue(LSRM_Name,$A109,Y$94,0),0)</f>
        <v>0</v>
      </c>
      <c r="Z109" s="115">
        <f>IF(COLUMN(Z109)&lt;COLUMN($AG$94)-LSRM_K,[1]!LSRMEigenvalue(LSRM_Name,$A109,Z$94,0),0)</f>
        <v>0</v>
      </c>
      <c r="AA109" s="115">
        <f>IF(COLUMN(AA109)&lt;COLUMN($AG$94)-LSRM_K,[1]!LSRMEigenvalue(LSRM_Name,$A109,AA$94,0),0)</f>
        <v>0</v>
      </c>
      <c r="AB109" s="115">
        <f>IF(COLUMN(AB109)&lt;COLUMN($AG$94)-LSRM_K,[1]!LSRMEigenvalue(LSRM_Name,$A109,AB$94,0),0)</f>
        <v>0</v>
      </c>
      <c r="AC109" s="115">
        <f>IF(COLUMN(AC109)&lt;COLUMN($AG$94)-LSRM_K,[1]!LSRMEigenvalue(LSRM_Name,$A109,AC$94,0),0)</f>
        <v>0</v>
      </c>
      <c r="AD109" s="115">
        <f>IF(COLUMN(AD109)&lt;COLUMN($AG$94)-LSRM_K,[1]!LSRMEigenvalue(LSRM_Name,$A109,AD$94,0),0)</f>
        <v>0</v>
      </c>
      <c r="AE109" s="115">
        <f>IF(COLUMN(AE109)&lt;COLUMN($AG$94)-LSRM_K,[1]!LSRMEigenvalue(LSRM_Name,$A109,AE$94,0),0)</f>
        <v>0</v>
      </c>
      <c r="AF109" s="4"/>
    </row>
    <row r="110" spans="1:32" ht="10.199999999999999" customHeight="1" outlineLevel="1" x14ac:dyDescent="0.2">
      <c r="A110" s="22">
        <f t="shared" si="78"/>
        <v>15</v>
      </c>
      <c r="B110" s="115">
        <f>IF(COLUMN(B110)&lt;COLUMN($AG$94)-LSRM_K,[1]!LSRMEigenvalue(LSRM_Name,$A110,B$94,0),0)</f>
        <v>0</v>
      </c>
      <c r="C110" s="115">
        <f>IF(COLUMN(C110)&lt;COLUMN($AG$94)-LSRM_K,[1]!LSRMEigenvalue(LSRM_Name,$A110,C$94,0),0)</f>
        <v>0</v>
      </c>
      <c r="D110" s="115">
        <f>IF(COLUMN(D110)&lt;COLUMN($AG$94)-LSRM_K,[1]!LSRMEigenvalue(LSRM_Name,$A110,D$94,0),0)</f>
        <v>0</v>
      </c>
      <c r="E110" s="115">
        <f>IF(COLUMN(E110)&lt;COLUMN($AG$94)-LSRM_K,[1]!LSRMEigenvalue(LSRM_Name,$A110,E$94,0),0)</f>
        <v>0</v>
      </c>
      <c r="F110" s="115">
        <f>IF(COLUMN(F110)&lt;COLUMN($AG$94)-LSRM_K,[1]!LSRMEigenvalue(LSRM_Name,$A110,F$94,0),0)</f>
        <v>0</v>
      </c>
      <c r="G110" s="115">
        <f>IF(COLUMN(G110)&lt;COLUMN($AG$94)-LSRM_K,[1]!LSRMEigenvalue(LSRM_Name,$A110,G$94,0),0)</f>
        <v>0</v>
      </c>
      <c r="H110" s="115">
        <f>IF(COLUMN(H110)&lt;COLUMN($AG$94)-LSRM_K,[1]!LSRMEigenvalue(LSRM_Name,$A110,H$94,0),0)</f>
        <v>0</v>
      </c>
      <c r="I110" s="115">
        <f>IF(COLUMN(I110)&lt;COLUMN($AG$94)-LSRM_K,[1]!LSRMEigenvalue(LSRM_Name,$A110,I$94,0),0)</f>
        <v>0</v>
      </c>
      <c r="J110" s="115">
        <f>IF(COLUMN(J110)&lt;COLUMN($AG$94)-LSRM_K,[1]!LSRMEigenvalue(LSRM_Name,$A110,J$94,0),0)</f>
        <v>0</v>
      </c>
      <c r="K110" s="115">
        <f>IF(COLUMN(K110)&lt;COLUMN($AG$94)-LSRM_K,[1]!LSRMEigenvalue(LSRM_Name,$A110,K$94,0),0)</f>
        <v>0</v>
      </c>
      <c r="L110" s="115">
        <f>IF(COLUMN(L110)&lt;COLUMN($AG$94)-LSRM_K,[1]!LSRMEigenvalue(LSRM_Name,$A110,L$94,0),0)</f>
        <v>0</v>
      </c>
      <c r="M110" s="115">
        <f>IF(COLUMN(M110)&lt;COLUMN($AG$94)-LSRM_K,[1]!LSRMEigenvalue(LSRM_Name,$A110,M$94,0),0)</f>
        <v>0</v>
      </c>
      <c r="N110" s="115">
        <f>IF(COLUMN(N110)&lt;COLUMN($AG$94)-LSRM_K,[1]!LSRMEigenvalue(LSRM_Name,$A110,N$94,0),0)</f>
        <v>0</v>
      </c>
      <c r="O110" s="115">
        <f>IF(COLUMN(O110)&lt;COLUMN($AG$94)-LSRM_K,[1]!LSRMEigenvalue(LSRM_Name,$A110,O$94,0),0)</f>
        <v>0</v>
      </c>
      <c r="P110" s="115">
        <f>IF(COLUMN(P110)&lt;COLUMN($AG$94)-LSRM_K,[1]!LSRMEigenvalue(LSRM_Name,$A110,P$94,0),0)</f>
        <v>0</v>
      </c>
      <c r="Q110" s="115">
        <f>IF(COLUMN(Q110)&lt;COLUMN($AG$94)-LSRM_K,[1]!LSRMEigenvalue(LSRM_Name,$A110,Q$94,0),0)</f>
        <v>0</v>
      </c>
      <c r="R110" s="115">
        <f>IF(COLUMN(R110)&lt;COLUMN($AG$94)-LSRM_K,[1]!LSRMEigenvalue(LSRM_Name,$A110,R$94,0),0)</f>
        <v>0</v>
      </c>
      <c r="S110" s="115">
        <f>IF(COLUMN(S110)&lt;COLUMN($AG$94)-LSRM_K,[1]!LSRMEigenvalue(LSRM_Name,$A110,S$94,0),0)</f>
        <v>0</v>
      </c>
      <c r="T110" s="115">
        <f>IF(COLUMN(T110)&lt;COLUMN($AG$94)-LSRM_K,[1]!LSRMEigenvalue(LSRM_Name,$A110,T$94,0),0)</f>
        <v>0</v>
      </c>
      <c r="U110" s="115">
        <f>IF(COLUMN(U110)&lt;COLUMN($AG$94)-LSRM_K,[1]!LSRMEigenvalue(LSRM_Name,$A110,U$94,0),0)</f>
        <v>0</v>
      </c>
      <c r="V110" s="115">
        <f>IF(COLUMN(V110)&lt;COLUMN($AG$94)-LSRM_K,[1]!LSRMEigenvalue(LSRM_Name,$A110,V$94,0),0)</f>
        <v>0</v>
      </c>
      <c r="W110" s="115">
        <f>IF(COLUMN(W110)&lt;COLUMN($AG$94)-LSRM_K,[1]!LSRMEigenvalue(LSRM_Name,$A110,W$94,0),0)</f>
        <v>0</v>
      </c>
      <c r="X110" s="115">
        <f>IF(COLUMN(X110)&lt;COLUMN($AG$94)-LSRM_K,[1]!LSRMEigenvalue(LSRM_Name,$A110,X$94,0),0)</f>
        <v>0</v>
      </c>
      <c r="Y110" s="115">
        <f>IF(COLUMN(Y110)&lt;COLUMN($AG$94)-LSRM_K,[1]!LSRMEigenvalue(LSRM_Name,$A110,Y$94,0),0)</f>
        <v>0</v>
      </c>
      <c r="Z110" s="115">
        <f>IF(COLUMN(Z110)&lt;COLUMN($AG$94)-LSRM_K,[1]!LSRMEigenvalue(LSRM_Name,$A110,Z$94,0),0)</f>
        <v>0</v>
      </c>
      <c r="AA110" s="115">
        <f>IF(COLUMN(AA110)&lt;COLUMN($AG$94)-LSRM_K,[1]!LSRMEigenvalue(LSRM_Name,$A110,AA$94,0),0)</f>
        <v>0</v>
      </c>
      <c r="AB110" s="115">
        <f>IF(COLUMN(AB110)&lt;COLUMN($AG$94)-LSRM_K,[1]!LSRMEigenvalue(LSRM_Name,$A110,AB$94,0),0)</f>
        <v>0</v>
      </c>
      <c r="AC110" s="115">
        <f>IF(COLUMN(AC110)&lt;COLUMN($AG$94)-LSRM_K,[1]!LSRMEigenvalue(LSRM_Name,$A110,AC$94,0),0)</f>
        <v>0</v>
      </c>
      <c r="AD110" s="115">
        <f>IF(COLUMN(AD110)&lt;COLUMN($AG$94)-LSRM_K,[1]!LSRMEigenvalue(LSRM_Name,$A110,AD$94,0),0)</f>
        <v>0</v>
      </c>
      <c r="AE110" s="115">
        <f>IF(COLUMN(AE110)&lt;COLUMN($AG$94)-LSRM_K,[1]!LSRMEigenvalue(LSRM_Name,$A110,AE$94,0),0)</f>
        <v>0</v>
      </c>
      <c r="AF110" s="4"/>
    </row>
    <row r="111" spans="1:32" ht="10.199999999999999" customHeight="1" outlineLevel="1" x14ac:dyDescent="0.2">
      <c r="A111" s="22">
        <f t="shared" si="78"/>
        <v>16</v>
      </c>
      <c r="B111" s="115">
        <f>IF(COLUMN(B111)&lt;COLUMN($AG$94)-LSRM_K,[1]!LSRMEigenvalue(LSRM_Name,$A111,B$94,0),0)</f>
        <v>0</v>
      </c>
      <c r="C111" s="115">
        <f>IF(COLUMN(C111)&lt;COLUMN($AG$94)-LSRM_K,[1]!LSRMEigenvalue(LSRM_Name,$A111,C$94,0),0)</f>
        <v>0</v>
      </c>
      <c r="D111" s="115">
        <f>IF(COLUMN(D111)&lt;COLUMN($AG$94)-LSRM_K,[1]!LSRMEigenvalue(LSRM_Name,$A111,D$94,0),0)</f>
        <v>0</v>
      </c>
      <c r="E111" s="115">
        <f>IF(COLUMN(E111)&lt;COLUMN($AG$94)-LSRM_K,[1]!LSRMEigenvalue(LSRM_Name,$A111,E$94,0),0)</f>
        <v>0</v>
      </c>
      <c r="F111" s="115">
        <f>IF(COLUMN(F111)&lt;COLUMN($AG$94)-LSRM_K,[1]!LSRMEigenvalue(LSRM_Name,$A111,F$94,0),0)</f>
        <v>0</v>
      </c>
      <c r="G111" s="115">
        <f>IF(COLUMN(G111)&lt;COLUMN($AG$94)-LSRM_K,[1]!LSRMEigenvalue(LSRM_Name,$A111,G$94,0),0)</f>
        <v>0</v>
      </c>
      <c r="H111" s="115">
        <f>IF(COLUMN(H111)&lt;COLUMN($AG$94)-LSRM_K,[1]!LSRMEigenvalue(LSRM_Name,$A111,H$94,0),0)</f>
        <v>0</v>
      </c>
      <c r="I111" s="115">
        <f>IF(COLUMN(I111)&lt;COLUMN($AG$94)-LSRM_K,[1]!LSRMEigenvalue(LSRM_Name,$A111,I$94,0),0)</f>
        <v>0</v>
      </c>
      <c r="J111" s="115">
        <f>IF(COLUMN(J111)&lt;COLUMN($AG$94)-LSRM_K,[1]!LSRMEigenvalue(LSRM_Name,$A111,J$94,0),0)</f>
        <v>0</v>
      </c>
      <c r="K111" s="115">
        <f>IF(COLUMN(K111)&lt;COLUMN($AG$94)-LSRM_K,[1]!LSRMEigenvalue(LSRM_Name,$A111,K$94,0),0)</f>
        <v>0</v>
      </c>
      <c r="L111" s="115">
        <f>IF(COLUMN(L111)&lt;COLUMN($AG$94)-LSRM_K,[1]!LSRMEigenvalue(LSRM_Name,$A111,L$94,0),0)</f>
        <v>0</v>
      </c>
      <c r="M111" s="115">
        <f>IF(COLUMN(M111)&lt;COLUMN($AG$94)-LSRM_K,[1]!LSRMEigenvalue(LSRM_Name,$A111,M$94,0),0)</f>
        <v>0</v>
      </c>
      <c r="N111" s="115">
        <f>IF(COLUMN(N111)&lt;COLUMN($AG$94)-LSRM_K,[1]!LSRMEigenvalue(LSRM_Name,$A111,N$94,0),0)</f>
        <v>0</v>
      </c>
      <c r="O111" s="115">
        <f>IF(COLUMN(O111)&lt;COLUMN($AG$94)-LSRM_K,[1]!LSRMEigenvalue(LSRM_Name,$A111,O$94,0),0)</f>
        <v>0</v>
      </c>
      <c r="P111" s="115">
        <f>IF(COLUMN(P111)&lt;COLUMN($AG$94)-LSRM_K,[1]!LSRMEigenvalue(LSRM_Name,$A111,P$94,0),0)</f>
        <v>0</v>
      </c>
      <c r="Q111" s="115">
        <f>IF(COLUMN(Q111)&lt;COLUMN($AG$94)-LSRM_K,[1]!LSRMEigenvalue(LSRM_Name,$A111,Q$94,0),0)</f>
        <v>0</v>
      </c>
      <c r="R111" s="115">
        <f>IF(COLUMN(R111)&lt;COLUMN($AG$94)-LSRM_K,[1]!LSRMEigenvalue(LSRM_Name,$A111,R$94,0),0)</f>
        <v>0</v>
      </c>
      <c r="S111" s="115">
        <f>IF(COLUMN(S111)&lt;COLUMN($AG$94)-LSRM_K,[1]!LSRMEigenvalue(LSRM_Name,$A111,S$94,0),0)</f>
        <v>0</v>
      </c>
      <c r="T111" s="115">
        <f>IF(COLUMN(T111)&lt;COLUMN($AG$94)-LSRM_K,[1]!LSRMEigenvalue(LSRM_Name,$A111,T$94,0),0)</f>
        <v>0</v>
      </c>
      <c r="U111" s="115">
        <f>IF(COLUMN(U111)&lt;COLUMN($AG$94)-LSRM_K,[1]!LSRMEigenvalue(LSRM_Name,$A111,U$94,0),0)</f>
        <v>0</v>
      </c>
      <c r="V111" s="115">
        <f>IF(COLUMN(V111)&lt;COLUMN($AG$94)-LSRM_K,[1]!LSRMEigenvalue(LSRM_Name,$A111,V$94,0),0)</f>
        <v>0</v>
      </c>
      <c r="W111" s="115">
        <f>IF(COLUMN(W111)&lt;COLUMN($AG$94)-LSRM_K,[1]!LSRMEigenvalue(LSRM_Name,$A111,W$94,0),0)</f>
        <v>0</v>
      </c>
      <c r="X111" s="115">
        <f>IF(COLUMN(X111)&lt;COLUMN($AG$94)-LSRM_K,[1]!LSRMEigenvalue(LSRM_Name,$A111,X$94,0),0)</f>
        <v>0</v>
      </c>
      <c r="Y111" s="115">
        <f>IF(COLUMN(Y111)&lt;COLUMN($AG$94)-LSRM_K,[1]!LSRMEigenvalue(LSRM_Name,$A111,Y$94,0),0)</f>
        <v>0</v>
      </c>
      <c r="Z111" s="115">
        <f>IF(COLUMN(Z111)&lt;COLUMN($AG$94)-LSRM_K,[1]!LSRMEigenvalue(LSRM_Name,$A111,Z$94,0),0)</f>
        <v>0</v>
      </c>
      <c r="AA111" s="115">
        <f>IF(COLUMN(AA111)&lt;COLUMN($AG$94)-LSRM_K,[1]!LSRMEigenvalue(LSRM_Name,$A111,AA$94,0),0)</f>
        <v>0</v>
      </c>
      <c r="AB111" s="115">
        <f>IF(COLUMN(AB111)&lt;COLUMN($AG$94)-LSRM_K,[1]!LSRMEigenvalue(LSRM_Name,$A111,AB$94,0),0)</f>
        <v>0</v>
      </c>
      <c r="AC111" s="115">
        <f>IF(COLUMN(AC111)&lt;COLUMN($AG$94)-LSRM_K,[1]!LSRMEigenvalue(LSRM_Name,$A111,AC$94,0),0)</f>
        <v>0</v>
      </c>
      <c r="AD111" s="115">
        <f>IF(COLUMN(AD111)&lt;COLUMN($AG$94)-LSRM_K,[1]!LSRMEigenvalue(LSRM_Name,$A111,AD$94,0),0)</f>
        <v>0</v>
      </c>
      <c r="AE111" s="115">
        <f>IF(COLUMN(AE111)&lt;COLUMN($AG$94)-LSRM_K,[1]!LSRMEigenvalue(LSRM_Name,$A111,AE$94,0),0)</f>
        <v>0</v>
      </c>
      <c r="AF111" s="4"/>
    </row>
    <row r="112" spans="1:32" ht="10.199999999999999" customHeight="1" outlineLevel="1" x14ac:dyDescent="0.2">
      <c r="A112" s="22">
        <f t="shared" si="78"/>
        <v>17</v>
      </c>
      <c r="B112" s="115">
        <f>IF(COLUMN(B112)&lt;COLUMN($AG$94)-LSRM_K,[1]!LSRMEigenvalue(LSRM_Name,$A112,B$94,0),0)</f>
        <v>0</v>
      </c>
      <c r="C112" s="115">
        <f>IF(COLUMN(C112)&lt;COLUMN($AG$94)-LSRM_K,[1]!LSRMEigenvalue(LSRM_Name,$A112,C$94,0),0)</f>
        <v>0</v>
      </c>
      <c r="D112" s="115">
        <f>IF(COLUMN(D112)&lt;COLUMN($AG$94)-LSRM_K,[1]!LSRMEigenvalue(LSRM_Name,$A112,D$94,0),0)</f>
        <v>0</v>
      </c>
      <c r="E112" s="115">
        <f>IF(COLUMN(E112)&lt;COLUMN($AG$94)-LSRM_K,[1]!LSRMEigenvalue(LSRM_Name,$A112,E$94,0),0)</f>
        <v>0</v>
      </c>
      <c r="F112" s="115">
        <f>IF(COLUMN(F112)&lt;COLUMN($AG$94)-LSRM_K,[1]!LSRMEigenvalue(LSRM_Name,$A112,F$94,0),0)</f>
        <v>0</v>
      </c>
      <c r="G112" s="115">
        <f>IF(COLUMN(G112)&lt;COLUMN($AG$94)-LSRM_K,[1]!LSRMEigenvalue(LSRM_Name,$A112,G$94,0),0)</f>
        <v>0</v>
      </c>
      <c r="H112" s="115">
        <f>IF(COLUMN(H112)&lt;COLUMN($AG$94)-LSRM_K,[1]!LSRMEigenvalue(LSRM_Name,$A112,H$94,0),0)</f>
        <v>0</v>
      </c>
      <c r="I112" s="115">
        <f>IF(COLUMN(I112)&lt;COLUMN($AG$94)-LSRM_K,[1]!LSRMEigenvalue(LSRM_Name,$A112,I$94,0),0)</f>
        <v>0</v>
      </c>
      <c r="J112" s="115">
        <f>IF(COLUMN(J112)&lt;COLUMN($AG$94)-LSRM_K,[1]!LSRMEigenvalue(LSRM_Name,$A112,J$94,0),0)</f>
        <v>0</v>
      </c>
      <c r="K112" s="115">
        <f>IF(COLUMN(K112)&lt;COLUMN($AG$94)-LSRM_K,[1]!LSRMEigenvalue(LSRM_Name,$A112,K$94,0),0)</f>
        <v>0</v>
      </c>
      <c r="L112" s="115">
        <f>IF(COLUMN(L112)&lt;COLUMN($AG$94)-LSRM_K,[1]!LSRMEigenvalue(LSRM_Name,$A112,L$94,0),0)</f>
        <v>0</v>
      </c>
      <c r="M112" s="115">
        <f>IF(COLUMN(M112)&lt;COLUMN($AG$94)-LSRM_K,[1]!LSRMEigenvalue(LSRM_Name,$A112,M$94,0),0)</f>
        <v>0</v>
      </c>
      <c r="N112" s="115">
        <f>IF(COLUMN(N112)&lt;COLUMN($AG$94)-LSRM_K,[1]!LSRMEigenvalue(LSRM_Name,$A112,N$94,0),0)</f>
        <v>0</v>
      </c>
      <c r="O112" s="115">
        <f>IF(COLUMN(O112)&lt;COLUMN($AG$94)-LSRM_K,[1]!LSRMEigenvalue(LSRM_Name,$A112,O$94,0),0)</f>
        <v>0</v>
      </c>
      <c r="P112" s="115">
        <f>IF(COLUMN(P112)&lt;COLUMN($AG$94)-LSRM_K,[1]!LSRMEigenvalue(LSRM_Name,$A112,P$94,0),0)</f>
        <v>0</v>
      </c>
      <c r="Q112" s="115">
        <f>IF(COLUMN(Q112)&lt;COLUMN($AG$94)-LSRM_K,[1]!LSRMEigenvalue(LSRM_Name,$A112,Q$94,0),0)</f>
        <v>0</v>
      </c>
      <c r="R112" s="115">
        <f>IF(COLUMN(R112)&lt;COLUMN($AG$94)-LSRM_K,[1]!LSRMEigenvalue(LSRM_Name,$A112,R$94,0),0)</f>
        <v>0</v>
      </c>
      <c r="S112" s="115">
        <f>IF(COLUMN(S112)&lt;COLUMN($AG$94)-LSRM_K,[1]!LSRMEigenvalue(LSRM_Name,$A112,S$94,0),0)</f>
        <v>0</v>
      </c>
      <c r="T112" s="115">
        <f>IF(COLUMN(T112)&lt;COLUMN($AG$94)-LSRM_K,[1]!LSRMEigenvalue(LSRM_Name,$A112,T$94,0),0)</f>
        <v>0</v>
      </c>
      <c r="U112" s="115">
        <f>IF(COLUMN(U112)&lt;COLUMN($AG$94)-LSRM_K,[1]!LSRMEigenvalue(LSRM_Name,$A112,U$94,0),0)</f>
        <v>0</v>
      </c>
      <c r="V112" s="115">
        <f>IF(COLUMN(V112)&lt;COLUMN($AG$94)-LSRM_K,[1]!LSRMEigenvalue(LSRM_Name,$A112,V$94,0),0)</f>
        <v>0</v>
      </c>
      <c r="W112" s="115">
        <f>IF(COLUMN(W112)&lt;COLUMN($AG$94)-LSRM_K,[1]!LSRMEigenvalue(LSRM_Name,$A112,W$94,0),0)</f>
        <v>0</v>
      </c>
      <c r="X112" s="115">
        <f>IF(COLUMN(X112)&lt;COLUMN($AG$94)-LSRM_K,[1]!LSRMEigenvalue(LSRM_Name,$A112,X$94,0),0)</f>
        <v>0</v>
      </c>
      <c r="Y112" s="115">
        <f>IF(COLUMN(Y112)&lt;COLUMN($AG$94)-LSRM_K,[1]!LSRMEigenvalue(LSRM_Name,$A112,Y$94,0),0)</f>
        <v>0</v>
      </c>
      <c r="Z112" s="115">
        <f>IF(COLUMN(Z112)&lt;COLUMN($AG$94)-LSRM_K,[1]!LSRMEigenvalue(LSRM_Name,$A112,Z$94,0),0)</f>
        <v>0</v>
      </c>
      <c r="AA112" s="115">
        <f>IF(COLUMN(AA112)&lt;COLUMN($AG$94)-LSRM_K,[1]!LSRMEigenvalue(LSRM_Name,$A112,AA$94,0),0)</f>
        <v>0</v>
      </c>
      <c r="AB112" s="115">
        <f>IF(COLUMN(AB112)&lt;COLUMN($AG$94)-LSRM_K,[1]!LSRMEigenvalue(LSRM_Name,$A112,AB$94,0),0)</f>
        <v>0</v>
      </c>
      <c r="AC112" s="115">
        <f>IF(COLUMN(AC112)&lt;COLUMN($AG$94)-LSRM_K,[1]!LSRMEigenvalue(LSRM_Name,$A112,AC$94,0),0)</f>
        <v>0</v>
      </c>
      <c r="AD112" s="115">
        <f>IF(COLUMN(AD112)&lt;COLUMN($AG$94)-LSRM_K,[1]!LSRMEigenvalue(LSRM_Name,$A112,AD$94,0),0)</f>
        <v>0</v>
      </c>
      <c r="AE112" s="115">
        <f>IF(COLUMN(AE112)&lt;COLUMN($AG$94)-LSRM_K,[1]!LSRMEigenvalue(LSRM_Name,$A112,AE$94,0),0)</f>
        <v>0</v>
      </c>
      <c r="AF112" s="4"/>
    </row>
    <row r="113" spans="1:32" ht="10.199999999999999" customHeight="1" outlineLevel="1" x14ac:dyDescent="0.2">
      <c r="A113" s="22">
        <f t="shared" si="78"/>
        <v>18</v>
      </c>
      <c r="B113" s="115">
        <f>IF(COLUMN(B113)&lt;COLUMN($AG$94)-LSRM_K,[1]!LSRMEigenvalue(LSRM_Name,$A113,B$94,0),0)</f>
        <v>0</v>
      </c>
      <c r="C113" s="115">
        <f>IF(COLUMN(C113)&lt;COLUMN($AG$94)-LSRM_K,[1]!LSRMEigenvalue(LSRM_Name,$A113,C$94,0),0)</f>
        <v>0</v>
      </c>
      <c r="D113" s="115">
        <f>IF(COLUMN(D113)&lt;COLUMN($AG$94)-LSRM_K,[1]!LSRMEigenvalue(LSRM_Name,$A113,D$94,0),0)</f>
        <v>0</v>
      </c>
      <c r="E113" s="115">
        <f>IF(COLUMN(E113)&lt;COLUMN($AG$94)-LSRM_K,[1]!LSRMEigenvalue(LSRM_Name,$A113,E$94,0),0)</f>
        <v>0</v>
      </c>
      <c r="F113" s="115">
        <f>IF(COLUMN(F113)&lt;COLUMN($AG$94)-LSRM_K,[1]!LSRMEigenvalue(LSRM_Name,$A113,F$94,0),0)</f>
        <v>0</v>
      </c>
      <c r="G113" s="115">
        <f>IF(COLUMN(G113)&lt;COLUMN($AG$94)-LSRM_K,[1]!LSRMEigenvalue(LSRM_Name,$A113,G$94,0),0)</f>
        <v>0</v>
      </c>
      <c r="H113" s="115">
        <f>IF(COLUMN(H113)&lt;COLUMN($AG$94)-LSRM_K,[1]!LSRMEigenvalue(LSRM_Name,$A113,H$94,0),0)</f>
        <v>0</v>
      </c>
      <c r="I113" s="115">
        <f>IF(COLUMN(I113)&lt;COLUMN($AG$94)-LSRM_K,[1]!LSRMEigenvalue(LSRM_Name,$A113,I$94,0),0)</f>
        <v>0</v>
      </c>
      <c r="J113" s="115">
        <f>IF(COLUMN(J113)&lt;COLUMN($AG$94)-LSRM_K,[1]!LSRMEigenvalue(LSRM_Name,$A113,J$94,0),0)</f>
        <v>0</v>
      </c>
      <c r="K113" s="115">
        <f>IF(COLUMN(K113)&lt;COLUMN($AG$94)-LSRM_K,[1]!LSRMEigenvalue(LSRM_Name,$A113,K$94,0),0)</f>
        <v>0</v>
      </c>
      <c r="L113" s="115">
        <f>IF(COLUMN(L113)&lt;COLUMN($AG$94)-LSRM_K,[1]!LSRMEigenvalue(LSRM_Name,$A113,L$94,0),0)</f>
        <v>0</v>
      </c>
      <c r="M113" s="115">
        <f>IF(COLUMN(M113)&lt;COLUMN($AG$94)-LSRM_K,[1]!LSRMEigenvalue(LSRM_Name,$A113,M$94,0),0)</f>
        <v>0</v>
      </c>
      <c r="N113" s="115">
        <f>IF(COLUMN(N113)&lt;COLUMN($AG$94)-LSRM_K,[1]!LSRMEigenvalue(LSRM_Name,$A113,N$94,0),0)</f>
        <v>0</v>
      </c>
      <c r="O113" s="115">
        <f>IF(COLUMN(O113)&lt;COLUMN($AG$94)-LSRM_K,[1]!LSRMEigenvalue(LSRM_Name,$A113,O$94,0),0)</f>
        <v>0</v>
      </c>
      <c r="P113" s="115">
        <f>IF(COLUMN(P113)&lt;COLUMN($AG$94)-LSRM_K,[1]!LSRMEigenvalue(LSRM_Name,$A113,P$94,0),0)</f>
        <v>0</v>
      </c>
      <c r="Q113" s="115">
        <f>IF(COLUMN(Q113)&lt;COLUMN($AG$94)-LSRM_K,[1]!LSRMEigenvalue(LSRM_Name,$A113,Q$94,0),0)</f>
        <v>0</v>
      </c>
      <c r="R113" s="115">
        <f>IF(COLUMN(R113)&lt;COLUMN($AG$94)-LSRM_K,[1]!LSRMEigenvalue(LSRM_Name,$A113,R$94,0),0)</f>
        <v>0</v>
      </c>
      <c r="S113" s="115">
        <f>IF(COLUMN(S113)&lt;COLUMN($AG$94)-LSRM_K,[1]!LSRMEigenvalue(LSRM_Name,$A113,S$94,0),0)</f>
        <v>0</v>
      </c>
      <c r="T113" s="115">
        <f>IF(COLUMN(T113)&lt;COLUMN($AG$94)-LSRM_K,[1]!LSRMEigenvalue(LSRM_Name,$A113,T$94,0),0)</f>
        <v>0</v>
      </c>
      <c r="U113" s="115">
        <f>IF(COLUMN(U113)&lt;COLUMN($AG$94)-LSRM_K,[1]!LSRMEigenvalue(LSRM_Name,$A113,U$94,0),0)</f>
        <v>0</v>
      </c>
      <c r="V113" s="115">
        <f>IF(COLUMN(V113)&lt;COLUMN($AG$94)-LSRM_K,[1]!LSRMEigenvalue(LSRM_Name,$A113,V$94,0),0)</f>
        <v>0</v>
      </c>
      <c r="W113" s="115">
        <f>IF(COLUMN(W113)&lt;COLUMN($AG$94)-LSRM_K,[1]!LSRMEigenvalue(LSRM_Name,$A113,W$94,0),0)</f>
        <v>0</v>
      </c>
      <c r="X113" s="115">
        <f>IF(COLUMN(X113)&lt;COLUMN($AG$94)-LSRM_K,[1]!LSRMEigenvalue(LSRM_Name,$A113,X$94,0),0)</f>
        <v>0</v>
      </c>
      <c r="Y113" s="115">
        <f>IF(COLUMN(Y113)&lt;COLUMN($AG$94)-LSRM_K,[1]!LSRMEigenvalue(LSRM_Name,$A113,Y$94,0),0)</f>
        <v>0</v>
      </c>
      <c r="Z113" s="115">
        <f>IF(COLUMN(Z113)&lt;COLUMN($AG$94)-LSRM_K,[1]!LSRMEigenvalue(LSRM_Name,$A113,Z$94,0),0)</f>
        <v>0</v>
      </c>
      <c r="AA113" s="115">
        <f>IF(COLUMN(AA113)&lt;COLUMN($AG$94)-LSRM_K,[1]!LSRMEigenvalue(LSRM_Name,$A113,AA$94,0),0)</f>
        <v>0</v>
      </c>
      <c r="AB113" s="115">
        <f>IF(COLUMN(AB113)&lt;COLUMN($AG$94)-LSRM_K,[1]!LSRMEigenvalue(LSRM_Name,$A113,AB$94,0),0)</f>
        <v>0</v>
      </c>
      <c r="AC113" s="115">
        <f>IF(COLUMN(AC113)&lt;COLUMN($AG$94)-LSRM_K,[1]!LSRMEigenvalue(LSRM_Name,$A113,AC$94,0),0)</f>
        <v>0</v>
      </c>
      <c r="AD113" s="115">
        <f>IF(COLUMN(AD113)&lt;COLUMN($AG$94)-LSRM_K,[1]!LSRMEigenvalue(LSRM_Name,$A113,AD$94,0),0)</f>
        <v>0</v>
      </c>
      <c r="AE113" s="115">
        <f>IF(COLUMN(AE113)&lt;COLUMN($AG$94)-LSRM_K,[1]!LSRMEigenvalue(LSRM_Name,$A113,AE$94,0),0)</f>
        <v>0</v>
      </c>
      <c r="AF113" s="4"/>
    </row>
    <row r="114" spans="1:32" ht="10.199999999999999" customHeight="1" outlineLevel="1" x14ac:dyDescent="0.2">
      <c r="A114" s="22">
        <f t="shared" si="78"/>
        <v>19</v>
      </c>
      <c r="B114" s="115">
        <f>IF(COLUMN(B114)&lt;COLUMN($AG$94)-LSRM_K,[1]!LSRMEigenvalue(LSRM_Name,$A114,B$94,0),0)</f>
        <v>0</v>
      </c>
      <c r="C114" s="115">
        <f>IF(COLUMN(C114)&lt;COLUMN($AG$94)-LSRM_K,[1]!LSRMEigenvalue(LSRM_Name,$A114,C$94,0),0)</f>
        <v>0</v>
      </c>
      <c r="D114" s="115">
        <f>IF(COLUMN(D114)&lt;COLUMN($AG$94)-LSRM_K,[1]!LSRMEigenvalue(LSRM_Name,$A114,D$94,0),0)</f>
        <v>0</v>
      </c>
      <c r="E114" s="115">
        <f>IF(COLUMN(E114)&lt;COLUMN($AG$94)-LSRM_K,[1]!LSRMEigenvalue(LSRM_Name,$A114,E$94,0),0)</f>
        <v>0</v>
      </c>
      <c r="F114" s="115">
        <f>IF(COLUMN(F114)&lt;COLUMN($AG$94)-LSRM_K,[1]!LSRMEigenvalue(LSRM_Name,$A114,F$94,0),0)</f>
        <v>0</v>
      </c>
      <c r="G114" s="115">
        <f>IF(COLUMN(G114)&lt;COLUMN($AG$94)-LSRM_K,[1]!LSRMEigenvalue(LSRM_Name,$A114,G$94,0),0)</f>
        <v>0</v>
      </c>
      <c r="H114" s="115">
        <f>IF(COLUMN(H114)&lt;COLUMN($AG$94)-LSRM_K,[1]!LSRMEigenvalue(LSRM_Name,$A114,H$94,0),0)</f>
        <v>0</v>
      </c>
      <c r="I114" s="115">
        <f>IF(COLUMN(I114)&lt;COLUMN($AG$94)-LSRM_K,[1]!LSRMEigenvalue(LSRM_Name,$A114,I$94,0),0)</f>
        <v>0</v>
      </c>
      <c r="J114" s="115">
        <f>IF(COLUMN(J114)&lt;COLUMN($AG$94)-LSRM_K,[1]!LSRMEigenvalue(LSRM_Name,$A114,J$94,0),0)</f>
        <v>0</v>
      </c>
      <c r="K114" s="115">
        <f>IF(COLUMN(K114)&lt;COLUMN($AG$94)-LSRM_K,[1]!LSRMEigenvalue(LSRM_Name,$A114,K$94,0),0)</f>
        <v>0</v>
      </c>
      <c r="L114" s="115">
        <f>IF(COLUMN(L114)&lt;COLUMN($AG$94)-LSRM_K,[1]!LSRMEigenvalue(LSRM_Name,$A114,L$94,0),0)</f>
        <v>0</v>
      </c>
      <c r="M114" s="115">
        <f>IF(COLUMN(M114)&lt;COLUMN($AG$94)-LSRM_K,[1]!LSRMEigenvalue(LSRM_Name,$A114,M$94,0),0)</f>
        <v>0</v>
      </c>
      <c r="N114" s="115">
        <f>IF(COLUMN(N114)&lt;COLUMN($AG$94)-LSRM_K,[1]!LSRMEigenvalue(LSRM_Name,$A114,N$94,0),0)</f>
        <v>0</v>
      </c>
      <c r="O114" s="115">
        <f>IF(COLUMN(O114)&lt;COLUMN($AG$94)-LSRM_K,[1]!LSRMEigenvalue(LSRM_Name,$A114,O$94,0),0)</f>
        <v>0</v>
      </c>
      <c r="P114" s="115">
        <f>IF(COLUMN(P114)&lt;COLUMN($AG$94)-LSRM_K,[1]!LSRMEigenvalue(LSRM_Name,$A114,P$94,0),0)</f>
        <v>0</v>
      </c>
      <c r="Q114" s="115">
        <f>IF(COLUMN(Q114)&lt;COLUMN($AG$94)-LSRM_K,[1]!LSRMEigenvalue(LSRM_Name,$A114,Q$94,0),0)</f>
        <v>0</v>
      </c>
      <c r="R114" s="115">
        <f>IF(COLUMN(R114)&lt;COLUMN($AG$94)-LSRM_K,[1]!LSRMEigenvalue(LSRM_Name,$A114,R$94,0),0)</f>
        <v>0</v>
      </c>
      <c r="S114" s="115">
        <f>IF(COLUMN(S114)&lt;COLUMN($AG$94)-LSRM_K,[1]!LSRMEigenvalue(LSRM_Name,$A114,S$94,0),0)</f>
        <v>0</v>
      </c>
      <c r="T114" s="115">
        <f>IF(COLUMN(T114)&lt;COLUMN($AG$94)-LSRM_K,[1]!LSRMEigenvalue(LSRM_Name,$A114,T$94,0),0)</f>
        <v>0</v>
      </c>
      <c r="U114" s="115">
        <f>IF(COLUMN(U114)&lt;COLUMN($AG$94)-LSRM_K,[1]!LSRMEigenvalue(LSRM_Name,$A114,U$94,0),0)</f>
        <v>0</v>
      </c>
      <c r="V114" s="115">
        <f>IF(COLUMN(V114)&lt;COLUMN($AG$94)-LSRM_K,[1]!LSRMEigenvalue(LSRM_Name,$A114,V$94,0),0)</f>
        <v>0</v>
      </c>
      <c r="W114" s="115">
        <f>IF(COLUMN(W114)&lt;COLUMN($AG$94)-LSRM_K,[1]!LSRMEigenvalue(LSRM_Name,$A114,W$94,0),0)</f>
        <v>0</v>
      </c>
      <c r="X114" s="115">
        <f>IF(COLUMN(X114)&lt;COLUMN($AG$94)-LSRM_K,[1]!LSRMEigenvalue(LSRM_Name,$A114,X$94,0),0)</f>
        <v>0</v>
      </c>
      <c r="Y114" s="115">
        <f>IF(COLUMN(Y114)&lt;COLUMN($AG$94)-LSRM_K,[1]!LSRMEigenvalue(LSRM_Name,$A114,Y$94,0),0)</f>
        <v>0</v>
      </c>
      <c r="Z114" s="115">
        <f>IF(COLUMN(Z114)&lt;COLUMN($AG$94)-LSRM_K,[1]!LSRMEigenvalue(LSRM_Name,$A114,Z$94,0),0)</f>
        <v>0</v>
      </c>
      <c r="AA114" s="115">
        <f>IF(COLUMN(AA114)&lt;COLUMN($AG$94)-LSRM_K,[1]!LSRMEigenvalue(LSRM_Name,$A114,AA$94,0),0)</f>
        <v>0</v>
      </c>
      <c r="AB114" s="115">
        <f>IF(COLUMN(AB114)&lt;COLUMN($AG$94)-LSRM_K,[1]!LSRMEigenvalue(LSRM_Name,$A114,AB$94,0),0)</f>
        <v>0</v>
      </c>
      <c r="AC114" s="115">
        <f>IF(COLUMN(AC114)&lt;COLUMN($AG$94)-LSRM_K,[1]!LSRMEigenvalue(LSRM_Name,$A114,AC$94,0),0)</f>
        <v>0</v>
      </c>
      <c r="AD114" s="115">
        <f>IF(COLUMN(AD114)&lt;COLUMN($AG$94)-LSRM_K,[1]!LSRMEigenvalue(LSRM_Name,$A114,AD$94,0),0)</f>
        <v>0</v>
      </c>
      <c r="AE114" s="115">
        <f>IF(COLUMN(AE114)&lt;COLUMN($AG$94)-LSRM_K,[1]!LSRMEigenvalue(LSRM_Name,$A114,AE$94,0),0)</f>
        <v>0</v>
      </c>
      <c r="AF114" s="4"/>
    </row>
    <row r="115" spans="1:32" ht="10.199999999999999" customHeight="1" outlineLevel="1" x14ac:dyDescent="0.2">
      <c r="A115" s="22">
        <f t="shared" si="78"/>
        <v>20</v>
      </c>
      <c r="B115" s="115">
        <f>IF(COLUMN(B115)&lt;COLUMN($AG$94)-LSRM_K,[1]!LSRMEigenvalue(LSRM_Name,$A115,B$94,0),0)</f>
        <v>0</v>
      </c>
      <c r="C115" s="115">
        <f>IF(COLUMN(C115)&lt;COLUMN($AG$94)-LSRM_K,[1]!LSRMEigenvalue(LSRM_Name,$A115,C$94,0),0)</f>
        <v>0</v>
      </c>
      <c r="D115" s="115">
        <f>IF(COLUMN(D115)&lt;COLUMN($AG$94)-LSRM_K,[1]!LSRMEigenvalue(LSRM_Name,$A115,D$94,0),0)</f>
        <v>0</v>
      </c>
      <c r="E115" s="115">
        <f>IF(COLUMN(E115)&lt;COLUMN($AG$94)-LSRM_K,[1]!LSRMEigenvalue(LSRM_Name,$A115,E$94,0),0)</f>
        <v>0</v>
      </c>
      <c r="F115" s="115">
        <f>IF(COLUMN(F115)&lt;COLUMN($AG$94)-LSRM_K,[1]!LSRMEigenvalue(LSRM_Name,$A115,F$94,0),0)</f>
        <v>0</v>
      </c>
      <c r="G115" s="115">
        <f>IF(COLUMN(G115)&lt;COLUMN($AG$94)-LSRM_K,[1]!LSRMEigenvalue(LSRM_Name,$A115,G$94,0),0)</f>
        <v>0</v>
      </c>
      <c r="H115" s="115">
        <f>IF(COLUMN(H115)&lt;COLUMN($AG$94)-LSRM_K,[1]!LSRMEigenvalue(LSRM_Name,$A115,H$94,0),0)</f>
        <v>0</v>
      </c>
      <c r="I115" s="115">
        <f>IF(COLUMN(I115)&lt;COLUMN($AG$94)-LSRM_K,[1]!LSRMEigenvalue(LSRM_Name,$A115,I$94,0),0)</f>
        <v>0</v>
      </c>
      <c r="J115" s="115">
        <f>IF(COLUMN(J115)&lt;COLUMN($AG$94)-LSRM_K,[1]!LSRMEigenvalue(LSRM_Name,$A115,J$94,0),0)</f>
        <v>0</v>
      </c>
      <c r="K115" s="115">
        <f>IF(COLUMN(K115)&lt;COLUMN($AG$94)-LSRM_K,[1]!LSRMEigenvalue(LSRM_Name,$A115,K$94,0),0)</f>
        <v>0</v>
      </c>
      <c r="L115" s="115">
        <f>IF(COLUMN(L115)&lt;COLUMN($AG$94)-LSRM_K,[1]!LSRMEigenvalue(LSRM_Name,$A115,L$94,0),0)</f>
        <v>0</v>
      </c>
      <c r="M115" s="115">
        <f>IF(COLUMN(M115)&lt;COLUMN($AG$94)-LSRM_K,[1]!LSRMEigenvalue(LSRM_Name,$A115,M$94,0),0)</f>
        <v>0</v>
      </c>
      <c r="N115" s="115">
        <f>IF(COLUMN(N115)&lt;COLUMN($AG$94)-LSRM_K,[1]!LSRMEigenvalue(LSRM_Name,$A115,N$94,0),0)</f>
        <v>0</v>
      </c>
      <c r="O115" s="115">
        <f>IF(COLUMN(O115)&lt;COLUMN($AG$94)-LSRM_K,[1]!LSRMEigenvalue(LSRM_Name,$A115,O$94,0),0)</f>
        <v>0</v>
      </c>
      <c r="P115" s="115">
        <f>IF(COLUMN(P115)&lt;COLUMN($AG$94)-LSRM_K,[1]!LSRMEigenvalue(LSRM_Name,$A115,P$94,0),0)</f>
        <v>0</v>
      </c>
      <c r="Q115" s="115">
        <f>IF(COLUMN(Q115)&lt;COLUMN($AG$94)-LSRM_K,[1]!LSRMEigenvalue(LSRM_Name,$A115,Q$94,0),0)</f>
        <v>0</v>
      </c>
      <c r="R115" s="115">
        <f>IF(COLUMN(R115)&lt;COLUMN($AG$94)-LSRM_K,[1]!LSRMEigenvalue(LSRM_Name,$A115,R$94,0),0)</f>
        <v>0</v>
      </c>
      <c r="S115" s="115">
        <f>IF(COLUMN(S115)&lt;COLUMN($AG$94)-LSRM_K,[1]!LSRMEigenvalue(LSRM_Name,$A115,S$94,0),0)</f>
        <v>0</v>
      </c>
      <c r="T115" s="115">
        <f>IF(COLUMN(T115)&lt;COLUMN($AG$94)-LSRM_K,[1]!LSRMEigenvalue(LSRM_Name,$A115,T$94,0),0)</f>
        <v>0</v>
      </c>
      <c r="U115" s="115">
        <f>IF(COLUMN(U115)&lt;COLUMN($AG$94)-LSRM_K,[1]!LSRMEigenvalue(LSRM_Name,$A115,U$94,0),0)</f>
        <v>0</v>
      </c>
      <c r="V115" s="115">
        <f>IF(COLUMN(V115)&lt;COLUMN($AG$94)-LSRM_K,[1]!LSRMEigenvalue(LSRM_Name,$A115,V$94,0),0)</f>
        <v>0</v>
      </c>
      <c r="W115" s="115">
        <f>IF(COLUMN(W115)&lt;COLUMN($AG$94)-LSRM_K,[1]!LSRMEigenvalue(LSRM_Name,$A115,W$94,0),0)</f>
        <v>0</v>
      </c>
      <c r="X115" s="115">
        <f>IF(COLUMN(X115)&lt;COLUMN($AG$94)-LSRM_K,[1]!LSRMEigenvalue(LSRM_Name,$A115,X$94,0),0)</f>
        <v>0</v>
      </c>
      <c r="Y115" s="115">
        <f>IF(COLUMN(Y115)&lt;COLUMN($AG$94)-LSRM_K,[1]!LSRMEigenvalue(LSRM_Name,$A115,Y$94,0),0)</f>
        <v>0</v>
      </c>
      <c r="Z115" s="115">
        <f>IF(COLUMN(Z115)&lt;COLUMN($AG$94)-LSRM_K,[1]!LSRMEigenvalue(LSRM_Name,$A115,Z$94,0),0)</f>
        <v>0</v>
      </c>
      <c r="AA115" s="115">
        <f>IF(COLUMN(AA115)&lt;COLUMN($AG$94)-LSRM_K,[1]!LSRMEigenvalue(LSRM_Name,$A115,AA$94,0),0)</f>
        <v>0</v>
      </c>
      <c r="AB115" s="115">
        <f>IF(COLUMN(AB115)&lt;COLUMN($AG$94)-LSRM_K,[1]!LSRMEigenvalue(LSRM_Name,$A115,AB$94,0),0)</f>
        <v>0</v>
      </c>
      <c r="AC115" s="115">
        <f>IF(COLUMN(AC115)&lt;COLUMN($AG$94)-LSRM_K,[1]!LSRMEigenvalue(LSRM_Name,$A115,AC$94,0),0)</f>
        <v>0</v>
      </c>
      <c r="AD115" s="115">
        <f>IF(COLUMN(AD115)&lt;COLUMN($AG$94)-LSRM_K,[1]!LSRMEigenvalue(LSRM_Name,$A115,AD$94,0),0)</f>
        <v>0</v>
      </c>
      <c r="AE115" s="115">
        <f>IF(COLUMN(AE115)&lt;COLUMN($AG$94)-LSRM_K,[1]!LSRMEigenvalue(LSRM_Name,$A115,AE$94,0),0)</f>
        <v>0</v>
      </c>
      <c r="AF115" s="4"/>
    </row>
    <row r="116" spans="1:32" ht="10.199999999999999" customHeight="1" outlineLevel="1" x14ac:dyDescent="0.2">
      <c r="A116" s="22">
        <f t="shared" si="78"/>
        <v>21</v>
      </c>
      <c r="B116" s="115">
        <f>IF(COLUMN(B116)&lt;COLUMN($AG$94)-LSRM_K,[1]!LSRMEigenvalue(LSRM_Name,$A116,B$94,0),0)</f>
        <v>0</v>
      </c>
      <c r="C116" s="115">
        <f>IF(COLUMN(C116)&lt;COLUMN($AG$94)-LSRM_K,[1]!LSRMEigenvalue(LSRM_Name,$A116,C$94,0),0)</f>
        <v>0</v>
      </c>
      <c r="D116" s="115">
        <f>IF(COLUMN(D116)&lt;COLUMN($AG$94)-LSRM_K,[1]!LSRMEigenvalue(LSRM_Name,$A116,D$94,0),0)</f>
        <v>0</v>
      </c>
      <c r="E116" s="115">
        <f>IF(COLUMN(E116)&lt;COLUMN($AG$94)-LSRM_K,[1]!LSRMEigenvalue(LSRM_Name,$A116,E$94,0),0)</f>
        <v>0</v>
      </c>
      <c r="F116" s="115">
        <f>IF(COLUMN(F116)&lt;COLUMN($AG$94)-LSRM_K,[1]!LSRMEigenvalue(LSRM_Name,$A116,F$94,0),0)</f>
        <v>0</v>
      </c>
      <c r="G116" s="115">
        <f>IF(COLUMN(G116)&lt;COLUMN($AG$94)-LSRM_K,[1]!LSRMEigenvalue(LSRM_Name,$A116,G$94,0),0)</f>
        <v>0</v>
      </c>
      <c r="H116" s="115">
        <f>IF(COLUMN(H116)&lt;COLUMN($AG$94)-LSRM_K,[1]!LSRMEigenvalue(LSRM_Name,$A116,H$94,0),0)</f>
        <v>0</v>
      </c>
      <c r="I116" s="115">
        <f>IF(COLUMN(I116)&lt;COLUMN($AG$94)-LSRM_K,[1]!LSRMEigenvalue(LSRM_Name,$A116,I$94,0),0)</f>
        <v>0</v>
      </c>
      <c r="J116" s="115">
        <f>IF(COLUMN(J116)&lt;COLUMN($AG$94)-LSRM_K,[1]!LSRMEigenvalue(LSRM_Name,$A116,J$94,0),0)</f>
        <v>0</v>
      </c>
      <c r="K116" s="115">
        <f>IF(COLUMN(K116)&lt;COLUMN($AG$94)-LSRM_K,[1]!LSRMEigenvalue(LSRM_Name,$A116,K$94,0),0)</f>
        <v>0</v>
      </c>
      <c r="L116" s="115">
        <f>IF(COLUMN(L116)&lt;COLUMN($AG$94)-LSRM_K,[1]!LSRMEigenvalue(LSRM_Name,$A116,L$94,0),0)</f>
        <v>0</v>
      </c>
      <c r="M116" s="115">
        <f>IF(COLUMN(M116)&lt;COLUMN($AG$94)-LSRM_K,[1]!LSRMEigenvalue(LSRM_Name,$A116,M$94,0),0)</f>
        <v>0</v>
      </c>
      <c r="N116" s="115">
        <f>IF(COLUMN(N116)&lt;COLUMN($AG$94)-LSRM_K,[1]!LSRMEigenvalue(LSRM_Name,$A116,N$94,0),0)</f>
        <v>0</v>
      </c>
      <c r="O116" s="115">
        <f>IF(COLUMN(O116)&lt;COLUMN($AG$94)-LSRM_K,[1]!LSRMEigenvalue(LSRM_Name,$A116,O$94,0),0)</f>
        <v>0</v>
      </c>
      <c r="P116" s="115">
        <f>IF(COLUMN(P116)&lt;COLUMN($AG$94)-LSRM_K,[1]!LSRMEigenvalue(LSRM_Name,$A116,P$94,0),0)</f>
        <v>0</v>
      </c>
      <c r="Q116" s="115">
        <f>IF(COLUMN(Q116)&lt;COLUMN($AG$94)-LSRM_K,[1]!LSRMEigenvalue(LSRM_Name,$A116,Q$94,0),0)</f>
        <v>0</v>
      </c>
      <c r="R116" s="115">
        <f>IF(COLUMN(R116)&lt;COLUMN($AG$94)-LSRM_K,[1]!LSRMEigenvalue(LSRM_Name,$A116,R$94,0),0)</f>
        <v>0</v>
      </c>
      <c r="S116" s="115">
        <f>IF(COLUMN(S116)&lt;COLUMN($AG$94)-LSRM_K,[1]!LSRMEigenvalue(LSRM_Name,$A116,S$94,0),0)</f>
        <v>0</v>
      </c>
      <c r="T116" s="115">
        <f>IF(COLUMN(T116)&lt;COLUMN($AG$94)-LSRM_K,[1]!LSRMEigenvalue(LSRM_Name,$A116,T$94,0),0)</f>
        <v>0</v>
      </c>
      <c r="U116" s="115">
        <f>IF(COLUMN(U116)&lt;COLUMN($AG$94)-LSRM_K,[1]!LSRMEigenvalue(LSRM_Name,$A116,U$94,0),0)</f>
        <v>0</v>
      </c>
      <c r="V116" s="115">
        <f>IF(COLUMN(V116)&lt;COLUMN($AG$94)-LSRM_K,[1]!LSRMEigenvalue(LSRM_Name,$A116,V$94,0),0)</f>
        <v>0</v>
      </c>
      <c r="W116" s="115">
        <f>IF(COLUMN(W116)&lt;COLUMN($AG$94)-LSRM_K,[1]!LSRMEigenvalue(LSRM_Name,$A116,W$94,0),0)</f>
        <v>0</v>
      </c>
      <c r="X116" s="115">
        <f>IF(COLUMN(X116)&lt;COLUMN($AG$94)-LSRM_K,[1]!LSRMEigenvalue(LSRM_Name,$A116,X$94,0),0)</f>
        <v>0</v>
      </c>
      <c r="Y116" s="115">
        <f>IF(COLUMN(Y116)&lt;COLUMN($AG$94)-LSRM_K,[1]!LSRMEigenvalue(LSRM_Name,$A116,Y$94,0),0)</f>
        <v>0</v>
      </c>
      <c r="Z116" s="115">
        <f>IF(COLUMN(Z116)&lt;COLUMN($AG$94)-LSRM_K,[1]!LSRMEigenvalue(LSRM_Name,$A116,Z$94,0),0)</f>
        <v>0</v>
      </c>
      <c r="AA116" s="115">
        <f>IF(COLUMN(AA116)&lt;COLUMN($AG$94)-LSRM_K,[1]!LSRMEigenvalue(LSRM_Name,$A116,AA$94,0),0)</f>
        <v>0</v>
      </c>
      <c r="AB116" s="115">
        <f>IF(COLUMN(AB116)&lt;COLUMN($AG$94)-LSRM_K,[1]!LSRMEigenvalue(LSRM_Name,$A116,AB$94,0),0)</f>
        <v>0</v>
      </c>
      <c r="AC116" s="115">
        <f>IF(COLUMN(AC116)&lt;COLUMN($AG$94)-LSRM_K,[1]!LSRMEigenvalue(LSRM_Name,$A116,AC$94,0),0)</f>
        <v>0</v>
      </c>
      <c r="AD116" s="115">
        <f>IF(COLUMN(AD116)&lt;COLUMN($AG$94)-LSRM_K,[1]!LSRMEigenvalue(LSRM_Name,$A116,AD$94,0),0)</f>
        <v>0</v>
      </c>
      <c r="AE116" s="115">
        <f>IF(COLUMN(AE116)&lt;COLUMN($AG$94)-LSRM_K,[1]!LSRMEigenvalue(LSRM_Name,$A116,AE$94,0),0)</f>
        <v>0</v>
      </c>
      <c r="AF116" s="4"/>
    </row>
    <row r="117" spans="1:32" ht="10.199999999999999" customHeight="1" outlineLevel="1" x14ac:dyDescent="0.2">
      <c r="A117" s="22">
        <f t="shared" si="78"/>
        <v>22</v>
      </c>
      <c r="B117" s="115">
        <f>IF(COLUMN(B117)&lt;COLUMN($AG$94)-LSRM_K,[1]!LSRMEigenvalue(LSRM_Name,$A117,B$94,0),0)</f>
        <v>0</v>
      </c>
      <c r="C117" s="115">
        <f>IF(COLUMN(C117)&lt;COLUMN($AG$94)-LSRM_K,[1]!LSRMEigenvalue(LSRM_Name,$A117,C$94,0),0)</f>
        <v>0</v>
      </c>
      <c r="D117" s="115">
        <f>IF(COLUMN(D117)&lt;COLUMN($AG$94)-LSRM_K,[1]!LSRMEigenvalue(LSRM_Name,$A117,D$94,0),0)</f>
        <v>0</v>
      </c>
      <c r="E117" s="115">
        <f>IF(COLUMN(E117)&lt;COLUMN($AG$94)-LSRM_K,[1]!LSRMEigenvalue(LSRM_Name,$A117,E$94,0),0)</f>
        <v>0</v>
      </c>
      <c r="F117" s="115">
        <f>IF(COLUMN(F117)&lt;COLUMN($AG$94)-LSRM_K,[1]!LSRMEigenvalue(LSRM_Name,$A117,F$94,0),0)</f>
        <v>0</v>
      </c>
      <c r="G117" s="115">
        <f>IF(COLUMN(G117)&lt;COLUMN($AG$94)-LSRM_K,[1]!LSRMEigenvalue(LSRM_Name,$A117,G$94,0),0)</f>
        <v>0</v>
      </c>
      <c r="H117" s="115">
        <f>IF(COLUMN(H117)&lt;COLUMN($AG$94)-LSRM_K,[1]!LSRMEigenvalue(LSRM_Name,$A117,H$94,0),0)</f>
        <v>0</v>
      </c>
      <c r="I117" s="115">
        <f>IF(COLUMN(I117)&lt;COLUMN($AG$94)-LSRM_K,[1]!LSRMEigenvalue(LSRM_Name,$A117,I$94,0),0)</f>
        <v>0</v>
      </c>
      <c r="J117" s="115">
        <f>IF(COLUMN(J117)&lt;COLUMN($AG$94)-LSRM_K,[1]!LSRMEigenvalue(LSRM_Name,$A117,J$94,0),0)</f>
        <v>0</v>
      </c>
      <c r="K117" s="115">
        <f>IF(COLUMN(K117)&lt;COLUMN($AG$94)-LSRM_K,[1]!LSRMEigenvalue(LSRM_Name,$A117,K$94,0),0)</f>
        <v>0</v>
      </c>
      <c r="L117" s="115">
        <f>IF(COLUMN(L117)&lt;COLUMN($AG$94)-LSRM_K,[1]!LSRMEigenvalue(LSRM_Name,$A117,L$94,0),0)</f>
        <v>0</v>
      </c>
      <c r="M117" s="115">
        <f>IF(COLUMN(M117)&lt;COLUMN($AG$94)-LSRM_K,[1]!LSRMEigenvalue(LSRM_Name,$A117,M$94,0),0)</f>
        <v>0</v>
      </c>
      <c r="N117" s="115">
        <f>IF(COLUMN(N117)&lt;COLUMN($AG$94)-LSRM_K,[1]!LSRMEigenvalue(LSRM_Name,$A117,N$94,0),0)</f>
        <v>0</v>
      </c>
      <c r="O117" s="115">
        <f>IF(COLUMN(O117)&lt;COLUMN($AG$94)-LSRM_K,[1]!LSRMEigenvalue(LSRM_Name,$A117,O$94,0),0)</f>
        <v>0</v>
      </c>
      <c r="P117" s="115">
        <f>IF(COLUMN(P117)&lt;COLUMN($AG$94)-LSRM_K,[1]!LSRMEigenvalue(LSRM_Name,$A117,P$94,0),0)</f>
        <v>0</v>
      </c>
      <c r="Q117" s="115">
        <f>IF(COLUMN(Q117)&lt;COLUMN($AG$94)-LSRM_K,[1]!LSRMEigenvalue(LSRM_Name,$A117,Q$94,0),0)</f>
        <v>0</v>
      </c>
      <c r="R117" s="115">
        <f>IF(COLUMN(R117)&lt;COLUMN($AG$94)-LSRM_K,[1]!LSRMEigenvalue(LSRM_Name,$A117,R$94,0),0)</f>
        <v>0</v>
      </c>
      <c r="S117" s="115">
        <f>IF(COLUMN(S117)&lt;COLUMN($AG$94)-LSRM_K,[1]!LSRMEigenvalue(LSRM_Name,$A117,S$94,0),0)</f>
        <v>0</v>
      </c>
      <c r="T117" s="115">
        <f>IF(COLUMN(T117)&lt;COLUMN($AG$94)-LSRM_K,[1]!LSRMEigenvalue(LSRM_Name,$A117,T$94,0),0)</f>
        <v>0</v>
      </c>
      <c r="U117" s="115">
        <f>IF(COLUMN(U117)&lt;COLUMN($AG$94)-LSRM_K,[1]!LSRMEigenvalue(LSRM_Name,$A117,U$94,0),0)</f>
        <v>0</v>
      </c>
      <c r="V117" s="115">
        <f>IF(COLUMN(V117)&lt;COLUMN($AG$94)-LSRM_K,[1]!LSRMEigenvalue(LSRM_Name,$A117,V$94,0),0)</f>
        <v>0</v>
      </c>
      <c r="W117" s="115">
        <f>IF(COLUMN(W117)&lt;COLUMN($AG$94)-LSRM_K,[1]!LSRMEigenvalue(LSRM_Name,$A117,W$94,0),0)</f>
        <v>0</v>
      </c>
      <c r="X117" s="115">
        <f>IF(COLUMN(X117)&lt;COLUMN($AG$94)-LSRM_K,[1]!LSRMEigenvalue(LSRM_Name,$A117,X$94,0),0)</f>
        <v>0</v>
      </c>
      <c r="Y117" s="115">
        <f>IF(COLUMN(Y117)&lt;COLUMN($AG$94)-LSRM_K,[1]!LSRMEigenvalue(LSRM_Name,$A117,Y$94,0),0)</f>
        <v>0</v>
      </c>
      <c r="Z117" s="115">
        <f>IF(COLUMN(Z117)&lt;COLUMN($AG$94)-LSRM_K,[1]!LSRMEigenvalue(LSRM_Name,$A117,Z$94,0),0)</f>
        <v>0</v>
      </c>
      <c r="AA117" s="115">
        <f>IF(COLUMN(AA117)&lt;COLUMN($AG$94)-LSRM_K,[1]!LSRMEigenvalue(LSRM_Name,$A117,AA$94,0),0)</f>
        <v>0</v>
      </c>
      <c r="AB117" s="115">
        <f>IF(COLUMN(AB117)&lt;COLUMN($AG$94)-LSRM_K,[1]!LSRMEigenvalue(LSRM_Name,$A117,AB$94,0),0)</f>
        <v>0</v>
      </c>
      <c r="AC117" s="115">
        <f>IF(COLUMN(AC117)&lt;COLUMN($AG$94)-LSRM_K,[1]!LSRMEigenvalue(LSRM_Name,$A117,AC$94,0),0)</f>
        <v>0</v>
      </c>
      <c r="AD117" s="115">
        <f>IF(COLUMN(AD117)&lt;COLUMN($AG$94)-LSRM_K,[1]!LSRMEigenvalue(LSRM_Name,$A117,AD$94,0),0)</f>
        <v>0</v>
      </c>
      <c r="AE117" s="115">
        <f>IF(COLUMN(AE117)&lt;COLUMN($AG$94)-LSRM_K,[1]!LSRMEigenvalue(LSRM_Name,$A117,AE$94,0),0)</f>
        <v>0</v>
      </c>
      <c r="AF117" s="4"/>
    </row>
    <row r="118" spans="1:32" ht="10.199999999999999" customHeight="1" outlineLevel="1" x14ac:dyDescent="0.2">
      <c r="A118" s="22">
        <f t="shared" si="78"/>
        <v>23</v>
      </c>
      <c r="B118" s="115">
        <f>IF(COLUMN(B118)&lt;COLUMN($AG$94)-LSRM_K,[1]!LSRMEigenvalue(LSRM_Name,$A118,B$94,0),0)</f>
        <v>1.0974607130842913</v>
      </c>
      <c r="C118" s="115">
        <f>IF(COLUMN(C118)&lt;COLUMN($AG$94)-LSRM_K,[1]!LSRMEigenvalue(LSRM_Name,$A118,C$94,0),0)</f>
        <v>9.9680340395822437E-2</v>
      </c>
      <c r="D118" s="115">
        <f>IF(COLUMN(D118)&lt;COLUMN($AG$94)-LSRM_K,[1]!LSRMEigenvalue(LSRM_Name,$A118,D$94,0),0)</f>
        <v>2.7950235997786371E-2</v>
      </c>
      <c r="E118" s="115">
        <f>IF(COLUMN(E118)&lt;COLUMN($AG$94)-LSRM_K,[1]!LSRMEigenvalue(LSRM_Name,$A118,E$94,0),0)</f>
        <v>0</v>
      </c>
      <c r="F118" s="115">
        <f>IF(COLUMN(F118)&lt;COLUMN($AG$94)-LSRM_K,[1]!LSRMEigenvalue(LSRM_Name,$A118,F$94,0),0)</f>
        <v>0</v>
      </c>
      <c r="G118" s="115">
        <f>IF(COLUMN(G118)&lt;COLUMN($AG$94)-LSRM_K,[1]!LSRMEigenvalue(LSRM_Name,$A118,G$94,0),0)</f>
        <v>0</v>
      </c>
      <c r="H118" s="115">
        <f>IF(COLUMN(H118)&lt;COLUMN($AG$94)-LSRM_K,[1]!LSRMEigenvalue(LSRM_Name,$A118,H$94,0),0)</f>
        <v>0</v>
      </c>
      <c r="I118" s="115">
        <f>IF(COLUMN(I118)&lt;COLUMN($AG$94)-LSRM_K,[1]!LSRMEigenvalue(LSRM_Name,$A118,I$94,0),0)</f>
        <v>0</v>
      </c>
      <c r="J118" s="115">
        <f>IF(COLUMN(J118)&lt;COLUMN($AG$94)-LSRM_K,[1]!LSRMEigenvalue(LSRM_Name,$A118,J$94,0),0)</f>
        <v>0</v>
      </c>
      <c r="K118" s="115">
        <f>IF(COLUMN(K118)&lt;COLUMN($AG$94)-LSRM_K,[1]!LSRMEigenvalue(LSRM_Name,$A118,K$94,0),0)</f>
        <v>0</v>
      </c>
      <c r="L118" s="115">
        <f>IF(COLUMN(L118)&lt;COLUMN($AG$94)-LSRM_K,[1]!LSRMEigenvalue(LSRM_Name,$A118,L$94,0),0)</f>
        <v>0</v>
      </c>
      <c r="M118" s="115">
        <f>IF(COLUMN(M118)&lt;COLUMN($AG$94)-LSRM_K,[1]!LSRMEigenvalue(LSRM_Name,$A118,M$94,0),0)</f>
        <v>0</v>
      </c>
      <c r="N118" s="115">
        <f>IF(COLUMN(N118)&lt;COLUMN($AG$94)-LSRM_K,[1]!LSRMEigenvalue(LSRM_Name,$A118,N$94,0),0)</f>
        <v>0</v>
      </c>
      <c r="O118" s="115">
        <f>IF(COLUMN(O118)&lt;COLUMN($AG$94)-LSRM_K,[1]!LSRMEigenvalue(LSRM_Name,$A118,O$94,0),0)</f>
        <v>0</v>
      </c>
      <c r="P118" s="115">
        <f>IF(COLUMN(P118)&lt;COLUMN($AG$94)-LSRM_K,[1]!LSRMEigenvalue(LSRM_Name,$A118,P$94,0),0)</f>
        <v>0</v>
      </c>
      <c r="Q118" s="115">
        <f>IF(COLUMN(Q118)&lt;COLUMN($AG$94)-LSRM_K,[1]!LSRMEigenvalue(LSRM_Name,$A118,Q$94,0),0)</f>
        <v>0</v>
      </c>
      <c r="R118" s="115">
        <f>IF(COLUMN(R118)&lt;COLUMN($AG$94)-LSRM_K,[1]!LSRMEigenvalue(LSRM_Name,$A118,R$94,0),0)</f>
        <v>0</v>
      </c>
      <c r="S118" s="115">
        <f>IF(COLUMN(S118)&lt;COLUMN($AG$94)-LSRM_K,[1]!LSRMEigenvalue(LSRM_Name,$A118,S$94,0),0)</f>
        <v>0</v>
      </c>
      <c r="T118" s="115">
        <f>IF(COLUMN(T118)&lt;COLUMN($AG$94)-LSRM_K,[1]!LSRMEigenvalue(LSRM_Name,$A118,T$94,0),0)</f>
        <v>0</v>
      </c>
      <c r="U118" s="115">
        <f>IF(COLUMN(U118)&lt;COLUMN($AG$94)-LSRM_K,[1]!LSRMEigenvalue(LSRM_Name,$A118,U$94,0),0)</f>
        <v>0</v>
      </c>
      <c r="V118" s="115">
        <f>IF(COLUMN(V118)&lt;COLUMN($AG$94)-LSRM_K,[1]!LSRMEigenvalue(LSRM_Name,$A118,V$94,0),0)</f>
        <v>0</v>
      </c>
      <c r="W118" s="115">
        <f>IF(COLUMN(W118)&lt;COLUMN($AG$94)-LSRM_K,[1]!LSRMEigenvalue(LSRM_Name,$A118,W$94,0),0)</f>
        <v>0</v>
      </c>
      <c r="X118" s="115">
        <f>IF(COLUMN(X118)&lt;COLUMN($AG$94)-LSRM_K,[1]!LSRMEigenvalue(LSRM_Name,$A118,X$94,0),0)</f>
        <v>0</v>
      </c>
      <c r="Y118" s="115">
        <f>IF(COLUMN(Y118)&lt;COLUMN($AG$94)-LSRM_K,[1]!LSRMEigenvalue(LSRM_Name,$A118,Y$94,0),0)</f>
        <v>0</v>
      </c>
      <c r="Z118" s="115">
        <f>IF(COLUMN(Z118)&lt;COLUMN($AG$94)-LSRM_K,[1]!LSRMEigenvalue(LSRM_Name,$A118,Z$94,0),0)</f>
        <v>0</v>
      </c>
      <c r="AA118" s="115">
        <f>IF(COLUMN(AA118)&lt;COLUMN($AG$94)-LSRM_K,[1]!LSRMEigenvalue(LSRM_Name,$A118,AA$94,0),0)</f>
        <v>0</v>
      </c>
      <c r="AB118" s="115">
        <f>IF(COLUMN(AB118)&lt;COLUMN($AG$94)-LSRM_K,[1]!LSRMEigenvalue(LSRM_Name,$A118,AB$94,0),0)</f>
        <v>0</v>
      </c>
      <c r="AC118" s="115">
        <f>IF(COLUMN(AC118)&lt;COLUMN($AG$94)-LSRM_K,[1]!LSRMEigenvalue(LSRM_Name,$A118,AC$94,0),0)</f>
        <v>0</v>
      </c>
      <c r="AD118" s="115">
        <f>IF(COLUMN(AD118)&lt;COLUMN($AG$94)-LSRM_K,[1]!LSRMEigenvalue(LSRM_Name,$A118,AD$94,0),0)</f>
        <v>0</v>
      </c>
      <c r="AE118" s="115">
        <f>IF(COLUMN(AE118)&lt;COLUMN($AG$94)-LSRM_K,[1]!LSRMEigenvalue(LSRM_Name,$A118,AE$94,0),0)</f>
        <v>0</v>
      </c>
      <c r="AF118" s="4"/>
    </row>
    <row r="119" spans="1:32" ht="10.199999999999999" customHeight="1" outlineLevel="1" x14ac:dyDescent="0.2">
      <c r="A119" s="22">
        <f t="shared" si="78"/>
        <v>24</v>
      </c>
      <c r="B119" s="115">
        <f>IF(COLUMN(B119)&lt;COLUMN($AG$94)-LSRM_K,[1]!LSRMEigenvalue(LSRM_Name,$A119,B$94,0),0)</f>
        <v>1.1085178545761181</v>
      </c>
      <c r="C119" s="115">
        <f>IF(COLUMN(C119)&lt;COLUMN($AG$94)-LSRM_K,[1]!LSRMEigenvalue(LSRM_Name,$A119,C$94,0),0)</f>
        <v>9.8144815477126321E-2</v>
      </c>
      <c r="D119" s="115">
        <f>IF(COLUMN(D119)&lt;COLUMN($AG$94)-LSRM_K,[1]!LSRMEigenvalue(LSRM_Name,$A119,D$94,0),0)</f>
        <v>2.8064546571122291E-2</v>
      </c>
      <c r="E119" s="115">
        <f>IF(COLUMN(E119)&lt;COLUMN($AG$94)-LSRM_K,[1]!LSRMEigenvalue(LSRM_Name,$A119,E$94,0),0)</f>
        <v>0</v>
      </c>
      <c r="F119" s="115">
        <f>IF(COLUMN(F119)&lt;COLUMN($AG$94)-LSRM_K,[1]!LSRMEigenvalue(LSRM_Name,$A119,F$94,0),0)</f>
        <v>0</v>
      </c>
      <c r="G119" s="115">
        <f>IF(COLUMN(G119)&lt;COLUMN($AG$94)-LSRM_K,[1]!LSRMEigenvalue(LSRM_Name,$A119,G$94,0),0)</f>
        <v>0</v>
      </c>
      <c r="H119" s="115">
        <f>IF(COLUMN(H119)&lt;COLUMN($AG$94)-LSRM_K,[1]!LSRMEigenvalue(LSRM_Name,$A119,H$94,0),0)</f>
        <v>0</v>
      </c>
      <c r="I119" s="115">
        <f>IF(COLUMN(I119)&lt;COLUMN($AG$94)-LSRM_K,[1]!LSRMEigenvalue(LSRM_Name,$A119,I$94,0),0)</f>
        <v>0</v>
      </c>
      <c r="J119" s="115">
        <f>IF(COLUMN(J119)&lt;COLUMN($AG$94)-LSRM_K,[1]!LSRMEigenvalue(LSRM_Name,$A119,J$94,0),0)</f>
        <v>0</v>
      </c>
      <c r="K119" s="115">
        <f>IF(COLUMN(K119)&lt;COLUMN($AG$94)-LSRM_K,[1]!LSRMEigenvalue(LSRM_Name,$A119,K$94,0),0)</f>
        <v>0</v>
      </c>
      <c r="L119" s="115">
        <f>IF(COLUMN(L119)&lt;COLUMN($AG$94)-LSRM_K,[1]!LSRMEigenvalue(LSRM_Name,$A119,L$94,0),0)</f>
        <v>0</v>
      </c>
      <c r="M119" s="115">
        <f>IF(COLUMN(M119)&lt;COLUMN($AG$94)-LSRM_K,[1]!LSRMEigenvalue(LSRM_Name,$A119,M$94,0),0)</f>
        <v>0</v>
      </c>
      <c r="N119" s="115">
        <f>IF(COLUMN(N119)&lt;COLUMN($AG$94)-LSRM_K,[1]!LSRMEigenvalue(LSRM_Name,$A119,N$94,0),0)</f>
        <v>0</v>
      </c>
      <c r="O119" s="115">
        <f>IF(COLUMN(O119)&lt;COLUMN($AG$94)-LSRM_K,[1]!LSRMEigenvalue(LSRM_Name,$A119,O$94,0),0)</f>
        <v>0</v>
      </c>
      <c r="P119" s="115">
        <f>IF(COLUMN(P119)&lt;COLUMN($AG$94)-LSRM_K,[1]!LSRMEigenvalue(LSRM_Name,$A119,P$94,0),0)</f>
        <v>0</v>
      </c>
      <c r="Q119" s="115">
        <f>IF(COLUMN(Q119)&lt;COLUMN($AG$94)-LSRM_K,[1]!LSRMEigenvalue(LSRM_Name,$A119,Q$94,0),0)</f>
        <v>0</v>
      </c>
      <c r="R119" s="115">
        <f>IF(COLUMN(R119)&lt;COLUMN($AG$94)-LSRM_K,[1]!LSRMEigenvalue(LSRM_Name,$A119,R$94,0),0)</f>
        <v>0</v>
      </c>
      <c r="S119" s="115">
        <f>IF(COLUMN(S119)&lt;COLUMN($AG$94)-LSRM_K,[1]!LSRMEigenvalue(LSRM_Name,$A119,S$94,0),0)</f>
        <v>0</v>
      </c>
      <c r="T119" s="115">
        <f>IF(COLUMN(T119)&lt;COLUMN($AG$94)-LSRM_K,[1]!LSRMEigenvalue(LSRM_Name,$A119,T$94,0),0)</f>
        <v>0</v>
      </c>
      <c r="U119" s="115">
        <f>IF(COLUMN(U119)&lt;COLUMN($AG$94)-LSRM_K,[1]!LSRMEigenvalue(LSRM_Name,$A119,U$94,0),0)</f>
        <v>0</v>
      </c>
      <c r="V119" s="115">
        <f>IF(COLUMN(V119)&lt;COLUMN($AG$94)-LSRM_K,[1]!LSRMEigenvalue(LSRM_Name,$A119,V$94,0),0)</f>
        <v>0</v>
      </c>
      <c r="W119" s="115">
        <f>IF(COLUMN(W119)&lt;COLUMN($AG$94)-LSRM_K,[1]!LSRMEigenvalue(LSRM_Name,$A119,W$94,0),0)</f>
        <v>0</v>
      </c>
      <c r="X119" s="115">
        <f>IF(COLUMN(X119)&lt;COLUMN($AG$94)-LSRM_K,[1]!LSRMEigenvalue(LSRM_Name,$A119,X$94,0),0)</f>
        <v>0</v>
      </c>
      <c r="Y119" s="115">
        <f>IF(COLUMN(Y119)&lt;COLUMN($AG$94)-LSRM_K,[1]!LSRMEigenvalue(LSRM_Name,$A119,Y$94,0),0)</f>
        <v>0</v>
      </c>
      <c r="Z119" s="115">
        <f>IF(COLUMN(Z119)&lt;COLUMN($AG$94)-LSRM_K,[1]!LSRMEigenvalue(LSRM_Name,$A119,Z$94,0),0)</f>
        <v>0</v>
      </c>
      <c r="AA119" s="115">
        <f>IF(COLUMN(AA119)&lt;COLUMN($AG$94)-LSRM_K,[1]!LSRMEigenvalue(LSRM_Name,$A119,AA$94,0),0)</f>
        <v>0</v>
      </c>
      <c r="AB119" s="115">
        <f>IF(COLUMN(AB119)&lt;COLUMN($AG$94)-LSRM_K,[1]!LSRMEigenvalue(LSRM_Name,$A119,AB$94,0),0)</f>
        <v>0</v>
      </c>
      <c r="AC119" s="115">
        <f>IF(COLUMN(AC119)&lt;COLUMN($AG$94)-LSRM_K,[1]!LSRMEigenvalue(LSRM_Name,$A119,AC$94,0),0)</f>
        <v>0</v>
      </c>
      <c r="AD119" s="115">
        <f>IF(COLUMN(AD119)&lt;COLUMN($AG$94)-LSRM_K,[1]!LSRMEigenvalue(LSRM_Name,$A119,AD$94,0),0)</f>
        <v>0</v>
      </c>
      <c r="AE119" s="115">
        <f>IF(COLUMN(AE119)&lt;COLUMN($AG$94)-LSRM_K,[1]!LSRMEigenvalue(LSRM_Name,$A119,AE$94,0),0)</f>
        <v>0</v>
      </c>
      <c r="AF119" s="4"/>
    </row>
    <row r="120" spans="1:32" ht="10.199999999999999" customHeight="1" outlineLevel="1" x14ac:dyDescent="0.2">
      <c r="A120" s="22">
        <f t="shared" si="78"/>
        <v>25</v>
      </c>
      <c r="B120" s="115">
        <f>IF(COLUMN(B120)&lt;COLUMN($AG$94)-LSRM_K,[1]!LSRMEigenvalue(LSRM_Name,$A120,B$94,0),0)</f>
        <v>1.0760279499253842</v>
      </c>
      <c r="C120" s="115">
        <f>IF(COLUMN(C120)&lt;COLUMN($AG$94)-LSRM_K,[1]!LSRMEigenvalue(LSRM_Name,$A120,C$94,0),0)</f>
        <v>9.9834920695138496E-2</v>
      </c>
      <c r="D120" s="115">
        <f>IF(COLUMN(D120)&lt;COLUMN($AG$94)-LSRM_K,[1]!LSRMEigenvalue(LSRM_Name,$A120,D$94,0),0)</f>
        <v>2.7335163308323387E-2</v>
      </c>
      <c r="E120" s="115">
        <f>IF(COLUMN(E120)&lt;COLUMN($AG$94)-LSRM_K,[1]!LSRMEigenvalue(LSRM_Name,$A120,E$94,0),0)</f>
        <v>0</v>
      </c>
      <c r="F120" s="115">
        <f>IF(COLUMN(F120)&lt;COLUMN($AG$94)-LSRM_K,[1]!LSRMEigenvalue(LSRM_Name,$A120,F$94,0),0)</f>
        <v>0</v>
      </c>
      <c r="G120" s="115">
        <f>IF(COLUMN(G120)&lt;COLUMN($AG$94)-LSRM_K,[1]!LSRMEigenvalue(LSRM_Name,$A120,G$94,0),0)</f>
        <v>0</v>
      </c>
      <c r="H120" s="115">
        <f>IF(COLUMN(H120)&lt;COLUMN($AG$94)-LSRM_K,[1]!LSRMEigenvalue(LSRM_Name,$A120,H$94,0),0)</f>
        <v>0</v>
      </c>
      <c r="I120" s="115">
        <f>IF(COLUMN(I120)&lt;COLUMN($AG$94)-LSRM_K,[1]!LSRMEigenvalue(LSRM_Name,$A120,I$94,0),0)</f>
        <v>0</v>
      </c>
      <c r="J120" s="115">
        <f>IF(COLUMN(J120)&lt;COLUMN($AG$94)-LSRM_K,[1]!LSRMEigenvalue(LSRM_Name,$A120,J$94,0),0)</f>
        <v>0</v>
      </c>
      <c r="K120" s="115">
        <f>IF(COLUMN(K120)&lt;COLUMN($AG$94)-LSRM_K,[1]!LSRMEigenvalue(LSRM_Name,$A120,K$94,0),0)</f>
        <v>0</v>
      </c>
      <c r="L120" s="115">
        <f>IF(COLUMN(L120)&lt;COLUMN($AG$94)-LSRM_K,[1]!LSRMEigenvalue(LSRM_Name,$A120,L$94,0),0)</f>
        <v>0</v>
      </c>
      <c r="M120" s="115">
        <f>IF(COLUMN(M120)&lt;COLUMN($AG$94)-LSRM_K,[1]!LSRMEigenvalue(LSRM_Name,$A120,M$94,0),0)</f>
        <v>0</v>
      </c>
      <c r="N120" s="115">
        <f>IF(COLUMN(N120)&lt;COLUMN($AG$94)-LSRM_K,[1]!LSRMEigenvalue(LSRM_Name,$A120,N$94,0),0)</f>
        <v>0</v>
      </c>
      <c r="O120" s="115">
        <f>IF(COLUMN(O120)&lt;COLUMN($AG$94)-LSRM_K,[1]!LSRMEigenvalue(LSRM_Name,$A120,O$94,0),0)</f>
        <v>0</v>
      </c>
      <c r="P120" s="115">
        <f>IF(COLUMN(P120)&lt;COLUMN($AG$94)-LSRM_K,[1]!LSRMEigenvalue(LSRM_Name,$A120,P$94,0),0)</f>
        <v>0</v>
      </c>
      <c r="Q120" s="115">
        <f>IF(COLUMN(Q120)&lt;COLUMN($AG$94)-LSRM_K,[1]!LSRMEigenvalue(LSRM_Name,$A120,Q$94,0),0)</f>
        <v>0</v>
      </c>
      <c r="R120" s="115">
        <f>IF(COLUMN(R120)&lt;COLUMN($AG$94)-LSRM_K,[1]!LSRMEigenvalue(LSRM_Name,$A120,R$94,0),0)</f>
        <v>0</v>
      </c>
      <c r="S120" s="115">
        <f>IF(COLUMN(S120)&lt;COLUMN($AG$94)-LSRM_K,[1]!LSRMEigenvalue(LSRM_Name,$A120,S$94,0),0)</f>
        <v>0</v>
      </c>
      <c r="T120" s="115">
        <f>IF(COLUMN(T120)&lt;COLUMN($AG$94)-LSRM_K,[1]!LSRMEigenvalue(LSRM_Name,$A120,T$94,0),0)</f>
        <v>0</v>
      </c>
      <c r="U120" s="115">
        <f>IF(COLUMN(U120)&lt;COLUMN($AG$94)-LSRM_K,[1]!LSRMEigenvalue(LSRM_Name,$A120,U$94,0),0)</f>
        <v>0</v>
      </c>
      <c r="V120" s="115">
        <f>IF(COLUMN(V120)&lt;COLUMN($AG$94)-LSRM_K,[1]!LSRMEigenvalue(LSRM_Name,$A120,V$94,0),0)</f>
        <v>0</v>
      </c>
      <c r="W120" s="115">
        <f>IF(COLUMN(W120)&lt;COLUMN($AG$94)-LSRM_K,[1]!LSRMEigenvalue(LSRM_Name,$A120,W$94,0),0)</f>
        <v>0</v>
      </c>
      <c r="X120" s="115">
        <f>IF(COLUMN(X120)&lt;COLUMN($AG$94)-LSRM_K,[1]!LSRMEigenvalue(LSRM_Name,$A120,X$94,0),0)</f>
        <v>0</v>
      </c>
      <c r="Y120" s="115">
        <f>IF(COLUMN(Y120)&lt;COLUMN($AG$94)-LSRM_K,[1]!LSRMEigenvalue(LSRM_Name,$A120,Y$94,0),0)</f>
        <v>0</v>
      </c>
      <c r="Z120" s="115">
        <f>IF(COLUMN(Z120)&lt;COLUMN($AG$94)-LSRM_K,[1]!LSRMEigenvalue(LSRM_Name,$A120,Z$94,0),0)</f>
        <v>0</v>
      </c>
      <c r="AA120" s="115">
        <f>IF(COLUMN(AA120)&lt;COLUMN($AG$94)-LSRM_K,[1]!LSRMEigenvalue(LSRM_Name,$A120,AA$94,0),0)</f>
        <v>0</v>
      </c>
      <c r="AB120" s="115">
        <f>IF(COLUMN(AB120)&lt;COLUMN($AG$94)-LSRM_K,[1]!LSRMEigenvalue(LSRM_Name,$A120,AB$94,0),0)</f>
        <v>0</v>
      </c>
      <c r="AC120" s="115">
        <f>IF(COLUMN(AC120)&lt;COLUMN($AG$94)-LSRM_K,[1]!LSRMEigenvalue(LSRM_Name,$A120,AC$94,0),0)</f>
        <v>0</v>
      </c>
      <c r="AD120" s="115">
        <f>IF(COLUMN(AD120)&lt;COLUMN($AG$94)-LSRM_K,[1]!LSRMEigenvalue(LSRM_Name,$A120,AD$94,0),0)</f>
        <v>0</v>
      </c>
      <c r="AE120" s="115">
        <f>IF(COLUMN(AE120)&lt;COLUMN($AG$94)-LSRM_K,[1]!LSRMEigenvalue(LSRM_Name,$A120,AE$94,0),0)</f>
        <v>0</v>
      </c>
      <c r="AF120" s="4"/>
    </row>
    <row r="121" spans="1:32" ht="10.199999999999999" customHeight="1" outlineLevel="1" x14ac:dyDescent="0.2">
      <c r="A121" s="22">
        <f t="shared" si="78"/>
        <v>26</v>
      </c>
      <c r="B121" s="115">
        <f>IF(COLUMN(B121)&lt;COLUMN($AG$94)-LSRM_K,[1]!LSRMEigenvalue(LSRM_Name,$A121,B$94,0),0)</f>
        <v>1.0722878438608361</v>
      </c>
      <c r="C121" s="115">
        <f>IF(COLUMN(C121)&lt;COLUMN($AG$94)-LSRM_K,[1]!LSRMEigenvalue(LSRM_Name,$A121,C$94,0),0)</f>
        <v>9.9482027420443861E-2</v>
      </c>
      <c r="D121" s="115">
        <f>IF(COLUMN(D121)&lt;COLUMN($AG$94)-LSRM_K,[1]!LSRMEigenvalue(LSRM_Name,$A121,D$94,0),0)</f>
        <v>2.7521722292030038E-2</v>
      </c>
      <c r="E121" s="115">
        <f>IF(COLUMN(E121)&lt;COLUMN($AG$94)-LSRM_K,[1]!LSRMEigenvalue(LSRM_Name,$A121,E$94,0),0)</f>
        <v>0</v>
      </c>
      <c r="F121" s="115">
        <f>IF(COLUMN(F121)&lt;COLUMN($AG$94)-LSRM_K,[1]!LSRMEigenvalue(LSRM_Name,$A121,F$94,0),0)</f>
        <v>0</v>
      </c>
      <c r="G121" s="115">
        <f>IF(COLUMN(G121)&lt;COLUMN($AG$94)-LSRM_K,[1]!LSRMEigenvalue(LSRM_Name,$A121,G$94,0),0)</f>
        <v>0</v>
      </c>
      <c r="H121" s="115">
        <f>IF(COLUMN(H121)&lt;COLUMN($AG$94)-LSRM_K,[1]!LSRMEigenvalue(LSRM_Name,$A121,H$94,0),0)</f>
        <v>0</v>
      </c>
      <c r="I121" s="115">
        <f>IF(COLUMN(I121)&lt;COLUMN($AG$94)-LSRM_K,[1]!LSRMEigenvalue(LSRM_Name,$A121,I$94,0),0)</f>
        <v>0</v>
      </c>
      <c r="J121" s="115">
        <f>IF(COLUMN(J121)&lt;COLUMN($AG$94)-LSRM_K,[1]!LSRMEigenvalue(LSRM_Name,$A121,J$94,0),0)</f>
        <v>0</v>
      </c>
      <c r="K121" s="115">
        <f>IF(COLUMN(K121)&lt;COLUMN($AG$94)-LSRM_K,[1]!LSRMEigenvalue(LSRM_Name,$A121,K$94,0),0)</f>
        <v>0</v>
      </c>
      <c r="L121" s="115">
        <f>IF(COLUMN(L121)&lt;COLUMN($AG$94)-LSRM_K,[1]!LSRMEigenvalue(LSRM_Name,$A121,L$94,0),0)</f>
        <v>0</v>
      </c>
      <c r="M121" s="115">
        <f>IF(COLUMN(M121)&lt;COLUMN($AG$94)-LSRM_K,[1]!LSRMEigenvalue(LSRM_Name,$A121,M$94,0),0)</f>
        <v>0</v>
      </c>
      <c r="N121" s="115">
        <f>IF(COLUMN(N121)&lt;COLUMN($AG$94)-LSRM_K,[1]!LSRMEigenvalue(LSRM_Name,$A121,N$94,0),0)</f>
        <v>0</v>
      </c>
      <c r="O121" s="115">
        <f>IF(COLUMN(O121)&lt;COLUMN($AG$94)-LSRM_K,[1]!LSRMEigenvalue(LSRM_Name,$A121,O$94,0),0)</f>
        <v>0</v>
      </c>
      <c r="P121" s="115">
        <f>IF(COLUMN(P121)&lt;COLUMN($AG$94)-LSRM_K,[1]!LSRMEigenvalue(LSRM_Name,$A121,P$94,0),0)</f>
        <v>0</v>
      </c>
      <c r="Q121" s="115">
        <f>IF(COLUMN(Q121)&lt;COLUMN($AG$94)-LSRM_K,[1]!LSRMEigenvalue(LSRM_Name,$A121,Q$94,0),0)</f>
        <v>0</v>
      </c>
      <c r="R121" s="115">
        <f>IF(COLUMN(R121)&lt;COLUMN($AG$94)-LSRM_K,[1]!LSRMEigenvalue(LSRM_Name,$A121,R$94,0),0)</f>
        <v>0</v>
      </c>
      <c r="S121" s="115">
        <f>IF(COLUMN(S121)&lt;COLUMN($AG$94)-LSRM_K,[1]!LSRMEigenvalue(LSRM_Name,$A121,S$94,0),0)</f>
        <v>0</v>
      </c>
      <c r="T121" s="115">
        <f>IF(COLUMN(T121)&lt;COLUMN($AG$94)-LSRM_K,[1]!LSRMEigenvalue(LSRM_Name,$A121,T$94,0),0)</f>
        <v>0</v>
      </c>
      <c r="U121" s="115">
        <f>IF(COLUMN(U121)&lt;COLUMN($AG$94)-LSRM_K,[1]!LSRMEigenvalue(LSRM_Name,$A121,U$94,0),0)</f>
        <v>0</v>
      </c>
      <c r="V121" s="115">
        <f>IF(COLUMN(V121)&lt;COLUMN($AG$94)-LSRM_K,[1]!LSRMEigenvalue(LSRM_Name,$A121,V$94,0),0)</f>
        <v>0</v>
      </c>
      <c r="W121" s="115">
        <f>IF(COLUMN(W121)&lt;COLUMN($AG$94)-LSRM_K,[1]!LSRMEigenvalue(LSRM_Name,$A121,W$94,0),0)</f>
        <v>0</v>
      </c>
      <c r="X121" s="115">
        <f>IF(COLUMN(X121)&lt;COLUMN($AG$94)-LSRM_K,[1]!LSRMEigenvalue(LSRM_Name,$A121,X$94,0),0)</f>
        <v>0</v>
      </c>
      <c r="Y121" s="115">
        <f>IF(COLUMN(Y121)&lt;COLUMN($AG$94)-LSRM_K,[1]!LSRMEigenvalue(LSRM_Name,$A121,Y$94,0),0)</f>
        <v>0</v>
      </c>
      <c r="Z121" s="115">
        <f>IF(COLUMN(Z121)&lt;COLUMN($AG$94)-LSRM_K,[1]!LSRMEigenvalue(LSRM_Name,$A121,Z$94,0),0)</f>
        <v>0</v>
      </c>
      <c r="AA121" s="115">
        <f>IF(COLUMN(AA121)&lt;COLUMN($AG$94)-LSRM_K,[1]!LSRMEigenvalue(LSRM_Name,$A121,AA$94,0),0)</f>
        <v>0</v>
      </c>
      <c r="AB121" s="115">
        <f>IF(COLUMN(AB121)&lt;COLUMN($AG$94)-LSRM_K,[1]!LSRMEigenvalue(LSRM_Name,$A121,AB$94,0),0)</f>
        <v>0</v>
      </c>
      <c r="AC121" s="115">
        <f>IF(COLUMN(AC121)&lt;COLUMN($AG$94)-LSRM_K,[1]!LSRMEigenvalue(LSRM_Name,$A121,AC$94,0),0)</f>
        <v>0</v>
      </c>
      <c r="AD121" s="115">
        <f>IF(COLUMN(AD121)&lt;COLUMN($AG$94)-LSRM_K,[1]!LSRMEigenvalue(LSRM_Name,$A121,AD$94,0),0)</f>
        <v>0</v>
      </c>
      <c r="AE121" s="115">
        <f>IF(COLUMN(AE121)&lt;COLUMN($AG$94)-LSRM_K,[1]!LSRMEigenvalue(LSRM_Name,$A121,AE$94,0),0)</f>
        <v>0</v>
      </c>
      <c r="AF121" s="4"/>
    </row>
    <row r="122" spans="1:32" ht="10.199999999999999" customHeight="1" outlineLevel="1" x14ac:dyDescent="0.2">
      <c r="A122" s="22">
        <f t="shared" si="78"/>
        <v>27</v>
      </c>
      <c r="B122" s="115">
        <f>IF(COLUMN(B122)&lt;COLUMN($AG$94)-LSRM_K,[1]!LSRMEigenvalue(LSRM_Name,$A122,B$94,0),0)</f>
        <v>1.0756410789027118</v>
      </c>
      <c r="C122" s="115">
        <f>IF(COLUMN(C122)&lt;COLUMN($AG$94)-LSRM_K,[1]!LSRMEigenvalue(LSRM_Name,$A122,C$94,0),0)</f>
        <v>0.10029221080700082</v>
      </c>
      <c r="D122" s="115">
        <f>IF(COLUMN(D122)&lt;COLUMN($AG$94)-LSRM_K,[1]!LSRMEigenvalue(LSRM_Name,$A122,D$94,0),0)</f>
        <v>2.7449444945194509E-2</v>
      </c>
      <c r="E122" s="115">
        <f>IF(COLUMN(E122)&lt;COLUMN($AG$94)-LSRM_K,[1]!LSRMEigenvalue(LSRM_Name,$A122,E$94,0),0)</f>
        <v>0</v>
      </c>
      <c r="F122" s="115">
        <f>IF(COLUMN(F122)&lt;COLUMN($AG$94)-LSRM_K,[1]!LSRMEigenvalue(LSRM_Name,$A122,F$94,0),0)</f>
        <v>0</v>
      </c>
      <c r="G122" s="115">
        <f>IF(COLUMN(G122)&lt;COLUMN($AG$94)-LSRM_K,[1]!LSRMEigenvalue(LSRM_Name,$A122,G$94,0),0)</f>
        <v>0</v>
      </c>
      <c r="H122" s="115">
        <f>IF(COLUMN(H122)&lt;COLUMN($AG$94)-LSRM_K,[1]!LSRMEigenvalue(LSRM_Name,$A122,H$94,0),0)</f>
        <v>0</v>
      </c>
      <c r="I122" s="115">
        <f>IF(COLUMN(I122)&lt;COLUMN($AG$94)-LSRM_K,[1]!LSRMEigenvalue(LSRM_Name,$A122,I$94,0),0)</f>
        <v>0</v>
      </c>
      <c r="J122" s="115">
        <f>IF(COLUMN(J122)&lt;COLUMN($AG$94)-LSRM_K,[1]!LSRMEigenvalue(LSRM_Name,$A122,J$94,0),0)</f>
        <v>0</v>
      </c>
      <c r="K122" s="115">
        <f>IF(COLUMN(K122)&lt;COLUMN($AG$94)-LSRM_K,[1]!LSRMEigenvalue(LSRM_Name,$A122,K$94,0),0)</f>
        <v>0</v>
      </c>
      <c r="L122" s="115">
        <f>IF(COLUMN(L122)&lt;COLUMN($AG$94)-LSRM_K,[1]!LSRMEigenvalue(LSRM_Name,$A122,L$94,0),0)</f>
        <v>0</v>
      </c>
      <c r="M122" s="115">
        <f>IF(COLUMN(M122)&lt;COLUMN($AG$94)-LSRM_K,[1]!LSRMEigenvalue(LSRM_Name,$A122,M$94,0),0)</f>
        <v>0</v>
      </c>
      <c r="N122" s="115">
        <f>IF(COLUMN(N122)&lt;COLUMN($AG$94)-LSRM_K,[1]!LSRMEigenvalue(LSRM_Name,$A122,N$94,0),0)</f>
        <v>0</v>
      </c>
      <c r="O122" s="115">
        <f>IF(COLUMN(O122)&lt;COLUMN($AG$94)-LSRM_K,[1]!LSRMEigenvalue(LSRM_Name,$A122,O$94,0),0)</f>
        <v>0</v>
      </c>
      <c r="P122" s="115">
        <f>IF(COLUMN(P122)&lt;COLUMN($AG$94)-LSRM_K,[1]!LSRMEigenvalue(LSRM_Name,$A122,P$94,0),0)</f>
        <v>0</v>
      </c>
      <c r="Q122" s="115">
        <f>IF(COLUMN(Q122)&lt;COLUMN($AG$94)-LSRM_K,[1]!LSRMEigenvalue(LSRM_Name,$A122,Q$94,0),0)</f>
        <v>0</v>
      </c>
      <c r="R122" s="115">
        <f>IF(COLUMN(R122)&lt;COLUMN($AG$94)-LSRM_K,[1]!LSRMEigenvalue(LSRM_Name,$A122,R$94,0),0)</f>
        <v>0</v>
      </c>
      <c r="S122" s="115">
        <f>IF(COLUMN(S122)&lt;COLUMN($AG$94)-LSRM_K,[1]!LSRMEigenvalue(LSRM_Name,$A122,S$94,0),0)</f>
        <v>0</v>
      </c>
      <c r="T122" s="115">
        <f>IF(COLUMN(T122)&lt;COLUMN($AG$94)-LSRM_K,[1]!LSRMEigenvalue(LSRM_Name,$A122,T$94,0),0)</f>
        <v>0</v>
      </c>
      <c r="U122" s="115">
        <f>IF(COLUMN(U122)&lt;COLUMN($AG$94)-LSRM_K,[1]!LSRMEigenvalue(LSRM_Name,$A122,U$94,0),0)</f>
        <v>0</v>
      </c>
      <c r="V122" s="115">
        <f>IF(COLUMN(V122)&lt;COLUMN($AG$94)-LSRM_K,[1]!LSRMEigenvalue(LSRM_Name,$A122,V$94,0),0)</f>
        <v>0</v>
      </c>
      <c r="W122" s="115">
        <f>IF(COLUMN(W122)&lt;COLUMN($AG$94)-LSRM_K,[1]!LSRMEigenvalue(LSRM_Name,$A122,W$94,0),0)</f>
        <v>0</v>
      </c>
      <c r="X122" s="115">
        <f>IF(COLUMN(X122)&lt;COLUMN($AG$94)-LSRM_K,[1]!LSRMEigenvalue(LSRM_Name,$A122,X$94,0),0)</f>
        <v>0</v>
      </c>
      <c r="Y122" s="115">
        <f>IF(COLUMN(Y122)&lt;COLUMN($AG$94)-LSRM_K,[1]!LSRMEigenvalue(LSRM_Name,$A122,Y$94,0),0)</f>
        <v>0</v>
      </c>
      <c r="Z122" s="115">
        <f>IF(COLUMN(Z122)&lt;COLUMN($AG$94)-LSRM_K,[1]!LSRMEigenvalue(LSRM_Name,$A122,Z$94,0),0)</f>
        <v>0</v>
      </c>
      <c r="AA122" s="115">
        <f>IF(COLUMN(AA122)&lt;COLUMN($AG$94)-LSRM_K,[1]!LSRMEigenvalue(LSRM_Name,$A122,AA$94,0),0)</f>
        <v>0</v>
      </c>
      <c r="AB122" s="115">
        <f>IF(COLUMN(AB122)&lt;COLUMN($AG$94)-LSRM_K,[1]!LSRMEigenvalue(LSRM_Name,$A122,AB$94,0),0)</f>
        <v>0</v>
      </c>
      <c r="AC122" s="115">
        <f>IF(COLUMN(AC122)&lt;COLUMN($AG$94)-LSRM_K,[1]!LSRMEigenvalue(LSRM_Name,$A122,AC$94,0),0)</f>
        <v>0</v>
      </c>
      <c r="AD122" s="115">
        <f>IF(COLUMN(AD122)&lt;COLUMN($AG$94)-LSRM_K,[1]!LSRMEigenvalue(LSRM_Name,$A122,AD$94,0),0)</f>
        <v>0</v>
      </c>
      <c r="AE122" s="115">
        <f>IF(COLUMN(AE122)&lt;COLUMN($AG$94)-LSRM_K,[1]!LSRMEigenvalue(LSRM_Name,$A122,AE$94,0),0)</f>
        <v>0</v>
      </c>
      <c r="AF122" s="4"/>
    </row>
    <row r="123" spans="1:32" ht="10.199999999999999" customHeight="1" outlineLevel="1" x14ac:dyDescent="0.2">
      <c r="A123" s="22">
        <f t="shared" si="78"/>
        <v>28</v>
      </c>
      <c r="B123" s="115">
        <f>IF(COLUMN(B123)&lt;COLUMN($AG$94)-LSRM_K,[1]!LSRMEigenvalue(LSRM_Name,$A123,B$94,0),0)</f>
        <v>1.1052019825947421</v>
      </c>
      <c r="C123" s="115">
        <f>IF(COLUMN(C123)&lt;COLUMN($AG$94)-LSRM_K,[1]!LSRMEigenvalue(LSRM_Name,$A123,C$94,0),0)</f>
        <v>0.10038352175168222</v>
      </c>
      <c r="D123" s="115">
        <f>IF(COLUMN(D123)&lt;COLUMN($AG$94)-LSRM_K,[1]!LSRMEigenvalue(LSRM_Name,$A123,D$94,0),0)</f>
        <v>2.8466671506359273E-2</v>
      </c>
      <c r="E123" s="115">
        <f>IF(COLUMN(E123)&lt;COLUMN($AG$94)-LSRM_K,[1]!LSRMEigenvalue(LSRM_Name,$A123,E$94,0),0)</f>
        <v>0</v>
      </c>
      <c r="F123" s="115">
        <f>IF(COLUMN(F123)&lt;COLUMN($AG$94)-LSRM_K,[1]!LSRMEigenvalue(LSRM_Name,$A123,F$94,0),0)</f>
        <v>0</v>
      </c>
      <c r="G123" s="115">
        <f>IF(COLUMN(G123)&lt;COLUMN($AG$94)-LSRM_K,[1]!LSRMEigenvalue(LSRM_Name,$A123,G$94,0),0)</f>
        <v>0</v>
      </c>
      <c r="H123" s="115">
        <f>IF(COLUMN(H123)&lt;COLUMN($AG$94)-LSRM_K,[1]!LSRMEigenvalue(LSRM_Name,$A123,H$94,0),0)</f>
        <v>0</v>
      </c>
      <c r="I123" s="115">
        <f>IF(COLUMN(I123)&lt;COLUMN($AG$94)-LSRM_K,[1]!LSRMEigenvalue(LSRM_Name,$A123,I$94,0),0)</f>
        <v>0</v>
      </c>
      <c r="J123" s="115">
        <f>IF(COLUMN(J123)&lt;COLUMN($AG$94)-LSRM_K,[1]!LSRMEigenvalue(LSRM_Name,$A123,J$94,0),0)</f>
        <v>0</v>
      </c>
      <c r="K123" s="115">
        <f>IF(COLUMN(K123)&lt;COLUMN($AG$94)-LSRM_K,[1]!LSRMEigenvalue(LSRM_Name,$A123,K$94,0),0)</f>
        <v>0</v>
      </c>
      <c r="L123" s="115">
        <f>IF(COLUMN(L123)&lt;COLUMN($AG$94)-LSRM_K,[1]!LSRMEigenvalue(LSRM_Name,$A123,L$94,0),0)</f>
        <v>0</v>
      </c>
      <c r="M123" s="115">
        <f>IF(COLUMN(M123)&lt;COLUMN($AG$94)-LSRM_K,[1]!LSRMEigenvalue(LSRM_Name,$A123,M$94,0),0)</f>
        <v>0</v>
      </c>
      <c r="N123" s="115">
        <f>IF(COLUMN(N123)&lt;COLUMN($AG$94)-LSRM_K,[1]!LSRMEigenvalue(LSRM_Name,$A123,N$94,0),0)</f>
        <v>0</v>
      </c>
      <c r="O123" s="115">
        <f>IF(COLUMN(O123)&lt;COLUMN($AG$94)-LSRM_K,[1]!LSRMEigenvalue(LSRM_Name,$A123,O$94,0),0)</f>
        <v>0</v>
      </c>
      <c r="P123" s="115">
        <f>IF(COLUMN(P123)&lt;COLUMN($AG$94)-LSRM_K,[1]!LSRMEigenvalue(LSRM_Name,$A123,P$94,0),0)</f>
        <v>0</v>
      </c>
      <c r="Q123" s="115">
        <f>IF(COLUMN(Q123)&lt;COLUMN($AG$94)-LSRM_K,[1]!LSRMEigenvalue(LSRM_Name,$A123,Q$94,0),0)</f>
        <v>0</v>
      </c>
      <c r="R123" s="115">
        <f>IF(COLUMN(R123)&lt;COLUMN($AG$94)-LSRM_K,[1]!LSRMEigenvalue(LSRM_Name,$A123,R$94,0),0)</f>
        <v>0</v>
      </c>
      <c r="S123" s="115">
        <f>IF(COLUMN(S123)&lt;COLUMN($AG$94)-LSRM_K,[1]!LSRMEigenvalue(LSRM_Name,$A123,S$94,0),0)</f>
        <v>0</v>
      </c>
      <c r="T123" s="115">
        <f>IF(COLUMN(T123)&lt;COLUMN($AG$94)-LSRM_K,[1]!LSRMEigenvalue(LSRM_Name,$A123,T$94,0),0)</f>
        <v>0</v>
      </c>
      <c r="U123" s="115">
        <f>IF(COLUMN(U123)&lt;COLUMN($AG$94)-LSRM_K,[1]!LSRMEigenvalue(LSRM_Name,$A123,U$94,0),0)</f>
        <v>0</v>
      </c>
      <c r="V123" s="115">
        <f>IF(COLUMN(V123)&lt;COLUMN($AG$94)-LSRM_K,[1]!LSRMEigenvalue(LSRM_Name,$A123,V$94,0),0)</f>
        <v>0</v>
      </c>
      <c r="W123" s="115">
        <f>IF(COLUMN(W123)&lt;COLUMN($AG$94)-LSRM_K,[1]!LSRMEigenvalue(LSRM_Name,$A123,W$94,0),0)</f>
        <v>0</v>
      </c>
      <c r="X123" s="115">
        <f>IF(COLUMN(X123)&lt;COLUMN($AG$94)-LSRM_K,[1]!LSRMEigenvalue(LSRM_Name,$A123,X$94,0),0)</f>
        <v>0</v>
      </c>
      <c r="Y123" s="115">
        <f>IF(COLUMN(Y123)&lt;COLUMN($AG$94)-LSRM_K,[1]!LSRMEigenvalue(LSRM_Name,$A123,Y$94,0),0)</f>
        <v>0</v>
      </c>
      <c r="Z123" s="115">
        <f>IF(COLUMN(Z123)&lt;COLUMN($AG$94)-LSRM_K,[1]!LSRMEigenvalue(LSRM_Name,$A123,Z$94,0),0)</f>
        <v>0</v>
      </c>
      <c r="AA123" s="115">
        <f>IF(COLUMN(AA123)&lt;COLUMN($AG$94)-LSRM_K,[1]!LSRMEigenvalue(LSRM_Name,$A123,AA$94,0),0)</f>
        <v>0</v>
      </c>
      <c r="AB123" s="115">
        <f>IF(COLUMN(AB123)&lt;COLUMN($AG$94)-LSRM_K,[1]!LSRMEigenvalue(LSRM_Name,$A123,AB$94,0),0)</f>
        <v>0</v>
      </c>
      <c r="AC123" s="115">
        <f>IF(COLUMN(AC123)&lt;COLUMN($AG$94)-LSRM_K,[1]!LSRMEigenvalue(LSRM_Name,$A123,AC$94,0),0)</f>
        <v>0</v>
      </c>
      <c r="AD123" s="115">
        <f>IF(COLUMN(AD123)&lt;COLUMN($AG$94)-LSRM_K,[1]!LSRMEigenvalue(LSRM_Name,$A123,AD$94,0),0)</f>
        <v>0</v>
      </c>
      <c r="AE123" s="115">
        <f>IF(COLUMN(AE123)&lt;COLUMN($AG$94)-LSRM_K,[1]!LSRMEigenvalue(LSRM_Name,$A123,AE$94,0),0)</f>
        <v>0</v>
      </c>
      <c r="AF123" s="4"/>
    </row>
    <row r="124" spans="1:32" ht="10.199999999999999" customHeight="1" outlineLevel="1" x14ac:dyDescent="0.2">
      <c r="A124" s="22">
        <f t="shared" si="78"/>
        <v>29</v>
      </c>
      <c r="B124" s="115">
        <f>IF(COLUMN(B124)&lt;COLUMN($AG$94)-LSRM_K,[1]!LSRMEigenvalue(LSRM_Name,$A124,B$94,0),0)</f>
        <v>1.1052480851062754</v>
      </c>
      <c r="C124" s="115">
        <f>IF(COLUMN(C124)&lt;COLUMN($AG$94)-LSRM_K,[1]!LSRMEigenvalue(LSRM_Name,$A124,C$94,0),0)</f>
        <v>0.10119630817401409</v>
      </c>
      <c r="D124" s="115">
        <f>IF(COLUMN(D124)&lt;COLUMN($AG$94)-LSRM_K,[1]!LSRMEigenvalue(LSRM_Name,$A124,D$94,0),0)</f>
        <v>2.8112034065174641E-2</v>
      </c>
      <c r="E124" s="115">
        <f>IF(COLUMN(E124)&lt;COLUMN($AG$94)-LSRM_K,[1]!LSRMEigenvalue(LSRM_Name,$A124,E$94,0),0)</f>
        <v>0</v>
      </c>
      <c r="F124" s="115">
        <f>IF(COLUMN(F124)&lt;COLUMN($AG$94)-LSRM_K,[1]!LSRMEigenvalue(LSRM_Name,$A124,F$94,0),0)</f>
        <v>0</v>
      </c>
      <c r="G124" s="115">
        <f>IF(COLUMN(G124)&lt;COLUMN($AG$94)-LSRM_K,[1]!LSRMEigenvalue(LSRM_Name,$A124,G$94,0),0)</f>
        <v>0</v>
      </c>
      <c r="H124" s="115">
        <f>IF(COLUMN(H124)&lt;COLUMN($AG$94)-LSRM_K,[1]!LSRMEigenvalue(LSRM_Name,$A124,H$94,0),0)</f>
        <v>0</v>
      </c>
      <c r="I124" s="115">
        <f>IF(COLUMN(I124)&lt;COLUMN($AG$94)-LSRM_K,[1]!LSRMEigenvalue(LSRM_Name,$A124,I$94,0),0)</f>
        <v>0</v>
      </c>
      <c r="J124" s="115">
        <f>IF(COLUMN(J124)&lt;COLUMN($AG$94)-LSRM_K,[1]!LSRMEigenvalue(LSRM_Name,$A124,J$94,0),0)</f>
        <v>0</v>
      </c>
      <c r="K124" s="115">
        <f>IF(COLUMN(K124)&lt;COLUMN($AG$94)-LSRM_K,[1]!LSRMEigenvalue(LSRM_Name,$A124,K$94,0),0)</f>
        <v>0</v>
      </c>
      <c r="L124" s="115">
        <f>IF(COLUMN(L124)&lt;COLUMN($AG$94)-LSRM_K,[1]!LSRMEigenvalue(LSRM_Name,$A124,L$94,0),0)</f>
        <v>0</v>
      </c>
      <c r="M124" s="115">
        <f>IF(COLUMN(M124)&lt;COLUMN($AG$94)-LSRM_K,[1]!LSRMEigenvalue(LSRM_Name,$A124,M$94,0),0)</f>
        <v>0</v>
      </c>
      <c r="N124" s="115">
        <f>IF(COLUMN(N124)&lt;COLUMN($AG$94)-LSRM_K,[1]!LSRMEigenvalue(LSRM_Name,$A124,N$94,0),0)</f>
        <v>0</v>
      </c>
      <c r="O124" s="115">
        <f>IF(COLUMN(O124)&lt;COLUMN($AG$94)-LSRM_K,[1]!LSRMEigenvalue(LSRM_Name,$A124,O$94,0),0)</f>
        <v>0</v>
      </c>
      <c r="P124" s="115">
        <f>IF(COLUMN(P124)&lt;COLUMN($AG$94)-LSRM_K,[1]!LSRMEigenvalue(LSRM_Name,$A124,P$94,0),0)</f>
        <v>0</v>
      </c>
      <c r="Q124" s="115">
        <f>IF(COLUMN(Q124)&lt;COLUMN($AG$94)-LSRM_K,[1]!LSRMEigenvalue(LSRM_Name,$A124,Q$94,0),0)</f>
        <v>0</v>
      </c>
      <c r="R124" s="115">
        <f>IF(COLUMN(R124)&lt;COLUMN($AG$94)-LSRM_K,[1]!LSRMEigenvalue(LSRM_Name,$A124,R$94,0),0)</f>
        <v>0</v>
      </c>
      <c r="S124" s="115">
        <f>IF(COLUMN(S124)&lt;COLUMN($AG$94)-LSRM_K,[1]!LSRMEigenvalue(LSRM_Name,$A124,S$94,0),0)</f>
        <v>0</v>
      </c>
      <c r="T124" s="115">
        <f>IF(COLUMN(T124)&lt;COLUMN($AG$94)-LSRM_K,[1]!LSRMEigenvalue(LSRM_Name,$A124,T$94,0),0)</f>
        <v>0</v>
      </c>
      <c r="U124" s="115">
        <f>IF(COLUMN(U124)&lt;COLUMN($AG$94)-LSRM_K,[1]!LSRMEigenvalue(LSRM_Name,$A124,U$94,0),0)</f>
        <v>0</v>
      </c>
      <c r="V124" s="115">
        <f>IF(COLUMN(V124)&lt;COLUMN($AG$94)-LSRM_K,[1]!LSRMEigenvalue(LSRM_Name,$A124,V$94,0),0)</f>
        <v>0</v>
      </c>
      <c r="W124" s="115">
        <f>IF(COLUMN(W124)&lt;COLUMN($AG$94)-LSRM_K,[1]!LSRMEigenvalue(LSRM_Name,$A124,W$94,0),0)</f>
        <v>0</v>
      </c>
      <c r="X124" s="115">
        <f>IF(COLUMN(X124)&lt;COLUMN($AG$94)-LSRM_K,[1]!LSRMEigenvalue(LSRM_Name,$A124,X$94,0),0)</f>
        <v>0</v>
      </c>
      <c r="Y124" s="115">
        <f>IF(COLUMN(Y124)&lt;COLUMN($AG$94)-LSRM_K,[1]!LSRMEigenvalue(LSRM_Name,$A124,Y$94,0),0)</f>
        <v>0</v>
      </c>
      <c r="Z124" s="115">
        <f>IF(COLUMN(Z124)&lt;COLUMN($AG$94)-LSRM_K,[1]!LSRMEigenvalue(LSRM_Name,$A124,Z$94,0),0)</f>
        <v>0</v>
      </c>
      <c r="AA124" s="115">
        <f>IF(COLUMN(AA124)&lt;COLUMN($AG$94)-LSRM_K,[1]!LSRMEigenvalue(LSRM_Name,$A124,AA$94,0),0)</f>
        <v>0</v>
      </c>
      <c r="AB124" s="115">
        <f>IF(COLUMN(AB124)&lt;COLUMN($AG$94)-LSRM_K,[1]!LSRMEigenvalue(LSRM_Name,$A124,AB$94,0),0)</f>
        <v>0</v>
      </c>
      <c r="AC124" s="115">
        <f>IF(COLUMN(AC124)&lt;COLUMN($AG$94)-LSRM_K,[1]!LSRMEigenvalue(LSRM_Name,$A124,AC$94,0),0)</f>
        <v>0</v>
      </c>
      <c r="AD124" s="115">
        <f>IF(COLUMN(AD124)&lt;COLUMN($AG$94)-LSRM_K,[1]!LSRMEigenvalue(LSRM_Name,$A124,AD$94,0),0)</f>
        <v>0</v>
      </c>
      <c r="AE124" s="115">
        <f>IF(COLUMN(AE124)&lt;COLUMN($AG$94)-LSRM_K,[1]!LSRMEigenvalue(LSRM_Name,$A124,AE$94,0),0)</f>
        <v>0</v>
      </c>
      <c r="AF124" s="4"/>
    </row>
    <row r="125" spans="1:32" ht="10.199999999999999" customHeight="1" outlineLevel="1" x14ac:dyDescent="0.2">
      <c r="A125" s="22">
        <f t="shared" si="78"/>
        <v>30</v>
      </c>
      <c r="B125" s="115">
        <f>IF(COLUMN(B125)&lt;COLUMN($AG$94)-LSRM_K,[1]!LSRMEigenvalue(LSRM_Name,$A125,B$94,0),0)</f>
        <v>1.0896520589479946</v>
      </c>
      <c r="C125" s="115">
        <f>IF(COLUMN(C125)&lt;COLUMN($AG$94)-LSRM_K,[1]!LSRMEigenvalue(LSRM_Name,$A125,C$94,0),0)</f>
        <v>9.929994719687997E-2</v>
      </c>
      <c r="D125" s="115">
        <f>IF(COLUMN(D125)&lt;COLUMN($AG$94)-LSRM_K,[1]!LSRMEigenvalue(LSRM_Name,$A125,D$94,0),0)</f>
        <v>2.7785900975833451E-2</v>
      </c>
      <c r="E125" s="115">
        <f>IF(COLUMN(E125)&lt;COLUMN($AG$94)-LSRM_K,[1]!LSRMEigenvalue(LSRM_Name,$A125,E$94,0),0)</f>
        <v>0</v>
      </c>
      <c r="F125" s="115">
        <f>IF(COLUMN(F125)&lt;COLUMN($AG$94)-LSRM_K,[1]!LSRMEigenvalue(LSRM_Name,$A125,F$94,0),0)</f>
        <v>0</v>
      </c>
      <c r="G125" s="115">
        <f>IF(COLUMN(G125)&lt;COLUMN($AG$94)-LSRM_K,[1]!LSRMEigenvalue(LSRM_Name,$A125,G$94,0),0)</f>
        <v>0</v>
      </c>
      <c r="H125" s="115">
        <f>IF(COLUMN(H125)&lt;COLUMN($AG$94)-LSRM_K,[1]!LSRMEigenvalue(LSRM_Name,$A125,H$94,0),0)</f>
        <v>0</v>
      </c>
      <c r="I125" s="115">
        <f>IF(COLUMN(I125)&lt;COLUMN($AG$94)-LSRM_K,[1]!LSRMEigenvalue(LSRM_Name,$A125,I$94,0),0)</f>
        <v>0</v>
      </c>
      <c r="J125" s="115">
        <f>IF(COLUMN(J125)&lt;COLUMN($AG$94)-LSRM_K,[1]!LSRMEigenvalue(LSRM_Name,$A125,J$94,0),0)</f>
        <v>0</v>
      </c>
      <c r="K125" s="115">
        <f>IF(COLUMN(K125)&lt;COLUMN($AG$94)-LSRM_K,[1]!LSRMEigenvalue(LSRM_Name,$A125,K$94,0),0)</f>
        <v>0</v>
      </c>
      <c r="L125" s="115">
        <f>IF(COLUMN(L125)&lt;COLUMN($AG$94)-LSRM_K,[1]!LSRMEigenvalue(LSRM_Name,$A125,L$94,0),0)</f>
        <v>0</v>
      </c>
      <c r="M125" s="115">
        <f>IF(COLUMN(M125)&lt;COLUMN($AG$94)-LSRM_K,[1]!LSRMEigenvalue(LSRM_Name,$A125,M$94,0),0)</f>
        <v>0</v>
      </c>
      <c r="N125" s="115">
        <f>IF(COLUMN(N125)&lt;COLUMN($AG$94)-LSRM_K,[1]!LSRMEigenvalue(LSRM_Name,$A125,N$94,0),0)</f>
        <v>0</v>
      </c>
      <c r="O125" s="115">
        <f>IF(COLUMN(O125)&lt;COLUMN($AG$94)-LSRM_K,[1]!LSRMEigenvalue(LSRM_Name,$A125,O$94,0),0)</f>
        <v>0</v>
      </c>
      <c r="P125" s="115">
        <f>IF(COLUMN(P125)&lt;COLUMN($AG$94)-LSRM_K,[1]!LSRMEigenvalue(LSRM_Name,$A125,P$94,0),0)</f>
        <v>0</v>
      </c>
      <c r="Q125" s="115">
        <f>IF(COLUMN(Q125)&lt;COLUMN($AG$94)-LSRM_K,[1]!LSRMEigenvalue(LSRM_Name,$A125,Q$94,0),0)</f>
        <v>0</v>
      </c>
      <c r="R125" s="115">
        <f>IF(COLUMN(R125)&lt;COLUMN($AG$94)-LSRM_K,[1]!LSRMEigenvalue(LSRM_Name,$A125,R$94,0),0)</f>
        <v>0</v>
      </c>
      <c r="S125" s="115">
        <f>IF(COLUMN(S125)&lt;COLUMN($AG$94)-LSRM_K,[1]!LSRMEigenvalue(LSRM_Name,$A125,S$94,0),0)</f>
        <v>0</v>
      </c>
      <c r="T125" s="115">
        <f>IF(COLUMN(T125)&lt;COLUMN($AG$94)-LSRM_K,[1]!LSRMEigenvalue(LSRM_Name,$A125,T$94,0),0)</f>
        <v>0</v>
      </c>
      <c r="U125" s="115">
        <f>IF(COLUMN(U125)&lt;COLUMN($AG$94)-LSRM_K,[1]!LSRMEigenvalue(LSRM_Name,$A125,U$94,0),0)</f>
        <v>0</v>
      </c>
      <c r="V125" s="115">
        <f>IF(COLUMN(V125)&lt;COLUMN($AG$94)-LSRM_K,[1]!LSRMEigenvalue(LSRM_Name,$A125,V$94,0),0)</f>
        <v>0</v>
      </c>
      <c r="W125" s="115">
        <f>IF(COLUMN(W125)&lt;COLUMN($AG$94)-LSRM_K,[1]!LSRMEigenvalue(LSRM_Name,$A125,W$94,0),0)</f>
        <v>0</v>
      </c>
      <c r="X125" s="115">
        <f>IF(COLUMN(X125)&lt;COLUMN($AG$94)-LSRM_K,[1]!LSRMEigenvalue(LSRM_Name,$A125,X$94,0),0)</f>
        <v>0</v>
      </c>
      <c r="Y125" s="115">
        <f>IF(COLUMN(Y125)&lt;COLUMN($AG$94)-LSRM_K,[1]!LSRMEigenvalue(LSRM_Name,$A125,Y$94,0),0)</f>
        <v>0</v>
      </c>
      <c r="Z125" s="115">
        <f>IF(COLUMN(Z125)&lt;COLUMN($AG$94)-LSRM_K,[1]!LSRMEigenvalue(LSRM_Name,$A125,Z$94,0),0)</f>
        <v>0</v>
      </c>
      <c r="AA125" s="115">
        <f>IF(COLUMN(AA125)&lt;COLUMN($AG$94)-LSRM_K,[1]!LSRMEigenvalue(LSRM_Name,$A125,AA$94,0),0)</f>
        <v>0</v>
      </c>
      <c r="AB125" s="115">
        <f>IF(COLUMN(AB125)&lt;COLUMN($AG$94)-LSRM_K,[1]!LSRMEigenvalue(LSRM_Name,$A125,AB$94,0),0)</f>
        <v>0</v>
      </c>
      <c r="AC125" s="115">
        <f>IF(COLUMN(AC125)&lt;COLUMN($AG$94)-LSRM_K,[1]!LSRMEigenvalue(LSRM_Name,$A125,AC$94,0),0)</f>
        <v>0</v>
      </c>
      <c r="AD125" s="115">
        <f>IF(COLUMN(AD125)&lt;COLUMN($AG$94)-LSRM_K,[1]!LSRMEigenvalue(LSRM_Name,$A125,AD$94,0),0)</f>
        <v>0</v>
      </c>
      <c r="AE125" s="115">
        <f>IF(COLUMN(AE125)&lt;COLUMN($AG$94)-LSRM_K,[1]!LSRMEigenvalue(LSRM_Name,$A125,AE$94,0),0)</f>
        <v>0</v>
      </c>
      <c r="AF125" s="4"/>
    </row>
    <row r="126" spans="1:3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2" ht="12" x14ac:dyDescent="0.25">
      <c r="A127" s="1" t="s">
        <v>40</v>
      </c>
    </row>
    <row r="128" spans="1:32" outlineLevel="1" x14ac:dyDescent="0.2">
      <c r="A128" s="20" t="str">
        <f>A94</f>
        <v>i \ k</v>
      </c>
      <c r="B128" s="102">
        <f>C35</f>
        <v>0</v>
      </c>
      <c r="C128" s="102">
        <f t="shared" ref="C128" si="79">D35</f>
        <v>1</v>
      </c>
      <c r="D128" s="104">
        <f t="shared" ref="D128" si="80">E35</f>
        <v>2</v>
      </c>
      <c r="E128" s="104">
        <f t="shared" ref="E128" si="81">F35</f>
        <v>3</v>
      </c>
      <c r="F128" s="104">
        <f t="shared" ref="F128" si="82">G35</f>
        <v>4</v>
      </c>
      <c r="G128" s="104">
        <f t="shared" ref="G128" si="83">H35</f>
        <v>5</v>
      </c>
      <c r="H128" s="104">
        <f t="shared" ref="H128" si="84">I35</f>
        <v>6</v>
      </c>
      <c r="I128" s="104">
        <f t="shared" ref="I128" si="85">J35</f>
        <v>7</v>
      </c>
      <c r="J128" s="104">
        <f t="shared" ref="J128" si="86">K35</f>
        <v>8</v>
      </c>
      <c r="K128" s="104">
        <f t="shared" ref="K128" si="87">L35</f>
        <v>9</v>
      </c>
      <c r="L128" s="104">
        <f t="shared" ref="L128" si="88">M35</f>
        <v>10</v>
      </c>
      <c r="M128" s="104">
        <f t="shared" ref="M128" si="89">N35</f>
        <v>11</v>
      </c>
      <c r="N128" s="104">
        <f t="shared" ref="N128" si="90">O35</f>
        <v>12</v>
      </c>
      <c r="O128" s="104">
        <f t="shared" ref="O128" si="91">P35</f>
        <v>13</v>
      </c>
      <c r="P128" s="104">
        <f t="shared" ref="P128" si="92">Q35</f>
        <v>14</v>
      </c>
      <c r="Q128" s="104">
        <f t="shared" ref="Q128" si="93">R35</f>
        <v>15</v>
      </c>
      <c r="R128" s="104">
        <f t="shared" ref="R128" si="94">S35</f>
        <v>16</v>
      </c>
      <c r="S128" s="104">
        <f t="shared" ref="S128" si="95">T35</f>
        <v>17</v>
      </c>
      <c r="T128" s="104">
        <f t="shared" ref="T128" si="96">U35</f>
        <v>18</v>
      </c>
      <c r="U128" s="104">
        <f t="shared" ref="U128" si="97">V35</f>
        <v>19</v>
      </c>
      <c r="V128" s="104">
        <f t="shared" ref="V128" si="98">W35</f>
        <v>20</v>
      </c>
      <c r="W128" s="104">
        <f t="shared" ref="W128" si="99">X35</f>
        <v>21</v>
      </c>
      <c r="X128" s="104">
        <f t="shared" ref="X128" si="100">Y35</f>
        <v>22</v>
      </c>
      <c r="Y128" s="104">
        <f t="shared" ref="Y128" si="101">Z35</f>
        <v>23</v>
      </c>
      <c r="Z128" s="104">
        <f t="shared" ref="Z128" si="102">AA35</f>
        <v>24</v>
      </c>
      <c r="AA128" s="104">
        <f t="shared" ref="AA128" si="103">AB35</f>
        <v>25</v>
      </c>
      <c r="AB128" s="104">
        <f t="shared" ref="AB128" si="104">AC35</f>
        <v>26</v>
      </c>
      <c r="AC128" s="104">
        <f t="shared" ref="AC128" si="105">AD35</f>
        <v>27</v>
      </c>
      <c r="AD128" s="104">
        <f t="shared" ref="AD128" si="106">AE35</f>
        <v>28</v>
      </c>
      <c r="AE128" s="104">
        <f t="shared" ref="AE128" si="107">AF35</f>
        <v>29</v>
      </c>
      <c r="AF128" s="4"/>
    </row>
    <row r="129" spans="1:32" outlineLevel="1" x14ac:dyDescent="0.2">
      <c r="A129" s="22">
        <f>A95</f>
        <v>0</v>
      </c>
      <c r="B129" s="115">
        <f>IF(COLUMN(B129)&lt;COLUMN($AG$128)-LSRM_K,[1]!LSRMEigenvalue(LSRM_Name,$A129,B$94,1),0)</f>
        <v>0</v>
      </c>
      <c r="C129" s="115">
        <f>IF(COLUMN(C129)&lt;COLUMN($AG$128)-LSRM_K,[1]!LSRMEigenvalue(LSRM_Name,$A129,C$94,1),0)</f>
        <v>0</v>
      </c>
      <c r="D129" s="115">
        <f>IF(COLUMN(D129)&lt;COLUMN($AG$128)-LSRM_K,[1]!LSRMEigenvalue(LSRM_Name,$A129,D$94,1),0)</f>
        <v>0</v>
      </c>
      <c r="E129" s="115">
        <f>IF(COLUMN(E129)&lt;COLUMN($AG$128)-LSRM_K,[1]!LSRMEigenvalue(LSRM_Name,$A129,E$94,1),0)</f>
        <v>0</v>
      </c>
      <c r="F129" s="115">
        <f>IF(COLUMN(F129)&lt;COLUMN($AG$128)-LSRM_K,[1]!LSRMEigenvalue(LSRM_Name,$A129,F$94,1),0)</f>
        <v>0</v>
      </c>
      <c r="G129" s="115">
        <f>IF(COLUMN(G129)&lt;COLUMN($AG$128)-LSRM_K,[1]!LSRMEigenvalue(LSRM_Name,$A129,G$94,1),0)</f>
        <v>0</v>
      </c>
      <c r="H129" s="115">
        <f>IF(COLUMN(H129)&lt;COLUMN($AG$128)-LSRM_K,[1]!LSRMEigenvalue(LSRM_Name,$A129,H$94,1),0)</f>
        <v>0</v>
      </c>
      <c r="I129" s="115">
        <f>IF(COLUMN(I129)&lt;COLUMN($AG$128)-LSRM_K,[1]!LSRMEigenvalue(LSRM_Name,$A129,I$94,1),0)</f>
        <v>0</v>
      </c>
      <c r="J129" s="115">
        <f>IF(COLUMN(J129)&lt;COLUMN($AG$128)-LSRM_K,[1]!LSRMEigenvalue(LSRM_Name,$A129,J$94,1),0)</f>
        <v>0</v>
      </c>
      <c r="K129" s="115">
        <f>IF(COLUMN(K129)&lt;COLUMN($AG$128)-LSRM_K,[1]!LSRMEigenvalue(LSRM_Name,$A129,K$94,1),0)</f>
        <v>0</v>
      </c>
      <c r="L129" s="115">
        <f>IF(COLUMN(L129)&lt;COLUMN($AG$128)-LSRM_K,[1]!LSRMEigenvalue(LSRM_Name,$A129,L$94,1),0)</f>
        <v>0</v>
      </c>
      <c r="M129" s="115">
        <f>IF(COLUMN(M129)&lt;COLUMN($AG$128)-LSRM_K,[1]!LSRMEigenvalue(LSRM_Name,$A129,M$94,1),0)</f>
        <v>0</v>
      </c>
      <c r="N129" s="115">
        <f>IF(COLUMN(N129)&lt;COLUMN($AG$128)-LSRM_K,[1]!LSRMEigenvalue(LSRM_Name,$A129,N$94,1),0)</f>
        <v>0</v>
      </c>
      <c r="O129" s="115">
        <f>IF(COLUMN(O129)&lt;COLUMN($AG$128)-LSRM_K,[1]!LSRMEigenvalue(LSRM_Name,$A129,O$94,1),0)</f>
        <v>0</v>
      </c>
      <c r="P129" s="115">
        <f>IF(COLUMN(P129)&lt;COLUMN($AG$128)-LSRM_K,[1]!LSRMEigenvalue(LSRM_Name,$A129,P$94,1),0)</f>
        <v>0</v>
      </c>
      <c r="Q129" s="115">
        <f>IF(COLUMN(Q129)&lt;COLUMN($AG$128)-LSRM_K,[1]!LSRMEigenvalue(LSRM_Name,$A129,Q$94,1),0)</f>
        <v>0</v>
      </c>
      <c r="R129" s="115">
        <f>IF(COLUMN(R129)&lt;COLUMN($AG$128)-LSRM_K,[1]!LSRMEigenvalue(LSRM_Name,$A129,R$94,1),0)</f>
        <v>0</v>
      </c>
      <c r="S129" s="115">
        <f>IF(COLUMN(S129)&lt;COLUMN($AG$128)-LSRM_K,[1]!LSRMEigenvalue(LSRM_Name,$A129,S$94,1),0)</f>
        <v>0</v>
      </c>
      <c r="T129" s="115">
        <f>IF(COLUMN(T129)&lt;COLUMN($AG$128)-LSRM_K,[1]!LSRMEigenvalue(LSRM_Name,$A129,T$94,1),0)</f>
        <v>0</v>
      </c>
      <c r="U129" s="115">
        <f>IF(COLUMN(U129)&lt;COLUMN($AG$128)-LSRM_K,[1]!LSRMEigenvalue(LSRM_Name,$A129,U$94,1),0)</f>
        <v>0</v>
      </c>
      <c r="V129" s="115">
        <f>IF(COLUMN(V129)&lt;COLUMN($AG$128)-LSRM_K,[1]!LSRMEigenvalue(LSRM_Name,$A129,V$94,1),0)</f>
        <v>0</v>
      </c>
      <c r="W129" s="115">
        <f>IF(COLUMN(W129)&lt;COLUMN($AG$128)-LSRM_K,[1]!LSRMEigenvalue(LSRM_Name,$A129,W$94,1),0)</f>
        <v>0</v>
      </c>
      <c r="X129" s="115">
        <f>IF(COLUMN(X129)&lt;COLUMN($AG$128)-LSRM_K,[1]!LSRMEigenvalue(LSRM_Name,$A129,X$94,1),0)</f>
        <v>0</v>
      </c>
      <c r="Y129" s="115">
        <f>IF(COLUMN(Y129)&lt;COLUMN($AG$128)-LSRM_K,[1]!LSRMEigenvalue(LSRM_Name,$A129,Y$94,1),0)</f>
        <v>0</v>
      </c>
      <c r="Z129" s="115">
        <f>IF(COLUMN(Z129)&lt;COLUMN($AG$128)-LSRM_K,[1]!LSRMEigenvalue(LSRM_Name,$A129,Z$94,1),0)</f>
        <v>0</v>
      </c>
      <c r="AA129" s="115">
        <f>IF(COLUMN(AA129)&lt;COLUMN($AG$128)-LSRM_K,[1]!LSRMEigenvalue(LSRM_Name,$A129,AA$94,1),0)</f>
        <v>0</v>
      </c>
      <c r="AB129" s="115">
        <f>IF(COLUMN(AB129)&lt;COLUMN($AG$128)-LSRM_K,[1]!LSRMEigenvalue(LSRM_Name,$A129,AB$94,1),0)</f>
        <v>0</v>
      </c>
      <c r="AC129" s="115">
        <f>IF(COLUMN(AC129)&lt;COLUMN($AG$128)-LSRM_K,[1]!LSRMEigenvalue(LSRM_Name,$A129,AC$94,1),0)</f>
        <v>0</v>
      </c>
      <c r="AD129" s="115">
        <f>IF(COLUMN(AD129)&lt;COLUMN($AG$128)-LSRM_K,[1]!LSRMEigenvalue(LSRM_Name,$A129,AD$94,1),0)</f>
        <v>0</v>
      </c>
      <c r="AE129" s="115">
        <f>IF(COLUMN(AE129)&lt;COLUMN($AG$128)-LSRM_K,[1]!LSRMEigenvalue(LSRM_Name,$A129,AE$94,1),0)</f>
        <v>0</v>
      </c>
      <c r="AF129" s="4"/>
    </row>
    <row r="130" spans="1:32" outlineLevel="1" x14ac:dyDescent="0.2">
      <c r="A130" s="22">
        <f>A96</f>
        <v>1</v>
      </c>
      <c r="B130" s="115">
        <f>IF(COLUMN(B130)&lt;COLUMN($AG$128)-LSRM_K,[1]!LSRMEigenvalue(LSRM_Name,$A130,B$94,1),0)</f>
        <v>0</v>
      </c>
      <c r="C130" s="115">
        <f>IF(COLUMN(C130)&lt;COLUMN($AG$128)-LSRM_K,[1]!LSRMEigenvalue(LSRM_Name,$A130,C$94,1),0)</f>
        <v>0</v>
      </c>
      <c r="D130" s="115">
        <f>IF(COLUMN(D130)&lt;COLUMN($AG$128)-LSRM_K,[1]!LSRMEigenvalue(LSRM_Name,$A130,D$94,1),0)</f>
        <v>0</v>
      </c>
      <c r="E130" s="115">
        <f>IF(COLUMN(E130)&lt;COLUMN($AG$128)-LSRM_K,[1]!LSRMEigenvalue(LSRM_Name,$A130,E$94,1),0)</f>
        <v>0</v>
      </c>
      <c r="F130" s="115">
        <f>IF(COLUMN(F130)&lt;COLUMN($AG$128)-LSRM_K,[1]!LSRMEigenvalue(LSRM_Name,$A130,F$94,1),0)</f>
        <v>0</v>
      </c>
      <c r="G130" s="115">
        <f>IF(COLUMN(G130)&lt;COLUMN($AG$128)-LSRM_K,[1]!LSRMEigenvalue(LSRM_Name,$A130,G$94,1),0)</f>
        <v>0</v>
      </c>
      <c r="H130" s="115">
        <f>IF(COLUMN(H130)&lt;COLUMN($AG$128)-LSRM_K,[1]!LSRMEigenvalue(LSRM_Name,$A130,H$94,1),0)</f>
        <v>0</v>
      </c>
      <c r="I130" s="115">
        <f>IF(COLUMN(I130)&lt;COLUMN($AG$128)-LSRM_K,[1]!LSRMEigenvalue(LSRM_Name,$A130,I$94,1),0)</f>
        <v>0</v>
      </c>
      <c r="J130" s="115">
        <f>IF(COLUMN(J130)&lt;COLUMN($AG$128)-LSRM_K,[1]!LSRMEigenvalue(LSRM_Name,$A130,J$94,1),0)</f>
        <v>0</v>
      </c>
      <c r="K130" s="115">
        <f>IF(COLUMN(K130)&lt;COLUMN($AG$128)-LSRM_K,[1]!LSRMEigenvalue(LSRM_Name,$A130,K$94,1),0)</f>
        <v>0</v>
      </c>
      <c r="L130" s="115">
        <f>IF(COLUMN(L130)&lt;COLUMN($AG$128)-LSRM_K,[1]!LSRMEigenvalue(LSRM_Name,$A130,L$94,1),0)</f>
        <v>0</v>
      </c>
      <c r="M130" s="115">
        <f>IF(COLUMN(M130)&lt;COLUMN($AG$128)-LSRM_K,[1]!LSRMEigenvalue(LSRM_Name,$A130,M$94,1),0)</f>
        <v>0</v>
      </c>
      <c r="N130" s="115">
        <f>IF(COLUMN(N130)&lt;COLUMN($AG$128)-LSRM_K,[1]!LSRMEigenvalue(LSRM_Name,$A130,N$94,1),0)</f>
        <v>0</v>
      </c>
      <c r="O130" s="115">
        <f>IF(COLUMN(O130)&lt;COLUMN($AG$128)-LSRM_K,[1]!LSRMEigenvalue(LSRM_Name,$A130,O$94,1),0)</f>
        <v>0</v>
      </c>
      <c r="P130" s="115">
        <f>IF(COLUMN(P130)&lt;COLUMN($AG$128)-LSRM_K,[1]!LSRMEigenvalue(LSRM_Name,$A130,P$94,1),0)</f>
        <v>0</v>
      </c>
      <c r="Q130" s="115">
        <f>IF(COLUMN(Q130)&lt;COLUMN($AG$128)-LSRM_K,[1]!LSRMEigenvalue(LSRM_Name,$A130,Q$94,1),0)</f>
        <v>0</v>
      </c>
      <c r="R130" s="115">
        <f>IF(COLUMN(R130)&lt;COLUMN($AG$128)-LSRM_K,[1]!LSRMEigenvalue(LSRM_Name,$A130,R$94,1),0)</f>
        <v>0</v>
      </c>
      <c r="S130" s="115">
        <f>IF(COLUMN(S130)&lt;COLUMN($AG$128)-LSRM_K,[1]!LSRMEigenvalue(LSRM_Name,$A130,S$94,1),0)</f>
        <v>0</v>
      </c>
      <c r="T130" s="115">
        <f>IF(COLUMN(T130)&lt;COLUMN($AG$128)-LSRM_K,[1]!LSRMEigenvalue(LSRM_Name,$A130,T$94,1),0)</f>
        <v>0</v>
      </c>
      <c r="U130" s="115">
        <f>IF(COLUMN(U130)&lt;COLUMN($AG$128)-LSRM_K,[1]!LSRMEigenvalue(LSRM_Name,$A130,U$94,1),0)</f>
        <v>0</v>
      </c>
      <c r="V130" s="115">
        <f>IF(COLUMN(V130)&lt;COLUMN($AG$128)-LSRM_K,[1]!LSRMEigenvalue(LSRM_Name,$A130,V$94,1),0)</f>
        <v>0</v>
      </c>
      <c r="W130" s="115">
        <f>IF(COLUMN(W130)&lt;COLUMN($AG$128)-LSRM_K,[1]!LSRMEigenvalue(LSRM_Name,$A130,W$94,1),0)</f>
        <v>0</v>
      </c>
      <c r="X130" s="115">
        <f>IF(COLUMN(X130)&lt;COLUMN($AG$128)-LSRM_K,[1]!LSRMEigenvalue(LSRM_Name,$A130,X$94,1),0)</f>
        <v>0</v>
      </c>
      <c r="Y130" s="115">
        <f>IF(COLUMN(Y130)&lt;COLUMN($AG$128)-LSRM_K,[1]!LSRMEigenvalue(LSRM_Name,$A130,Y$94,1),0)</f>
        <v>0</v>
      </c>
      <c r="Z130" s="115">
        <f>IF(COLUMN(Z130)&lt;COLUMN($AG$128)-LSRM_K,[1]!LSRMEigenvalue(LSRM_Name,$A130,Z$94,1),0)</f>
        <v>0</v>
      </c>
      <c r="AA130" s="115">
        <f>IF(COLUMN(AA130)&lt;COLUMN($AG$128)-LSRM_K,[1]!LSRMEigenvalue(LSRM_Name,$A130,AA$94,1),0)</f>
        <v>0</v>
      </c>
      <c r="AB130" s="115">
        <f>IF(COLUMN(AB130)&lt;COLUMN($AG$128)-LSRM_K,[1]!LSRMEigenvalue(LSRM_Name,$A130,AB$94,1),0)</f>
        <v>0</v>
      </c>
      <c r="AC130" s="115">
        <f>IF(COLUMN(AC130)&lt;COLUMN($AG$128)-LSRM_K,[1]!LSRMEigenvalue(LSRM_Name,$A130,AC$94,1),0)</f>
        <v>0</v>
      </c>
      <c r="AD130" s="115">
        <f>IF(COLUMN(AD130)&lt;COLUMN($AG$128)-LSRM_K,[1]!LSRMEigenvalue(LSRM_Name,$A130,AD$94,1),0)</f>
        <v>0</v>
      </c>
      <c r="AE130" s="115">
        <f>IF(COLUMN(AE130)&lt;COLUMN($AG$128)-LSRM_K,[1]!LSRMEigenvalue(LSRM_Name,$A130,AE$94,1),0)</f>
        <v>0</v>
      </c>
      <c r="AF130" s="4"/>
    </row>
    <row r="131" spans="1:32" outlineLevel="1" x14ac:dyDescent="0.2">
      <c r="A131" s="22">
        <f t="shared" ref="A131:A159" si="108">A97</f>
        <v>2</v>
      </c>
      <c r="B131" s="115">
        <f>IF(COLUMN(B131)&lt;COLUMN($AG$128)-LSRM_K,[1]!LSRMEigenvalue(LSRM_Name,$A131,B$94,1),0)</f>
        <v>0</v>
      </c>
      <c r="C131" s="115">
        <f>IF(COLUMN(C131)&lt;COLUMN($AG$128)-LSRM_K,[1]!LSRMEigenvalue(LSRM_Name,$A131,C$94,1),0)</f>
        <v>0</v>
      </c>
      <c r="D131" s="115">
        <f>IF(COLUMN(D131)&lt;COLUMN($AG$128)-LSRM_K,[1]!LSRMEigenvalue(LSRM_Name,$A131,D$94,1),0)</f>
        <v>0</v>
      </c>
      <c r="E131" s="115">
        <f>IF(COLUMN(E131)&lt;COLUMN($AG$128)-LSRM_K,[1]!LSRMEigenvalue(LSRM_Name,$A131,E$94,1),0)</f>
        <v>0</v>
      </c>
      <c r="F131" s="115">
        <f>IF(COLUMN(F131)&lt;COLUMN($AG$128)-LSRM_K,[1]!LSRMEigenvalue(LSRM_Name,$A131,F$94,1),0)</f>
        <v>0</v>
      </c>
      <c r="G131" s="115">
        <f>IF(COLUMN(G131)&lt;COLUMN($AG$128)-LSRM_K,[1]!LSRMEigenvalue(LSRM_Name,$A131,G$94,1),0)</f>
        <v>0</v>
      </c>
      <c r="H131" s="115">
        <f>IF(COLUMN(H131)&lt;COLUMN($AG$128)-LSRM_K,[1]!LSRMEigenvalue(LSRM_Name,$A131,H$94,1),0)</f>
        <v>0</v>
      </c>
      <c r="I131" s="115">
        <f>IF(COLUMN(I131)&lt;COLUMN($AG$128)-LSRM_K,[1]!LSRMEigenvalue(LSRM_Name,$A131,I$94,1),0)</f>
        <v>0</v>
      </c>
      <c r="J131" s="115">
        <f>IF(COLUMN(J131)&lt;COLUMN($AG$128)-LSRM_K,[1]!LSRMEigenvalue(LSRM_Name,$A131,J$94,1),0)</f>
        <v>0</v>
      </c>
      <c r="K131" s="115">
        <f>IF(COLUMN(K131)&lt;COLUMN($AG$128)-LSRM_K,[1]!LSRMEigenvalue(LSRM_Name,$A131,K$94,1),0)</f>
        <v>0</v>
      </c>
      <c r="L131" s="115">
        <f>IF(COLUMN(L131)&lt;COLUMN($AG$128)-LSRM_K,[1]!LSRMEigenvalue(LSRM_Name,$A131,L$94,1),0)</f>
        <v>0</v>
      </c>
      <c r="M131" s="115">
        <f>IF(COLUMN(M131)&lt;COLUMN($AG$128)-LSRM_K,[1]!LSRMEigenvalue(LSRM_Name,$A131,M$94,1),0)</f>
        <v>0</v>
      </c>
      <c r="N131" s="115">
        <f>IF(COLUMN(N131)&lt;COLUMN($AG$128)-LSRM_K,[1]!LSRMEigenvalue(LSRM_Name,$A131,N$94,1),0)</f>
        <v>0</v>
      </c>
      <c r="O131" s="115">
        <f>IF(COLUMN(O131)&lt;COLUMN($AG$128)-LSRM_K,[1]!LSRMEigenvalue(LSRM_Name,$A131,O$94,1),0)</f>
        <v>0</v>
      </c>
      <c r="P131" s="115">
        <f>IF(COLUMN(P131)&lt;COLUMN($AG$128)-LSRM_K,[1]!LSRMEigenvalue(LSRM_Name,$A131,P$94,1),0)</f>
        <v>0</v>
      </c>
      <c r="Q131" s="115">
        <f>IF(COLUMN(Q131)&lt;COLUMN($AG$128)-LSRM_K,[1]!LSRMEigenvalue(LSRM_Name,$A131,Q$94,1),0)</f>
        <v>0</v>
      </c>
      <c r="R131" s="115">
        <f>IF(COLUMN(R131)&lt;COLUMN($AG$128)-LSRM_K,[1]!LSRMEigenvalue(LSRM_Name,$A131,R$94,1),0)</f>
        <v>0</v>
      </c>
      <c r="S131" s="115">
        <f>IF(COLUMN(S131)&lt;COLUMN($AG$128)-LSRM_K,[1]!LSRMEigenvalue(LSRM_Name,$A131,S$94,1),0)</f>
        <v>0</v>
      </c>
      <c r="T131" s="115">
        <f>IF(COLUMN(T131)&lt;COLUMN($AG$128)-LSRM_K,[1]!LSRMEigenvalue(LSRM_Name,$A131,T$94,1),0)</f>
        <v>0</v>
      </c>
      <c r="U131" s="115">
        <f>IF(COLUMN(U131)&lt;COLUMN($AG$128)-LSRM_K,[1]!LSRMEigenvalue(LSRM_Name,$A131,U$94,1),0)</f>
        <v>0</v>
      </c>
      <c r="V131" s="115">
        <f>IF(COLUMN(V131)&lt;COLUMN($AG$128)-LSRM_K,[1]!LSRMEigenvalue(LSRM_Name,$A131,V$94,1),0)</f>
        <v>0</v>
      </c>
      <c r="W131" s="115">
        <f>IF(COLUMN(W131)&lt;COLUMN($AG$128)-LSRM_K,[1]!LSRMEigenvalue(LSRM_Name,$A131,W$94,1),0)</f>
        <v>0</v>
      </c>
      <c r="X131" s="115">
        <f>IF(COLUMN(X131)&lt;COLUMN($AG$128)-LSRM_K,[1]!LSRMEigenvalue(LSRM_Name,$A131,X$94,1),0)</f>
        <v>0</v>
      </c>
      <c r="Y131" s="115">
        <f>IF(COLUMN(Y131)&lt;COLUMN($AG$128)-LSRM_K,[1]!LSRMEigenvalue(LSRM_Name,$A131,Y$94,1),0)</f>
        <v>0</v>
      </c>
      <c r="Z131" s="115">
        <f>IF(COLUMN(Z131)&lt;COLUMN($AG$128)-LSRM_K,[1]!LSRMEigenvalue(LSRM_Name,$A131,Z$94,1),0)</f>
        <v>0</v>
      </c>
      <c r="AA131" s="115">
        <f>IF(COLUMN(AA131)&lt;COLUMN($AG$128)-LSRM_K,[1]!LSRMEigenvalue(LSRM_Name,$A131,AA$94,1),0)</f>
        <v>0</v>
      </c>
      <c r="AB131" s="115">
        <f>IF(COLUMN(AB131)&lt;COLUMN($AG$128)-LSRM_K,[1]!LSRMEigenvalue(LSRM_Name,$A131,AB$94,1),0)</f>
        <v>0</v>
      </c>
      <c r="AC131" s="115">
        <f>IF(COLUMN(AC131)&lt;COLUMN($AG$128)-LSRM_K,[1]!LSRMEigenvalue(LSRM_Name,$A131,AC$94,1),0)</f>
        <v>0</v>
      </c>
      <c r="AD131" s="115">
        <f>IF(COLUMN(AD131)&lt;COLUMN($AG$128)-LSRM_K,[1]!LSRMEigenvalue(LSRM_Name,$A131,AD$94,1),0)</f>
        <v>0</v>
      </c>
      <c r="AE131" s="115">
        <f>IF(COLUMN(AE131)&lt;COLUMN($AG$128)-LSRM_K,[1]!LSRMEigenvalue(LSRM_Name,$A131,AE$94,1),0)</f>
        <v>0</v>
      </c>
      <c r="AF131" s="4"/>
    </row>
    <row r="132" spans="1:32" outlineLevel="1" x14ac:dyDescent="0.2">
      <c r="A132" s="22">
        <f t="shared" si="108"/>
        <v>3</v>
      </c>
      <c r="B132" s="115">
        <f>IF(COLUMN(B132)&lt;COLUMN($AG$128)-LSRM_K,[1]!LSRMEigenvalue(LSRM_Name,$A132,B$94,1),0)</f>
        <v>0</v>
      </c>
      <c r="C132" s="115">
        <f>IF(COLUMN(C132)&lt;COLUMN($AG$128)-LSRM_K,[1]!LSRMEigenvalue(LSRM_Name,$A132,C$94,1),0)</f>
        <v>0</v>
      </c>
      <c r="D132" s="115">
        <f>IF(COLUMN(D132)&lt;COLUMN($AG$128)-LSRM_K,[1]!LSRMEigenvalue(LSRM_Name,$A132,D$94,1),0)</f>
        <v>0</v>
      </c>
      <c r="E132" s="115">
        <f>IF(COLUMN(E132)&lt;COLUMN($AG$128)-LSRM_K,[1]!LSRMEigenvalue(LSRM_Name,$A132,E$94,1),0)</f>
        <v>0</v>
      </c>
      <c r="F132" s="115">
        <f>IF(COLUMN(F132)&lt;COLUMN($AG$128)-LSRM_K,[1]!LSRMEigenvalue(LSRM_Name,$A132,F$94,1),0)</f>
        <v>0</v>
      </c>
      <c r="G132" s="115">
        <f>IF(COLUMN(G132)&lt;COLUMN($AG$128)-LSRM_K,[1]!LSRMEigenvalue(LSRM_Name,$A132,G$94,1),0)</f>
        <v>0</v>
      </c>
      <c r="H132" s="115">
        <f>IF(COLUMN(H132)&lt;COLUMN($AG$128)-LSRM_K,[1]!LSRMEigenvalue(LSRM_Name,$A132,H$94,1),0)</f>
        <v>0</v>
      </c>
      <c r="I132" s="115">
        <f>IF(COLUMN(I132)&lt;COLUMN($AG$128)-LSRM_K,[1]!LSRMEigenvalue(LSRM_Name,$A132,I$94,1),0)</f>
        <v>0</v>
      </c>
      <c r="J132" s="115">
        <f>IF(COLUMN(J132)&lt;COLUMN($AG$128)-LSRM_K,[1]!LSRMEigenvalue(LSRM_Name,$A132,J$94,1),0)</f>
        <v>0</v>
      </c>
      <c r="K132" s="115">
        <f>IF(COLUMN(K132)&lt;COLUMN($AG$128)-LSRM_K,[1]!LSRMEigenvalue(LSRM_Name,$A132,K$94,1),0)</f>
        <v>0</v>
      </c>
      <c r="L132" s="115">
        <f>IF(COLUMN(L132)&lt;COLUMN($AG$128)-LSRM_K,[1]!LSRMEigenvalue(LSRM_Name,$A132,L$94,1),0)</f>
        <v>0</v>
      </c>
      <c r="M132" s="115">
        <f>IF(COLUMN(M132)&lt;COLUMN($AG$128)-LSRM_K,[1]!LSRMEigenvalue(LSRM_Name,$A132,M$94,1),0)</f>
        <v>0</v>
      </c>
      <c r="N132" s="115">
        <f>IF(COLUMN(N132)&lt;COLUMN($AG$128)-LSRM_K,[1]!LSRMEigenvalue(LSRM_Name,$A132,N$94,1),0)</f>
        <v>0</v>
      </c>
      <c r="O132" s="115">
        <f>IF(COLUMN(O132)&lt;COLUMN($AG$128)-LSRM_K,[1]!LSRMEigenvalue(LSRM_Name,$A132,O$94,1),0)</f>
        <v>0</v>
      </c>
      <c r="P132" s="115">
        <f>IF(COLUMN(P132)&lt;COLUMN($AG$128)-LSRM_K,[1]!LSRMEigenvalue(LSRM_Name,$A132,P$94,1),0)</f>
        <v>0</v>
      </c>
      <c r="Q132" s="115">
        <f>IF(COLUMN(Q132)&lt;COLUMN($AG$128)-LSRM_K,[1]!LSRMEigenvalue(LSRM_Name,$A132,Q$94,1),0)</f>
        <v>0</v>
      </c>
      <c r="R132" s="115">
        <f>IF(COLUMN(R132)&lt;COLUMN($AG$128)-LSRM_K,[1]!LSRMEigenvalue(LSRM_Name,$A132,R$94,1),0)</f>
        <v>0</v>
      </c>
      <c r="S132" s="115">
        <f>IF(COLUMN(S132)&lt;COLUMN($AG$128)-LSRM_K,[1]!LSRMEigenvalue(LSRM_Name,$A132,S$94,1),0)</f>
        <v>0</v>
      </c>
      <c r="T132" s="115">
        <f>IF(COLUMN(T132)&lt;COLUMN($AG$128)-LSRM_K,[1]!LSRMEigenvalue(LSRM_Name,$A132,T$94,1),0)</f>
        <v>0</v>
      </c>
      <c r="U132" s="115">
        <f>IF(COLUMN(U132)&lt;COLUMN($AG$128)-LSRM_K,[1]!LSRMEigenvalue(LSRM_Name,$A132,U$94,1),0)</f>
        <v>0</v>
      </c>
      <c r="V132" s="115">
        <f>IF(COLUMN(V132)&lt;COLUMN($AG$128)-LSRM_K,[1]!LSRMEigenvalue(LSRM_Name,$A132,V$94,1),0)</f>
        <v>0</v>
      </c>
      <c r="W132" s="115">
        <f>IF(COLUMN(W132)&lt;COLUMN($AG$128)-LSRM_K,[1]!LSRMEigenvalue(LSRM_Name,$A132,W$94,1),0)</f>
        <v>0</v>
      </c>
      <c r="X132" s="115">
        <f>IF(COLUMN(X132)&lt;COLUMN($AG$128)-LSRM_K,[1]!LSRMEigenvalue(LSRM_Name,$A132,X$94,1),0)</f>
        <v>0</v>
      </c>
      <c r="Y132" s="115">
        <f>IF(COLUMN(Y132)&lt;COLUMN($AG$128)-LSRM_K,[1]!LSRMEigenvalue(LSRM_Name,$A132,Y$94,1),0)</f>
        <v>0</v>
      </c>
      <c r="Z132" s="115">
        <f>IF(COLUMN(Z132)&lt;COLUMN($AG$128)-LSRM_K,[1]!LSRMEigenvalue(LSRM_Name,$A132,Z$94,1),0)</f>
        <v>0</v>
      </c>
      <c r="AA132" s="115">
        <f>IF(COLUMN(AA132)&lt;COLUMN($AG$128)-LSRM_K,[1]!LSRMEigenvalue(LSRM_Name,$A132,AA$94,1),0)</f>
        <v>0</v>
      </c>
      <c r="AB132" s="115">
        <f>IF(COLUMN(AB132)&lt;COLUMN($AG$128)-LSRM_K,[1]!LSRMEigenvalue(LSRM_Name,$A132,AB$94,1),0)</f>
        <v>0</v>
      </c>
      <c r="AC132" s="115">
        <f>IF(COLUMN(AC132)&lt;COLUMN($AG$128)-LSRM_K,[1]!LSRMEigenvalue(LSRM_Name,$A132,AC$94,1),0)</f>
        <v>0</v>
      </c>
      <c r="AD132" s="115">
        <f>IF(COLUMN(AD132)&lt;COLUMN($AG$128)-LSRM_K,[1]!LSRMEigenvalue(LSRM_Name,$A132,AD$94,1),0)</f>
        <v>0</v>
      </c>
      <c r="AE132" s="115">
        <f>IF(COLUMN(AE132)&lt;COLUMN($AG$128)-LSRM_K,[1]!LSRMEigenvalue(LSRM_Name,$A132,AE$94,1),0)</f>
        <v>0</v>
      </c>
      <c r="AF132" s="4"/>
    </row>
    <row r="133" spans="1:32" outlineLevel="1" x14ac:dyDescent="0.2">
      <c r="A133" s="22">
        <f t="shared" si="108"/>
        <v>4</v>
      </c>
      <c r="B133" s="115">
        <f>IF(COLUMN(B133)&lt;COLUMN($AG$128)-LSRM_K,[1]!LSRMEigenvalue(LSRM_Name,$A133,B$94,1),0)</f>
        <v>0</v>
      </c>
      <c r="C133" s="115">
        <f>IF(COLUMN(C133)&lt;COLUMN($AG$128)-LSRM_K,[1]!LSRMEigenvalue(LSRM_Name,$A133,C$94,1),0)</f>
        <v>0</v>
      </c>
      <c r="D133" s="115">
        <f>IF(COLUMN(D133)&lt;COLUMN($AG$128)-LSRM_K,[1]!LSRMEigenvalue(LSRM_Name,$A133,D$94,1),0)</f>
        <v>0</v>
      </c>
      <c r="E133" s="115">
        <f>IF(COLUMN(E133)&lt;COLUMN($AG$128)-LSRM_K,[1]!LSRMEigenvalue(LSRM_Name,$A133,E$94,1),0)</f>
        <v>0</v>
      </c>
      <c r="F133" s="115">
        <f>IF(COLUMN(F133)&lt;COLUMN($AG$128)-LSRM_K,[1]!LSRMEigenvalue(LSRM_Name,$A133,F$94,1),0)</f>
        <v>0</v>
      </c>
      <c r="G133" s="115">
        <f>IF(COLUMN(G133)&lt;COLUMN($AG$128)-LSRM_K,[1]!LSRMEigenvalue(LSRM_Name,$A133,G$94,1),0)</f>
        <v>0</v>
      </c>
      <c r="H133" s="115">
        <f>IF(COLUMN(H133)&lt;COLUMN($AG$128)-LSRM_K,[1]!LSRMEigenvalue(LSRM_Name,$A133,H$94,1),0)</f>
        <v>0</v>
      </c>
      <c r="I133" s="115">
        <f>IF(COLUMN(I133)&lt;COLUMN($AG$128)-LSRM_K,[1]!LSRMEigenvalue(LSRM_Name,$A133,I$94,1),0)</f>
        <v>0</v>
      </c>
      <c r="J133" s="115">
        <f>IF(COLUMN(J133)&lt;COLUMN($AG$128)-LSRM_K,[1]!LSRMEigenvalue(LSRM_Name,$A133,J$94,1),0)</f>
        <v>0</v>
      </c>
      <c r="K133" s="115">
        <f>IF(COLUMN(K133)&lt;COLUMN($AG$128)-LSRM_K,[1]!LSRMEigenvalue(LSRM_Name,$A133,K$94,1),0)</f>
        <v>0</v>
      </c>
      <c r="L133" s="115">
        <f>IF(COLUMN(L133)&lt;COLUMN($AG$128)-LSRM_K,[1]!LSRMEigenvalue(LSRM_Name,$A133,L$94,1),0)</f>
        <v>0</v>
      </c>
      <c r="M133" s="115">
        <f>IF(COLUMN(M133)&lt;COLUMN($AG$128)-LSRM_K,[1]!LSRMEigenvalue(LSRM_Name,$A133,M$94,1),0)</f>
        <v>0</v>
      </c>
      <c r="N133" s="115">
        <f>IF(COLUMN(N133)&lt;COLUMN($AG$128)-LSRM_K,[1]!LSRMEigenvalue(LSRM_Name,$A133,N$94,1),0)</f>
        <v>0</v>
      </c>
      <c r="O133" s="115">
        <f>IF(COLUMN(O133)&lt;COLUMN($AG$128)-LSRM_K,[1]!LSRMEigenvalue(LSRM_Name,$A133,O$94,1),0)</f>
        <v>0</v>
      </c>
      <c r="P133" s="115">
        <f>IF(COLUMN(P133)&lt;COLUMN($AG$128)-LSRM_K,[1]!LSRMEigenvalue(LSRM_Name,$A133,P$94,1),0)</f>
        <v>0</v>
      </c>
      <c r="Q133" s="115">
        <f>IF(COLUMN(Q133)&lt;COLUMN($AG$128)-LSRM_K,[1]!LSRMEigenvalue(LSRM_Name,$A133,Q$94,1),0)</f>
        <v>0</v>
      </c>
      <c r="R133" s="115">
        <f>IF(COLUMN(R133)&lt;COLUMN($AG$128)-LSRM_K,[1]!LSRMEigenvalue(LSRM_Name,$A133,R$94,1),0)</f>
        <v>0</v>
      </c>
      <c r="S133" s="115">
        <f>IF(COLUMN(S133)&lt;COLUMN($AG$128)-LSRM_K,[1]!LSRMEigenvalue(LSRM_Name,$A133,S$94,1),0)</f>
        <v>0</v>
      </c>
      <c r="T133" s="115">
        <f>IF(COLUMN(T133)&lt;COLUMN($AG$128)-LSRM_K,[1]!LSRMEigenvalue(LSRM_Name,$A133,T$94,1),0)</f>
        <v>0</v>
      </c>
      <c r="U133" s="115">
        <f>IF(COLUMN(U133)&lt;COLUMN($AG$128)-LSRM_K,[1]!LSRMEigenvalue(LSRM_Name,$A133,U$94,1),0)</f>
        <v>0</v>
      </c>
      <c r="V133" s="115">
        <f>IF(COLUMN(V133)&lt;COLUMN($AG$128)-LSRM_K,[1]!LSRMEigenvalue(LSRM_Name,$A133,V$94,1),0)</f>
        <v>0</v>
      </c>
      <c r="W133" s="115">
        <f>IF(COLUMN(W133)&lt;COLUMN($AG$128)-LSRM_K,[1]!LSRMEigenvalue(LSRM_Name,$A133,W$94,1),0)</f>
        <v>0</v>
      </c>
      <c r="X133" s="115">
        <f>IF(COLUMN(X133)&lt;COLUMN($AG$128)-LSRM_K,[1]!LSRMEigenvalue(LSRM_Name,$A133,X$94,1),0)</f>
        <v>0</v>
      </c>
      <c r="Y133" s="115">
        <f>IF(COLUMN(Y133)&lt;COLUMN($AG$128)-LSRM_K,[1]!LSRMEigenvalue(LSRM_Name,$A133,Y$94,1),0)</f>
        <v>0</v>
      </c>
      <c r="Z133" s="115">
        <f>IF(COLUMN(Z133)&lt;COLUMN($AG$128)-LSRM_K,[1]!LSRMEigenvalue(LSRM_Name,$A133,Z$94,1),0)</f>
        <v>0</v>
      </c>
      <c r="AA133" s="115">
        <f>IF(COLUMN(AA133)&lt;COLUMN($AG$128)-LSRM_K,[1]!LSRMEigenvalue(LSRM_Name,$A133,AA$94,1),0)</f>
        <v>0</v>
      </c>
      <c r="AB133" s="115">
        <f>IF(COLUMN(AB133)&lt;COLUMN($AG$128)-LSRM_K,[1]!LSRMEigenvalue(LSRM_Name,$A133,AB$94,1),0)</f>
        <v>0</v>
      </c>
      <c r="AC133" s="115">
        <f>IF(COLUMN(AC133)&lt;COLUMN($AG$128)-LSRM_K,[1]!LSRMEigenvalue(LSRM_Name,$A133,AC$94,1),0)</f>
        <v>0</v>
      </c>
      <c r="AD133" s="115">
        <f>IF(COLUMN(AD133)&lt;COLUMN($AG$128)-LSRM_K,[1]!LSRMEigenvalue(LSRM_Name,$A133,AD$94,1),0)</f>
        <v>0</v>
      </c>
      <c r="AE133" s="115">
        <f>IF(COLUMN(AE133)&lt;COLUMN($AG$128)-LSRM_K,[1]!LSRMEigenvalue(LSRM_Name,$A133,AE$94,1),0)</f>
        <v>0</v>
      </c>
      <c r="AF133" s="4"/>
    </row>
    <row r="134" spans="1:32" outlineLevel="1" x14ac:dyDescent="0.2">
      <c r="A134" s="22">
        <f t="shared" si="108"/>
        <v>5</v>
      </c>
      <c r="B134" s="115">
        <f>IF(COLUMN(B134)&lt;COLUMN($AG$128)-LSRM_K,[1]!LSRMEigenvalue(LSRM_Name,$A134,B$94,1),0)</f>
        <v>0</v>
      </c>
      <c r="C134" s="115">
        <f>IF(COLUMN(C134)&lt;COLUMN($AG$128)-LSRM_K,[1]!LSRMEigenvalue(LSRM_Name,$A134,C$94,1),0)</f>
        <v>0</v>
      </c>
      <c r="D134" s="115">
        <f>IF(COLUMN(D134)&lt;COLUMN($AG$128)-LSRM_K,[1]!LSRMEigenvalue(LSRM_Name,$A134,D$94,1),0)</f>
        <v>0</v>
      </c>
      <c r="E134" s="115">
        <f>IF(COLUMN(E134)&lt;COLUMN($AG$128)-LSRM_K,[1]!LSRMEigenvalue(LSRM_Name,$A134,E$94,1),0)</f>
        <v>0</v>
      </c>
      <c r="F134" s="115">
        <f>IF(COLUMN(F134)&lt;COLUMN($AG$128)-LSRM_K,[1]!LSRMEigenvalue(LSRM_Name,$A134,F$94,1),0)</f>
        <v>0</v>
      </c>
      <c r="G134" s="115">
        <f>IF(COLUMN(G134)&lt;COLUMN($AG$128)-LSRM_K,[1]!LSRMEigenvalue(LSRM_Name,$A134,G$94,1),0)</f>
        <v>0</v>
      </c>
      <c r="H134" s="115">
        <f>IF(COLUMN(H134)&lt;COLUMN($AG$128)-LSRM_K,[1]!LSRMEigenvalue(LSRM_Name,$A134,H$94,1),0)</f>
        <v>0</v>
      </c>
      <c r="I134" s="115">
        <f>IF(COLUMN(I134)&lt;COLUMN($AG$128)-LSRM_K,[1]!LSRMEigenvalue(LSRM_Name,$A134,I$94,1),0)</f>
        <v>0</v>
      </c>
      <c r="J134" s="115">
        <f>IF(COLUMN(J134)&lt;COLUMN($AG$128)-LSRM_K,[1]!LSRMEigenvalue(LSRM_Name,$A134,J$94,1),0)</f>
        <v>0</v>
      </c>
      <c r="K134" s="115">
        <f>IF(COLUMN(K134)&lt;COLUMN($AG$128)-LSRM_K,[1]!LSRMEigenvalue(LSRM_Name,$A134,K$94,1),0)</f>
        <v>0</v>
      </c>
      <c r="L134" s="115">
        <f>IF(COLUMN(L134)&lt;COLUMN($AG$128)-LSRM_K,[1]!LSRMEigenvalue(LSRM_Name,$A134,L$94,1),0)</f>
        <v>0</v>
      </c>
      <c r="M134" s="115">
        <f>IF(COLUMN(M134)&lt;COLUMN($AG$128)-LSRM_K,[1]!LSRMEigenvalue(LSRM_Name,$A134,M$94,1),0)</f>
        <v>0</v>
      </c>
      <c r="N134" s="115">
        <f>IF(COLUMN(N134)&lt;COLUMN($AG$128)-LSRM_K,[1]!LSRMEigenvalue(LSRM_Name,$A134,N$94,1),0)</f>
        <v>0</v>
      </c>
      <c r="O134" s="115">
        <f>IF(COLUMN(O134)&lt;COLUMN($AG$128)-LSRM_K,[1]!LSRMEigenvalue(LSRM_Name,$A134,O$94,1),0)</f>
        <v>0</v>
      </c>
      <c r="P134" s="115">
        <f>IF(COLUMN(P134)&lt;COLUMN($AG$128)-LSRM_K,[1]!LSRMEigenvalue(LSRM_Name,$A134,P$94,1),0)</f>
        <v>0</v>
      </c>
      <c r="Q134" s="115">
        <f>IF(COLUMN(Q134)&lt;COLUMN($AG$128)-LSRM_K,[1]!LSRMEigenvalue(LSRM_Name,$A134,Q$94,1),0)</f>
        <v>0</v>
      </c>
      <c r="R134" s="115">
        <f>IF(COLUMN(R134)&lt;COLUMN($AG$128)-LSRM_K,[1]!LSRMEigenvalue(LSRM_Name,$A134,R$94,1),0)</f>
        <v>0</v>
      </c>
      <c r="S134" s="115">
        <f>IF(COLUMN(S134)&lt;COLUMN($AG$128)-LSRM_K,[1]!LSRMEigenvalue(LSRM_Name,$A134,S$94,1),0)</f>
        <v>0</v>
      </c>
      <c r="T134" s="115">
        <f>IF(COLUMN(T134)&lt;COLUMN($AG$128)-LSRM_K,[1]!LSRMEigenvalue(LSRM_Name,$A134,T$94,1),0)</f>
        <v>0</v>
      </c>
      <c r="U134" s="115">
        <f>IF(COLUMN(U134)&lt;COLUMN($AG$128)-LSRM_K,[1]!LSRMEigenvalue(LSRM_Name,$A134,U$94,1),0)</f>
        <v>0</v>
      </c>
      <c r="V134" s="115">
        <f>IF(COLUMN(V134)&lt;COLUMN($AG$128)-LSRM_K,[1]!LSRMEigenvalue(LSRM_Name,$A134,V$94,1),0)</f>
        <v>0</v>
      </c>
      <c r="W134" s="115">
        <f>IF(COLUMN(W134)&lt;COLUMN($AG$128)-LSRM_K,[1]!LSRMEigenvalue(LSRM_Name,$A134,W$94,1),0)</f>
        <v>0</v>
      </c>
      <c r="X134" s="115">
        <f>IF(COLUMN(X134)&lt;COLUMN($AG$128)-LSRM_K,[1]!LSRMEigenvalue(LSRM_Name,$A134,X$94,1),0)</f>
        <v>0</v>
      </c>
      <c r="Y134" s="115">
        <f>IF(COLUMN(Y134)&lt;COLUMN($AG$128)-LSRM_K,[1]!LSRMEigenvalue(LSRM_Name,$A134,Y$94,1),0)</f>
        <v>0</v>
      </c>
      <c r="Z134" s="115">
        <f>IF(COLUMN(Z134)&lt;COLUMN($AG$128)-LSRM_K,[1]!LSRMEigenvalue(LSRM_Name,$A134,Z$94,1),0)</f>
        <v>0</v>
      </c>
      <c r="AA134" s="115">
        <f>IF(COLUMN(AA134)&lt;COLUMN($AG$128)-LSRM_K,[1]!LSRMEigenvalue(LSRM_Name,$A134,AA$94,1),0)</f>
        <v>0</v>
      </c>
      <c r="AB134" s="115">
        <f>IF(COLUMN(AB134)&lt;COLUMN($AG$128)-LSRM_K,[1]!LSRMEigenvalue(LSRM_Name,$A134,AB$94,1),0)</f>
        <v>0</v>
      </c>
      <c r="AC134" s="115">
        <f>IF(COLUMN(AC134)&lt;COLUMN($AG$128)-LSRM_K,[1]!LSRMEigenvalue(LSRM_Name,$A134,AC$94,1),0)</f>
        <v>0</v>
      </c>
      <c r="AD134" s="115">
        <f>IF(COLUMN(AD134)&lt;COLUMN($AG$128)-LSRM_K,[1]!LSRMEigenvalue(LSRM_Name,$A134,AD$94,1),0)</f>
        <v>0</v>
      </c>
      <c r="AE134" s="115">
        <f>IF(COLUMN(AE134)&lt;COLUMN($AG$128)-LSRM_K,[1]!LSRMEigenvalue(LSRM_Name,$A134,AE$94,1),0)</f>
        <v>0</v>
      </c>
      <c r="AF134" s="4"/>
    </row>
    <row r="135" spans="1:32" outlineLevel="1" x14ac:dyDescent="0.2">
      <c r="A135" s="22">
        <f t="shared" si="108"/>
        <v>6</v>
      </c>
      <c r="B135" s="115">
        <f>IF(COLUMN(B135)&lt;COLUMN($AG$128)-LSRM_K,[1]!LSRMEigenvalue(LSRM_Name,$A135,B$94,1),0)</f>
        <v>0</v>
      </c>
      <c r="C135" s="115">
        <f>IF(COLUMN(C135)&lt;COLUMN($AG$128)-LSRM_K,[1]!LSRMEigenvalue(LSRM_Name,$A135,C$94,1),0)</f>
        <v>0</v>
      </c>
      <c r="D135" s="115">
        <f>IF(COLUMN(D135)&lt;COLUMN($AG$128)-LSRM_K,[1]!LSRMEigenvalue(LSRM_Name,$A135,D$94,1),0)</f>
        <v>0</v>
      </c>
      <c r="E135" s="115">
        <f>IF(COLUMN(E135)&lt;COLUMN($AG$128)-LSRM_K,[1]!LSRMEigenvalue(LSRM_Name,$A135,E$94,1),0)</f>
        <v>0</v>
      </c>
      <c r="F135" s="115">
        <f>IF(COLUMN(F135)&lt;COLUMN($AG$128)-LSRM_K,[1]!LSRMEigenvalue(LSRM_Name,$A135,F$94,1),0)</f>
        <v>0</v>
      </c>
      <c r="G135" s="115">
        <f>IF(COLUMN(G135)&lt;COLUMN($AG$128)-LSRM_K,[1]!LSRMEigenvalue(LSRM_Name,$A135,G$94,1),0)</f>
        <v>0</v>
      </c>
      <c r="H135" s="115">
        <f>IF(COLUMN(H135)&lt;COLUMN($AG$128)-LSRM_K,[1]!LSRMEigenvalue(LSRM_Name,$A135,H$94,1),0)</f>
        <v>0</v>
      </c>
      <c r="I135" s="115">
        <f>IF(COLUMN(I135)&lt;COLUMN($AG$128)-LSRM_K,[1]!LSRMEigenvalue(LSRM_Name,$A135,I$94,1),0)</f>
        <v>0</v>
      </c>
      <c r="J135" s="115">
        <f>IF(COLUMN(J135)&lt;COLUMN($AG$128)-LSRM_K,[1]!LSRMEigenvalue(LSRM_Name,$A135,J$94,1),0)</f>
        <v>0</v>
      </c>
      <c r="K135" s="115">
        <f>IF(COLUMN(K135)&lt;COLUMN($AG$128)-LSRM_K,[1]!LSRMEigenvalue(LSRM_Name,$A135,K$94,1),0)</f>
        <v>0</v>
      </c>
      <c r="L135" s="115">
        <f>IF(COLUMN(L135)&lt;COLUMN($AG$128)-LSRM_K,[1]!LSRMEigenvalue(LSRM_Name,$A135,L$94,1),0)</f>
        <v>0</v>
      </c>
      <c r="M135" s="115">
        <f>IF(COLUMN(M135)&lt;COLUMN($AG$128)-LSRM_K,[1]!LSRMEigenvalue(LSRM_Name,$A135,M$94,1),0)</f>
        <v>0</v>
      </c>
      <c r="N135" s="115">
        <f>IF(COLUMN(N135)&lt;COLUMN($AG$128)-LSRM_K,[1]!LSRMEigenvalue(LSRM_Name,$A135,N$94,1),0)</f>
        <v>0</v>
      </c>
      <c r="O135" s="115">
        <f>IF(COLUMN(O135)&lt;COLUMN($AG$128)-LSRM_K,[1]!LSRMEigenvalue(LSRM_Name,$A135,O$94,1),0)</f>
        <v>0</v>
      </c>
      <c r="P135" s="115">
        <f>IF(COLUMN(P135)&lt;COLUMN($AG$128)-LSRM_K,[1]!LSRMEigenvalue(LSRM_Name,$A135,P$94,1),0)</f>
        <v>0</v>
      </c>
      <c r="Q135" s="115">
        <f>IF(COLUMN(Q135)&lt;COLUMN($AG$128)-LSRM_K,[1]!LSRMEigenvalue(LSRM_Name,$A135,Q$94,1),0)</f>
        <v>0</v>
      </c>
      <c r="R135" s="115">
        <f>IF(COLUMN(R135)&lt;COLUMN($AG$128)-LSRM_K,[1]!LSRMEigenvalue(LSRM_Name,$A135,R$94,1),0)</f>
        <v>0</v>
      </c>
      <c r="S135" s="115">
        <f>IF(COLUMN(S135)&lt;COLUMN($AG$128)-LSRM_K,[1]!LSRMEigenvalue(LSRM_Name,$A135,S$94,1),0)</f>
        <v>0</v>
      </c>
      <c r="T135" s="115">
        <f>IF(COLUMN(T135)&lt;COLUMN($AG$128)-LSRM_K,[1]!LSRMEigenvalue(LSRM_Name,$A135,T$94,1),0)</f>
        <v>0</v>
      </c>
      <c r="U135" s="115">
        <f>IF(COLUMN(U135)&lt;COLUMN($AG$128)-LSRM_K,[1]!LSRMEigenvalue(LSRM_Name,$A135,U$94,1),0)</f>
        <v>0</v>
      </c>
      <c r="V135" s="115">
        <f>IF(COLUMN(V135)&lt;COLUMN($AG$128)-LSRM_K,[1]!LSRMEigenvalue(LSRM_Name,$A135,V$94,1),0)</f>
        <v>0</v>
      </c>
      <c r="W135" s="115">
        <f>IF(COLUMN(W135)&lt;COLUMN($AG$128)-LSRM_K,[1]!LSRMEigenvalue(LSRM_Name,$A135,W$94,1),0)</f>
        <v>0</v>
      </c>
      <c r="X135" s="115">
        <f>IF(COLUMN(X135)&lt;COLUMN($AG$128)-LSRM_K,[1]!LSRMEigenvalue(LSRM_Name,$A135,X$94,1),0)</f>
        <v>0</v>
      </c>
      <c r="Y135" s="115">
        <f>IF(COLUMN(Y135)&lt;COLUMN($AG$128)-LSRM_K,[1]!LSRMEigenvalue(LSRM_Name,$A135,Y$94,1),0)</f>
        <v>0</v>
      </c>
      <c r="Z135" s="115">
        <f>IF(COLUMN(Z135)&lt;COLUMN($AG$128)-LSRM_K,[1]!LSRMEigenvalue(LSRM_Name,$A135,Z$94,1),0)</f>
        <v>0</v>
      </c>
      <c r="AA135" s="115">
        <f>IF(COLUMN(AA135)&lt;COLUMN($AG$128)-LSRM_K,[1]!LSRMEigenvalue(LSRM_Name,$A135,AA$94,1),0)</f>
        <v>0</v>
      </c>
      <c r="AB135" s="115">
        <f>IF(COLUMN(AB135)&lt;COLUMN($AG$128)-LSRM_K,[1]!LSRMEigenvalue(LSRM_Name,$A135,AB$94,1),0)</f>
        <v>0</v>
      </c>
      <c r="AC135" s="115">
        <f>IF(COLUMN(AC135)&lt;COLUMN($AG$128)-LSRM_K,[1]!LSRMEigenvalue(LSRM_Name,$A135,AC$94,1),0)</f>
        <v>0</v>
      </c>
      <c r="AD135" s="115">
        <f>IF(COLUMN(AD135)&lt;COLUMN($AG$128)-LSRM_K,[1]!LSRMEigenvalue(LSRM_Name,$A135,AD$94,1),0)</f>
        <v>0</v>
      </c>
      <c r="AE135" s="115">
        <f>IF(COLUMN(AE135)&lt;COLUMN($AG$128)-LSRM_K,[1]!LSRMEigenvalue(LSRM_Name,$A135,AE$94,1),0)</f>
        <v>0</v>
      </c>
      <c r="AF135" s="4"/>
    </row>
    <row r="136" spans="1:32" outlineLevel="1" x14ac:dyDescent="0.2">
      <c r="A136" s="22">
        <f t="shared" si="108"/>
        <v>7</v>
      </c>
      <c r="B136" s="115">
        <f>IF(COLUMN(B136)&lt;COLUMN($AG$128)-LSRM_K,[1]!LSRMEigenvalue(LSRM_Name,$A136,B$94,1),0)</f>
        <v>0</v>
      </c>
      <c r="C136" s="115">
        <f>IF(COLUMN(C136)&lt;COLUMN($AG$128)-LSRM_K,[1]!LSRMEigenvalue(LSRM_Name,$A136,C$94,1),0)</f>
        <v>0</v>
      </c>
      <c r="D136" s="115">
        <f>IF(COLUMN(D136)&lt;COLUMN($AG$128)-LSRM_K,[1]!LSRMEigenvalue(LSRM_Name,$A136,D$94,1),0)</f>
        <v>0</v>
      </c>
      <c r="E136" s="115">
        <f>IF(COLUMN(E136)&lt;COLUMN($AG$128)-LSRM_K,[1]!LSRMEigenvalue(LSRM_Name,$A136,E$94,1),0)</f>
        <v>0</v>
      </c>
      <c r="F136" s="115">
        <f>IF(COLUMN(F136)&lt;COLUMN($AG$128)-LSRM_K,[1]!LSRMEigenvalue(LSRM_Name,$A136,F$94,1),0)</f>
        <v>0</v>
      </c>
      <c r="G136" s="115">
        <f>IF(COLUMN(G136)&lt;COLUMN($AG$128)-LSRM_K,[1]!LSRMEigenvalue(LSRM_Name,$A136,G$94,1),0)</f>
        <v>0</v>
      </c>
      <c r="H136" s="115">
        <f>IF(COLUMN(H136)&lt;COLUMN($AG$128)-LSRM_K,[1]!LSRMEigenvalue(LSRM_Name,$A136,H$94,1),0)</f>
        <v>0</v>
      </c>
      <c r="I136" s="115">
        <f>IF(COLUMN(I136)&lt;COLUMN($AG$128)-LSRM_K,[1]!LSRMEigenvalue(LSRM_Name,$A136,I$94,1),0)</f>
        <v>0</v>
      </c>
      <c r="J136" s="115">
        <f>IF(COLUMN(J136)&lt;COLUMN($AG$128)-LSRM_K,[1]!LSRMEigenvalue(LSRM_Name,$A136,J$94,1),0)</f>
        <v>0</v>
      </c>
      <c r="K136" s="115">
        <f>IF(COLUMN(K136)&lt;COLUMN($AG$128)-LSRM_K,[1]!LSRMEigenvalue(LSRM_Name,$A136,K$94,1),0)</f>
        <v>0</v>
      </c>
      <c r="L136" s="115">
        <f>IF(COLUMN(L136)&lt;COLUMN($AG$128)-LSRM_K,[1]!LSRMEigenvalue(LSRM_Name,$A136,L$94,1),0)</f>
        <v>0</v>
      </c>
      <c r="M136" s="115">
        <f>IF(COLUMN(M136)&lt;COLUMN($AG$128)-LSRM_K,[1]!LSRMEigenvalue(LSRM_Name,$A136,M$94,1),0)</f>
        <v>0</v>
      </c>
      <c r="N136" s="115">
        <f>IF(COLUMN(N136)&lt;COLUMN($AG$128)-LSRM_K,[1]!LSRMEigenvalue(LSRM_Name,$A136,N$94,1),0)</f>
        <v>0</v>
      </c>
      <c r="O136" s="115">
        <f>IF(COLUMN(O136)&lt;COLUMN($AG$128)-LSRM_K,[1]!LSRMEigenvalue(LSRM_Name,$A136,O$94,1),0)</f>
        <v>0</v>
      </c>
      <c r="P136" s="115">
        <f>IF(COLUMN(P136)&lt;COLUMN($AG$128)-LSRM_K,[1]!LSRMEigenvalue(LSRM_Name,$A136,P$94,1),0)</f>
        <v>0</v>
      </c>
      <c r="Q136" s="115">
        <f>IF(COLUMN(Q136)&lt;COLUMN($AG$128)-LSRM_K,[1]!LSRMEigenvalue(LSRM_Name,$A136,Q$94,1),0)</f>
        <v>0</v>
      </c>
      <c r="R136" s="115">
        <f>IF(COLUMN(R136)&lt;COLUMN($AG$128)-LSRM_K,[1]!LSRMEigenvalue(LSRM_Name,$A136,R$94,1),0)</f>
        <v>0</v>
      </c>
      <c r="S136" s="115">
        <f>IF(COLUMN(S136)&lt;COLUMN($AG$128)-LSRM_K,[1]!LSRMEigenvalue(LSRM_Name,$A136,S$94,1),0)</f>
        <v>0</v>
      </c>
      <c r="T136" s="115">
        <f>IF(COLUMN(T136)&lt;COLUMN($AG$128)-LSRM_K,[1]!LSRMEigenvalue(LSRM_Name,$A136,T$94,1),0)</f>
        <v>0</v>
      </c>
      <c r="U136" s="115">
        <f>IF(COLUMN(U136)&lt;COLUMN($AG$128)-LSRM_K,[1]!LSRMEigenvalue(LSRM_Name,$A136,U$94,1),0)</f>
        <v>0</v>
      </c>
      <c r="V136" s="115">
        <f>IF(COLUMN(V136)&lt;COLUMN($AG$128)-LSRM_K,[1]!LSRMEigenvalue(LSRM_Name,$A136,V$94,1),0)</f>
        <v>0</v>
      </c>
      <c r="W136" s="115">
        <f>IF(COLUMN(W136)&lt;COLUMN($AG$128)-LSRM_K,[1]!LSRMEigenvalue(LSRM_Name,$A136,W$94,1),0)</f>
        <v>0</v>
      </c>
      <c r="X136" s="115">
        <f>IF(COLUMN(X136)&lt;COLUMN($AG$128)-LSRM_K,[1]!LSRMEigenvalue(LSRM_Name,$A136,X$94,1),0)</f>
        <v>0</v>
      </c>
      <c r="Y136" s="115">
        <f>IF(COLUMN(Y136)&lt;COLUMN($AG$128)-LSRM_K,[1]!LSRMEigenvalue(LSRM_Name,$A136,Y$94,1),0)</f>
        <v>0</v>
      </c>
      <c r="Z136" s="115">
        <f>IF(COLUMN(Z136)&lt;COLUMN($AG$128)-LSRM_K,[1]!LSRMEigenvalue(LSRM_Name,$A136,Z$94,1),0)</f>
        <v>0</v>
      </c>
      <c r="AA136" s="115">
        <f>IF(COLUMN(AA136)&lt;COLUMN($AG$128)-LSRM_K,[1]!LSRMEigenvalue(LSRM_Name,$A136,AA$94,1),0)</f>
        <v>0</v>
      </c>
      <c r="AB136" s="115">
        <f>IF(COLUMN(AB136)&lt;COLUMN($AG$128)-LSRM_K,[1]!LSRMEigenvalue(LSRM_Name,$A136,AB$94,1),0)</f>
        <v>0</v>
      </c>
      <c r="AC136" s="115">
        <f>IF(COLUMN(AC136)&lt;COLUMN($AG$128)-LSRM_K,[1]!LSRMEigenvalue(LSRM_Name,$A136,AC$94,1),0)</f>
        <v>0</v>
      </c>
      <c r="AD136" s="115">
        <f>IF(COLUMN(AD136)&lt;COLUMN($AG$128)-LSRM_K,[1]!LSRMEigenvalue(LSRM_Name,$A136,AD$94,1),0)</f>
        <v>0</v>
      </c>
      <c r="AE136" s="115">
        <f>IF(COLUMN(AE136)&lt;COLUMN($AG$128)-LSRM_K,[1]!LSRMEigenvalue(LSRM_Name,$A136,AE$94,1),0)</f>
        <v>0</v>
      </c>
      <c r="AF136" s="4"/>
    </row>
    <row r="137" spans="1:32" outlineLevel="1" x14ac:dyDescent="0.2">
      <c r="A137" s="22">
        <f t="shared" si="108"/>
        <v>8</v>
      </c>
      <c r="B137" s="115">
        <f>IF(COLUMN(B137)&lt;COLUMN($AG$128)-LSRM_K,[1]!LSRMEigenvalue(LSRM_Name,$A137,B$94,1),0)</f>
        <v>0</v>
      </c>
      <c r="C137" s="115">
        <f>IF(COLUMN(C137)&lt;COLUMN($AG$128)-LSRM_K,[1]!LSRMEigenvalue(LSRM_Name,$A137,C$94,1),0)</f>
        <v>0</v>
      </c>
      <c r="D137" s="115">
        <f>IF(COLUMN(D137)&lt;COLUMN($AG$128)-LSRM_K,[1]!LSRMEigenvalue(LSRM_Name,$A137,D$94,1),0)</f>
        <v>0</v>
      </c>
      <c r="E137" s="115">
        <f>IF(COLUMN(E137)&lt;COLUMN($AG$128)-LSRM_K,[1]!LSRMEigenvalue(LSRM_Name,$A137,E$94,1),0)</f>
        <v>0</v>
      </c>
      <c r="F137" s="115">
        <f>IF(COLUMN(F137)&lt;COLUMN($AG$128)-LSRM_K,[1]!LSRMEigenvalue(LSRM_Name,$A137,F$94,1),0)</f>
        <v>0</v>
      </c>
      <c r="G137" s="115">
        <f>IF(COLUMN(G137)&lt;COLUMN($AG$128)-LSRM_K,[1]!LSRMEigenvalue(LSRM_Name,$A137,G$94,1),0)</f>
        <v>0</v>
      </c>
      <c r="H137" s="115">
        <f>IF(COLUMN(H137)&lt;COLUMN($AG$128)-LSRM_K,[1]!LSRMEigenvalue(LSRM_Name,$A137,H$94,1),0)</f>
        <v>0</v>
      </c>
      <c r="I137" s="115">
        <f>IF(COLUMN(I137)&lt;COLUMN($AG$128)-LSRM_K,[1]!LSRMEigenvalue(LSRM_Name,$A137,I$94,1),0)</f>
        <v>0</v>
      </c>
      <c r="J137" s="115">
        <f>IF(COLUMN(J137)&lt;COLUMN($AG$128)-LSRM_K,[1]!LSRMEigenvalue(LSRM_Name,$A137,J$94,1),0)</f>
        <v>0</v>
      </c>
      <c r="K137" s="115">
        <f>IF(COLUMN(K137)&lt;COLUMN($AG$128)-LSRM_K,[1]!LSRMEigenvalue(LSRM_Name,$A137,K$94,1),0)</f>
        <v>0</v>
      </c>
      <c r="L137" s="115">
        <f>IF(COLUMN(L137)&lt;COLUMN($AG$128)-LSRM_K,[1]!LSRMEigenvalue(LSRM_Name,$A137,L$94,1),0)</f>
        <v>0</v>
      </c>
      <c r="M137" s="115">
        <f>IF(COLUMN(M137)&lt;COLUMN($AG$128)-LSRM_K,[1]!LSRMEigenvalue(LSRM_Name,$A137,M$94,1),0)</f>
        <v>0</v>
      </c>
      <c r="N137" s="115">
        <f>IF(COLUMN(N137)&lt;COLUMN($AG$128)-LSRM_K,[1]!LSRMEigenvalue(LSRM_Name,$A137,N$94,1),0)</f>
        <v>0</v>
      </c>
      <c r="O137" s="115">
        <f>IF(COLUMN(O137)&lt;COLUMN($AG$128)-LSRM_K,[1]!LSRMEigenvalue(LSRM_Name,$A137,O$94,1),0)</f>
        <v>0</v>
      </c>
      <c r="P137" s="115">
        <f>IF(COLUMN(P137)&lt;COLUMN($AG$128)-LSRM_K,[1]!LSRMEigenvalue(LSRM_Name,$A137,P$94,1),0)</f>
        <v>0</v>
      </c>
      <c r="Q137" s="115">
        <f>IF(COLUMN(Q137)&lt;COLUMN($AG$128)-LSRM_K,[1]!LSRMEigenvalue(LSRM_Name,$A137,Q$94,1),0)</f>
        <v>0</v>
      </c>
      <c r="R137" s="115">
        <f>IF(COLUMN(R137)&lt;COLUMN($AG$128)-LSRM_K,[1]!LSRMEigenvalue(LSRM_Name,$A137,R$94,1),0)</f>
        <v>0</v>
      </c>
      <c r="S137" s="115">
        <f>IF(COLUMN(S137)&lt;COLUMN($AG$128)-LSRM_K,[1]!LSRMEigenvalue(LSRM_Name,$A137,S$94,1),0)</f>
        <v>0</v>
      </c>
      <c r="T137" s="115">
        <f>IF(COLUMN(T137)&lt;COLUMN($AG$128)-LSRM_K,[1]!LSRMEigenvalue(LSRM_Name,$A137,T$94,1),0)</f>
        <v>0</v>
      </c>
      <c r="U137" s="115">
        <f>IF(COLUMN(U137)&lt;COLUMN($AG$128)-LSRM_K,[1]!LSRMEigenvalue(LSRM_Name,$A137,U$94,1),0)</f>
        <v>0</v>
      </c>
      <c r="V137" s="115">
        <f>IF(COLUMN(V137)&lt;COLUMN($AG$128)-LSRM_K,[1]!LSRMEigenvalue(LSRM_Name,$A137,V$94,1),0)</f>
        <v>0</v>
      </c>
      <c r="W137" s="115">
        <f>IF(COLUMN(W137)&lt;COLUMN($AG$128)-LSRM_K,[1]!LSRMEigenvalue(LSRM_Name,$A137,W$94,1),0)</f>
        <v>0</v>
      </c>
      <c r="X137" s="115">
        <f>IF(COLUMN(X137)&lt;COLUMN($AG$128)-LSRM_K,[1]!LSRMEigenvalue(LSRM_Name,$A137,X$94,1),0)</f>
        <v>0</v>
      </c>
      <c r="Y137" s="115">
        <f>IF(COLUMN(Y137)&lt;COLUMN($AG$128)-LSRM_K,[1]!LSRMEigenvalue(LSRM_Name,$A137,Y$94,1),0)</f>
        <v>0</v>
      </c>
      <c r="Z137" s="115">
        <f>IF(COLUMN(Z137)&lt;COLUMN($AG$128)-LSRM_K,[1]!LSRMEigenvalue(LSRM_Name,$A137,Z$94,1),0)</f>
        <v>0</v>
      </c>
      <c r="AA137" s="115">
        <f>IF(COLUMN(AA137)&lt;COLUMN($AG$128)-LSRM_K,[1]!LSRMEigenvalue(LSRM_Name,$A137,AA$94,1),0)</f>
        <v>0</v>
      </c>
      <c r="AB137" s="115">
        <f>IF(COLUMN(AB137)&lt;COLUMN($AG$128)-LSRM_K,[1]!LSRMEigenvalue(LSRM_Name,$A137,AB$94,1),0)</f>
        <v>0</v>
      </c>
      <c r="AC137" s="115">
        <f>IF(COLUMN(AC137)&lt;COLUMN($AG$128)-LSRM_K,[1]!LSRMEigenvalue(LSRM_Name,$A137,AC$94,1),0)</f>
        <v>0</v>
      </c>
      <c r="AD137" s="115">
        <f>IF(COLUMN(AD137)&lt;COLUMN($AG$128)-LSRM_K,[1]!LSRMEigenvalue(LSRM_Name,$A137,AD$94,1),0)</f>
        <v>0</v>
      </c>
      <c r="AE137" s="115">
        <f>IF(COLUMN(AE137)&lt;COLUMN($AG$128)-LSRM_K,[1]!LSRMEigenvalue(LSRM_Name,$A137,AE$94,1),0)</f>
        <v>0</v>
      </c>
      <c r="AF137" s="4"/>
    </row>
    <row r="138" spans="1:32" outlineLevel="1" x14ac:dyDescent="0.2">
      <c r="A138" s="22">
        <f t="shared" si="108"/>
        <v>9</v>
      </c>
      <c r="B138" s="115">
        <f>IF(COLUMN(B138)&lt;COLUMN($AG$128)-LSRM_K,[1]!LSRMEigenvalue(LSRM_Name,$A138,B$94,1),0)</f>
        <v>0</v>
      </c>
      <c r="C138" s="115">
        <f>IF(COLUMN(C138)&lt;COLUMN($AG$128)-LSRM_K,[1]!LSRMEigenvalue(LSRM_Name,$A138,C$94,1),0)</f>
        <v>0</v>
      </c>
      <c r="D138" s="115">
        <f>IF(COLUMN(D138)&lt;COLUMN($AG$128)-LSRM_K,[1]!LSRMEigenvalue(LSRM_Name,$A138,D$94,1),0)</f>
        <v>0</v>
      </c>
      <c r="E138" s="115">
        <f>IF(COLUMN(E138)&lt;COLUMN($AG$128)-LSRM_K,[1]!LSRMEigenvalue(LSRM_Name,$A138,E$94,1),0)</f>
        <v>0</v>
      </c>
      <c r="F138" s="115">
        <f>IF(COLUMN(F138)&lt;COLUMN($AG$128)-LSRM_K,[1]!LSRMEigenvalue(LSRM_Name,$A138,F$94,1),0)</f>
        <v>0</v>
      </c>
      <c r="G138" s="115">
        <f>IF(COLUMN(G138)&lt;COLUMN($AG$128)-LSRM_K,[1]!LSRMEigenvalue(LSRM_Name,$A138,G$94,1),0)</f>
        <v>0</v>
      </c>
      <c r="H138" s="115">
        <f>IF(COLUMN(H138)&lt;COLUMN($AG$128)-LSRM_K,[1]!LSRMEigenvalue(LSRM_Name,$A138,H$94,1),0)</f>
        <v>0</v>
      </c>
      <c r="I138" s="115">
        <f>IF(COLUMN(I138)&lt;COLUMN($AG$128)-LSRM_K,[1]!LSRMEigenvalue(LSRM_Name,$A138,I$94,1),0)</f>
        <v>0</v>
      </c>
      <c r="J138" s="115">
        <f>IF(COLUMN(J138)&lt;COLUMN($AG$128)-LSRM_K,[1]!LSRMEigenvalue(LSRM_Name,$A138,J$94,1),0)</f>
        <v>0</v>
      </c>
      <c r="K138" s="115">
        <f>IF(COLUMN(K138)&lt;COLUMN($AG$128)-LSRM_K,[1]!LSRMEigenvalue(LSRM_Name,$A138,K$94,1),0)</f>
        <v>0</v>
      </c>
      <c r="L138" s="115">
        <f>IF(COLUMN(L138)&lt;COLUMN($AG$128)-LSRM_K,[1]!LSRMEigenvalue(LSRM_Name,$A138,L$94,1),0)</f>
        <v>0</v>
      </c>
      <c r="M138" s="115">
        <f>IF(COLUMN(M138)&lt;COLUMN($AG$128)-LSRM_K,[1]!LSRMEigenvalue(LSRM_Name,$A138,M$94,1),0)</f>
        <v>0</v>
      </c>
      <c r="N138" s="115">
        <f>IF(COLUMN(N138)&lt;COLUMN($AG$128)-LSRM_K,[1]!LSRMEigenvalue(LSRM_Name,$A138,N$94,1),0)</f>
        <v>0</v>
      </c>
      <c r="O138" s="115">
        <f>IF(COLUMN(O138)&lt;COLUMN($AG$128)-LSRM_K,[1]!LSRMEigenvalue(LSRM_Name,$A138,O$94,1),0)</f>
        <v>0</v>
      </c>
      <c r="P138" s="115">
        <f>IF(COLUMN(P138)&lt;COLUMN($AG$128)-LSRM_K,[1]!LSRMEigenvalue(LSRM_Name,$A138,P$94,1),0)</f>
        <v>0</v>
      </c>
      <c r="Q138" s="115">
        <f>IF(COLUMN(Q138)&lt;COLUMN($AG$128)-LSRM_K,[1]!LSRMEigenvalue(LSRM_Name,$A138,Q$94,1),0)</f>
        <v>0</v>
      </c>
      <c r="R138" s="115">
        <f>IF(COLUMN(R138)&lt;COLUMN($AG$128)-LSRM_K,[1]!LSRMEigenvalue(LSRM_Name,$A138,R$94,1),0)</f>
        <v>0</v>
      </c>
      <c r="S138" s="115">
        <f>IF(COLUMN(S138)&lt;COLUMN($AG$128)-LSRM_K,[1]!LSRMEigenvalue(LSRM_Name,$A138,S$94,1),0)</f>
        <v>0</v>
      </c>
      <c r="T138" s="115">
        <f>IF(COLUMN(T138)&lt;COLUMN($AG$128)-LSRM_K,[1]!LSRMEigenvalue(LSRM_Name,$A138,T$94,1),0)</f>
        <v>0</v>
      </c>
      <c r="U138" s="115">
        <f>IF(COLUMN(U138)&lt;COLUMN($AG$128)-LSRM_K,[1]!LSRMEigenvalue(LSRM_Name,$A138,U$94,1),0)</f>
        <v>0</v>
      </c>
      <c r="V138" s="115">
        <f>IF(COLUMN(V138)&lt;COLUMN($AG$128)-LSRM_K,[1]!LSRMEigenvalue(LSRM_Name,$A138,V$94,1),0)</f>
        <v>0</v>
      </c>
      <c r="W138" s="115">
        <f>IF(COLUMN(W138)&lt;COLUMN($AG$128)-LSRM_K,[1]!LSRMEigenvalue(LSRM_Name,$A138,W$94,1),0)</f>
        <v>0</v>
      </c>
      <c r="X138" s="115">
        <f>IF(COLUMN(X138)&lt;COLUMN($AG$128)-LSRM_K,[1]!LSRMEigenvalue(LSRM_Name,$A138,X$94,1),0)</f>
        <v>0</v>
      </c>
      <c r="Y138" s="115">
        <f>IF(COLUMN(Y138)&lt;COLUMN($AG$128)-LSRM_K,[1]!LSRMEigenvalue(LSRM_Name,$A138,Y$94,1),0)</f>
        <v>0</v>
      </c>
      <c r="Z138" s="115">
        <f>IF(COLUMN(Z138)&lt;COLUMN($AG$128)-LSRM_K,[1]!LSRMEigenvalue(LSRM_Name,$A138,Z$94,1),0)</f>
        <v>0</v>
      </c>
      <c r="AA138" s="115">
        <f>IF(COLUMN(AA138)&lt;COLUMN($AG$128)-LSRM_K,[1]!LSRMEigenvalue(LSRM_Name,$A138,AA$94,1),0)</f>
        <v>0</v>
      </c>
      <c r="AB138" s="115">
        <f>IF(COLUMN(AB138)&lt;COLUMN($AG$128)-LSRM_K,[1]!LSRMEigenvalue(LSRM_Name,$A138,AB$94,1),0)</f>
        <v>0</v>
      </c>
      <c r="AC138" s="115">
        <f>IF(COLUMN(AC138)&lt;COLUMN($AG$128)-LSRM_K,[1]!LSRMEigenvalue(LSRM_Name,$A138,AC$94,1),0)</f>
        <v>0</v>
      </c>
      <c r="AD138" s="115">
        <f>IF(COLUMN(AD138)&lt;COLUMN($AG$128)-LSRM_K,[1]!LSRMEigenvalue(LSRM_Name,$A138,AD$94,1),0)</f>
        <v>0</v>
      </c>
      <c r="AE138" s="115">
        <f>IF(COLUMN(AE138)&lt;COLUMN($AG$128)-LSRM_K,[1]!LSRMEigenvalue(LSRM_Name,$A138,AE$94,1),0)</f>
        <v>0</v>
      </c>
      <c r="AF138" s="4"/>
    </row>
    <row r="139" spans="1:32" outlineLevel="1" x14ac:dyDescent="0.2">
      <c r="A139" s="22">
        <f t="shared" si="108"/>
        <v>10</v>
      </c>
      <c r="B139" s="115">
        <f>IF(COLUMN(B139)&lt;COLUMN($AG$128)-LSRM_K,[1]!LSRMEigenvalue(LSRM_Name,$A139,B$94,1),0)</f>
        <v>0</v>
      </c>
      <c r="C139" s="115">
        <f>IF(COLUMN(C139)&lt;COLUMN($AG$128)-LSRM_K,[1]!LSRMEigenvalue(LSRM_Name,$A139,C$94,1),0)</f>
        <v>0</v>
      </c>
      <c r="D139" s="115">
        <f>IF(COLUMN(D139)&lt;COLUMN($AG$128)-LSRM_K,[1]!LSRMEigenvalue(LSRM_Name,$A139,D$94,1),0)</f>
        <v>0</v>
      </c>
      <c r="E139" s="115">
        <f>IF(COLUMN(E139)&lt;COLUMN($AG$128)-LSRM_K,[1]!LSRMEigenvalue(LSRM_Name,$A139,E$94,1),0)</f>
        <v>0</v>
      </c>
      <c r="F139" s="115">
        <f>IF(COLUMN(F139)&lt;COLUMN($AG$128)-LSRM_K,[1]!LSRMEigenvalue(LSRM_Name,$A139,F$94,1),0)</f>
        <v>0</v>
      </c>
      <c r="G139" s="115">
        <f>IF(COLUMN(G139)&lt;COLUMN($AG$128)-LSRM_K,[1]!LSRMEigenvalue(LSRM_Name,$A139,G$94,1),0)</f>
        <v>0</v>
      </c>
      <c r="H139" s="115">
        <f>IF(COLUMN(H139)&lt;COLUMN($AG$128)-LSRM_K,[1]!LSRMEigenvalue(LSRM_Name,$A139,H$94,1),0)</f>
        <v>0</v>
      </c>
      <c r="I139" s="115">
        <f>IF(COLUMN(I139)&lt;COLUMN($AG$128)-LSRM_K,[1]!LSRMEigenvalue(LSRM_Name,$A139,I$94,1),0)</f>
        <v>0</v>
      </c>
      <c r="J139" s="115">
        <f>IF(COLUMN(J139)&lt;COLUMN($AG$128)-LSRM_K,[1]!LSRMEigenvalue(LSRM_Name,$A139,J$94,1),0)</f>
        <v>0</v>
      </c>
      <c r="K139" s="115">
        <f>IF(COLUMN(K139)&lt;COLUMN($AG$128)-LSRM_K,[1]!LSRMEigenvalue(LSRM_Name,$A139,K$94,1),0)</f>
        <v>0</v>
      </c>
      <c r="L139" s="115">
        <f>IF(COLUMN(L139)&lt;COLUMN($AG$128)-LSRM_K,[1]!LSRMEigenvalue(LSRM_Name,$A139,L$94,1),0)</f>
        <v>0</v>
      </c>
      <c r="M139" s="115">
        <f>IF(COLUMN(M139)&lt;COLUMN($AG$128)-LSRM_K,[1]!LSRMEigenvalue(LSRM_Name,$A139,M$94,1),0)</f>
        <v>0</v>
      </c>
      <c r="N139" s="115">
        <f>IF(COLUMN(N139)&lt;COLUMN($AG$128)-LSRM_K,[1]!LSRMEigenvalue(LSRM_Name,$A139,N$94,1),0)</f>
        <v>0</v>
      </c>
      <c r="O139" s="115">
        <f>IF(COLUMN(O139)&lt;COLUMN($AG$128)-LSRM_K,[1]!LSRMEigenvalue(LSRM_Name,$A139,O$94,1),0)</f>
        <v>0</v>
      </c>
      <c r="P139" s="115">
        <f>IF(COLUMN(P139)&lt;COLUMN($AG$128)-LSRM_K,[1]!LSRMEigenvalue(LSRM_Name,$A139,P$94,1),0)</f>
        <v>0</v>
      </c>
      <c r="Q139" s="115">
        <f>IF(COLUMN(Q139)&lt;COLUMN($AG$128)-LSRM_K,[1]!LSRMEigenvalue(LSRM_Name,$A139,Q$94,1),0)</f>
        <v>0</v>
      </c>
      <c r="R139" s="115">
        <f>IF(COLUMN(R139)&lt;COLUMN($AG$128)-LSRM_K,[1]!LSRMEigenvalue(LSRM_Name,$A139,R$94,1),0)</f>
        <v>0</v>
      </c>
      <c r="S139" s="115">
        <f>IF(COLUMN(S139)&lt;COLUMN($AG$128)-LSRM_K,[1]!LSRMEigenvalue(LSRM_Name,$A139,S$94,1),0)</f>
        <v>0</v>
      </c>
      <c r="T139" s="115">
        <f>IF(COLUMN(T139)&lt;COLUMN($AG$128)-LSRM_K,[1]!LSRMEigenvalue(LSRM_Name,$A139,T$94,1),0)</f>
        <v>0</v>
      </c>
      <c r="U139" s="115">
        <f>IF(COLUMN(U139)&lt;COLUMN($AG$128)-LSRM_K,[1]!LSRMEigenvalue(LSRM_Name,$A139,U$94,1),0)</f>
        <v>0</v>
      </c>
      <c r="V139" s="115">
        <f>IF(COLUMN(V139)&lt;COLUMN($AG$128)-LSRM_K,[1]!LSRMEigenvalue(LSRM_Name,$A139,V$94,1),0)</f>
        <v>0</v>
      </c>
      <c r="W139" s="115">
        <f>IF(COLUMN(W139)&lt;COLUMN($AG$128)-LSRM_K,[1]!LSRMEigenvalue(LSRM_Name,$A139,W$94,1),0)</f>
        <v>0</v>
      </c>
      <c r="X139" s="115">
        <f>IF(COLUMN(X139)&lt;COLUMN($AG$128)-LSRM_K,[1]!LSRMEigenvalue(LSRM_Name,$A139,X$94,1),0)</f>
        <v>0</v>
      </c>
      <c r="Y139" s="115">
        <f>IF(COLUMN(Y139)&lt;COLUMN($AG$128)-LSRM_K,[1]!LSRMEigenvalue(LSRM_Name,$A139,Y$94,1),0)</f>
        <v>0</v>
      </c>
      <c r="Z139" s="115">
        <f>IF(COLUMN(Z139)&lt;COLUMN($AG$128)-LSRM_K,[1]!LSRMEigenvalue(LSRM_Name,$A139,Z$94,1),0)</f>
        <v>0</v>
      </c>
      <c r="AA139" s="115">
        <f>IF(COLUMN(AA139)&lt;COLUMN($AG$128)-LSRM_K,[1]!LSRMEigenvalue(LSRM_Name,$A139,AA$94,1),0)</f>
        <v>0</v>
      </c>
      <c r="AB139" s="115">
        <f>IF(COLUMN(AB139)&lt;COLUMN($AG$128)-LSRM_K,[1]!LSRMEigenvalue(LSRM_Name,$A139,AB$94,1),0)</f>
        <v>0</v>
      </c>
      <c r="AC139" s="115">
        <f>IF(COLUMN(AC139)&lt;COLUMN($AG$128)-LSRM_K,[1]!LSRMEigenvalue(LSRM_Name,$A139,AC$94,1),0)</f>
        <v>0</v>
      </c>
      <c r="AD139" s="115">
        <f>IF(COLUMN(AD139)&lt;COLUMN($AG$128)-LSRM_K,[1]!LSRMEigenvalue(LSRM_Name,$A139,AD$94,1),0)</f>
        <v>0</v>
      </c>
      <c r="AE139" s="115">
        <f>IF(COLUMN(AE139)&lt;COLUMN($AG$128)-LSRM_K,[1]!LSRMEigenvalue(LSRM_Name,$A139,AE$94,1),0)</f>
        <v>0</v>
      </c>
      <c r="AF139" s="4"/>
    </row>
    <row r="140" spans="1:32" outlineLevel="1" x14ac:dyDescent="0.2">
      <c r="A140" s="22">
        <f t="shared" si="108"/>
        <v>11</v>
      </c>
      <c r="B140" s="115">
        <f>IF(COLUMN(B140)&lt;COLUMN($AG$128)-LSRM_K,[1]!LSRMEigenvalue(LSRM_Name,$A140,B$94,1),0)</f>
        <v>0</v>
      </c>
      <c r="C140" s="115">
        <f>IF(COLUMN(C140)&lt;COLUMN($AG$128)-LSRM_K,[1]!LSRMEigenvalue(LSRM_Name,$A140,C$94,1),0)</f>
        <v>0</v>
      </c>
      <c r="D140" s="115">
        <f>IF(COLUMN(D140)&lt;COLUMN($AG$128)-LSRM_K,[1]!LSRMEigenvalue(LSRM_Name,$A140,D$94,1),0)</f>
        <v>0</v>
      </c>
      <c r="E140" s="115">
        <f>IF(COLUMN(E140)&lt;COLUMN($AG$128)-LSRM_K,[1]!LSRMEigenvalue(LSRM_Name,$A140,E$94,1),0)</f>
        <v>0</v>
      </c>
      <c r="F140" s="115">
        <f>IF(COLUMN(F140)&lt;COLUMN($AG$128)-LSRM_K,[1]!LSRMEigenvalue(LSRM_Name,$A140,F$94,1),0)</f>
        <v>0</v>
      </c>
      <c r="G140" s="115">
        <f>IF(COLUMN(G140)&lt;COLUMN($AG$128)-LSRM_K,[1]!LSRMEigenvalue(LSRM_Name,$A140,G$94,1),0)</f>
        <v>0</v>
      </c>
      <c r="H140" s="115">
        <f>IF(COLUMN(H140)&lt;COLUMN($AG$128)-LSRM_K,[1]!LSRMEigenvalue(LSRM_Name,$A140,H$94,1),0)</f>
        <v>0</v>
      </c>
      <c r="I140" s="115">
        <f>IF(COLUMN(I140)&lt;COLUMN($AG$128)-LSRM_K,[1]!LSRMEigenvalue(LSRM_Name,$A140,I$94,1),0)</f>
        <v>0</v>
      </c>
      <c r="J140" s="115">
        <f>IF(COLUMN(J140)&lt;COLUMN($AG$128)-LSRM_K,[1]!LSRMEigenvalue(LSRM_Name,$A140,J$94,1),0)</f>
        <v>0</v>
      </c>
      <c r="K140" s="115">
        <f>IF(COLUMN(K140)&lt;COLUMN($AG$128)-LSRM_K,[1]!LSRMEigenvalue(LSRM_Name,$A140,K$94,1),0)</f>
        <v>0</v>
      </c>
      <c r="L140" s="115">
        <f>IF(COLUMN(L140)&lt;COLUMN($AG$128)-LSRM_K,[1]!LSRMEigenvalue(LSRM_Name,$A140,L$94,1),0)</f>
        <v>0</v>
      </c>
      <c r="M140" s="115">
        <f>IF(COLUMN(M140)&lt;COLUMN($AG$128)-LSRM_K,[1]!LSRMEigenvalue(LSRM_Name,$A140,M$94,1),0)</f>
        <v>0</v>
      </c>
      <c r="N140" s="115">
        <f>IF(COLUMN(N140)&lt;COLUMN($AG$128)-LSRM_K,[1]!LSRMEigenvalue(LSRM_Name,$A140,N$94,1),0)</f>
        <v>0</v>
      </c>
      <c r="O140" s="115">
        <f>IF(COLUMN(O140)&lt;COLUMN($AG$128)-LSRM_K,[1]!LSRMEigenvalue(LSRM_Name,$A140,O$94,1),0)</f>
        <v>0</v>
      </c>
      <c r="P140" s="115">
        <f>IF(COLUMN(P140)&lt;COLUMN($AG$128)-LSRM_K,[1]!LSRMEigenvalue(LSRM_Name,$A140,P$94,1),0)</f>
        <v>0</v>
      </c>
      <c r="Q140" s="115">
        <f>IF(COLUMN(Q140)&lt;COLUMN($AG$128)-LSRM_K,[1]!LSRMEigenvalue(LSRM_Name,$A140,Q$94,1),0)</f>
        <v>0</v>
      </c>
      <c r="R140" s="115">
        <f>IF(COLUMN(R140)&lt;COLUMN($AG$128)-LSRM_K,[1]!LSRMEigenvalue(LSRM_Name,$A140,R$94,1),0)</f>
        <v>0</v>
      </c>
      <c r="S140" s="115">
        <f>IF(COLUMN(S140)&lt;COLUMN($AG$128)-LSRM_K,[1]!LSRMEigenvalue(LSRM_Name,$A140,S$94,1),0)</f>
        <v>0</v>
      </c>
      <c r="T140" s="115">
        <f>IF(COLUMN(T140)&lt;COLUMN($AG$128)-LSRM_K,[1]!LSRMEigenvalue(LSRM_Name,$A140,T$94,1),0)</f>
        <v>0</v>
      </c>
      <c r="U140" s="115">
        <f>IF(COLUMN(U140)&lt;COLUMN($AG$128)-LSRM_K,[1]!LSRMEigenvalue(LSRM_Name,$A140,U$94,1),0)</f>
        <v>0</v>
      </c>
      <c r="V140" s="115">
        <f>IF(COLUMN(V140)&lt;COLUMN($AG$128)-LSRM_K,[1]!LSRMEigenvalue(LSRM_Name,$A140,V$94,1),0)</f>
        <v>0</v>
      </c>
      <c r="W140" s="115">
        <f>IF(COLUMN(W140)&lt;COLUMN($AG$128)-LSRM_K,[1]!LSRMEigenvalue(LSRM_Name,$A140,W$94,1),0)</f>
        <v>0</v>
      </c>
      <c r="X140" s="115">
        <f>IF(COLUMN(X140)&lt;COLUMN($AG$128)-LSRM_K,[1]!LSRMEigenvalue(LSRM_Name,$A140,X$94,1),0)</f>
        <v>0</v>
      </c>
      <c r="Y140" s="115">
        <f>IF(COLUMN(Y140)&lt;COLUMN($AG$128)-LSRM_K,[1]!LSRMEigenvalue(LSRM_Name,$A140,Y$94,1),0)</f>
        <v>0</v>
      </c>
      <c r="Z140" s="115">
        <f>IF(COLUMN(Z140)&lt;COLUMN($AG$128)-LSRM_K,[1]!LSRMEigenvalue(LSRM_Name,$A140,Z$94,1),0)</f>
        <v>0</v>
      </c>
      <c r="AA140" s="115">
        <f>IF(COLUMN(AA140)&lt;COLUMN($AG$128)-LSRM_K,[1]!LSRMEigenvalue(LSRM_Name,$A140,AA$94,1),0)</f>
        <v>0</v>
      </c>
      <c r="AB140" s="115">
        <f>IF(COLUMN(AB140)&lt;COLUMN($AG$128)-LSRM_K,[1]!LSRMEigenvalue(LSRM_Name,$A140,AB$94,1),0)</f>
        <v>0</v>
      </c>
      <c r="AC140" s="115">
        <f>IF(COLUMN(AC140)&lt;COLUMN($AG$128)-LSRM_K,[1]!LSRMEigenvalue(LSRM_Name,$A140,AC$94,1),0)</f>
        <v>0</v>
      </c>
      <c r="AD140" s="115">
        <f>IF(COLUMN(AD140)&lt;COLUMN($AG$128)-LSRM_K,[1]!LSRMEigenvalue(LSRM_Name,$A140,AD$94,1),0)</f>
        <v>0</v>
      </c>
      <c r="AE140" s="115">
        <f>IF(COLUMN(AE140)&lt;COLUMN($AG$128)-LSRM_K,[1]!LSRMEigenvalue(LSRM_Name,$A140,AE$94,1),0)</f>
        <v>0</v>
      </c>
      <c r="AF140" s="4"/>
    </row>
    <row r="141" spans="1:32" outlineLevel="1" x14ac:dyDescent="0.2">
      <c r="A141" s="22">
        <f t="shared" si="108"/>
        <v>12</v>
      </c>
      <c r="B141" s="115">
        <f>IF(COLUMN(B141)&lt;COLUMN($AG$128)-LSRM_K,[1]!LSRMEigenvalue(LSRM_Name,$A141,B$94,1),0)</f>
        <v>0</v>
      </c>
      <c r="C141" s="115">
        <f>IF(COLUMN(C141)&lt;COLUMN($AG$128)-LSRM_K,[1]!LSRMEigenvalue(LSRM_Name,$A141,C$94,1),0)</f>
        <v>0</v>
      </c>
      <c r="D141" s="115">
        <f>IF(COLUMN(D141)&lt;COLUMN($AG$128)-LSRM_K,[1]!LSRMEigenvalue(LSRM_Name,$A141,D$94,1),0)</f>
        <v>0</v>
      </c>
      <c r="E141" s="115">
        <f>IF(COLUMN(E141)&lt;COLUMN($AG$128)-LSRM_K,[1]!LSRMEigenvalue(LSRM_Name,$A141,E$94,1),0)</f>
        <v>0</v>
      </c>
      <c r="F141" s="115">
        <f>IF(COLUMN(F141)&lt;COLUMN($AG$128)-LSRM_K,[1]!LSRMEigenvalue(LSRM_Name,$A141,F$94,1),0)</f>
        <v>0</v>
      </c>
      <c r="G141" s="115">
        <f>IF(COLUMN(G141)&lt;COLUMN($AG$128)-LSRM_K,[1]!LSRMEigenvalue(LSRM_Name,$A141,G$94,1),0)</f>
        <v>0</v>
      </c>
      <c r="H141" s="115">
        <f>IF(COLUMN(H141)&lt;COLUMN($AG$128)-LSRM_K,[1]!LSRMEigenvalue(LSRM_Name,$A141,H$94,1),0)</f>
        <v>0</v>
      </c>
      <c r="I141" s="115">
        <f>IF(COLUMN(I141)&lt;COLUMN($AG$128)-LSRM_K,[1]!LSRMEigenvalue(LSRM_Name,$A141,I$94,1),0)</f>
        <v>0</v>
      </c>
      <c r="J141" s="115">
        <f>IF(COLUMN(J141)&lt;COLUMN($AG$128)-LSRM_K,[1]!LSRMEigenvalue(LSRM_Name,$A141,J$94,1),0)</f>
        <v>0</v>
      </c>
      <c r="K141" s="115">
        <f>IF(COLUMN(K141)&lt;COLUMN($AG$128)-LSRM_K,[1]!LSRMEigenvalue(LSRM_Name,$A141,K$94,1),0)</f>
        <v>0</v>
      </c>
      <c r="L141" s="115">
        <f>IF(COLUMN(L141)&lt;COLUMN($AG$128)-LSRM_K,[1]!LSRMEigenvalue(LSRM_Name,$A141,L$94,1),0)</f>
        <v>0</v>
      </c>
      <c r="M141" s="115">
        <f>IF(COLUMN(M141)&lt;COLUMN($AG$128)-LSRM_K,[1]!LSRMEigenvalue(LSRM_Name,$A141,M$94,1),0)</f>
        <v>0</v>
      </c>
      <c r="N141" s="115">
        <f>IF(COLUMN(N141)&lt;COLUMN($AG$128)-LSRM_K,[1]!LSRMEigenvalue(LSRM_Name,$A141,N$94,1),0)</f>
        <v>0</v>
      </c>
      <c r="O141" s="115">
        <f>IF(COLUMN(O141)&lt;COLUMN($AG$128)-LSRM_K,[1]!LSRMEigenvalue(LSRM_Name,$A141,O$94,1),0)</f>
        <v>0</v>
      </c>
      <c r="P141" s="115">
        <f>IF(COLUMN(P141)&lt;COLUMN($AG$128)-LSRM_K,[1]!LSRMEigenvalue(LSRM_Name,$A141,P$94,1),0)</f>
        <v>0</v>
      </c>
      <c r="Q141" s="115">
        <f>IF(COLUMN(Q141)&lt;COLUMN($AG$128)-LSRM_K,[1]!LSRMEigenvalue(LSRM_Name,$A141,Q$94,1),0)</f>
        <v>0</v>
      </c>
      <c r="R141" s="115">
        <f>IF(COLUMN(R141)&lt;COLUMN($AG$128)-LSRM_K,[1]!LSRMEigenvalue(LSRM_Name,$A141,R$94,1),0)</f>
        <v>0</v>
      </c>
      <c r="S141" s="115">
        <f>IF(COLUMN(S141)&lt;COLUMN($AG$128)-LSRM_K,[1]!LSRMEigenvalue(LSRM_Name,$A141,S$94,1),0)</f>
        <v>0</v>
      </c>
      <c r="T141" s="115">
        <f>IF(COLUMN(T141)&lt;COLUMN($AG$128)-LSRM_K,[1]!LSRMEigenvalue(LSRM_Name,$A141,T$94,1),0)</f>
        <v>0</v>
      </c>
      <c r="U141" s="115">
        <f>IF(COLUMN(U141)&lt;COLUMN($AG$128)-LSRM_K,[1]!LSRMEigenvalue(LSRM_Name,$A141,U$94,1),0)</f>
        <v>0</v>
      </c>
      <c r="V141" s="115">
        <f>IF(COLUMN(V141)&lt;COLUMN($AG$128)-LSRM_K,[1]!LSRMEigenvalue(LSRM_Name,$A141,V$94,1),0)</f>
        <v>0</v>
      </c>
      <c r="W141" s="115">
        <f>IF(COLUMN(W141)&lt;COLUMN($AG$128)-LSRM_K,[1]!LSRMEigenvalue(LSRM_Name,$A141,W$94,1),0)</f>
        <v>0</v>
      </c>
      <c r="X141" s="115">
        <f>IF(COLUMN(X141)&lt;COLUMN($AG$128)-LSRM_K,[1]!LSRMEigenvalue(LSRM_Name,$A141,X$94,1),0)</f>
        <v>0</v>
      </c>
      <c r="Y141" s="115">
        <f>IF(COLUMN(Y141)&lt;COLUMN($AG$128)-LSRM_K,[1]!LSRMEigenvalue(LSRM_Name,$A141,Y$94,1),0)</f>
        <v>0</v>
      </c>
      <c r="Z141" s="115">
        <f>IF(COLUMN(Z141)&lt;COLUMN($AG$128)-LSRM_K,[1]!LSRMEigenvalue(LSRM_Name,$A141,Z$94,1),0)</f>
        <v>0</v>
      </c>
      <c r="AA141" s="115">
        <f>IF(COLUMN(AA141)&lt;COLUMN($AG$128)-LSRM_K,[1]!LSRMEigenvalue(LSRM_Name,$A141,AA$94,1),0)</f>
        <v>0</v>
      </c>
      <c r="AB141" s="115">
        <f>IF(COLUMN(AB141)&lt;COLUMN($AG$128)-LSRM_K,[1]!LSRMEigenvalue(LSRM_Name,$A141,AB$94,1),0)</f>
        <v>0</v>
      </c>
      <c r="AC141" s="115">
        <f>IF(COLUMN(AC141)&lt;COLUMN($AG$128)-LSRM_K,[1]!LSRMEigenvalue(LSRM_Name,$A141,AC$94,1),0)</f>
        <v>0</v>
      </c>
      <c r="AD141" s="115">
        <f>IF(COLUMN(AD141)&lt;COLUMN($AG$128)-LSRM_K,[1]!LSRMEigenvalue(LSRM_Name,$A141,AD$94,1),0)</f>
        <v>0</v>
      </c>
      <c r="AE141" s="115">
        <f>IF(COLUMN(AE141)&lt;COLUMN($AG$128)-LSRM_K,[1]!LSRMEigenvalue(LSRM_Name,$A141,AE$94,1),0)</f>
        <v>0</v>
      </c>
      <c r="AF141" s="4"/>
    </row>
    <row r="142" spans="1:32" outlineLevel="1" x14ac:dyDescent="0.2">
      <c r="A142" s="22">
        <f t="shared" si="108"/>
        <v>13</v>
      </c>
      <c r="B142" s="115">
        <f>IF(COLUMN(B142)&lt;COLUMN($AG$128)-LSRM_K,[1]!LSRMEigenvalue(LSRM_Name,$A142,B$94,1),0)</f>
        <v>0</v>
      </c>
      <c r="C142" s="115">
        <f>IF(COLUMN(C142)&lt;COLUMN($AG$128)-LSRM_K,[1]!LSRMEigenvalue(LSRM_Name,$A142,C$94,1),0)</f>
        <v>0</v>
      </c>
      <c r="D142" s="115">
        <f>IF(COLUMN(D142)&lt;COLUMN($AG$128)-LSRM_K,[1]!LSRMEigenvalue(LSRM_Name,$A142,D$94,1),0)</f>
        <v>0</v>
      </c>
      <c r="E142" s="115">
        <f>IF(COLUMN(E142)&lt;COLUMN($AG$128)-LSRM_K,[1]!LSRMEigenvalue(LSRM_Name,$A142,E$94,1),0)</f>
        <v>0</v>
      </c>
      <c r="F142" s="115">
        <f>IF(COLUMN(F142)&lt;COLUMN($AG$128)-LSRM_K,[1]!LSRMEigenvalue(LSRM_Name,$A142,F$94,1),0)</f>
        <v>0</v>
      </c>
      <c r="G142" s="115">
        <f>IF(COLUMN(G142)&lt;COLUMN($AG$128)-LSRM_K,[1]!LSRMEigenvalue(LSRM_Name,$A142,G$94,1),0)</f>
        <v>0</v>
      </c>
      <c r="H142" s="115">
        <f>IF(COLUMN(H142)&lt;COLUMN($AG$128)-LSRM_K,[1]!LSRMEigenvalue(LSRM_Name,$A142,H$94,1),0)</f>
        <v>0</v>
      </c>
      <c r="I142" s="115">
        <f>IF(COLUMN(I142)&lt;COLUMN($AG$128)-LSRM_K,[1]!LSRMEigenvalue(LSRM_Name,$A142,I$94,1),0)</f>
        <v>0</v>
      </c>
      <c r="J142" s="115">
        <f>IF(COLUMN(J142)&lt;COLUMN($AG$128)-LSRM_K,[1]!LSRMEigenvalue(LSRM_Name,$A142,J$94,1),0)</f>
        <v>0</v>
      </c>
      <c r="K142" s="115">
        <f>IF(COLUMN(K142)&lt;COLUMN($AG$128)-LSRM_K,[1]!LSRMEigenvalue(LSRM_Name,$A142,K$94,1),0)</f>
        <v>0</v>
      </c>
      <c r="L142" s="115">
        <f>IF(COLUMN(L142)&lt;COLUMN($AG$128)-LSRM_K,[1]!LSRMEigenvalue(LSRM_Name,$A142,L$94,1),0)</f>
        <v>0</v>
      </c>
      <c r="M142" s="115">
        <f>IF(COLUMN(M142)&lt;COLUMN($AG$128)-LSRM_K,[1]!LSRMEigenvalue(LSRM_Name,$A142,M$94,1),0)</f>
        <v>0</v>
      </c>
      <c r="N142" s="115">
        <f>IF(COLUMN(N142)&lt;COLUMN($AG$128)-LSRM_K,[1]!LSRMEigenvalue(LSRM_Name,$A142,N$94,1),0)</f>
        <v>0</v>
      </c>
      <c r="O142" s="115">
        <f>IF(COLUMN(O142)&lt;COLUMN($AG$128)-LSRM_K,[1]!LSRMEigenvalue(LSRM_Name,$A142,O$94,1),0)</f>
        <v>0</v>
      </c>
      <c r="P142" s="115">
        <f>IF(COLUMN(P142)&lt;COLUMN($AG$128)-LSRM_K,[1]!LSRMEigenvalue(LSRM_Name,$A142,P$94,1),0)</f>
        <v>0</v>
      </c>
      <c r="Q142" s="115">
        <f>IF(COLUMN(Q142)&lt;COLUMN($AG$128)-LSRM_K,[1]!LSRMEigenvalue(LSRM_Name,$A142,Q$94,1),0)</f>
        <v>0</v>
      </c>
      <c r="R142" s="115">
        <f>IF(COLUMN(R142)&lt;COLUMN($AG$128)-LSRM_K,[1]!LSRMEigenvalue(LSRM_Name,$A142,R$94,1),0)</f>
        <v>0</v>
      </c>
      <c r="S142" s="115">
        <f>IF(COLUMN(S142)&lt;COLUMN($AG$128)-LSRM_K,[1]!LSRMEigenvalue(LSRM_Name,$A142,S$94,1),0)</f>
        <v>0</v>
      </c>
      <c r="T142" s="115">
        <f>IF(COLUMN(T142)&lt;COLUMN($AG$128)-LSRM_K,[1]!LSRMEigenvalue(LSRM_Name,$A142,T$94,1),0)</f>
        <v>0</v>
      </c>
      <c r="U142" s="115">
        <f>IF(COLUMN(U142)&lt;COLUMN($AG$128)-LSRM_K,[1]!LSRMEigenvalue(LSRM_Name,$A142,U$94,1),0)</f>
        <v>0</v>
      </c>
      <c r="V142" s="115">
        <f>IF(COLUMN(V142)&lt;COLUMN($AG$128)-LSRM_K,[1]!LSRMEigenvalue(LSRM_Name,$A142,V$94,1),0)</f>
        <v>0</v>
      </c>
      <c r="W142" s="115">
        <f>IF(COLUMN(W142)&lt;COLUMN($AG$128)-LSRM_K,[1]!LSRMEigenvalue(LSRM_Name,$A142,W$94,1),0)</f>
        <v>0</v>
      </c>
      <c r="X142" s="115">
        <f>IF(COLUMN(X142)&lt;COLUMN($AG$128)-LSRM_K,[1]!LSRMEigenvalue(LSRM_Name,$A142,X$94,1),0)</f>
        <v>0</v>
      </c>
      <c r="Y142" s="115">
        <f>IF(COLUMN(Y142)&lt;COLUMN($AG$128)-LSRM_K,[1]!LSRMEigenvalue(LSRM_Name,$A142,Y$94,1),0)</f>
        <v>0</v>
      </c>
      <c r="Z142" s="115">
        <f>IF(COLUMN(Z142)&lt;COLUMN($AG$128)-LSRM_K,[1]!LSRMEigenvalue(LSRM_Name,$A142,Z$94,1),0)</f>
        <v>0</v>
      </c>
      <c r="AA142" s="115">
        <f>IF(COLUMN(AA142)&lt;COLUMN($AG$128)-LSRM_K,[1]!LSRMEigenvalue(LSRM_Name,$A142,AA$94,1),0)</f>
        <v>0</v>
      </c>
      <c r="AB142" s="115">
        <f>IF(COLUMN(AB142)&lt;COLUMN($AG$128)-LSRM_K,[1]!LSRMEigenvalue(LSRM_Name,$A142,AB$94,1),0)</f>
        <v>0</v>
      </c>
      <c r="AC142" s="115">
        <f>IF(COLUMN(AC142)&lt;COLUMN($AG$128)-LSRM_K,[1]!LSRMEigenvalue(LSRM_Name,$A142,AC$94,1),0)</f>
        <v>0</v>
      </c>
      <c r="AD142" s="115">
        <f>IF(COLUMN(AD142)&lt;COLUMN($AG$128)-LSRM_K,[1]!LSRMEigenvalue(LSRM_Name,$A142,AD$94,1),0)</f>
        <v>0</v>
      </c>
      <c r="AE142" s="115">
        <f>IF(COLUMN(AE142)&lt;COLUMN($AG$128)-LSRM_K,[1]!LSRMEigenvalue(LSRM_Name,$A142,AE$94,1),0)</f>
        <v>0</v>
      </c>
      <c r="AF142" s="4"/>
    </row>
    <row r="143" spans="1:32" outlineLevel="1" x14ac:dyDescent="0.2">
      <c r="A143" s="22">
        <f t="shared" si="108"/>
        <v>14</v>
      </c>
      <c r="B143" s="115">
        <f>IF(COLUMN(B143)&lt;COLUMN($AG$128)-LSRM_K,[1]!LSRMEigenvalue(LSRM_Name,$A143,B$94,1),0)</f>
        <v>0</v>
      </c>
      <c r="C143" s="115">
        <f>IF(COLUMN(C143)&lt;COLUMN($AG$128)-LSRM_K,[1]!LSRMEigenvalue(LSRM_Name,$A143,C$94,1),0)</f>
        <v>0</v>
      </c>
      <c r="D143" s="115">
        <f>IF(COLUMN(D143)&lt;COLUMN($AG$128)-LSRM_K,[1]!LSRMEigenvalue(LSRM_Name,$A143,D$94,1),0)</f>
        <v>0</v>
      </c>
      <c r="E143" s="115">
        <f>IF(COLUMN(E143)&lt;COLUMN($AG$128)-LSRM_K,[1]!LSRMEigenvalue(LSRM_Name,$A143,E$94,1),0)</f>
        <v>0</v>
      </c>
      <c r="F143" s="115">
        <f>IF(COLUMN(F143)&lt;COLUMN($AG$128)-LSRM_K,[1]!LSRMEigenvalue(LSRM_Name,$A143,F$94,1),0)</f>
        <v>0</v>
      </c>
      <c r="G143" s="115">
        <f>IF(COLUMN(G143)&lt;COLUMN($AG$128)-LSRM_K,[1]!LSRMEigenvalue(LSRM_Name,$A143,G$94,1),0)</f>
        <v>0</v>
      </c>
      <c r="H143" s="115">
        <f>IF(COLUMN(H143)&lt;COLUMN($AG$128)-LSRM_K,[1]!LSRMEigenvalue(LSRM_Name,$A143,H$94,1),0)</f>
        <v>0</v>
      </c>
      <c r="I143" s="115">
        <f>IF(COLUMN(I143)&lt;COLUMN($AG$128)-LSRM_K,[1]!LSRMEigenvalue(LSRM_Name,$A143,I$94,1),0)</f>
        <v>0</v>
      </c>
      <c r="J143" s="115">
        <f>IF(COLUMN(J143)&lt;COLUMN($AG$128)-LSRM_K,[1]!LSRMEigenvalue(LSRM_Name,$A143,J$94,1),0)</f>
        <v>0</v>
      </c>
      <c r="K143" s="115">
        <f>IF(COLUMN(K143)&lt;COLUMN($AG$128)-LSRM_K,[1]!LSRMEigenvalue(LSRM_Name,$A143,K$94,1),0)</f>
        <v>0</v>
      </c>
      <c r="L143" s="115">
        <f>IF(COLUMN(L143)&lt;COLUMN($AG$128)-LSRM_K,[1]!LSRMEigenvalue(LSRM_Name,$A143,L$94,1),0)</f>
        <v>0</v>
      </c>
      <c r="M143" s="115">
        <f>IF(COLUMN(M143)&lt;COLUMN($AG$128)-LSRM_K,[1]!LSRMEigenvalue(LSRM_Name,$A143,M$94,1),0)</f>
        <v>0</v>
      </c>
      <c r="N143" s="115">
        <f>IF(COLUMN(N143)&lt;COLUMN($AG$128)-LSRM_K,[1]!LSRMEigenvalue(LSRM_Name,$A143,N$94,1),0)</f>
        <v>0</v>
      </c>
      <c r="O143" s="115">
        <f>IF(COLUMN(O143)&lt;COLUMN($AG$128)-LSRM_K,[1]!LSRMEigenvalue(LSRM_Name,$A143,O$94,1),0)</f>
        <v>0</v>
      </c>
      <c r="P143" s="115">
        <f>IF(COLUMN(P143)&lt;COLUMN($AG$128)-LSRM_K,[1]!LSRMEigenvalue(LSRM_Name,$A143,P$94,1),0)</f>
        <v>0</v>
      </c>
      <c r="Q143" s="115">
        <f>IF(COLUMN(Q143)&lt;COLUMN($AG$128)-LSRM_K,[1]!LSRMEigenvalue(LSRM_Name,$A143,Q$94,1),0)</f>
        <v>0</v>
      </c>
      <c r="R143" s="115">
        <f>IF(COLUMN(R143)&lt;COLUMN($AG$128)-LSRM_K,[1]!LSRMEigenvalue(LSRM_Name,$A143,R$94,1),0)</f>
        <v>0</v>
      </c>
      <c r="S143" s="115">
        <f>IF(COLUMN(S143)&lt;COLUMN($AG$128)-LSRM_K,[1]!LSRMEigenvalue(LSRM_Name,$A143,S$94,1),0)</f>
        <v>0</v>
      </c>
      <c r="T143" s="115">
        <f>IF(COLUMN(T143)&lt;COLUMN($AG$128)-LSRM_K,[1]!LSRMEigenvalue(LSRM_Name,$A143,T$94,1),0)</f>
        <v>0</v>
      </c>
      <c r="U143" s="115">
        <f>IF(COLUMN(U143)&lt;COLUMN($AG$128)-LSRM_K,[1]!LSRMEigenvalue(LSRM_Name,$A143,U$94,1),0)</f>
        <v>0</v>
      </c>
      <c r="V143" s="115">
        <f>IF(COLUMN(V143)&lt;COLUMN($AG$128)-LSRM_K,[1]!LSRMEigenvalue(LSRM_Name,$A143,V$94,1),0)</f>
        <v>0</v>
      </c>
      <c r="W143" s="115">
        <f>IF(COLUMN(W143)&lt;COLUMN($AG$128)-LSRM_K,[1]!LSRMEigenvalue(LSRM_Name,$A143,W$94,1),0)</f>
        <v>0</v>
      </c>
      <c r="X143" s="115">
        <f>IF(COLUMN(X143)&lt;COLUMN($AG$128)-LSRM_K,[1]!LSRMEigenvalue(LSRM_Name,$A143,X$94,1),0)</f>
        <v>0</v>
      </c>
      <c r="Y143" s="115">
        <f>IF(COLUMN(Y143)&lt;COLUMN($AG$128)-LSRM_K,[1]!LSRMEigenvalue(LSRM_Name,$A143,Y$94,1),0)</f>
        <v>0</v>
      </c>
      <c r="Z143" s="115">
        <f>IF(COLUMN(Z143)&lt;COLUMN($AG$128)-LSRM_K,[1]!LSRMEigenvalue(LSRM_Name,$A143,Z$94,1),0)</f>
        <v>0</v>
      </c>
      <c r="AA143" s="115">
        <f>IF(COLUMN(AA143)&lt;COLUMN($AG$128)-LSRM_K,[1]!LSRMEigenvalue(LSRM_Name,$A143,AA$94,1),0)</f>
        <v>0</v>
      </c>
      <c r="AB143" s="115">
        <f>IF(COLUMN(AB143)&lt;COLUMN($AG$128)-LSRM_K,[1]!LSRMEigenvalue(LSRM_Name,$A143,AB$94,1),0)</f>
        <v>0</v>
      </c>
      <c r="AC143" s="115">
        <f>IF(COLUMN(AC143)&lt;COLUMN($AG$128)-LSRM_K,[1]!LSRMEigenvalue(LSRM_Name,$A143,AC$94,1),0)</f>
        <v>0</v>
      </c>
      <c r="AD143" s="115">
        <f>IF(COLUMN(AD143)&lt;COLUMN($AG$128)-LSRM_K,[1]!LSRMEigenvalue(LSRM_Name,$A143,AD$94,1),0)</f>
        <v>0</v>
      </c>
      <c r="AE143" s="115">
        <f>IF(COLUMN(AE143)&lt;COLUMN($AG$128)-LSRM_K,[1]!LSRMEigenvalue(LSRM_Name,$A143,AE$94,1),0)</f>
        <v>0</v>
      </c>
      <c r="AF143" s="4"/>
    </row>
    <row r="144" spans="1:32" outlineLevel="1" x14ac:dyDescent="0.2">
      <c r="A144" s="22">
        <f t="shared" si="108"/>
        <v>15</v>
      </c>
      <c r="B144" s="115">
        <f>IF(COLUMN(B144)&lt;COLUMN($AG$128)-LSRM_K,[1]!LSRMEigenvalue(LSRM_Name,$A144,B$94,1),0)</f>
        <v>0</v>
      </c>
      <c r="C144" s="115">
        <f>IF(COLUMN(C144)&lt;COLUMN($AG$128)-LSRM_K,[1]!LSRMEigenvalue(LSRM_Name,$A144,C$94,1),0)</f>
        <v>0</v>
      </c>
      <c r="D144" s="115">
        <f>IF(COLUMN(D144)&lt;COLUMN($AG$128)-LSRM_K,[1]!LSRMEigenvalue(LSRM_Name,$A144,D$94,1),0)</f>
        <v>0</v>
      </c>
      <c r="E144" s="115">
        <f>IF(COLUMN(E144)&lt;COLUMN($AG$128)-LSRM_K,[1]!LSRMEigenvalue(LSRM_Name,$A144,E$94,1),0)</f>
        <v>0</v>
      </c>
      <c r="F144" s="115">
        <f>IF(COLUMN(F144)&lt;COLUMN($AG$128)-LSRM_K,[1]!LSRMEigenvalue(LSRM_Name,$A144,F$94,1),0)</f>
        <v>0</v>
      </c>
      <c r="G144" s="115">
        <f>IF(COLUMN(G144)&lt;COLUMN($AG$128)-LSRM_K,[1]!LSRMEigenvalue(LSRM_Name,$A144,G$94,1),0)</f>
        <v>0</v>
      </c>
      <c r="H144" s="115">
        <f>IF(COLUMN(H144)&lt;COLUMN($AG$128)-LSRM_K,[1]!LSRMEigenvalue(LSRM_Name,$A144,H$94,1),0)</f>
        <v>0</v>
      </c>
      <c r="I144" s="115">
        <f>IF(COLUMN(I144)&lt;COLUMN($AG$128)-LSRM_K,[1]!LSRMEigenvalue(LSRM_Name,$A144,I$94,1),0)</f>
        <v>0</v>
      </c>
      <c r="J144" s="115">
        <f>IF(COLUMN(J144)&lt;COLUMN($AG$128)-LSRM_K,[1]!LSRMEigenvalue(LSRM_Name,$A144,J$94,1),0)</f>
        <v>0</v>
      </c>
      <c r="K144" s="115">
        <f>IF(COLUMN(K144)&lt;COLUMN($AG$128)-LSRM_K,[1]!LSRMEigenvalue(LSRM_Name,$A144,K$94,1),0)</f>
        <v>0</v>
      </c>
      <c r="L144" s="115">
        <f>IF(COLUMN(L144)&lt;COLUMN($AG$128)-LSRM_K,[1]!LSRMEigenvalue(LSRM_Name,$A144,L$94,1),0)</f>
        <v>0</v>
      </c>
      <c r="M144" s="115">
        <f>IF(COLUMN(M144)&lt;COLUMN($AG$128)-LSRM_K,[1]!LSRMEigenvalue(LSRM_Name,$A144,M$94,1),0)</f>
        <v>0</v>
      </c>
      <c r="N144" s="115">
        <f>IF(COLUMN(N144)&lt;COLUMN($AG$128)-LSRM_K,[1]!LSRMEigenvalue(LSRM_Name,$A144,N$94,1),0)</f>
        <v>0</v>
      </c>
      <c r="O144" s="115">
        <f>IF(COLUMN(O144)&lt;COLUMN($AG$128)-LSRM_K,[1]!LSRMEigenvalue(LSRM_Name,$A144,O$94,1),0)</f>
        <v>0</v>
      </c>
      <c r="P144" s="115">
        <f>IF(COLUMN(P144)&lt;COLUMN($AG$128)-LSRM_K,[1]!LSRMEigenvalue(LSRM_Name,$A144,P$94,1),0)</f>
        <v>0</v>
      </c>
      <c r="Q144" s="115">
        <f>IF(COLUMN(Q144)&lt;COLUMN($AG$128)-LSRM_K,[1]!LSRMEigenvalue(LSRM_Name,$A144,Q$94,1),0)</f>
        <v>0</v>
      </c>
      <c r="R144" s="115">
        <f>IF(COLUMN(R144)&lt;COLUMN($AG$128)-LSRM_K,[1]!LSRMEigenvalue(LSRM_Name,$A144,R$94,1),0)</f>
        <v>0</v>
      </c>
      <c r="S144" s="115">
        <f>IF(COLUMN(S144)&lt;COLUMN($AG$128)-LSRM_K,[1]!LSRMEigenvalue(LSRM_Name,$A144,S$94,1),0)</f>
        <v>0</v>
      </c>
      <c r="T144" s="115">
        <f>IF(COLUMN(T144)&lt;COLUMN($AG$128)-LSRM_K,[1]!LSRMEigenvalue(LSRM_Name,$A144,T$94,1),0)</f>
        <v>0</v>
      </c>
      <c r="U144" s="115">
        <f>IF(COLUMN(U144)&lt;COLUMN($AG$128)-LSRM_K,[1]!LSRMEigenvalue(LSRM_Name,$A144,U$94,1),0)</f>
        <v>0</v>
      </c>
      <c r="V144" s="115">
        <f>IF(COLUMN(V144)&lt;COLUMN($AG$128)-LSRM_K,[1]!LSRMEigenvalue(LSRM_Name,$A144,V$94,1),0)</f>
        <v>0</v>
      </c>
      <c r="W144" s="115">
        <f>IF(COLUMN(W144)&lt;COLUMN($AG$128)-LSRM_K,[1]!LSRMEigenvalue(LSRM_Name,$A144,W$94,1),0)</f>
        <v>0</v>
      </c>
      <c r="X144" s="115">
        <f>IF(COLUMN(X144)&lt;COLUMN($AG$128)-LSRM_K,[1]!LSRMEigenvalue(LSRM_Name,$A144,X$94,1),0)</f>
        <v>0</v>
      </c>
      <c r="Y144" s="115">
        <f>IF(COLUMN(Y144)&lt;COLUMN($AG$128)-LSRM_K,[1]!LSRMEigenvalue(LSRM_Name,$A144,Y$94,1),0)</f>
        <v>0</v>
      </c>
      <c r="Z144" s="115">
        <f>IF(COLUMN(Z144)&lt;COLUMN($AG$128)-LSRM_K,[1]!LSRMEigenvalue(LSRM_Name,$A144,Z$94,1),0)</f>
        <v>0</v>
      </c>
      <c r="AA144" s="115">
        <f>IF(COLUMN(AA144)&lt;COLUMN($AG$128)-LSRM_K,[1]!LSRMEigenvalue(LSRM_Name,$A144,AA$94,1),0)</f>
        <v>0</v>
      </c>
      <c r="AB144" s="115">
        <f>IF(COLUMN(AB144)&lt;COLUMN($AG$128)-LSRM_K,[1]!LSRMEigenvalue(LSRM_Name,$A144,AB$94,1),0)</f>
        <v>0</v>
      </c>
      <c r="AC144" s="115">
        <f>IF(COLUMN(AC144)&lt;COLUMN($AG$128)-LSRM_K,[1]!LSRMEigenvalue(LSRM_Name,$A144,AC$94,1),0)</f>
        <v>0</v>
      </c>
      <c r="AD144" s="115">
        <f>IF(COLUMN(AD144)&lt;COLUMN($AG$128)-LSRM_K,[1]!LSRMEigenvalue(LSRM_Name,$A144,AD$94,1),0)</f>
        <v>0</v>
      </c>
      <c r="AE144" s="115">
        <f>IF(COLUMN(AE144)&lt;COLUMN($AG$128)-LSRM_K,[1]!LSRMEigenvalue(LSRM_Name,$A144,AE$94,1),0)</f>
        <v>0</v>
      </c>
      <c r="AF144" s="4"/>
    </row>
    <row r="145" spans="1:32" outlineLevel="1" x14ac:dyDescent="0.2">
      <c r="A145" s="22">
        <f t="shared" si="108"/>
        <v>16</v>
      </c>
      <c r="B145" s="115">
        <f>IF(COLUMN(B145)&lt;COLUMN($AG$128)-LSRM_K,[1]!LSRMEigenvalue(LSRM_Name,$A145,B$94,1),0)</f>
        <v>0</v>
      </c>
      <c r="C145" s="115">
        <f>IF(COLUMN(C145)&lt;COLUMN($AG$128)-LSRM_K,[1]!LSRMEigenvalue(LSRM_Name,$A145,C$94,1),0)</f>
        <v>0</v>
      </c>
      <c r="D145" s="115">
        <f>IF(COLUMN(D145)&lt;COLUMN($AG$128)-LSRM_K,[1]!LSRMEigenvalue(LSRM_Name,$A145,D$94,1),0)</f>
        <v>0</v>
      </c>
      <c r="E145" s="115">
        <f>IF(COLUMN(E145)&lt;COLUMN($AG$128)-LSRM_K,[1]!LSRMEigenvalue(LSRM_Name,$A145,E$94,1),0)</f>
        <v>0</v>
      </c>
      <c r="F145" s="115">
        <f>IF(COLUMN(F145)&lt;COLUMN($AG$128)-LSRM_K,[1]!LSRMEigenvalue(LSRM_Name,$A145,F$94,1),0)</f>
        <v>0</v>
      </c>
      <c r="G145" s="115">
        <f>IF(COLUMN(G145)&lt;COLUMN($AG$128)-LSRM_K,[1]!LSRMEigenvalue(LSRM_Name,$A145,G$94,1),0)</f>
        <v>0</v>
      </c>
      <c r="H145" s="115">
        <f>IF(COLUMN(H145)&lt;COLUMN($AG$128)-LSRM_K,[1]!LSRMEigenvalue(LSRM_Name,$A145,H$94,1),0)</f>
        <v>0</v>
      </c>
      <c r="I145" s="115">
        <f>IF(COLUMN(I145)&lt;COLUMN($AG$128)-LSRM_K,[1]!LSRMEigenvalue(LSRM_Name,$A145,I$94,1),0)</f>
        <v>0</v>
      </c>
      <c r="J145" s="115">
        <f>IF(COLUMN(J145)&lt;COLUMN($AG$128)-LSRM_K,[1]!LSRMEigenvalue(LSRM_Name,$A145,J$94,1),0)</f>
        <v>0</v>
      </c>
      <c r="K145" s="115">
        <f>IF(COLUMN(K145)&lt;COLUMN($AG$128)-LSRM_K,[1]!LSRMEigenvalue(LSRM_Name,$A145,K$94,1),0)</f>
        <v>0</v>
      </c>
      <c r="L145" s="115">
        <f>IF(COLUMN(L145)&lt;COLUMN($AG$128)-LSRM_K,[1]!LSRMEigenvalue(LSRM_Name,$A145,L$94,1),0)</f>
        <v>0</v>
      </c>
      <c r="M145" s="115">
        <f>IF(COLUMN(M145)&lt;COLUMN($AG$128)-LSRM_K,[1]!LSRMEigenvalue(LSRM_Name,$A145,M$94,1),0)</f>
        <v>0</v>
      </c>
      <c r="N145" s="115">
        <f>IF(COLUMN(N145)&lt;COLUMN($AG$128)-LSRM_K,[1]!LSRMEigenvalue(LSRM_Name,$A145,N$94,1),0)</f>
        <v>0</v>
      </c>
      <c r="O145" s="115">
        <f>IF(COLUMN(O145)&lt;COLUMN($AG$128)-LSRM_K,[1]!LSRMEigenvalue(LSRM_Name,$A145,O$94,1),0)</f>
        <v>0</v>
      </c>
      <c r="P145" s="115">
        <f>IF(COLUMN(P145)&lt;COLUMN($AG$128)-LSRM_K,[1]!LSRMEigenvalue(LSRM_Name,$A145,P$94,1),0)</f>
        <v>0</v>
      </c>
      <c r="Q145" s="115">
        <f>IF(COLUMN(Q145)&lt;COLUMN($AG$128)-LSRM_K,[1]!LSRMEigenvalue(LSRM_Name,$A145,Q$94,1),0)</f>
        <v>0</v>
      </c>
      <c r="R145" s="115">
        <f>IF(COLUMN(R145)&lt;COLUMN($AG$128)-LSRM_K,[1]!LSRMEigenvalue(LSRM_Name,$A145,R$94,1),0)</f>
        <v>0</v>
      </c>
      <c r="S145" s="115">
        <f>IF(COLUMN(S145)&lt;COLUMN($AG$128)-LSRM_K,[1]!LSRMEigenvalue(LSRM_Name,$A145,S$94,1),0)</f>
        <v>0</v>
      </c>
      <c r="T145" s="115">
        <f>IF(COLUMN(T145)&lt;COLUMN($AG$128)-LSRM_K,[1]!LSRMEigenvalue(LSRM_Name,$A145,T$94,1),0)</f>
        <v>0</v>
      </c>
      <c r="U145" s="115">
        <f>IF(COLUMN(U145)&lt;COLUMN($AG$128)-LSRM_K,[1]!LSRMEigenvalue(LSRM_Name,$A145,U$94,1),0)</f>
        <v>0</v>
      </c>
      <c r="V145" s="115">
        <f>IF(COLUMN(V145)&lt;COLUMN($AG$128)-LSRM_K,[1]!LSRMEigenvalue(LSRM_Name,$A145,V$94,1),0)</f>
        <v>0</v>
      </c>
      <c r="W145" s="115">
        <f>IF(COLUMN(W145)&lt;COLUMN($AG$128)-LSRM_K,[1]!LSRMEigenvalue(LSRM_Name,$A145,W$94,1),0)</f>
        <v>0</v>
      </c>
      <c r="X145" s="115">
        <f>IF(COLUMN(X145)&lt;COLUMN($AG$128)-LSRM_K,[1]!LSRMEigenvalue(LSRM_Name,$A145,X$94,1),0)</f>
        <v>0</v>
      </c>
      <c r="Y145" s="115">
        <f>IF(COLUMN(Y145)&lt;COLUMN($AG$128)-LSRM_K,[1]!LSRMEigenvalue(LSRM_Name,$A145,Y$94,1),0)</f>
        <v>0</v>
      </c>
      <c r="Z145" s="115">
        <f>IF(COLUMN(Z145)&lt;COLUMN($AG$128)-LSRM_K,[1]!LSRMEigenvalue(LSRM_Name,$A145,Z$94,1),0)</f>
        <v>0</v>
      </c>
      <c r="AA145" s="115">
        <f>IF(COLUMN(AA145)&lt;COLUMN($AG$128)-LSRM_K,[1]!LSRMEigenvalue(LSRM_Name,$A145,AA$94,1),0)</f>
        <v>0</v>
      </c>
      <c r="AB145" s="115">
        <f>IF(COLUMN(AB145)&lt;COLUMN($AG$128)-LSRM_K,[1]!LSRMEigenvalue(LSRM_Name,$A145,AB$94,1),0)</f>
        <v>0</v>
      </c>
      <c r="AC145" s="115">
        <f>IF(COLUMN(AC145)&lt;COLUMN($AG$128)-LSRM_K,[1]!LSRMEigenvalue(LSRM_Name,$A145,AC$94,1),0)</f>
        <v>0</v>
      </c>
      <c r="AD145" s="115">
        <f>IF(COLUMN(AD145)&lt;COLUMN($AG$128)-LSRM_K,[1]!LSRMEigenvalue(LSRM_Name,$A145,AD$94,1),0)</f>
        <v>0</v>
      </c>
      <c r="AE145" s="115">
        <f>IF(COLUMN(AE145)&lt;COLUMN($AG$128)-LSRM_K,[1]!LSRMEigenvalue(LSRM_Name,$A145,AE$94,1),0)</f>
        <v>0</v>
      </c>
      <c r="AF145" s="4"/>
    </row>
    <row r="146" spans="1:32" outlineLevel="1" x14ac:dyDescent="0.2">
      <c r="A146" s="22">
        <f t="shared" si="108"/>
        <v>17</v>
      </c>
      <c r="B146" s="115">
        <f>IF(COLUMN(B146)&lt;COLUMN($AG$128)-LSRM_K,[1]!LSRMEigenvalue(LSRM_Name,$A146,B$94,1),0)</f>
        <v>0</v>
      </c>
      <c r="C146" s="115">
        <f>IF(COLUMN(C146)&lt;COLUMN($AG$128)-LSRM_K,[1]!LSRMEigenvalue(LSRM_Name,$A146,C$94,1),0)</f>
        <v>0</v>
      </c>
      <c r="D146" s="115">
        <f>IF(COLUMN(D146)&lt;COLUMN($AG$128)-LSRM_K,[1]!LSRMEigenvalue(LSRM_Name,$A146,D$94,1),0)</f>
        <v>0</v>
      </c>
      <c r="E146" s="115">
        <f>IF(COLUMN(E146)&lt;COLUMN($AG$128)-LSRM_K,[1]!LSRMEigenvalue(LSRM_Name,$A146,E$94,1),0)</f>
        <v>0</v>
      </c>
      <c r="F146" s="115">
        <f>IF(COLUMN(F146)&lt;COLUMN($AG$128)-LSRM_K,[1]!LSRMEigenvalue(LSRM_Name,$A146,F$94,1),0)</f>
        <v>0</v>
      </c>
      <c r="G146" s="115">
        <f>IF(COLUMN(G146)&lt;COLUMN($AG$128)-LSRM_K,[1]!LSRMEigenvalue(LSRM_Name,$A146,G$94,1),0)</f>
        <v>0</v>
      </c>
      <c r="H146" s="115">
        <f>IF(COLUMN(H146)&lt;COLUMN($AG$128)-LSRM_K,[1]!LSRMEigenvalue(LSRM_Name,$A146,H$94,1),0)</f>
        <v>0</v>
      </c>
      <c r="I146" s="115">
        <f>IF(COLUMN(I146)&lt;COLUMN($AG$128)-LSRM_K,[1]!LSRMEigenvalue(LSRM_Name,$A146,I$94,1),0)</f>
        <v>0</v>
      </c>
      <c r="J146" s="115">
        <f>IF(COLUMN(J146)&lt;COLUMN($AG$128)-LSRM_K,[1]!LSRMEigenvalue(LSRM_Name,$A146,J$94,1),0)</f>
        <v>0</v>
      </c>
      <c r="K146" s="115">
        <f>IF(COLUMN(K146)&lt;COLUMN($AG$128)-LSRM_K,[1]!LSRMEigenvalue(LSRM_Name,$A146,K$94,1),0)</f>
        <v>0</v>
      </c>
      <c r="L146" s="115">
        <f>IF(COLUMN(L146)&lt;COLUMN($AG$128)-LSRM_K,[1]!LSRMEigenvalue(LSRM_Name,$A146,L$94,1),0)</f>
        <v>0</v>
      </c>
      <c r="M146" s="115">
        <f>IF(COLUMN(M146)&lt;COLUMN($AG$128)-LSRM_K,[1]!LSRMEigenvalue(LSRM_Name,$A146,M$94,1),0)</f>
        <v>0</v>
      </c>
      <c r="N146" s="115">
        <f>IF(COLUMN(N146)&lt;COLUMN($AG$128)-LSRM_K,[1]!LSRMEigenvalue(LSRM_Name,$A146,N$94,1),0)</f>
        <v>0</v>
      </c>
      <c r="O146" s="115">
        <f>IF(COLUMN(O146)&lt;COLUMN($AG$128)-LSRM_K,[1]!LSRMEigenvalue(LSRM_Name,$A146,O$94,1),0)</f>
        <v>0</v>
      </c>
      <c r="P146" s="115">
        <f>IF(COLUMN(P146)&lt;COLUMN($AG$128)-LSRM_K,[1]!LSRMEigenvalue(LSRM_Name,$A146,P$94,1),0)</f>
        <v>0</v>
      </c>
      <c r="Q146" s="115">
        <f>IF(COLUMN(Q146)&lt;COLUMN($AG$128)-LSRM_K,[1]!LSRMEigenvalue(LSRM_Name,$A146,Q$94,1),0)</f>
        <v>0</v>
      </c>
      <c r="R146" s="115">
        <f>IF(COLUMN(R146)&lt;COLUMN($AG$128)-LSRM_K,[1]!LSRMEigenvalue(LSRM_Name,$A146,R$94,1),0)</f>
        <v>0</v>
      </c>
      <c r="S146" s="115">
        <f>IF(COLUMN(S146)&lt;COLUMN($AG$128)-LSRM_K,[1]!LSRMEigenvalue(LSRM_Name,$A146,S$94,1),0)</f>
        <v>0</v>
      </c>
      <c r="T146" s="115">
        <f>IF(COLUMN(T146)&lt;COLUMN($AG$128)-LSRM_K,[1]!LSRMEigenvalue(LSRM_Name,$A146,T$94,1),0)</f>
        <v>0</v>
      </c>
      <c r="U146" s="115">
        <f>IF(COLUMN(U146)&lt;COLUMN($AG$128)-LSRM_K,[1]!LSRMEigenvalue(LSRM_Name,$A146,U$94,1),0)</f>
        <v>0</v>
      </c>
      <c r="V146" s="115">
        <f>IF(COLUMN(V146)&lt;COLUMN($AG$128)-LSRM_K,[1]!LSRMEigenvalue(LSRM_Name,$A146,V$94,1),0)</f>
        <v>0</v>
      </c>
      <c r="W146" s="115">
        <f>IF(COLUMN(W146)&lt;COLUMN($AG$128)-LSRM_K,[1]!LSRMEigenvalue(LSRM_Name,$A146,W$94,1),0)</f>
        <v>0</v>
      </c>
      <c r="X146" s="115">
        <f>IF(COLUMN(X146)&lt;COLUMN($AG$128)-LSRM_K,[1]!LSRMEigenvalue(LSRM_Name,$A146,X$94,1),0)</f>
        <v>0</v>
      </c>
      <c r="Y146" s="115">
        <f>IF(COLUMN(Y146)&lt;COLUMN($AG$128)-LSRM_K,[1]!LSRMEigenvalue(LSRM_Name,$A146,Y$94,1),0)</f>
        <v>0</v>
      </c>
      <c r="Z146" s="115">
        <f>IF(COLUMN(Z146)&lt;COLUMN($AG$128)-LSRM_K,[1]!LSRMEigenvalue(LSRM_Name,$A146,Z$94,1),0)</f>
        <v>0</v>
      </c>
      <c r="AA146" s="115">
        <f>IF(COLUMN(AA146)&lt;COLUMN($AG$128)-LSRM_K,[1]!LSRMEigenvalue(LSRM_Name,$A146,AA$94,1),0)</f>
        <v>0</v>
      </c>
      <c r="AB146" s="115">
        <f>IF(COLUMN(AB146)&lt;COLUMN($AG$128)-LSRM_K,[1]!LSRMEigenvalue(LSRM_Name,$A146,AB$94,1),0)</f>
        <v>0</v>
      </c>
      <c r="AC146" s="115">
        <f>IF(COLUMN(AC146)&lt;COLUMN($AG$128)-LSRM_K,[1]!LSRMEigenvalue(LSRM_Name,$A146,AC$94,1),0)</f>
        <v>0</v>
      </c>
      <c r="AD146" s="115">
        <f>IF(COLUMN(AD146)&lt;COLUMN($AG$128)-LSRM_K,[1]!LSRMEigenvalue(LSRM_Name,$A146,AD$94,1),0)</f>
        <v>0</v>
      </c>
      <c r="AE146" s="115">
        <f>IF(COLUMN(AE146)&lt;COLUMN($AG$128)-LSRM_K,[1]!LSRMEigenvalue(LSRM_Name,$A146,AE$94,1),0)</f>
        <v>0</v>
      </c>
      <c r="AF146" s="4"/>
    </row>
    <row r="147" spans="1:32" outlineLevel="1" x14ac:dyDescent="0.2">
      <c r="A147" s="22">
        <f t="shared" si="108"/>
        <v>18</v>
      </c>
      <c r="B147" s="115">
        <f>IF(COLUMN(B147)&lt;COLUMN($AG$128)-LSRM_K,[1]!LSRMEigenvalue(LSRM_Name,$A147,B$94,1),0)</f>
        <v>0</v>
      </c>
      <c r="C147" s="115">
        <f>IF(COLUMN(C147)&lt;COLUMN($AG$128)-LSRM_K,[1]!LSRMEigenvalue(LSRM_Name,$A147,C$94,1),0)</f>
        <v>0</v>
      </c>
      <c r="D147" s="115">
        <f>IF(COLUMN(D147)&lt;COLUMN($AG$128)-LSRM_K,[1]!LSRMEigenvalue(LSRM_Name,$A147,D$94,1),0)</f>
        <v>0</v>
      </c>
      <c r="E147" s="115">
        <f>IF(COLUMN(E147)&lt;COLUMN($AG$128)-LSRM_K,[1]!LSRMEigenvalue(LSRM_Name,$A147,E$94,1),0)</f>
        <v>0</v>
      </c>
      <c r="F147" s="115">
        <f>IF(COLUMN(F147)&lt;COLUMN($AG$128)-LSRM_K,[1]!LSRMEigenvalue(LSRM_Name,$A147,F$94,1),0)</f>
        <v>0</v>
      </c>
      <c r="G147" s="115">
        <f>IF(COLUMN(G147)&lt;COLUMN($AG$128)-LSRM_K,[1]!LSRMEigenvalue(LSRM_Name,$A147,G$94,1),0)</f>
        <v>0</v>
      </c>
      <c r="H147" s="115">
        <f>IF(COLUMN(H147)&lt;COLUMN($AG$128)-LSRM_K,[1]!LSRMEigenvalue(LSRM_Name,$A147,H$94,1),0)</f>
        <v>0</v>
      </c>
      <c r="I147" s="115">
        <f>IF(COLUMN(I147)&lt;COLUMN($AG$128)-LSRM_K,[1]!LSRMEigenvalue(LSRM_Name,$A147,I$94,1),0)</f>
        <v>0</v>
      </c>
      <c r="J147" s="115">
        <f>IF(COLUMN(J147)&lt;COLUMN($AG$128)-LSRM_K,[1]!LSRMEigenvalue(LSRM_Name,$A147,J$94,1),0)</f>
        <v>0</v>
      </c>
      <c r="K147" s="115">
        <f>IF(COLUMN(K147)&lt;COLUMN($AG$128)-LSRM_K,[1]!LSRMEigenvalue(LSRM_Name,$A147,K$94,1),0)</f>
        <v>0</v>
      </c>
      <c r="L147" s="115">
        <f>IF(COLUMN(L147)&lt;COLUMN($AG$128)-LSRM_K,[1]!LSRMEigenvalue(LSRM_Name,$A147,L$94,1),0)</f>
        <v>0</v>
      </c>
      <c r="M147" s="115">
        <f>IF(COLUMN(M147)&lt;COLUMN($AG$128)-LSRM_K,[1]!LSRMEigenvalue(LSRM_Name,$A147,M$94,1),0)</f>
        <v>0</v>
      </c>
      <c r="N147" s="115">
        <f>IF(COLUMN(N147)&lt;COLUMN($AG$128)-LSRM_K,[1]!LSRMEigenvalue(LSRM_Name,$A147,N$94,1),0)</f>
        <v>0</v>
      </c>
      <c r="O147" s="115">
        <f>IF(COLUMN(O147)&lt;COLUMN($AG$128)-LSRM_K,[1]!LSRMEigenvalue(LSRM_Name,$A147,O$94,1),0)</f>
        <v>0</v>
      </c>
      <c r="P147" s="115">
        <f>IF(COLUMN(P147)&lt;COLUMN($AG$128)-LSRM_K,[1]!LSRMEigenvalue(LSRM_Name,$A147,P$94,1),0)</f>
        <v>0</v>
      </c>
      <c r="Q147" s="115">
        <f>IF(COLUMN(Q147)&lt;COLUMN($AG$128)-LSRM_K,[1]!LSRMEigenvalue(LSRM_Name,$A147,Q$94,1),0)</f>
        <v>0</v>
      </c>
      <c r="R147" s="115">
        <f>IF(COLUMN(R147)&lt;COLUMN($AG$128)-LSRM_K,[1]!LSRMEigenvalue(LSRM_Name,$A147,R$94,1),0)</f>
        <v>0</v>
      </c>
      <c r="S147" s="115">
        <f>IF(COLUMN(S147)&lt;COLUMN($AG$128)-LSRM_K,[1]!LSRMEigenvalue(LSRM_Name,$A147,S$94,1),0)</f>
        <v>0</v>
      </c>
      <c r="T147" s="115">
        <f>IF(COLUMN(T147)&lt;COLUMN($AG$128)-LSRM_K,[1]!LSRMEigenvalue(LSRM_Name,$A147,T$94,1),0)</f>
        <v>0</v>
      </c>
      <c r="U147" s="115">
        <f>IF(COLUMN(U147)&lt;COLUMN($AG$128)-LSRM_K,[1]!LSRMEigenvalue(LSRM_Name,$A147,U$94,1),0)</f>
        <v>0</v>
      </c>
      <c r="V147" s="115">
        <f>IF(COLUMN(V147)&lt;COLUMN($AG$128)-LSRM_K,[1]!LSRMEigenvalue(LSRM_Name,$A147,V$94,1),0)</f>
        <v>0</v>
      </c>
      <c r="W147" s="115">
        <f>IF(COLUMN(W147)&lt;COLUMN($AG$128)-LSRM_K,[1]!LSRMEigenvalue(LSRM_Name,$A147,W$94,1),0)</f>
        <v>0</v>
      </c>
      <c r="X147" s="115">
        <f>IF(COLUMN(X147)&lt;COLUMN($AG$128)-LSRM_K,[1]!LSRMEigenvalue(LSRM_Name,$A147,X$94,1),0)</f>
        <v>0</v>
      </c>
      <c r="Y147" s="115">
        <f>IF(COLUMN(Y147)&lt;COLUMN($AG$128)-LSRM_K,[1]!LSRMEigenvalue(LSRM_Name,$A147,Y$94,1),0)</f>
        <v>0</v>
      </c>
      <c r="Z147" s="115">
        <f>IF(COLUMN(Z147)&lt;COLUMN($AG$128)-LSRM_K,[1]!LSRMEigenvalue(LSRM_Name,$A147,Z$94,1),0)</f>
        <v>0</v>
      </c>
      <c r="AA147" s="115">
        <f>IF(COLUMN(AA147)&lt;COLUMN($AG$128)-LSRM_K,[1]!LSRMEigenvalue(LSRM_Name,$A147,AA$94,1),0)</f>
        <v>0</v>
      </c>
      <c r="AB147" s="115">
        <f>IF(COLUMN(AB147)&lt;COLUMN($AG$128)-LSRM_K,[1]!LSRMEigenvalue(LSRM_Name,$A147,AB$94,1),0)</f>
        <v>0</v>
      </c>
      <c r="AC147" s="115">
        <f>IF(COLUMN(AC147)&lt;COLUMN($AG$128)-LSRM_K,[1]!LSRMEigenvalue(LSRM_Name,$A147,AC$94,1),0)</f>
        <v>0</v>
      </c>
      <c r="AD147" s="115">
        <f>IF(COLUMN(AD147)&lt;COLUMN($AG$128)-LSRM_K,[1]!LSRMEigenvalue(LSRM_Name,$A147,AD$94,1),0)</f>
        <v>0</v>
      </c>
      <c r="AE147" s="115">
        <f>IF(COLUMN(AE147)&lt;COLUMN($AG$128)-LSRM_K,[1]!LSRMEigenvalue(LSRM_Name,$A147,AE$94,1),0)</f>
        <v>0</v>
      </c>
      <c r="AF147" s="4"/>
    </row>
    <row r="148" spans="1:32" outlineLevel="1" x14ac:dyDescent="0.2">
      <c r="A148" s="22">
        <f t="shared" si="108"/>
        <v>19</v>
      </c>
      <c r="B148" s="115">
        <f>IF(COLUMN(B148)&lt;COLUMN($AG$128)-LSRM_K,[1]!LSRMEigenvalue(LSRM_Name,$A148,B$94,1),0)</f>
        <v>0</v>
      </c>
      <c r="C148" s="115">
        <f>IF(COLUMN(C148)&lt;COLUMN($AG$128)-LSRM_K,[1]!LSRMEigenvalue(LSRM_Name,$A148,C$94,1),0)</f>
        <v>0</v>
      </c>
      <c r="D148" s="115">
        <f>IF(COLUMN(D148)&lt;COLUMN($AG$128)-LSRM_K,[1]!LSRMEigenvalue(LSRM_Name,$A148,D$94,1),0)</f>
        <v>0</v>
      </c>
      <c r="E148" s="115">
        <f>IF(COLUMN(E148)&lt;COLUMN($AG$128)-LSRM_K,[1]!LSRMEigenvalue(LSRM_Name,$A148,E$94,1),0)</f>
        <v>0</v>
      </c>
      <c r="F148" s="115">
        <f>IF(COLUMN(F148)&lt;COLUMN($AG$128)-LSRM_K,[1]!LSRMEigenvalue(LSRM_Name,$A148,F$94,1),0)</f>
        <v>0</v>
      </c>
      <c r="G148" s="115">
        <f>IF(COLUMN(G148)&lt;COLUMN($AG$128)-LSRM_K,[1]!LSRMEigenvalue(LSRM_Name,$A148,G$94,1),0)</f>
        <v>0</v>
      </c>
      <c r="H148" s="115">
        <f>IF(COLUMN(H148)&lt;COLUMN($AG$128)-LSRM_K,[1]!LSRMEigenvalue(LSRM_Name,$A148,H$94,1),0)</f>
        <v>0</v>
      </c>
      <c r="I148" s="115">
        <f>IF(COLUMN(I148)&lt;COLUMN($AG$128)-LSRM_K,[1]!LSRMEigenvalue(LSRM_Name,$A148,I$94,1),0)</f>
        <v>0</v>
      </c>
      <c r="J148" s="115">
        <f>IF(COLUMN(J148)&lt;COLUMN($AG$128)-LSRM_K,[1]!LSRMEigenvalue(LSRM_Name,$A148,J$94,1),0)</f>
        <v>0</v>
      </c>
      <c r="K148" s="115">
        <f>IF(COLUMN(K148)&lt;COLUMN($AG$128)-LSRM_K,[1]!LSRMEigenvalue(LSRM_Name,$A148,K$94,1),0)</f>
        <v>0</v>
      </c>
      <c r="L148" s="115">
        <f>IF(COLUMN(L148)&lt;COLUMN($AG$128)-LSRM_K,[1]!LSRMEigenvalue(LSRM_Name,$A148,L$94,1),0)</f>
        <v>0</v>
      </c>
      <c r="M148" s="115">
        <f>IF(COLUMN(M148)&lt;COLUMN($AG$128)-LSRM_K,[1]!LSRMEigenvalue(LSRM_Name,$A148,M$94,1),0)</f>
        <v>0</v>
      </c>
      <c r="N148" s="115">
        <f>IF(COLUMN(N148)&lt;COLUMN($AG$128)-LSRM_K,[1]!LSRMEigenvalue(LSRM_Name,$A148,N$94,1),0)</f>
        <v>0</v>
      </c>
      <c r="O148" s="115">
        <f>IF(COLUMN(O148)&lt;COLUMN($AG$128)-LSRM_K,[1]!LSRMEigenvalue(LSRM_Name,$A148,O$94,1),0)</f>
        <v>0</v>
      </c>
      <c r="P148" s="115">
        <f>IF(COLUMN(P148)&lt;COLUMN($AG$128)-LSRM_K,[1]!LSRMEigenvalue(LSRM_Name,$A148,P$94,1),0)</f>
        <v>0</v>
      </c>
      <c r="Q148" s="115">
        <f>IF(COLUMN(Q148)&lt;COLUMN($AG$128)-LSRM_K,[1]!LSRMEigenvalue(LSRM_Name,$A148,Q$94,1),0)</f>
        <v>0</v>
      </c>
      <c r="R148" s="115">
        <f>IF(COLUMN(R148)&lt;COLUMN($AG$128)-LSRM_K,[1]!LSRMEigenvalue(LSRM_Name,$A148,R$94,1),0)</f>
        <v>0</v>
      </c>
      <c r="S148" s="115">
        <f>IF(COLUMN(S148)&lt;COLUMN($AG$128)-LSRM_K,[1]!LSRMEigenvalue(LSRM_Name,$A148,S$94,1),0)</f>
        <v>0</v>
      </c>
      <c r="T148" s="115">
        <f>IF(COLUMN(T148)&lt;COLUMN($AG$128)-LSRM_K,[1]!LSRMEigenvalue(LSRM_Name,$A148,T$94,1),0)</f>
        <v>0</v>
      </c>
      <c r="U148" s="115">
        <f>IF(COLUMN(U148)&lt;COLUMN($AG$128)-LSRM_K,[1]!LSRMEigenvalue(LSRM_Name,$A148,U$94,1),0)</f>
        <v>0</v>
      </c>
      <c r="V148" s="115">
        <f>IF(COLUMN(V148)&lt;COLUMN($AG$128)-LSRM_K,[1]!LSRMEigenvalue(LSRM_Name,$A148,V$94,1),0)</f>
        <v>0</v>
      </c>
      <c r="W148" s="115">
        <f>IF(COLUMN(W148)&lt;COLUMN($AG$128)-LSRM_K,[1]!LSRMEigenvalue(LSRM_Name,$A148,W$94,1),0)</f>
        <v>0</v>
      </c>
      <c r="X148" s="115">
        <f>IF(COLUMN(X148)&lt;COLUMN($AG$128)-LSRM_K,[1]!LSRMEigenvalue(LSRM_Name,$A148,X$94,1),0)</f>
        <v>0</v>
      </c>
      <c r="Y148" s="115">
        <f>IF(COLUMN(Y148)&lt;COLUMN($AG$128)-LSRM_K,[1]!LSRMEigenvalue(LSRM_Name,$A148,Y$94,1),0)</f>
        <v>0</v>
      </c>
      <c r="Z148" s="115">
        <f>IF(COLUMN(Z148)&lt;COLUMN($AG$128)-LSRM_K,[1]!LSRMEigenvalue(LSRM_Name,$A148,Z$94,1),0)</f>
        <v>0</v>
      </c>
      <c r="AA148" s="115">
        <f>IF(COLUMN(AA148)&lt;COLUMN($AG$128)-LSRM_K,[1]!LSRMEigenvalue(LSRM_Name,$A148,AA$94,1),0)</f>
        <v>0</v>
      </c>
      <c r="AB148" s="115">
        <f>IF(COLUMN(AB148)&lt;COLUMN($AG$128)-LSRM_K,[1]!LSRMEigenvalue(LSRM_Name,$A148,AB$94,1),0)</f>
        <v>0</v>
      </c>
      <c r="AC148" s="115">
        <f>IF(COLUMN(AC148)&lt;COLUMN($AG$128)-LSRM_K,[1]!LSRMEigenvalue(LSRM_Name,$A148,AC$94,1),0)</f>
        <v>0</v>
      </c>
      <c r="AD148" s="115">
        <f>IF(COLUMN(AD148)&lt;COLUMN($AG$128)-LSRM_K,[1]!LSRMEigenvalue(LSRM_Name,$A148,AD$94,1),0)</f>
        <v>0</v>
      </c>
      <c r="AE148" s="115">
        <f>IF(COLUMN(AE148)&lt;COLUMN($AG$128)-LSRM_K,[1]!LSRMEigenvalue(LSRM_Name,$A148,AE$94,1),0)</f>
        <v>0</v>
      </c>
      <c r="AF148" s="4"/>
    </row>
    <row r="149" spans="1:32" outlineLevel="1" x14ac:dyDescent="0.2">
      <c r="A149" s="22">
        <f t="shared" si="108"/>
        <v>20</v>
      </c>
      <c r="B149" s="115">
        <f>IF(COLUMN(B149)&lt;COLUMN($AG$128)-LSRM_K,[1]!LSRMEigenvalue(LSRM_Name,$A149,B$94,1),0)</f>
        <v>0</v>
      </c>
      <c r="C149" s="115">
        <f>IF(COLUMN(C149)&lt;COLUMN($AG$128)-LSRM_K,[1]!LSRMEigenvalue(LSRM_Name,$A149,C$94,1),0)</f>
        <v>0</v>
      </c>
      <c r="D149" s="115">
        <f>IF(COLUMN(D149)&lt;COLUMN($AG$128)-LSRM_K,[1]!LSRMEigenvalue(LSRM_Name,$A149,D$94,1),0)</f>
        <v>0</v>
      </c>
      <c r="E149" s="115">
        <f>IF(COLUMN(E149)&lt;COLUMN($AG$128)-LSRM_K,[1]!LSRMEigenvalue(LSRM_Name,$A149,E$94,1),0)</f>
        <v>0</v>
      </c>
      <c r="F149" s="115">
        <f>IF(COLUMN(F149)&lt;COLUMN($AG$128)-LSRM_K,[1]!LSRMEigenvalue(LSRM_Name,$A149,F$94,1),0)</f>
        <v>0</v>
      </c>
      <c r="G149" s="115">
        <f>IF(COLUMN(G149)&lt;COLUMN($AG$128)-LSRM_K,[1]!LSRMEigenvalue(LSRM_Name,$A149,G$94,1),0)</f>
        <v>0</v>
      </c>
      <c r="H149" s="115">
        <f>IF(COLUMN(H149)&lt;COLUMN($AG$128)-LSRM_K,[1]!LSRMEigenvalue(LSRM_Name,$A149,H$94,1),0)</f>
        <v>0</v>
      </c>
      <c r="I149" s="115">
        <f>IF(COLUMN(I149)&lt;COLUMN($AG$128)-LSRM_K,[1]!LSRMEigenvalue(LSRM_Name,$A149,I$94,1),0)</f>
        <v>0</v>
      </c>
      <c r="J149" s="115">
        <f>IF(COLUMN(J149)&lt;COLUMN($AG$128)-LSRM_K,[1]!LSRMEigenvalue(LSRM_Name,$A149,J$94,1),0)</f>
        <v>0</v>
      </c>
      <c r="K149" s="115">
        <f>IF(COLUMN(K149)&lt;COLUMN($AG$128)-LSRM_K,[1]!LSRMEigenvalue(LSRM_Name,$A149,K$94,1),0)</f>
        <v>0</v>
      </c>
      <c r="L149" s="115">
        <f>IF(COLUMN(L149)&lt;COLUMN($AG$128)-LSRM_K,[1]!LSRMEigenvalue(LSRM_Name,$A149,L$94,1),0)</f>
        <v>0</v>
      </c>
      <c r="M149" s="115">
        <f>IF(COLUMN(M149)&lt;COLUMN($AG$128)-LSRM_K,[1]!LSRMEigenvalue(LSRM_Name,$A149,M$94,1),0)</f>
        <v>0</v>
      </c>
      <c r="N149" s="115">
        <f>IF(COLUMN(N149)&lt;COLUMN($AG$128)-LSRM_K,[1]!LSRMEigenvalue(LSRM_Name,$A149,N$94,1),0)</f>
        <v>0</v>
      </c>
      <c r="O149" s="115">
        <f>IF(COLUMN(O149)&lt;COLUMN($AG$128)-LSRM_K,[1]!LSRMEigenvalue(LSRM_Name,$A149,O$94,1),0)</f>
        <v>0</v>
      </c>
      <c r="P149" s="115">
        <f>IF(COLUMN(P149)&lt;COLUMN($AG$128)-LSRM_K,[1]!LSRMEigenvalue(LSRM_Name,$A149,P$94,1),0)</f>
        <v>0</v>
      </c>
      <c r="Q149" s="115">
        <f>IF(COLUMN(Q149)&lt;COLUMN($AG$128)-LSRM_K,[1]!LSRMEigenvalue(LSRM_Name,$A149,Q$94,1),0)</f>
        <v>0</v>
      </c>
      <c r="R149" s="115">
        <f>IF(COLUMN(R149)&lt;COLUMN($AG$128)-LSRM_K,[1]!LSRMEigenvalue(LSRM_Name,$A149,R$94,1),0)</f>
        <v>0</v>
      </c>
      <c r="S149" s="115">
        <f>IF(COLUMN(S149)&lt;COLUMN($AG$128)-LSRM_K,[1]!LSRMEigenvalue(LSRM_Name,$A149,S$94,1),0)</f>
        <v>0</v>
      </c>
      <c r="T149" s="115">
        <f>IF(COLUMN(T149)&lt;COLUMN($AG$128)-LSRM_K,[1]!LSRMEigenvalue(LSRM_Name,$A149,T$94,1),0)</f>
        <v>0</v>
      </c>
      <c r="U149" s="115">
        <f>IF(COLUMN(U149)&lt;COLUMN($AG$128)-LSRM_K,[1]!LSRMEigenvalue(LSRM_Name,$A149,U$94,1),0)</f>
        <v>0</v>
      </c>
      <c r="V149" s="115">
        <f>IF(COLUMN(V149)&lt;COLUMN($AG$128)-LSRM_K,[1]!LSRMEigenvalue(LSRM_Name,$A149,V$94,1),0)</f>
        <v>0</v>
      </c>
      <c r="W149" s="115">
        <f>IF(COLUMN(W149)&lt;COLUMN($AG$128)-LSRM_K,[1]!LSRMEigenvalue(LSRM_Name,$A149,W$94,1),0)</f>
        <v>0</v>
      </c>
      <c r="X149" s="115">
        <f>IF(COLUMN(X149)&lt;COLUMN($AG$128)-LSRM_K,[1]!LSRMEigenvalue(LSRM_Name,$A149,X$94,1),0)</f>
        <v>0</v>
      </c>
      <c r="Y149" s="115">
        <f>IF(COLUMN(Y149)&lt;COLUMN($AG$128)-LSRM_K,[1]!LSRMEigenvalue(LSRM_Name,$A149,Y$94,1),0)</f>
        <v>0</v>
      </c>
      <c r="Z149" s="115">
        <f>IF(COLUMN(Z149)&lt;COLUMN($AG$128)-LSRM_K,[1]!LSRMEigenvalue(LSRM_Name,$A149,Z$94,1),0)</f>
        <v>0</v>
      </c>
      <c r="AA149" s="115">
        <f>IF(COLUMN(AA149)&lt;COLUMN($AG$128)-LSRM_K,[1]!LSRMEigenvalue(LSRM_Name,$A149,AA$94,1),0)</f>
        <v>0</v>
      </c>
      <c r="AB149" s="115">
        <f>IF(COLUMN(AB149)&lt;COLUMN($AG$128)-LSRM_K,[1]!LSRMEigenvalue(LSRM_Name,$A149,AB$94,1),0)</f>
        <v>0</v>
      </c>
      <c r="AC149" s="115">
        <f>IF(COLUMN(AC149)&lt;COLUMN($AG$128)-LSRM_K,[1]!LSRMEigenvalue(LSRM_Name,$A149,AC$94,1),0)</f>
        <v>0</v>
      </c>
      <c r="AD149" s="115">
        <f>IF(COLUMN(AD149)&lt;COLUMN($AG$128)-LSRM_K,[1]!LSRMEigenvalue(LSRM_Name,$A149,AD$94,1),0)</f>
        <v>0</v>
      </c>
      <c r="AE149" s="115">
        <f>IF(COLUMN(AE149)&lt;COLUMN($AG$128)-LSRM_K,[1]!LSRMEigenvalue(LSRM_Name,$A149,AE$94,1),0)</f>
        <v>0</v>
      </c>
      <c r="AF149" s="4"/>
    </row>
    <row r="150" spans="1:32" outlineLevel="1" x14ac:dyDescent="0.2">
      <c r="A150" s="22">
        <f t="shared" si="108"/>
        <v>21</v>
      </c>
      <c r="B150" s="115">
        <f>IF(COLUMN(B150)&lt;COLUMN($AG$128)-LSRM_K,[1]!LSRMEigenvalue(LSRM_Name,$A150,B$94,1),0)</f>
        <v>0</v>
      </c>
      <c r="C150" s="115">
        <f>IF(COLUMN(C150)&lt;COLUMN($AG$128)-LSRM_K,[1]!LSRMEigenvalue(LSRM_Name,$A150,C$94,1),0)</f>
        <v>0</v>
      </c>
      <c r="D150" s="115">
        <f>IF(COLUMN(D150)&lt;COLUMN($AG$128)-LSRM_K,[1]!LSRMEigenvalue(LSRM_Name,$A150,D$94,1),0)</f>
        <v>0</v>
      </c>
      <c r="E150" s="115">
        <f>IF(COLUMN(E150)&lt;COLUMN($AG$128)-LSRM_K,[1]!LSRMEigenvalue(LSRM_Name,$A150,E$94,1),0)</f>
        <v>0</v>
      </c>
      <c r="F150" s="115">
        <f>IF(COLUMN(F150)&lt;COLUMN($AG$128)-LSRM_K,[1]!LSRMEigenvalue(LSRM_Name,$A150,F$94,1),0)</f>
        <v>0</v>
      </c>
      <c r="G150" s="115">
        <f>IF(COLUMN(G150)&lt;COLUMN($AG$128)-LSRM_K,[1]!LSRMEigenvalue(LSRM_Name,$A150,G$94,1),0)</f>
        <v>0</v>
      </c>
      <c r="H150" s="115">
        <f>IF(COLUMN(H150)&lt;COLUMN($AG$128)-LSRM_K,[1]!LSRMEigenvalue(LSRM_Name,$A150,H$94,1),0)</f>
        <v>0</v>
      </c>
      <c r="I150" s="115">
        <f>IF(COLUMN(I150)&lt;COLUMN($AG$128)-LSRM_K,[1]!LSRMEigenvalue(LSRM_Name,$A150,I$94,1),0)</f>
        <v>0</v>
      </c>
      <c r="J150" s="115">
        <f>IF(COLUMN(J150)&lt;COLUMN($AG$128)-LSRM_K,[1]!LSRMEigenvalue(LSRM_Name,$A150,J$94,1),0)</f>
        <v>0</v>
      </c>
      <c r="K150" s="115">
        <f>IF(COLUMN(K150)&lt;COLUMN($AG$128)-LSRM_K,[1]!LSRMEigenvalue(LSRM_Name,$A150,K$94,1),0)</f>
        <v>0</v>
      </c>
      <c r="L150" s="115">
        <f>IF(COLUMN(L150)&lt;COLUMN($AG$128)-LSRM_K,[1]!LSRMEigenvalue(LSRM_Name,$A150,L$94,1),0)</f>
        <v>0</v>
      </c>
      <c r="M150" s="115">
        <f>IF(COLUMN(M150)&lt;COLUMN($AG$128)-LSRM_K,[1]!LSRMEigenvalue(LSRM_Name,$A150,M$94,1),0)</f>
        <v>0</v>
      </c>
      <c r="N150" s="115">
        <f>IF(COLUMN(N150)&lt;COLUMN($AG$128)-LSRM_K,[1]!LSRMEigenvalue(LSRM_Name,$A150,N$94,1),0)</f>
        <v>0</v>
      </c>
      <c r="O150" s="115">
        <f>IF(COLUMN(O150)&lt;COLUMN($AG$128)-LSRM_K,[1]!LSRMEigenvalue(LSRM_Name,$A150,O$94,1),0)</f>
        <v>0</v>
      </c>
      <c r="P150" s="115">
        <f>IF(COLUMN(P150)&lt;COLUMN($AG$128)-LSRM_K,[1]!LSRMEigenvalue(LSRM_Name,$A150,P$94,1),0)</f>
        <v>0</v>
      </c>
      <c r="Q150" s="115">
        <f>IF(COLUMN(Q150)&lt;COLUMN($AG$128)-LSRM_K,[1]!LSRMEigenvalue(LSRM_Name,$A150,Q$94,1),0)</f>
        <v>0</v>
      </c>
      <c r="R150" s="115">
        <f>IF(COLUMN(R150)&lt;COLUMN($AG$128)-LSRM_K,[1]!LSRMEigenvalue(LSRM_Name,$A150,R$94,1),0)</f>
        <v>0</v>
      </c>
      <c r="S150" s="115">
        <f>IF(COLUMN(S150)&lt;COLUMN($AG$128)-LSRM_K,[1]!LSRMEigenvalue(LSRM_Name,$A150,S$94,1),0)</f>
        <v>0</v>
      </c>
      <c r="T150" s="115">
        <f>IF(COLUMN(T150)&lt;COLUMN($AG$128)-LSRM_K,[1]!LSRMEigenvalue(LSRM_Name,$A150,T$94,1),0)</f>
        <v>0</v>
      </c>
      <c r="U150" s="115">
        <f>IF(COLUMN(U150)&lt;COLUMN($AG$128)-LSRM_K,[1]!LSRMEigenvalue(LSRM_Name,$A150,U$94,1),0)</f>
        <v>0</v>
      </c>
      <c r="V150" s="115">
        <f>IF(COLUMN(V150)&lt;COLUMN($AG$128)-LSRM_K,[1]!LSRMEigenvalue(LSRM_Name,$A150,V$94,1),0)</f>
        <v>0</v>
      </c>
      <c r="W150" s="115">
        <f>IF(COLUMN(W150)&lt;COLUMN($AG$128)-LSRM_K,[1]!LSRMEigenvalue(LSRM_Name,$A150,W$94,1),0)</f>
        <v>0</v>
      </c>
      <c r="X150" s="115">
        <f>IF(COLUMN(X150)&lt;COLUMN($AG$128)-LSRM_K,[1]!LSRMEigenvalue(LSRM_Name,$A150,X$94,1),0)</f>
        <v>0</v>
      </c>
      <c r="Y150" s="115">
        <f>IF(COLUMN(Y150)&lt;COLUMN($AG$128)-LSRM_K,[1]!LSRMEigenvalue(LSRM_Name,$A150,Y$94,1),0)</f>
        <v>0</v>
      </c>
      <c r="Z150" s="115">
        <f>IF(COLUMN(Z150)&lt;COLUMN($AG$128)-LSRM_K,[1]!LSRMEigenvalue(LSRM_Name,$A150,Z$94,1),0)</f>
        <v>0</v>
      </c>
      <c r="AA150" s="115">
        <f>IF(COLUMN(AA150)&lt;COLUMN($AG$128)-LSRM_K,[1]!LSRMEigenvalue(LSRM_Name,$A150,AA$94,1),0)</f>
        <v>0</v>
      </c>
      <c r="AB150" s="115">
        <f>IF(COLUMN(AB150)&lt;COLUMN($AG$128)-LSRM_K,[1]!LSRMEigenvalue(LSRM_Name,$A150,AB$94,1),0)</f>
        <v>0</v>
      </c>
      <c r="AC150" s="115">
        <f>IF(COLUMN(AC150)&lt;COLUMN($AG$128)-LSRM_K,[1]!LSRMEigenvalue(LSRM_Name,$A150,AC$94,1),0)</f>
        <v>0</v>
      </c>
      <c r="AD150" s="115">
        <f>IF(COLUMN(AD150)&lt;COLUMN($AG$128)-LSRM_K,[1]!LSRMEigenvalue(LSRM_Name,$A150,AD$94,1),0)</f>
        <v>0</v>
      </c>
      <c r="AE150" s="115">
        <f>IF(COLUMN(AE150)&lt;COLUMN($AG$128)-LSRM_K,[1]!LSRMEigenvalue(LSRM_Name,$A150,AE$94,1),0)</f>
        <v>0</v>
      </c>
      <c r="AF150" s="4"/>
    </row>
    <row r="151" spans="1:32" outlineLevel="1" x14ac:dyDescent="0.2">
      <c r="A151" s="22">
        <f t="shared" si="108"/>
        <v>22</v>
      </c>
      <c r="B151" s="115">
        <f>IF(COLUMN(B151)&lt;COLUMN($AG$128)-LSRM_K,[1]!LSRMEigenvalue(LSRM_Name,$A151,B$94,1),0)</f>
        <v>0</v>
      </c>
      <c r="C151" s="115">
        <f>IF(COLUMN(C151)&lt;COLUMN($AG$128)-LSRM_K,[1]!LSRMEigenvalue(LSRM_Name,$A151,C$94,1),0)</f>
        <v>0</v>
      </c>
      <c r="D151" s="115">
        <f>IF(COLUMN(D151)&lt;COLUMN($AG$128)-LSRM_K,[1]!LSRMEigenvalue(LSRM_Name,$A151,D$94,1),0)</f>
        <v>0</v>
      </c>
      <c r="E151" s="115">
        <f>IF(COLUMN(E151)&lt;COLUMN($AG$128)-LSRM_K,[1]!LSRMEigenvalue(LSRM_Name,$A151,E$94,1),0)</f>
        <v>0</v>
      </c>
      <c r="F151" s="115">
        <f>IF(COLUMN(F151)&lt;COLUMN($AG$128)-LSRM_K,[1]!LSRMEigenvalue(LSRM_Name,$A151,F$94,1),0)</f>
        <v>0</v>
      </c>
      <c r="G151" s="115">
        <f>IF(COLUMN(G151)&lt;COLUMN($AG$128)-LSRM_K,[1]!LSRMEigenvalue(LSRM_Name,$A151,G$94,1),0)</f>
        <v>0</v>
      </c>
      <c r="H151" s="115">
        <f>IF(COLUMN(H151)&lt;COLUMN($AG$128)-LSRM_K,[1]!LSRMEigenvalue(LSRM_Name,$A151,H$94,1),0)</f>
        <v>0</v>
      </c>
      <c r="I151" s="115">
        <f>IF(COLUMN(I151)&lt;COLUMN($AG$128)-LSRM_K,[1]!LSRMEigenvalue(LSRM_Name,$A151,I$94,1),0)</f>
        <v>0</v>
      </c>
      <c r="J151" s="115">
        <f>IF(COLUMN(J151)&lt;COLUMN($AG$128)-LSRM_K,[1]!LSRMEigenvalue(LSRM_Name,$A151,J$94,1),0)</f>
        <v>0</v>
      </c>
      <c r="K151" s="115">
        <f>IF(COLUMN(K151)&lt;COLUMN($AG$128)-LSRM_K,[1]!LSRMEigenvalue(LSRM_Name,$A151,K$94,1),0)</f>
        <v>0</v>
      </c>
      <c r="L151" s="115">
        <f>IF(COLUMN(L151)&lt;COLUMN($AG$128)-LSRM_K,[1]!LSRMEigenvalue(LSRM_Name,$A151,L$94,1),0)</f>
        <v>0</v>
      </c>
      <c r="M151" s="115">
        <f>IF(COLUMN(M151)&lt;COLUMN($AG$128)-LSRM_K,[1]!LSRMEigenvalue(LSRM_Name,$A151,M$94,1),0)</f>
        <v>0</v>
      </c>
      <c r="N151" s="115">
        <f>IF(COLUMN(N151)&lt;COLUMN($AG$128)-LSRM_K,[1]!LSRMEigenvalue(LSRM_Name,$A151,N$94,1),0)</f>
        <v>0</v>
      </c>
      <c r="O151" s="115">
        <f>IF(COLUMN(O151)&lt;COLUMN($AG$128)-LSRM_K,[1]!LSRMEigenvalue(LSRM_Name,$A151,O$94,1),0)</f>
        <v>0</v>
      </c>
      <c r="P151" s="115">
        <f>IF(COLUMN(P151)&lt;COLUMN($AG$128)-LSRM_K,[1]!LSRMEigenvalue(LSRM_Name,$A151,P$94,1),0)</f>
        <v>0</v>
      </c>
      <c r="Q151" s="115">
        <f>IF(COLUMN(Q151)&lt;COLUMN($AG$128)-LSRM_K,[1]!LSRMEigenvalue(LSRM_Name,$A151,Q$94,1),0)</f>
        <v>0</v>
      </c>
      <c r="R151" s="115">
        <f>IF(COLUMN(R151)&lt;COLUMN($AG$128)-LSRM_K,[1]!LSRMEigenvalue(LSRM_Name,$A151,R$94,1),0)</f>
        <v>0</v>
      </c>
      <c r="S151" s="115">
        <f>IF(COLUMN(S151)&lt;COLUMN($AG$128)-LSRM_K,[1]!LSRMEigenvalue(LSRM_Name,$A151,S$94,1),0)</f>
        <v>0</v>
      </c>
      <c r="T151" s="115">
        <f>IF(COLUMN(T151)&lt;COLUMN($AG$128)-LSRM_K,[1]!LSRMEigenvalue(LSRM_Name,$A151,T$94,1),0)</f>
        <v>0</v>
      </c>
      <c r="U151" s="115">
        <f>IF(COLUMN(U151)&lt;COLUMN($AG$128)-LSRM_K,[1]!LSRMEigenvalue(LSRM_Name,$A151,U$94,1),0)</f>
        <v>0</v>
      </c>
      <c r="V151" s="115">
        <f>IF(COLUMN(V151)&lt;COLUMN($AG$128)-LSRM_K,[1]!LSRMEigenvalue(LSRM_Name,$A151,V$94,1),0)</f>
        <v>0</v>
      </c>
      <c r="W151" s="115">
        <f>IF(COLUMN(W151)&lt;COLUMN($AG$128)-LSRM_K,[1]!LSRMEigenvalue(LSRM_Name,$A151,W$94,1),0)</f>
        <v>0</v>
      </c>
      <c r="X151" s="115">
        <f>IF(COLUMN(X151)&lt;COLUMN($AG$128)-LSRM_K,[1]!LSRMEigenvalue(LSRM_Name,$A151,X$94,1),0)</f>
        <v>0</v>
      </c>
      <c r="Y151" s="115">
        <f>IF(COLUMN(Y151)&lt;COLUMN($AG$128)-LSRM_K,[1]!LSRMEigenvalue(LSRM_Name,$A151,Y$94,1),0)</f>
        <v>0</v>
      </c>
      <c r="Z151" s="115">
        <f>IF(COLUMN(Z151)&lt;COLUMN($AG$128)-LSRM_K,[1]!LSRMEigenvalue(LSRM_Name,$A151,Z$94,1),0)</f>
        <v>0</v>
      </c>
      <c r="AA151" s="115">
        <f>IF(COLUMN(AA151)&lt;COLUMN($AG$128)-LSRM_K,[1]!LSRMEigenvalue(LSRM_Name,$A151,AA$94,1),0)</f>
        <v>0</v>
      </c>
      <c r="AB151" s="115">
        <f>IF(COLUMN(AB151)&lt;COLUMN($AG$128)-LSRM_K,[1]!LSRMEigenvalue(LSRM_Name,$A151,AB$94,1),0)</f>
        <v>0</v>
      </c>
      <c r="AC151" s="115">
        <f>IF(COLUMN(AC151)&lt;COLUMN($AG$128)-LSRM_K,[1]!LSRMEigenvalue(LSRM_Name,$A151,AC$94,1),0)</f>
        <v>0</v>
      </c>
      <c r="AD151" s="115">
        <f>IF(COLUMN(AD151)&lt;COLUMN($AG$128)-LSRM_K,[1]!LSRMEigenvalue(LSRM_Name,$A151,AD$94,1),0)</f>
        <v>0</v>
      </c>
      <c r="AE151" s="115">
        <f>IF(COLUMN(AE151)&lt;COLUMN($AG$128)-LSRM_K,[1]!LSRMEigenvalue(LSRM_Name,$A151,AE$94,1),0)</f>
        <v>0</v>
      </c>
      <c r="AF151" s="4"/>
    </row>
    <row r="152" spans="1:32" outlineLevel="1" x14ac:dyDescent="0.2">
      <c r="A152" s="22">
        <f t="shared" si="108"/>
        <v>23</v>
      </c>
      <c r="B152" s="115">
        <f>IF(COLUMN(B152)&lt;COLUMN($AG$128)-LSRM_K,[1]!LSRMEigenvalue(LSRM_Name,$A152,B$94,1),0)</f>
        <v>4.2318400602619857</v>
      </c>
      <c r="C152" s="115">
        <f>IF(COLUMN(C152)&lt;COLUMN($AG$128)-LSRM_K,[1]!LSRMEigenvalue(LSRM_Name,$A152,C$94,1),0)</f>
        <v>1.1379839306187793</v>
      </c>
      <c r="D152" s="115">
        <f>IF(COLUMN(D152)&lt;COLUMN($AG$128)-LSRM_K,[1]!LSRMEigenvalue(LSRM_Name,$A152,D$94,1),0)</f>
        <v>7.7372105976256794E-2</v>
      </c>
      <c r="E152" s="115">
        <f>IF(COLUMN(E152)&lt;COLUMN($AG$128)-LSRM_K,[1]!LSRMEigenvalue(LSRM_Name,$A152,E$94,1),0)</f>
        <v>0</v>
      </c>
      <c r="F152" s="115">
        <f>IF(COLUMN(F152)&lt;COLUMN($AG$128)-LSRM_K,[1]!LSRMEigenvalue(LSRM_Name,$A152,F$94,1),0)</f>
        <v>0</v>
      </c>
      <c r="G152" s="115">
        <f>IF(COLUMN(G152)&lt;COLUMN($AG$128)-LSRM_K,[1]!LSRMEigenvalue(LSRM_Name,$A152,G$94,1),0)</f>
        <v>0</v>
      </c>
      <c r="H152" s="115">
        <f>IF(COLUMN(H152)&lt;COLUMN($AG$128)-LSRM_K,[1]!LSRMEigenvalue(LSRM_Name,$A152,H$94,1),0)</f>
        <v>0</v>
      </c>
      <c r="I152" s="115">
        <f>IF(COLUMN(I152)&lt;COLUMN($AG$128)-LSRM_K,[1]!LSRMEigenvalue(LSRM_Name,$A152,I$94,1),0)</f>
        <v>0</v>
      </c>
      <c r="J152" s="115">
        <f>IF(COLUMN(J152)&lt;COLUMN($AG$128)-LSRM_K,[1]!LSRMEigenvalue(LSRM_Name,$A152,J$94,1),0)</f>
        <v>0</v>
      </c>
      <c r="K152" s="115">
        <f>IF(COLUMN(K152)&lt;COLUMN($AG$128)-LSRM_K,[1]!LSRMEigenvalue(LSRM_Name,$A152,K$94,1),0)</f>
        <v>0</v>
      </c>
      <c r="L152" s="115">
        <f>IF(COLUMN(L152)&lt;COLUMN($AG$128)-LSRM_K,[1]!LSRMEigenvalue(LSRM_Name,$A152,L$94,1),0)</f>
        <v>0</v>
      </c>
      <c r="M152" s="115">
        <f>IF(COLUMN(M152)&lt;COLUMN($AG$128)-LSRM_K,[1]!LSRMEigenvalue(LSRM_Name,$A152,M$94,1),0)</f>
        <v>0</v>
      </c>
      <c r="N152" s="115">
        <f>IF(COLUMN(N152)&lt;COLUMN($AG$128)-LSRM_K,[1]!LSRMEigenvalue(LSRM_Name,$A152,N$94,1),0)</f>
        <v>0</v>
      </c>
      <c r="O152" s="115">
        <f>IF(COLUMN(O152)&lt;COLUMN($AG$128)-LSRM_K,[1]!LSRMEigenvalue(LSRM_Name,$A152,O$94,1),0)</f>
        <v>0</v>
      </c>
      <c r="P152" s="115">
        <f>IF(COLUMN(P152)&lt;COLUMN($AG$128)-LSRM_K,[1]!LSRMEigenvalue(LSRM_Name,$A152,P$94,1),0)</f>
        <v>0</v>
      </c>
      <c r="Q152" s="115">
        <f>IF(COLUMN(Q152)&lt;COLUMN($AG$128)-LSRM_K,[1]!LSRMEigenvalue(LSRM_Name,$A152,Q$94,1),0)</f>
        <v>0</v>
      </c>
      <c r="R152" s="115">
        <f>IF(COLUMN(R152)&lt;COLUMN($AG$128)-LSRM_K,[1]!LSRMEigenvalue(LSRM_Name,$A152,R$94,1),0)</f>
        <v>0</v>
      </c>
      <c r="S152" s="115">
        <f>IF(COLUMN(S152)&lt;COLUMN($AG$128)-LSRM_K,[1]!LSRMEigenvalue(LSRM_Name,$A152,S$94,1),0)</f>
        <v>0</v>
      </c>
      <c r="T152" s="115">
        <f>IF(COLUMN(T152)&lt;COLUMN($AG$128)-LSRM_K,[1]!LSRMEigenvalue(LSRM_Name,$A152,T$94,1),0)</f>
        <v>0</v>
      </c>
      <c r="U152" s="115">
        <f>IF(COLUMN(U152)&lt;COLUMN($AG$128)-LSRM_K,[1]!LSRMEigenvalue(LSRM_Name,$A152,U$94,1),0)</f>
        <v>0</v>
      </c>
      <c r="V152" s="115">
        <f>IF(COLUMN(V152)&lt;COLUMN($AG$128)-LSRM_K,[1]!LSRMEigenvalue(LSRM_Name,$A152,V$94,1),0)</f>
        <v>0</v>
      </c>
      <c r="W152" s="115">
        <f>IF(COLUMN(W152)&lt;COLUMN($AG$128)-LSRM_K,[1]!LSRMEigenvalue(LSRM_Name,$A152,W$94,1),0)</f>
        <v>0</v>
      </c>
      <c r="X152" s="115">
        <f>IF(COLUMN(X152)&lt;COLUMN($AG$128)-LSRM_K,[1]!LSRMEigenvalue(LSRM_Name,$A152,X$94,1),0)</f>
        <v>0</v>
      </c>
      <c r="Y152" s="115">
        <f>IF(COLUMN(Y152)&lt;COLUMN($AG$128)-LSRM_K,[1]!LSRMEigenvalue(LSRM_Name,$A152,Y$94,1),0)</f>
        <v>0</v>
      </c>
      <c r="Z152" s="115">
        <f>IF(COLUMN(Z152)&lt;COLUMN($AG$128)-LSRM_K,[1]!LSRMEigenvalue(LSRM_Name,$A152,Z$94,1),0)</f>
        <v>0</v>
      </c>
      <c r="AA152" s="115">
        <f>IF(COLUMN(AA152)&lt;COLUMN($AG$128)-LSRM_K,[1]!LSRMEigenvalue(LSRM_Name,$A152,AA$94,1),0)</f>
        <v>0</v>
      </c>
      <c r="AB152" s="115">
        <f>IF(COLUMN(AB152)&lt;COLUMN($AG$128)-LSRM_K,[1]!LSRMEigenvalue(LSRM_Name,$A152,AB$94,1),0)</f>
        <v>0</v>
      </c>
      <c r="AC152" s="115">
        <f>IF(COLUMN(AC152)&lt;COLUMN($AG$128)-LSRM_K,[1]!LSRMEigenvalue(LSRM_Name,$A152,AC$94,1),0)</f>
        <v>0</v>
      </c>
      <c r="AD152" s="115">
        <f>IF(COLUMN(AD152)&lt;COLUMN($AG$128)-LSRM_K,[1]!LSRMEigenvalue(LSRM_Name,$A152,AD$94,1),0)</f>
        <v>0</v>
      </c>
      <c r="AE152" s="115">
        <f>IF(COLUMN(AE152)&lt;COLUMN($AG$128)-LSRM_K,[1]!LSRMEigenvalue(LSRM_Name,$A152,AE$94,1),0)</f>
        <v>0</v>
      </c>
      <c r="AF152" s="4"/>
    </row>
    <row r="153" spans="1:32" outlineLevel="1" x14ac:dyDescent="0.2">
      <c r="A153" s="22">
        <f t="shared" si="108"/>
        <v>24</v>
      </c>
      <c r="B153" s="115">
        <f>IF(COLUMN(B153)&lt;COLUMN($AG$128)-LSRM_K,[1]!LSRMEigenvalue(LSRM_Name,$A153,B$94,1),0)</f>
        <v>4.201949878972651</v>
      </c>
      <c r="C153" s="115">
        <f>IF(COLUMN(C153)&lt;COLUMN($AG$128)-LSRM_K,[1]!LSRMEigenvalue(LSRM_Name,$A153,C$94,1),0)</f>
        <v>1.1413242886213535</v>
      </c>
      <c r="D153" s="115">
        <f>IF(COLUMN(D153)&lt;COLUMN($AG$128)-LSRM_K,[1]!LSRMEigenvalue(LSRM_Name,$A153,D$94,1),0)</f>
        <v>7.6330692439399855E-2</v>
      </c>
      <c r="E153" s="115">
        <f>IF(COLUMN(E153)&lt;COLUMN($AG$128)-LSRM_K,[1]!LSRMEigenvalue(LSRM_Name,$A153,E$94,1),0)</f>
        <v>0</v>
      </c>
      <c r="F153" s="115">
        <f>IF(COLUMN(F153)&lt;COLUMN($AG$128)-LSRM_K,[1]!LSRMEigenvalue(LSRM_Name,$A153,F$94,1),0)</f>
        <v>0</v>
      </c>
      <c r="G153" s="115">
        <f>IF(COLUMN(G153)&lt;COLUMN($AG$128)-LSRM_K,[1]!LSRMEigenvalue(LSRM_Name,$A153,G$94,1),0)</f>
        <v>0</v>
      </c>
      <c r="H153" s="115">
        <f>IF(COLUMN(H153)&lt;COLUMN($AG$128)-LSRM_K,[1]!LSRMEigenvalue(LSRM_Name,$A153,H$94,1),0)</f>
        <v>0</v>
      </c>
      <c r="I153" s="115">
        <f>IF(COLUMN(I153)&lt;COLUMN($AG$128)-LSRM_K,[1]!LSRMEigenvalue(LSRM_Name,$A153,I$94,1),0)</f>
        <v>0</v>
      </c>
      <c r="J153" s="115">
        <f>IF(COLUMN(J153)&lt;COLUMN($AG$128)-LSRM_K,[1]!LSRMEigenvalue(LSRM_Name,$A153,J$94,1),0)</f>
        <v>0</v>
      </c>
      <c r="K153" s="115">
        <f>IF(COLUMN(K153)&lt;COLUMN($AG$128)-LSRM_K,[1]!LSRMEigenvalue(LSRM_Name,$A153,K$94,1),0)</f>
        <v>0</v>
      </c>
      <c r="L153" s="115">
        <f>IF(COLUMN(L153)&lt;COLUMN($AG$128)-LSRM_K,[1]!LSRMEigenvalue(LSRM_Name,$A153,L$94,1),0)</f>
        <v>0</v>
      </c>
      <c r="M153" s="115">
        <f>IF(COLUMN(M153)&lt;COLUMN($AG$128)-LSRM_K,[1]!LSRMEigenvalue(LSRM_Name,$A153,M$94,1),0)</f>
        <v>0</v>
      </c>
      <c r="N153" s="115">
        <f>IF(COLUMN(N153)&lt;COLUMN($AG$128)-LSRM_K,[1]!LSRMEigenvalue(LSRM_Name,$A153,N$94,1),0)</f>
        <v>0</v>
      </c>
      <c r="O153" s="115">
        <f>IF(COLUMN(O153)&lt;COLUMN($AG$128)-LSRM_K,[1]!LSRMEigenvalue(LSRM_Name,$A153,O$94,1),0)</f>
        <v>0</v>
      </c>
      <c r="P153" s="115">
        <f>IF(COLUMN(P153)&lt;COLUMN($AG$128)-LSRM_K,[1]!LSRMEigenvalue(LSRM_Name,$A153,P$94,1),0)</f>
        <v>0</v>
      </c>
      <c r="Q153" s="115">
        <f>IF(COLUMN(Q153)&lt;COLUMN($AG$128)-LSRM_K,[1]!LSRMEigenvalue(LSRM_Name,$A153,Q$94,1),0)</f>
        <v>0</v>
      </c>
      <c r="R153" s="115">
        <f>IF(COLUMN(R153)&lt;COLUMN($AG$128)-LSRM_K,[1]!LSRMEigenvalue(LSRM_Name,$A153,R$94,1),0)</f>
        <v>0</v>
      </c>
      <c r="S153" s="115">
        <f>IF(COLUMN(S153)&lt;COLUMN($AG$128)-LSRM_K,[1]!LSRMEigenvalue(LSRM_Name,$A153,S$94,1),0)</f>
        <v>0</v>
      </c>
      <c r="T153" s="115">
        <f>IF(COLUMN(T153)&lt;COLUMN($AG$128)-LSRM_K,[1]!LSRMEigenvalue(LSRM_Name,$A153,T$94,1),0)</f>
        <v>0</v>
      </c>
      <c r="U153" s="115">
        <f>IF(COLUMN(U153)&lt;COLUMN($AG$128)-LSRM_K,[1]!LSRMEigenvalue(LSRM_Name,$A153,U$94,1),0)</f>
        <v>0</v>
      </c>
      <c r="V153" s="115">
        <f>IF(COLUMN(V153)&lt;COLUMN($AG$128)-LSRM_K,[1]!LSRMEigenvalue(LSRM_Name,$A153,V$94,1),0)</f>
        <v>0</v>
      </c>
      <c r="W153" s="115">
        <f>IF(COLUMN(W153)&lt;COLUMN($AG$128)-LSRM_K,[1]!LSRMEigenvalue(LSRM_Name,$A153,W$94,1),0)</f>
        <v>0</v>
      </c>
      <c r="X153" s="115">
        <f>IF(COLUMN(X153)&lt;COLUMN($AG$128)-LSRM_K,[1]!LSRMEigenvalue(LSRM_Name,$A153,X$94,1),0)</f>
        <v>0</v>
      </c>
      <c r="Y153" s="115">
        <f>IF(COLUMN(Y153)&lt;COLUMN($AG$128)-LSRM_K,[1]!LSRMEigenvalue(LSRM_Name,$A153,Y$94,1),0)</f>
        <v>0</v>
      </c>
      <c r="Z153" s="115">
        <f>IF(COLUMN(Z153)&lt;COLUMN($AG$128)-LSRM_K,[1]!LSRMEigenvalue(LSRM_Name,$A153,Z$94,1),0)</f>
        <v>0</v>
      </c>
      <c r="AA153" s="115">
        <f>IF(COLUMN(AA153)&lt;COLUMN($AG$128)-LSRM_K,[1]!LSRMEigenvalue(LSRM_Name,$A153,AA$94,1),0)</f>
        <v>0</v>
      </c>
      <c r="AB153" s="115">
        <f>IF(COLUMN(AB153)&lt;COLUMN($AG$128)-LSRM_K,[1]!LSRMEigenvalue(LSRM_Name,$A153,AB$94,1),0)</f>
        <v>0</v>
      </c>
      <c r="AC153" s="115">
        <f>IF(COLUMN(AC153)&lt;COLUMN($AG$128)-LSRM_K,[1]!LSRMEigenvalue(LSRM_Name,$A153,AC$94,1),0)</f>
        <v>0</v>
      </c>
      <c r="AD153" s="115">
        <f>IF(COLUMN(AD153)&lt;COLUMN($AG$128)-LSRM_K,[1]!LSRMEigenvalue(LSRM_Name,$A153,AD$94,1),0)</f>
        <v>0</v>
      </c>
      <c r="AE153" s="115">
        <f>IF(COLUMN(AE153)&lt;COLUMN($AG$128)-LSRM_K,[1]!LSRMEigenvalue(LSRM_Name,$A153,AE$94,1),0)</f>
        <v>0</v>
      </c>
      <c r="AF153" s="4"/>
    </row>
    <row r="154" spans="1:32" outlineLevel="1" x14ac:dyDescent="0.2">
      <c r="A154" s="22">
        <f t="shared" si="108"/>
        <v>25</v>
      </c>
      <c r="B154" s="115">
        <f>IF(COLUMN(B154)&lt;COLUMN($AG$128)-LSRM_K,[1]!LSRMEigenvalue(LSRM_Name,$A154,B$94,1),0)</f>
        <v>4.2246314247841328</v>
      </c>
      <c r="C154" s="115">
        <f>IF(COLUMN(C154)&lt;COLUMN($AG$128)-LSRM_K,[1]!LSRMEigenvalue(LSRM_Name,$A154,C$94,1),0)</f>
        <v>1.1139957401077585</v>
      </c>
      <c r="D154" s="115">
        <f>IF(COLUMN(D154)&lt;COLUMN($AG$128)-LSRM_K,[1]!LSRMEigenvalue(LSRM_Name,$A154,D$94,1),0)</f>
        <v>7.5174139399648773E-2</v>
      </c>
      <c r="E154" s="115">
        <f>IF(COLUMN(E154)&lt;COLUMN($AG$128)-LSRM_K,[1]!LSRMEigenvalue(LSRM_Name,$A154,E$94,1),0)</f>
        <v>0</v>
      </c>
      <c r="F154" s="115">
        <f>IF(COLUMN(F154)&lt;COLUMN($AG$128)-LSRM_K,[1]!LSRMEigenvalue(LSRM_Name,$A154,F$94,1),0)</f>
        <v>0</v>
      </c>
      <c r="G154" s="115">
        <f>IF(COLUMN(G154)&lt;COLUMN($AG$128)-LSRM_K,[1]!LSRMEigenvalue(LSRM_Name,$A154,G$94,1),0)</f>
        <v>0</v>
      </c>
      <c r="H154" s="115">
        <f>IF(COLUMN(H154)&lt;COLUMN($AG$128)-LSRM_K,[1]!LSRMEigenvalue(LSRM_Name,$A154,H$94,1),0)</f>
        <v>0</v>
      </c>
      <c r="I154" s="115">
        <f>IF(COLUMN(I154)&lt;COLUMN($AG$128)-LSRM_K,[1]!LSRMEigenvalue(LSRM_Name,$A154,I$94,1),0)</f>
        <v>0</v>
      </c>
      <c r="J154" s="115">
        <f>IF(COLUMN(J154)&lt;COLUMN($AG$128)-LSRM_K,[1]!LSRMEigenvalue(LSRM_Name,$A154,J$94,1),0)</f>
        <v>0</v>
      </c>
      <c r="K154" s="115">
        <f>IF(COLUMN(K154)&lt;COLUMN($AG$128)-LSRM_K,[1]!LSRMEigenvalue(LSRM_Name,$A154,K$94,1),0)</f>
        <v>0</v>
      </c>
      <c r="L154" s="115">
        <f>IF(COLUMN(L154)&lt;COLUMN($AG$128)-LSRM_K,[1]!LSRMEigenvalue(LSRM_Name,$A154,L$94,1),0)</f>
        <v>0</v>
      </c>
      <c r="M154" s="115">
        <f>IF(COLUMN(M154)&lt;COLUMN($AG$128)-LSRM_K,[1]!LSRMEigenvalue(LSRM_Name,$A154,M$94,1),0)</f>
        <v>0</v>
      </c>
      <c r="N154" s="115">
        <f>IF(COLUMN(N154)&lt;COLUMN($AG$128)-LSRM_K,[1]!LSRMEigenvalue(LSRM_Name,$A154,N$94,1),0)</f>
        <v>0</v>
      </c>
      <c r="O154" s="115">
        <f>IF(COLUMN(O154)&lt;COLUMN($AG$128)-LSRM_K,[1]!LSRMEigenvalue(LSRM_Name,$A154,O$94,1),0)</f>
        <v>0</v>
      </c>
      <c r="P154" s="115">
        <f>IF(COLUMN(P154)&lt;COLUMN($AG$128)-LSRM_K,[1]!LSRMEigenvalue(LSRM_Name,$A154,P$94,1),0)</f>
        <v>0</v>
      </c>
      <c r="Q154" s="115">
        <f>IF(COLUMN(Q154)&lt;COLUMN($AG$128)-LSRM_K,[1]!LSRMEigenvalue(LSRM_Name,$A154,Q$94,1),0)</f>
        <v>0</v>
      </c>
      <c r="R154" s="115">
        <f>IF(COLUMN(R154)&lt;COLUMN($AG$128)-LSRM_K,[1]!LSRMEigenvalue(LSRM_Name,$A154,R$94,1),0)</f>
        <v>0</v>
      </c>
      <c r="S154" s="115">
        <f>IF(COLUMN(S154)&lt;COLUMN($AG$128)-LSRM_K,[1]!LSRMEigenvalue(LSRM_Name,$A154,S$94,1),0)</f>
        <v>0</v>
      </c>
      <c r="T154" s="115">
        <f>IF(COLUMN(T154)&lt;COLUMN($AG$128)-LSRM_K,[1]!LSRMEigenvalue(LSRM_Name,$A154,T$94,1),0)</f>
        <v>0</v>
      </c>
      <c r="U154" s="115">
        <f>IF(COLUMN(U154)&lt;COLUMN($AG$128)-LSRM_K,[1]!LSRMEigenvalue(LSRM_Name,$A154,U$94,1),0)</f>
        <v>0</v>
      </c>
      <c r="V154" s="115">
        <f>IF(COLUMN(V154)&lt;COLUMN($AG$128)-LSRM_K,[1]!LSRMEigenvalue(LSRM_Name,$A154,V$94,1),0)</f>
        <v>0</v>
      </c>
      <c r="W154" s="115">
        <f>IF(COLUMN(W154)&lt;COLUMN($AG$128)-LSRM_K,[1]!LSRMEigenvalue(LSRM_Name,$A154,W$94,1),0)</f>
        <v>0</v>
      </c>
      <c r="X154" s="115">
        <f>IF(COLUMN(X154)&lt;COLUMN($AG$128)-LSRM_K,[1]!LSRMEigenvalue(LSRM_Name,$A154,X$94,1),0)</f>
        <v>0</v>
      </c>
      <c r="Y154" s="115">
        <f>IF(COLUMN(Y154)&lt;COLUMN($AG$128)-LSRM_K,[1]!LSRMEigenvalue(LSRM_Name,$A154,Y$94,1),0)</f>
        <v>0</v>
      </c>
      <c r="Z154" s="115">
        <f>IF(COLUMN(Z154)&lt;COLUMN($AG$128)-LSRM_K,[1]!LSRMEigenvalue(LSRM_Name,$A154,Z$94,1),0)</f>
        <v>0</v>
      </c>
      <c r="AA154" s="115">
        <f>IF(COLUMN(AA154)&lt;COLUMN($AG$128)-LSRM_K,[1]!LSRMEigenvalue(LSRM_Name,$A154,AA$94,1),0)</f>
        <v>0</v>
      </c>
      <c r="AB154" s="115">
        <f>IF(COLUMN(AB154)&lt;COLUMN($AG$128)-LSRM_K,[1]!LSRMEigenvalue(LSRM_Name,$A154,AB$94,1),0)</f>
        <v>0</v>
      </c>
      <c r="AC154" s="115">
        <f>IF(COLUMN(AC154)&lt;COLUMN($AG$128)-LSRM_K,[1]!LSRMEigenvalue(LSRM_Name,$A154,AC$94,1),0)</f>
        <v>0</v>
      </c>
      <c r="AD154" s="115">
        <f>IF(COLUMN(AD154)&lt;COLUMN($AG$128)-LSRM_K,[1]!LSRMEigenvalue(LSRM_Name,$A154,AD$94,1),0)</f>
        <v>0</v>
      </c>
      <c r="AE154" s="115">
        <f>IF(COLUMN(AE154)&lt;COLUMN($AG$128)-LSRM_K,[1]!LSRMEigenvalue(LSRM_Name,$A154,AE$94,1),0)</f>
        <v>0</v>
      </c>
      <c r="AF154" s="4"/>
    </row>
    <row r="155" spans="1:32" outlineLevel="1" x14ac:dyDescent="0.2">
      <c r="A155" s="22">
        <f t="shared" si="108"/>
        <v>26</v>
      </c>
      <c r="B155" s="115">
        <f>IF(COLUMN(B155)&lt;COLUMN($AG$128)-LSRM_K,[1]!LSRMEigenvalue(LSRM_Name,$A155,B$94,1),0)</f>
        <v>4.1971366402360291</v>
      </c>
      <c r="C155" s="115">
        <f>IF(COLUMN(C155)&lt;COLUMN($AG$128)-LSRM_K,[1]!LSRMEigenvalue(LSRM_Name,$A155,C$94,1),0)</f>
        <v>1.1114271656396333</v>
      </c>
      <c r="D155" s="115">
        <f>IF(COLUMN(D155)&lt;COLUMN($AG$128)-LSRM_K,[1]!LSRMEigenvalue(LSRM_Name,$A155,D$94,1),0)</f>
        <v>7.485607329465023E-2</v>
      </c>
      <c r="E155" s="115">
        <f>IF(COLUMN(E155)&lt;COLUMN($AG$128)-LSRM_K,[1]!LSRMEigenvalue(LSRM_Name,$A155,E$94,1),0)</f>
        <v>0</v>
      </c>
      <c r="F155" s="115">
        <f>IF(COLUMN(F155)&lt;COLUMN($AG$128)-LSRM_K,[1]!LSRMEigenvalue(LSRM_Name,$A155,F$94,1),0)</f>
        <v>0</v>
      </c>
      <c r="G155" s="115">
        <f>IF(COLUMN(G155)&lt;COLUMN($AG$128)-LSRM_K,[1]!LSRMEigenvalue(LSRM_Name,$A155,G$94,1),0)</f>
        <v>0</v>
      </c>
      <c r="H155" s="115">
        <f>IF(COLUMN(H155)&lt;COLUMN($AG$128)-LSRM_K,[1]!LSRMEigenvalue(LSRM_Name,$A155,H$94,1),0)</f>
        <v>0</v>
      </c>
      <c r="I155" s="115">
        <f>IF(COLUMN(I155)&lt;COLUMN($AG$128)-LSRM_K,[1]!LSRMEigenvalue(LSRM_Name,$A155,I$94,1),0)</f>
        <v>0</v>
      </c>
      <c r="J155" s="115">
        <f>IF(COLUMN(J155)&lt;COLUMN($AG$128)-LSRM_K,[1]!LSRMEigenvalue(LSRM_Name,$A155,J$94,1),0)</f>
        <v>0</v>
      </c>
      <c r="K155" s="115">
        <f>IF(COLUMN(K155)&lt;COLUMN($AG$128)-LSRM_K,[1]!LSRMEigenvalue(LSRM_Name,$A155,K$94,1),0)</f>
        <v>0</v>
      </c>
      <c r="L155" s="115">
        <f>IF(COLUMN(L155)&lt;COLUMN($AG$128)-LSRM_K,[1]!LSRMEigenvalue(LSRM_Name,$A155,L$94,1),0)</f>
        <v>0</v>
      </c>
      <c r="M155" s="115">
        <f>IF(COLUMN(M155)&lt;COLUMN($AG$128)-LSRM_K,[1]!LSRMEigenvalue(LSRM_Name,$A155,M$94,1),0)</f>
        <v>0</v>
      </c>
      <c r="N155" s="115">
        <f>IF(COLUMN(N155)&lt;COLUMN($AG$128)-LSRM_K,[1]!LSRMEigenvalue(LSRM_Name,$A155,N$94,1),0)</f>
        <v>0</v>
      </c>
      <c r="O155" s="115">
        <f>IF(COLUMN(O155)&lt;COLUMN($AG$128)-LSRM_K,[1]!LSRMEigenvalue(LSRM_Name,$A155,O$94,1),0)</f>
        <v>0</v>
      </c>
      <c r="P155" s="115">
        <f>IF(COLUMN(P155)&lt;COLUMN($AG$128)-LSRM_K,[1]!LSRMEigenvalue(LSRM_Name,$A155,P$94,1),0)</f>
        <v>0</v>
      </c>
      <c r="Q155" s="115">
        <f>IF(COLUMN(Q155)&lt;COLUMN($AG$128)-LSRM_K,[1]!LSRMEigenvalue(LSRM_Name,$A155,Q$94,1),0)</f>
        <v>0</v>
      </c>
      <c r="R155" s="115">
        <f>IF(COLUMN(R155)&lt;COLUMN($AG$128)-LSRM_K,[1]!LSRMEigenvalue(LSRM_Name,$A155,R$94,1),0)</f>
        <v>0</v>
      </c>
      <c r="S155" s="115">
        <f>IF(COLUMN(S155)&lt;COLUMN($AG$128)-LSRM_K,[1]!LSRMEigenvalue(LSRM_Name,$A155,S$94,1),0)</f>
        <v>0</v>
      </c>
      <c r="T155" s="115">
        <f>IF(COLUMN(T155)&lt;COLUMN($AG$128)-LSRM_K,[1]!LSRMEigenvalue(LSRM_Name,$A155,T$94,1),0)</f>
        <v>0</v>
      </c>
      <c r="U155" s="115">
        <f>IF(COLUMN(U155)&lt;COLUMN($AG$128)-LSRM_K,[1]!LSRMEigenvalue(LSRM_Name,$A155,U$94,1),0)</f>
        <v>0</v>
      </c>
      <c r="V155" s="115">
        <f>IF(COLUMN(V155)&lt;COLUMN($AG$128)-LSRM_K,[1]!LSRMEigenvalue(LSRM_Name,$A155,V$94,1),0)</f>
        <v>0</v>
      </c>
      <c r="W155" s="115">
        <f>IF(COLUMN(W155)&lt;COLUMN($AG$128)-LSRM_K,[1]!LSRMEigenvalue(LSRM_Name,$A155,W$94,1),0)</f>
        <v>0</v>
      </c>
      <c r="X155" s="115">
        <f>IF(COLUMN(X155)&lt;COLUMN($AG$128)-LSRM_K,[1]!LSRMEigenvalue(LSRM_Name,$A155,X$94,1),0)</f>
        <v>0</v>
      </c>
      <c r="Y155" s="115">
        <f>IF(COLUMN(Y155)&lt;COLUMN($AG$128)-LSRM_K,[1]!LSRMEigenvalue(LSRM_Name,$A155,Y$94,1),0)</f>
        <v>0</v>
      </c>
      <c r="Z155" s="115">
        <f>IF(COLUMN(Z155)&lt;COLUMN($AG$128)-LSRM_K,[1]!LSRMEigenvalue(LSRM_Name,$A155,Z$94,1),0)</f>
        <v>0</v>
      </c>
      <c r="AA155" s="115">
        <f>IF(COLUMN(AA155)&lt;COLUMN($AG$128)-LSRM_K,[1]!LSRMEigenvalue(LSRM_Name,$A155,AA$94,1),0)</f>
        <v>0</v>
      </c>
      <c r="AB155" s="115">
        <f>IF(COLUMN(AB155)&lt;COLUMN($AG$128)-LSRM_K,[1]!LSRMEigenvalue(LSRM_Name,$A155,AB$94,1),0)</f>
        <v>0</v>
      </c>
      <c r="AC155" s="115">
        <f>IF(COLUMN(AC155)&lt;COLUMN($AG$128)-LSRM_K,[1]!LSRMEigenvalue(LSRM_Name,$A155,AC$94,1),0)</f>
        <v>0</v>
      </c>
      <c r="AD155" s="115">
        <f>IF(COLUMN(AD155)&lt;COLUMN($AG$128)-LSRM_K,[1]!LSRMEigenvalue(LSRM_Name,$A155,AD$94,1),0)</f>
        <v>0</v>
      </c>
      <c r="AE155" s="115">
        <f>IF(COLUMN(AE155)&lt;COLUMN($AG$128)-LSRM_K,[1]!LSRMEigenvalue(LSRM_Name,$A155,AE$94,1),0)</f>
        <v>0</v>
      </c>
      <c r="AF155" s="4"/>
    </row>
    <row r="156" spans="1:32" outlineLevel="1" x14ac:dyDescent="0.2">
      <c r="A156" s="22">
        <f t="shared" si="108"/>
        <v>27</v>
      </c>
      <c r="B156" s="115">
        <f>IF(COLUMN(B156)&lt;COLUMN($AG$128)-LSRM_K,[1]!LSRMEigenvalue(LSRM_Name,$A156,B$94,1),0)</f>
        <v>4.2619667001027217</v>
      </c>
      <c r="C156" s="115">
        <f>IF(COLUMN(C156)&lt;COLUMN($AG$128)-LSRM_K,[1]!LSRMEigenvalue(LSRM_Name,$A156,C$94,1),0)</f>
        <v>1.1299241674321898</v>
      </c>
      <c r="D156" s="115">
        <f>IF(COLUMN(D156)&lt;COLUMN($AG$128)-LSRM_K,[1]!LSRMEigenvalue(LSRM_Name,$A156,D$94,1),0)</f>
        <v>7.8979234245902585E-2</v>
      </c>
      <c r="E156" s="115">
        <f>IF(COLUMN(E156)&lt;COLUMN($AG$128)-LSRM_K,[1]!LSRMEigenvalue(LSRM_Name,$A156,E$94,1),0)</f>
        <v>0</v>
      </c>
      <c r="F156" s="115">
        <f>IF(COLUMN(F156)&lt;COLUMN($AG$128)-LSRM_K,[1]!LSRMEigenvalue(LSRM_Name,$A156,F$94,1),0)</f>
        <v>0</v>
      </c>
      <c r="G156" s="115">
        <f>IF(COLUMN(G156)&lt;COLUMN($AG$128)-LSRM_K,[1]!LSRMEigenvalue(LSRM_Name,$A156,G$94,1),0)</f>
        <v>0</v>
      </c>
      <c r="H156" s="115">
        <f>IF(COLUMN(H156)&lt;COLUMN($AG$128)-LSRM_K,[1]!LSRMEigenvalue(LSRM_Name,$A156,H$94,1),0)</f>
        <v>0</v>
      </c>
      <c r="I156" s="115">
        <f>IF(COLUMN(I156)&lt;COLUMN($AG$128)-LSRM_K,[1]!LSRMEigenvalue(LSRM_Name,$A156,I$94,1),0)</f>
        <v>0</v>
      </c>
      <c r="J156" s="115">
        <f>IF(COLUMN(J156)&lt;COLUMN($AG$128)-LSRM_K,[1]!LSRMEigenvalue(LSRM_Name,$A156,J$94,1),0)</f>
        <v>0</v>
      </c>
      <c r="K156" s="115">
        <f>IF(COLUMN(K156)&lt;COLUMN($AG$128)-LSRM_K,[1]!LSRMEigenvalue(LSRM_Name,$A156,K$94,1),0)</f>
        <v>0</v>
      </c>
      <c r="L156" s="115">
        <f>IF(COLUMN(L156)&lt;COLUMN($AG$128)-LSRM_K,[1]!LSRMEigenvalue(LSRM_Name,$A156,L$94,1),0)</f>
        <v>0</v>
      </c>
      <c r="M156" s="115">
        <f>IF(COLUMN(M156)&lt;COLUMN($AG$128)-LSRM_K,[1]!LSRMEigenvalue(LSRM_Name,$A156,M$94,1),0)</f>
        <v>0</v>
      </c>
      <c r="N156" s="115">
        <f>IF(COLUMN(N156)&lt;COLUMN($AG$128)-LSRM_K,[1]!LSRMEigenvalue(LSRM_Name,$A156,N$94,1),0)</f>
        <v>0</v>
      </c>
      <c r="O156" s="115">
        <f>IF(COLUMN(O156)&lt;COLUMN($AG$128)-LSRM_K,[1]!LSRMEigenvalue(LSRM_Name,$A156,O$94,1),0)</f>
        <v>0</v>
      </c>
      <c r="P156" s="115">
        <f>IF(COLUMN(P156)&lt;COLUMN($AG$128)-LSRM_K,[1]!LSRMEigenvalue(LSRM_Name,$A156,P$94,1),0)</f>
        <v>0</v>
      </c>
      <c r="Q156" s="115">
        <f>IF(COLUMN(Q156)&lt;COLUMN($AG$128)-LSRM_K,[1]!LSRMEigenvalue(LSRM_Name,$A156,Q$94,1),0)</f>
        <v>0</v>
      </c>
      <c r="R156" s="115">
        <f>IF(COLUMN(R156)&lt;COLUMN($AG$128)-LSRM_K,[1]!LSRMEigenvalue(LSRM_Name,$A156,R$94,1),0)</f>
        <v>0</v>
      </c>
      <c r="S156" s="115">
        <f>IF(COLUMN(S156)&lt;COLUMN($AG$128)-LSRM_K,[1]!LSRMEigenvalue(LSRM_Name,$A156,S$94,1),0)</f>
        <v>0</v>
      </c>
      <c r="T156" s="115">
        <f>IF(COLUMN(T156)&lt;COLUMN($AG$128)-LSRM_K,[1]!LSRMEigenvalue(LSRM_Name,$A156,T$94,1),0)</f>
        <v>0</v>
      </c>
      <c r="U156" s="115">
        <f>IF(COLUMN(U156)&lt;COLUMN($AG$128)-LSRM_K,[1]!LSRMEigenvalue(LSRM_Name,$A156,U$94,1),0)</f>
        <v>0</v>
      </c>
      <c r="V156" s="115">
        <f>IF(COLUMN(V156)&lt;COLUMN($AG$128)-LSRM_K,[1]!LSRMEigenvalue(LSRM_Name,$A156,V$94,1),0)</f>
        <v>0</v>
      </c>
      <c r="W156" s="115">
        <f>IF(COLUMN(W156)&lt;COLUMN($AG$128)-LSRM_K,[1]!LSRMEigenvalue(LSRM_Name,$A156,W$94,1),0)</f>
        <v>0</v>
      </c>
      <c r="X156" s="115">
        <f>IF(COLUMN(X156)&lt;COLUMN($AG$128)-LSRM_K,[1]!LSRMEigenvalue(LSRM_Name,$A156,X$94,1),0)</f>
        <v>0</v>
      </c>
      <c r="Y156" s="115">
        <f>IF(COLUMN(Y156)&lt;COLUMN($AG$128)-LSRM_K,[1]!LSRMEigenvalue(LSRM_Name,$A156,Y$94,1),0)</f>
        <v>0</v>
      </c>
      <c r="Z156" s="115">
        <f>IF(COLUMN(Z156)&lt;COLUMN($AG$128)-LSRM_K,[1]!LSRMEigenvalue(LSRM_Name,$A156,Z$94,1),0)</f>
        <v>0</v>
      </c>
      <c r="AA156" s="115">
        <f>IF(COLUMN(AA156)&lt;COLUMN($AG$128)-LSRM_K,[1]!LSRMEigenvalue(LSRM_Name,$A156,AA$94,1),0)</f>
        <v>0</v>
      </c>
      <c r="AB156" s="115">
        <f>IF(COLUMN(AB156)&lt;COLUMN($AG$128)-LSRM_K,[1]!LSRMEigenvalue(LSRM_Name,$A156,AB$94,1),0)</f>
        <v>0</v>
      </c>
      <c r="AC156" s="115">
        <f>IF(COLUMN(AC156)&lt;COLUMN($AG$128)-LSRM_K,[1]!LSRMEigenvalue(LSRM_Name,$A156,AC$94,1),0)</f>
        <v>0</v>
      </c>
      <c r="AD156" s="115">
        <f>IF(COLUMN(AD156)&lt;COLUMN($AG$128)-LSRM_K,[1]!LSRMEigenvalue(LSRM_Name,$A156,AD$94,1),0)</f>
        <v>0</v>
      </c>
      <c r="AE156" s="115">
        <f>IF(COLUMN(AE156)&lt;COLUMN($AG$128)-LSRM_K,[1]!LSRMEigenvalue(LSRM_Name,$A156,AE$94,1),0)</f>
        <v>0</v>
      </c>
      <c r="AF156" s="4"/>
    </row>
    <row r="157" spans="1:32" outlineLevel="1" x14ac:dyDescent="0.2">
      <c r="A157" s="22">
        <f t="shared" si="108"/>
        <v>28</v>
      </c>
      <c r="B157" s="115">
        <f>IF(COLUMN(B157)&lt;COLUMN($AG$128)-LSRM_K,[1]!LSRMEigenvalue(LSRM_Name,$A157,B$94,1),0)</f>
        <v>4.1993543873069488</v>
      </c>
      <c r="C157" s="115">
        <f>IF(COLUMN(C157)&lt;COLUMN($AG$128)-LSRM_K,[1]!LSRMEigenvalue(LSRM_Name,$A157,C$94,1),0)</f>
        <v>1.143569827940593</v>
      </c>
      <c r="D157" s="115">
        <f>IF(COLUMN(D157)&lt;COLUMN($AG$128)-LSRM_K,[1]!LSRMEigenvalue(LSRM_Name,$A157,D$94,1),0)</f>
        <v>7.5749250899045162E-2</v>
      </c>
      <c r="E157" s="115">
        <f>IF(COLUMN(E157)&lt;COLUMN($AG$128)-LSRM_K,[1]!LSRMEigenvalue(LSRM_Name,$A157,E$94,1),0)</f>
        <v>0</v>
      </c>
      <c r="F157" s="115">
        <f>IF(COLUMN(F157)&lt;COLUMN($AG$128)-LSRM_K,[1]!LSRMEigenvalue(LSRM_Name,$A157,F$94,1),0)</f>
        <v>0</v>
      </c>
      <c r="G157" s="115">
        <f>IF(COLUMN(G157)&lt;COLUMN($AG$128)-LSRM_K,[1]!LSRMEigenvalue(LSRM_Name,$A157,G$94,1),0)</f>
        <v>0</v>
      </c>
      <c r="H157" s="115">
        <f>IF(COLUMN(H157)&lt;COLUMN($AG$128)-LSRM_K,[1]!LSRMEigenvalue(LSRM_Name,$A157,H$94,1),0)</f>
        <v>0</v>
      </c>
      <c r="I157" s="115">
        <f>IF(COLUMN(I157)&lt;COLUMN($AG$128)-LSRM_K,[1]!LSRMEigenvalue(LSRM_Name,$A157,I$94,1),0)</f>
        <v>0</v>
      </c>
      <c r="J157" s="115">
        <f>IF(COLUMN(J157)&lt;COLUMN($AG$128)-LSRM_K,[1]!LSRMEigenvalue(LSRM_Name,$A157,J$94,1),0)</f>
        <v>0</v>
      </c>
      <c r="K157" s="115">
        <f>IF(COLUMN(K157)&lt;COLUMN($AG$128)-LSRM_K,[1]!LSRMEigenvalue(LSRM_Name,$A157,K$94,1),0)</f>
        <v>0</v>
      </c>
      <c r="L157" s="115">
        <f>IF(COLUMN(L157)&lt;COLUMN($AG$128)-LSRM_K,[1]!LSRMEigenvalue(LSRM_Name,$A157,L$94,1),0)</f>
        <v>0</v>
      </c>
      <c r="M157" s="115">
        <f>IF(COLUMN(M157)&lt;COLUMN($AG$128)-LSRM_K,[1]!LSRMEigenvalue(LSRM_Name,$A157,M$94,1),0)</f>
        <v>0</v>
      </c>
      <c r="N157" s="115">
        <f>IF(COLUMN(N157)&lt;COLUMN($AG$128)-LSRM_K,[1]!LSRMEigenvalue(LSRM_Name,$A157,N$94,1),0)</f>
        <v>0</v>
      </c>
      <c r="O157" s="115">
        <f>IF(COLUMN(O157)&lt;COLUMN($AG$128)-LSRM_K,[1]!LSRMEigenvalue(LSRM_Name,$A157,O$94,1),0)</f>
        <v>0</v>
      </c>
      <c r="P157" s="115">
        <f>IF(COLUMN(P157)&lt;COLUMN($AG$128)-LSRM_K,[1]!LSRMEigenvalue(LSRM_Name,$A157,P$94,1),0)</f>
        <v>0</v>
      </c>
      <c r="Q157" s="115">
        <f>IF(COLUMN(Q157)&lt;COLUMN($AG$128)-LSRM_K,[1]!LSRMEigenvalue(LSRM_Name,$A157,Q$94,1),0)</f>
        <v>0</v>
      </c>
      <c r="R157" s="115">
        <f>IF(COLUMN(R157)&lt;COLUMN($AG$128)-LSRM_K,[1]!LSRMEigenvalue(LSRM_Name,$A157,R$94,1),0)</f>
        <v>0</v>
      </c>
      <c r="S157" s="115">
        <f>IF(COLUMN(S157)&lt;COLUMN($AG$128)-LSRM_K,[1]!LSRMEigenvalue(LSRM_Name,$A157,S$94,1),0)</f>
        <v>0</v>
      </c>
      <c r="T157" s="115">
        <f>IF(COLUMN(T157)&lt;COLUMN($AG$128)-LSRM_K,[1]!LSRMEigenvalue(LSRM_Name,$A157,T$94,1),0)</f>
        <v>0</v>
      </c>
      <c r="U157" s="115">
        <f>IF(COLUMN(U157)&lt;COLUMN($AG$128)-LSRM_K,[1]!LSRMEigenvalue(LSRM_Name,$A157,U$94,1),0)</f>
        <v>0</v>
      </c>
      <c r="V157" s="115">
        <f>IF(COLUMN(V157)&lt;COLUMN($AG$128)-LSRM_K,[1]!LSRMEigenvalue(LSRM_Name,$A157,V$94,1),0)</f>
        <v>0</v>
      </c>
      <c r="W157" s="115">
        <f>IF(COLUMN(W157)&lt;COLUMN($AG$128)-LSRM_K,[1]!LSRMEigenvalue(LSRM_Name,$A157,W$94,1),0)</f>
        <v>0</v>
      </c>
      <c r="X157" s="115">
        <f>IF(COLUMN(X157)&lt;COLUMN($AG$128)-LSRM_K,[1]!LSRMEigenvalue(LSRM_Name,$A157,X$94,1),0)</f>
        <v>0</v>
      </c>
      <c r="Y157" s="115">
        <f>IF(COLUMN(Y157)&lt;COLUMN($AG$128)-LSRM_K,[1]!LSRMEigenvalue(LSRM_Name,$A157,Y$94,1),0)</f>
        <v>0</v>
      </c>
      <c r="Z157" s="115">
        <f>IF(COLUMN(Z157)&lt;COLUMN($AG$128)-LSRM_K,[1]!LSRMEigenvalue(LSRM_Name,$A157,Z$94,1),0)</f>
        <v>0</v>
      </c>
      <c r="AA157" s="115">
        <f>IF(COLUMN(AA157)&lt;COLUMN($AG$128)-LSRM_K,[1]!LSRMEigenvalue(LSRM_Name,$A157,AA$94,1),0)</f>
        <v>0</v>
      </c>
      <c r="AB157" s="115">
        <f>IF(COLUMN(AB157)&lt;COLUMN($AG$128)-LSRM_K,[1]!LSRMEigenvalue(LSRM_Name,$A157,AB$94,1),0)</f>
        <v>0</v>
      </c>
      <c r="AC157" s="115">
        <f>IF(COLUMN(AC157)&lt;COLUMN($AG$128)-LSRM_K,[1]!LSRMEigenvalue(LSRM_Name,$A157,AC$94,1),0)</f>
        <v>0</v>
      </c>
      <c r="AD157" s="115">
        <f>IF(COLUMN(AD157)&lt;COLUMN($AG$128)-LSRM_K,[1]!LSRMEigenvalue(LSRM_Name,$A157,AD$94,1),0)</f>
        <v>0</v>
      </c>
      <c r="AE157" s="115">
        <f>IF(COLUMN(AE157)&lt;COLUMN($AG$128)-LSRM_K,[1]!LSRMEigenvalue(LSRM_Name,$A157,AE$94,1),0)</f>
        <v>0</v>
      </c>
      <c r="AF157" s="4"/>
    </row>
    <row r="158" spans="1:32" outlineLevel="1" x14ac:dyDescent="0.2">
      <c r="A158" s="22">
        <f t="shared" si="108"/>
        <v>29</v>
      </c>
      <c r="B158" s="115">
        <f>IF(COLUMN(B158)&lt;COLUMN($AG$128)-LSRM_K,[1]!LSRMEigenvalue(LSRM_Name,$A158,B$94,1),0)</f>
        <v>4.2793395931808291</v>
      </c>
      <c r="C158" s="115">
        <f>IF(COLUMN(C158)&lt;COLUMN($AG$128)-LSRM_K,[1]!LSRMEigenvalue(LSRM_Name,$A158,C$94,1),0)</f>
        <v>1.1412781804337302</v>
      </c>
      <c r="D158" s="115">
        <f>IF(COLUMN(D158)&lt;COLUMN($AG$128)-LSRM_K,[1]!LSRMEigenvalue(LSRM_Name,$A158,D$94,1),0)</f>
        <v>7.6792182309835824E-2</v>
      </c>
      <c r="E158" s="115">
        <f>IF(COLUMN(E158)&lt;COLUMN($AG$128)-LSRM_K,[1]!LSRMEigenvalue(LSRM_Name,$A158,E$94,1),0)</f>
        <v>0</v>
      </c>
      <c r="F158" s="115">
        <f>IF(COLUMN(F158)&lt;COLUMN($AG$128)-LSRM_K,[1]!LSRMEigenvalue(LSRM_Name,$A158,F$94,1),0)</f>
        <v>0</v>
      </c>
      <c r="G158" s="115">
        <f>IF(COLUMN(G158)&lt;COLUMN($AG$128)-LSRM_K,[1]!LSRMEigenvalue(LSRM_Name,$A158,G$94,1),0)</f>
        <v>0</v>
      </c>
      <c r="H158" s="115">
        <f>IF(COLUMN(H158)&lt;COLUMN($AG$128)-LSRM_K,[1]!LSRMEigenvalue(LSRM_Name,$A158,H$94,1),0)</f>
        <v>0</v>
      </c>
      <c r="I158" s="115">
        <f>IF(COLUMN(I158)&lt;COLUMN($AG$128)-LSRM_K,[1]!LSRMEigenvalue(LSRM_Name,$A158,I$94,1),0)</f>
        <v>0</v>
      </c>
      <c r="J158" s="115">
        <f>IF(COLUMN(J158)&lt;COLUMN($AG$128)-LSRM_K,[1]!LSRMEigenvalue(LSRM_Name,$A158,J$94,1),0)</f>
        <v>0</v>
      </c>
      <c r="K158" s="115">
        <f>IF(COLUMN(K158)&lt;COLUMN($AG$128)-LSRM_K,[1]!LSRMEigenvalue(LSRM_Name,$A158,K$94,1),0)</f>
        <v>0</v>
      </c>
      <c r="L158" s="115">
        <f>IF(COLUMN(L158)&lt;COLUMN($AG$128)-LSRM_K,[1]!LSRMEigenvalue(LSRM_Name,$A158,L$94,1),0)</f>
        <v>0</v>
      </c>
      <c r="M158" s="115">
        <f>IF(COLUMN(M158)&lt;COLUMN($AG$128)-LSRM_K,[1]!LSRMEigenvalue(LSRM_Name,$A158,M$94,1),0)</f>
        <v>0</v>
      </c>
      <c r="N158" s="115">
        <f>IF(COLUMN(N158)&lt;COLUMN($AG$128)-LSRM_K,[1]!LSRMEigenvalue(LSRM_Name,$A158,N$94,1),0)</f>
        <v>0</v>
      </c>
      <c r="O158" s="115">
        <f>IF(COLUMN(O158)&lt;COLUMN($AG$128)-LSRM_K,[1]!LSRMEigenvalue(LSRM_Name,$A158,O$94,1),0)</f>
        <v>0</v>
      </c>
      <c r="P158" s="115">
        <f>IF(COLUMN(P158)&lt;COLUMN($AG$128)-LSRM_K,[1]!LSRMEigenvalue(LSRM_Name,$A158,P$94,1),0)</f>
        <v>0</v>
      </c>
      <c r="Q158" s="115">
        <f>IF(COLUMN(Q158)&lt;COLUMN($AG$128)-LSRM_K,[1]!LSRMEigenvalue(LSRM_Name,$A158,Q$94,1),0)</f>
        <v>0</v>
      </c>
      <c r="R158" s="115">
        <f>IF(COLUMN(R158)&lt;COLUMN($AG$128)-LSRM_K,[1]!LSRMEigenvalue(LSRM_Name,$A158,R$94,1),0)</f>
        <v>0</v>
      </c>
      <c r="S158" s="115">
        <f>IF(COLUMN(S158)&lt;COLUMN($AG$128)-LSRM_K,[1]!LSRMEigenvalue(LSRM_Name,$A158,S$94,1),0)</f>
        <v>0</v>
      </c>
      <c r="T158" s="115">
        <f>IF(COLUMN(T158)&lt;COLUMN($AG$128)-LSRM_K,[1]!LSRMEigenvalue(LSRM_Name,$A158,T$94,1),0)</f>
        <v>0</v>
      </c>
      <c r="U158" s="115">
        <f>IF(COLUMN(U158)&lt;COLUMN($AG$128)-LSRM_K,[1]!LSRMEigenvalue(LSRM_Name,$A158,U$94,1),0)</f>
        <v>0</v>
      </c>
      <c r="V158" s="115">
        <f>IF(COLUMN(V158)&lt;COLUMN($AG$128)-LSRM_K,[1]!LSRMEigenvalue(LSRM_Name,$A158,V$94,1),0)</f>
        <v>0</v>
      </c>
      <c r="W158" s="115">
        <f>IF(COLUMN(W158)&lt;COLUMN($AG$128)-LSRM_K,[1]!LSRMEigenvalue(LSRM_Name,$A158,W$94,1),0)</f>
        <v>0</v>
      </c>
      <c r="X158" s="115">
        <f>IF(COLUMN(X158)&lt;COLUMN($AG$128)-LSRM_K,[1]!LSRMEigenvalue(LSRM_Name,$A158,X$94,1),0)</f>
        <v>0</v>
      </c>
      <c r="Y158" s="115">
        <f>IF(COLUMN(Y158)&lt;COLUMN($AG$128)-LSRM_K,[1]!LSRMEigenvalue(LSRM_Name,$A158,Y$94,1),0)</f>
        <v>0</v>
      </c>
      <c r="Z158" s="115">
        <f>IF(COLUMN(Z158)&lt;COLUMN($AG$128)-LSRM_K,[1]!LSRMEigenvalue(LSRM_Name,$A158,Z$94,1),0)</f>
        <v>0</v>
      </c>
      <c r="AA158" s="115">
        <f>IF(COLUMN(AA158)&lt;COLUMN($AG$128)-LSRM_K,[1]!LSRMEigenvalue(LSRM_Name,$A158,AA$94,1),0)</f>
        <v>0</v>
      </c>
      <c r="AB158" s="115">
        <f>IF(COLUMN(AB158)&lt;COLUMN($AG$128)-LSRM_K,[1]!LSRMEigenvalue(LSRM_Name,$A158,AB$94,1),0)</f>
        <v>0</v>
      </c>
      <c r="AC158" s="115">
        <f>IF(COLUMN(AC158)&lt;COLUMN($AG$128)-LSRM_K,[1]!LSRMEigenvalue(LSRM_Name,$A158,AC$94,1),0)</f>
        <v>0</v>
      </c>
      <c r="AD158" s="115">
        <f>IF(COLUMN(AD158)&lt;COLUMN($AG$128)-LSRM_K,[1]!LSRMEigenvalue(LSRM_Name,$A158,AD$94,1),0)</f>
        <v>0</v>
      </c>
      <c r="AE158" s="115">
        <f>IF(COLUMN(AE158)&lt;COLUMN($AG$128)-LSRM_K,[1]!LSRMEigenvalue(LSRM_Name,$A158,AE$94,1),0)</f>
        <v>0</v>
      </c>
      <c r="AF158" s="4"/>
    </row>
    <row r="159" spans="1:32" outlineLevel="1" x14ac:dyDescent="0.2">
      <c r="A159" s="22">
        <f t="shared" si="108"/>
        <v>30</v>
      </c>
      <c r="B159" s="115">
        <f>IF(COLUMN(B159)&lt;COLUMN($AG$128)-LSRM_K,[1]!LSRMEigenvalue(LSRM_Name,$A159,B$94,1),0)</f>
        <v>4.2044986347984343</v>
      </c>
      <c r="C159" s="115">
        <f>IF(COLUMN(C159)&lt;COLUMN($AG$128)-LSRM_K,[1]!LSRMEigenvalue(LSRM_Name,$A159,C$94,1),0)</f>
        <v>1.1266904520599723</v>
      </c>
      <c r="D159" s="115">
        <f>IF(COLUMN(D159)&lt;COLUMN($AG$128)-LSRM_K,[1]!LSRMEigenvalue(LSRM_Name,$A159,D$94,1),0)</f>
        <v>7.5424367560221667E-2</v>
      </c>
      <c r="E159" s="115">
        <f>IF(COLUMN(E159)&lt;COLUMN($AG$128)-LSRM_K,[1]!LSRMEigenvalue(LSRM_Name,$A159,E$94,1),0)</f>
        <v>0</v>
      </c>
      <c r="F159" s="115">
        <f>IF(COLUMN(F159)&lt;COLUMN($AG$128)-LSRM_K,[1]!LSRMEigenvalue(LSRM_Name,$A159,F$94,1),0)</f>
        <v>0</v>
      </c>
      <c r="G159" s="115">
        <f>IF(COLUMN(G159)&lt;COLUMN($AG$128)-LSRM_K,[1]!LSRMEigenvalue(LSRM_Name,$A159,G$94,1),0)</f>
        <v>0</v>
      </c>
      <c r="H159" s="115">
        <f>IF(COLUMN(H159)&lt;COLUMN($AG$128)-LSRM_K,[1]!LSRMEigenvalue(LSRM_Name,$A159,H$94,1),0)</f>
        <v>0</v>
      </c>
      <c r="I159" s="115">
        <f>IF(COLUMN(I159)&lt;COLUMN($AG$128)-LSRM_K,[1]!LSRMEigenvalue(LSRM_Name,$A159,I$94,1),0)</f>
        <v>0</v>
      </c>
      <c r="J159" s="115">
        <f>IF(COLUMN(J159)&lt;COLUMN($AG$128)-LSRM_K,[1]!LSRMEigenvalue(LSRM_Name,$A159,J$94,1),0)</f>
        <v>0</v>
      </c>
      <c r="K159" s="115">
        <f>IF(COLUMN(K159)&lt;COLUMN($AG$128)-LSRM_K,[1]!LSRMEigenvalue(LSRM_Name,$A159,K$94,1),0)</f>
        <v>0</v>
      </c>
      <c r="L159" s="115">
        <f>IF(COLUMN(L159)&lt;COLUMN($AG$128)-LSRM_K,[1]!LSRMEigenvalue(LSRM_Name,$A159,L$94,1),0)</f>
        <v>0</v>
      </c>
      <c r="M159" s="115">
        <f>IF(COLUMN(M159)&lt;COLUMN($AG$128)-LSRM_K,[1]!LSRMEigenvalue(LSRM_Name,$A159,M$94,1),0)</f>
        <v>0</v>
      </c>
      <c r="N159" s="115">
        <f>IF(COLUMN(N159)&lt;COLUMN($AG$128)-LSRM_K,[1]!LSRMEigenvalue(LSRM_Name,$A159,N$94,1),0)</f>
        <v>0</v>
      </c>
      <c r="O159" s="115">
        <f>IF(COLUMN(O159)&lt;COLUMN($AG$128)-LSRM_K,[1]!LSRMEigenvalue(LSRM_Name,$A159,O$94,1),0)</f>
        <v>0</v>
      </c>
      <c r="P159" s="115">
        <f>IF(COLUMN(P159)&lt;COLUMN($AG$128)-LSRM_K,[1]!LSRMEigenvalue(LSRM_Name,$A159,P$94,1),0)</f>
        <v>0</v>
      </c>
      <c r="Q159" s="115">
        <f>IF(COLUMN(Q159)&lt;COLUMN($AG$128)-LSRM_K,[1]!LSRMEigenvalue(LSRM_Name,$A159,Q$94,1),0)</f>
        <v>0</v>
      </c>
      <c r="R159" s="115">
        <f>IF(COLUMN(R159)&lt;COLUMN($AG$128)-LSRM_K,[1]!LSRMEigenvalue(LSRM_Name,$A159,R$94,1),0)</f>
        <v>0</v>
      </c>
      <c r="S159" s="115">
        <f>IF(COLUMN(S159)&lt;COLUMN($AG$128)-LSRM_K,[1]!LSRMEigenvalue(LSRM_Name,$A159,S$94,1),0)</f>
        <v>0</v>
      </c>
      <c r="T159" s="115">
        <f>IF(COLUMN(T159)&lt;COLUMN($AG$128)-LSRM_K,[1]!LSRMEigenvalue(LSRM_Name,$A159,T$94,1),0)</f>
        <v>0</v>
      </c>
      <c r="U159" s="115">
        <f>IF(COLUMN(U159)&lt;COLUMN($AG$128)-LSRM_K,[1]!LSRMEigenvalue(LSRM_Name,$A159,U$94,1),0)</f>
        <v>0</v>
      </c>
      <c r="V159" s="115">
        <f>IF(COLUMN(V159)&lt;COLUMN($AG$128)-LSRM_K,[1]!LSRMEigenvalue(LSRM_Name,$A159,V$94,1),0)</f>
        <v>0</v>
      </c>
      <c r="W159" s="115">
        <f>IF(COLUMN(W159)&lt;COLUMN($AG$128)-LSRM_K,[1]!LSRMEigenvalue(LSRM_Name,$A159,W$94,1),0)</f>
        <v>0</v>
      </c>
      <c r="X159" s="115">
        <f>IF(COLUMN(X159)&lt;COLUMN($AG$128)-LSRM_K,[1]!LSRMEigenvalue(LSRM_Name,$A159,X$94,1),0)</f>
        <v>0</v>
      </c>
      <c r="Y159" s="115">
        <f>IF(COLUMN(Y159)&lt;COLUMN($AG$128)-LSRM_K,[1]!LSRMEigenvalue(LSRM_Name,$A159,Y$94,1),0)</f>
        <v>0</v>
      </c>
      <c r="Z159" s="115">
        <f>IF(COLUMN(Z159)&lt;COLUMN($AG$128)-LSRM_K,[1]!LSRMEigenvalue(LSRM_Name,$A159,Z$94,1),0)</f>
        <v>0</v>
      </c>
      <c r="AA159" s="115">
        <f>IF(COLUMN(AA159)&lt;COLUMN($AG$128)-LSRM_K,[1]!LSRMEigenvalue(LSRM_Name,$A159,AA$94,1),0)</f>
        <v>0</v>
      </c>
      <c r="AB159" s="115">
        <f>IF(COLUMN(AB159)&lt;COLUMN($AG$128)-LSRM_K,[1]!LSRMEigenvalue(LSRM_Name,$A159,AB$94,1),0)</f>
        <v>0</v>
      </c>
      <c r="AC159" s="115">
        <f>IF(COLUMN(AC159)&lt;COLUMN($AG$128)-LSRM_K,[1]!LSRMEigenvalue(LSRM_Name,$A159,AC$94,1),0)</f>
        <v>0</v>
      </c>
      <c r="AD159" s="115">
        <f>IF(COLUMN(AD159)&lt;COLUMN($AG$128)-LSRM_K,[1]!LSRMEigenvalue(LSRM_Name,$A159,AD$94,1),0)</f>
        <v>0</v>
      </c>
      <c r="AE159" s="115">
        <f>IF(COLUMN(AE159)&lt;COLUMN($AG$128)-LSRM_K,[1]!LSRMEigenvalue(LSRM_Name,$A159,AE$94,1),0)</f>
        <v>0</v>
      </c>
      <c r="AF159" s="4"/>
    </row>
    <row r="160" spans="1:32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2" x14ac:dyDescent="0.2">
      <c r="A161" s="1" t="s">
        <v>37</v>
      </c>
    </row>
    <row r="162" spans="1:32" outlineLevel="1" x14ac:dyDescent="0.2">
      <c r="A162" s="20" t="str">
        <f>A94</f>
        <v>i \ k</v>
      </c>
      <c r="B162" s="21">
        <f>C35</f>
        <v>0</v>
      </c>
      <c r="C162" s="21">
        <f t="shared" ref="C162" si="109">D35</f>
        <v>1</v>
      </c>
      <c r="D162" s="21">
        <f t="shared" ref="D162" si="110">E35</f>
        <v>2</v>
      </c>
      <c r="E162" s="21">
        <f t="shared" ref="E162" si="111">F35</f>
        <v>3</v>
      </c>
      <c r="F162" s="21">
        <f t="shared" ref="F162" si="112">G35</f>
        <v>4</v>
      </c>
      <c r="G162" s="21">
        <f t="shared" ref="G162" si="113">H35</f>
        <v>5</v>
      </c>
      <c r="H162" s="21">
        <f t="shared" ref="H162" si="114">I35</f>
        <v>6</v>
      </c>
      <c r="I162" s="21">
        <f t="shared" ref="I162" si="115">J35</f>
        <v>7</v>
      </c>
      <c r="J162" s="21">
        <f t="shared" ref="J162" si="116">K35</f>
        <v>8</v>
      </c>
      <c r="K162" s="21">
        <f t="shared" ref="K162" si="117">L35</f>
        <v>9</v>
      </c>
      <c r="L162" s="21">
        <f t="shared" ref="L162" si="118">M35</f>
        <v>10</v>
      </c>
      <c r="M162" s="21">
        <f t="shared" ref="M162" si="119">N35</f>
        <v>11</v>
      </c>
      <c r="N162" s="21">
        <f t="shared" ref="N162" si="120">O35</f>
        <v>12</v>
      </c>
      <c r="O162" s="21">
        <f t="shared" ref="O162" si="121">P35</f>
        <v>13</v>
      </c>
      <c r="P162" s="21">
        <f t="shared" ref="P162" si="122">Q35</f>
        <v>14</v>
      </c>
      <c r="Q162" s="21">
        <f t="shared" ref="Q162" si="123">R35</f>
        <v>15</v>
      </c>
      <c r="R162" s="21">
        <f t="shared" ref="R162" si="124">S35</f>
        <v>16</v>
      </c>
      <c r="S162" s="21">
        <f t="shared" ref="S162" si="125">T35</f>
        <v>17</v>
      </c>
      <c r="T162" s="21">
        <f t="shared" ref="T162" si="126">U35</f>
        <v>18</v>
      </c>
      <c r="U162" s="21">
        <f t="shared" ref="U162" si="127">V35</f>
        <v>19</v>
      </c>
      <c r="V162" s="21">
        <f t="shared" ref="V162" si="128">W35</f>
        <v>20</v>
      </c>
      <c r="W162" s="21">
        <f t="shared" ref="W162" si="129">X35</f>
        <v>21</v>
      </c>
      <c r="X162" s="21">
        <f t="shared" ref="X162" si="130">Y35</f>
        <v>22</v>
      </c>
      <c r="Y162" s="21">
        <f t="shared" ref="Y162" si="131">Z35</f>
        <v>23</v>
      </c>
      <c r="Z162" s="21">
        <f t="shared" ref="Z162" si="132">AA35</f>
        <v>24</v>
      </c>
      <c r="AA162" s="21">
        <f t="shared" ref="AA162" si="133">AB35</f>
        <v>25</v>
      </c>
      <c r="AB162" s="21">
        <f t="shared" ref="AB162" si="134">AC35</f>
        <v>26</v>
      </c>
      <c r="AC162" s="21">
        <f t="shared" ref="AC162" si="135">AD35</f>
        <v>27</v>
      </c>
      <c r="AD162" s="21">
        <f t="shared" ref="AD162" si="136">AE35</f>
        <v>28</v>
      </c>
      <c r="AE162" s="21">
        <f t="shared" ref="AE162" si="137">AF35</f>
        <v>29</v>
      </c>
      <c r="AF162" s="4"/>
    </row>
    <row r="163" spans="1:32" outlineLevel="1" x14ac:dyDescent="0.2">
      <c r="A163" s="22">
        <f>A95</f>
        <v>0</v>
      </c>
      <c r="B163" s="96">
        <f>IF(ISNUMBER(B95/B129),B95/B129,0)</f>
        <v>0</v>
      </c>
      <c r="C163" s="96">
        <f>IF(ISNUMBER(C95/C129),C95/C129,0)</f>
        <v>0</v>
      </c>
      <c r="D163" s="96">
        <f t="shared" ref="D163:AE163" si="138">IF(ISNUMBER(D95/D129),D95/D129,0)</f>
        <v>0</v>
      </c>
      <c r="E163" s="96">
        <f t="shared" si="138"/>
        <v>0</v>
      </c>
      <c r="F163" s="96">
        <f t="shared" si="138"/>
        <v>0</v>
      </c>
      <c r="G163" s="96">
        <f t="shared" si="138"/>
        <v>0</v>
      </c>
      <c r="H163" s="96">
        <f t="shared" si="138"/>
        <v>0</v>
      </c>
      <c r="I163" s="96">
        <f t="shared" si="138"/>
        <v>0</v>
      </c>
      <c r="J163" s="96">
        <f t="shared" si="138"/>
        <v>0</v>
      </c>
      <c r="K163" s="96">
        <f t="shared" si="138"/>
        <v>0</v>
      </c>
      <c r="L163" s="96">
        <f t="shared" si="138"/>
        <v>0</v>
      </c>
      <c r="M163" s="96">
        <f t="shared" si="138"/>
        <v>0</v>
      </c>
      <c r="N163" s="96">
        <f t="shared" si="138"/>
        <v>0</v>
      </c>
      <c r="O163" s="96">
        <f t="shared" si="138"/>
        <v>0</v>
      </c>
      <c r="P163" s="96">
        <f t="shared" si="138"/>
        <v>0</v>
      </c>
      <c r="Q163" s="96">
        <f t="shared" si="138"/>
        <v>0</v>
      </c>
      <c r="R163" s="96">
        <f t="shared" si="138"/>
        <v>0</v>
      </c>
      <c r="S163" s="96">
        <f t="shared" si="138"/>
        <v>0</v>
      </c>
      <c r="T163" s="96">
        <f t="shared" si="138"/>
        <v>0</v>
      </c>
      <c r="U163" s="96">
        <f t="shared" si="138"/>
        <v>0</v>
      </c>
      <c r="V163" s="96">
        <f t="shared" si="138"/>
        <v>0</v>
      </c>
      <c r="W163" s="96">
        <f t="shared" si="138"/>
        <v>0</v>
      </c>
      <c r="X163" s="96">
        <f t="shared" si="138"/>
        <v>0</v>
      </c>
      <c r="Y163" s="96">
        <f t="shared" si="138"/>
        <v>0</v>
      </c>
      <c r="Z163" s="96">
        <f t="shared" si="138"/>
        <v>0</v>
      </c>
      <c r="AA163" s="96">
        <f t="shared" si="138"/>
        <v>0</v>
      </c>
      <c r="AB163" s="96">
        <f t="shared" si="138"/>
        <v>0</v>
      </c>
      <c r="AC163" s="96">
        <f t="shared" si="138"/>
        <v>0</v>
      </c>
      <c r="AD163" s="96">
        <f t="shared" si="138"/>
        <v>0</v>
      </c>
      <c r="AE163" s="96">
        <f t="shared" si="138"/>
        <v>0</v>
      </c>
      <c r="AF163" s="4"/>
    </row>
    <row r="164" spans="1:32" outlineLevel="1" x14ac:dyDescent="0.2">
      <c r="A164" s="22">
        <f>A96</f>
        <v>1</v>
      </c>
      <c r="B164" s="96">
        <f>IF(ISNUMBER(B96/B130),B96/B130,0)</f>
        <v>0</v>
      </c>
      <c r="C164" s="96">
        <f>IF(ISNUMBER(C96/C130),C96/C130,0)</f>
        <v>0</v>
      </c>
      <c r="D164" s="96">
        <f t="shared" ref="D164:AE164" si="139">IF(ISNUMBER(D96/D130),D96/D130,0)</f>
        <v>0</v>
      </c>
      <c r="E164" s="96">
        <f t="shared" si="139"/>
        <v>0</v>
      </c>
      <c r="F164" s="96">
        <f t="shared" si="139"/>
        <v>0</v>
      </c>
      <c r="G164" s="96">
        <f t="shared" si="139"/>
        <v>0</v>
      </c>
      <c r="H164" s="96">
        <f t="shared" si="139"/>
        <v>0</v>
      </c>
      <c r="I164" s="96">
        <f t="shared" si="139"/>
        <v>0</v>
      </c>
      <c r="J164" s="96">
        <f t="shared" si="139"/>
        <v>0</v>
      </c>
      <c r="K164" s="96">
        <f t="shared" si="139"/>
        <v>0</v>
      </c>
      <c r="L164" s="96">
        <f t="shared" si="139"/>
        <v>0</v>
      </c>
      <c r="M164" s="96">
        <f t="shared" si="139"/>
        <v>0</v>
      </c>
      <c r="N164" s="96">
        <f t="shared" si="139"/>
        <v>0</v>
      </c>
      <c r="O164" s="96">
        <f t="shared" si="139"/>
        <v>0</v>
      </c>
      <c r="P164" s="96">
        <f t="shared" si="139"/>
        <v>0</v>
      </c>
      <c r="Q164" s="96">
        <f t="shared" si="139"/>
        <v>0</v>
      </c>
      <c r="R164" s="96">
        <f t="shared" si="139"/>
        <v>0</v>
      </c>
      <c r="S164" s="96">
        <f t="shared" si="139"/>
        <v>0</v>
      </c>
      <c r="T164" s="96">
        <f t="shared" si="139"/>
        <v>0</v>
      </c>
      <c r="U164" s="96">
        <f t="shared" si="139"/>
        <v>0</v>
      </c>
      <c r="V164" s="96">
        <f t="shared" si="139"/>
        <v>0</v>
      </c>
      <c r="W164" s="96">
        <f t="shared" si="139"/>
        <v>0</v>
      </c>
      <c r="X164" s="96">
        <f t="shared" si="139"/>
        <v>0</v>
      </c>
      <c r="Y164" s="96">
        <f t="shared" si="139"/>
        <v>0</v>
      </c>
      <c r="Z164" s="96">
        <f t="shared" si="139"/>
        <v>0</v>
      </c>
      <c r="AA164" s="96">
        <f t="shared" si="139"/>
        <v>0</v>
      </c>
      <c r="AB164" s="96">
        <f t="shared" si="139"/>
        <v>0</v>
      </c>
      <c r="AC164" s="96">
        <f t="shared" si="139"/>
        <v>0</v>
      </c>
      <c r="AD164" s="96">
        <f t="shared" si="139"/>
        <v>0</v>
      </c>
      <c r="AE164" s="96">
        <f t="shared" si="139"/>
        <v>0</v>
      </c>
      <c r="AF164" s="4"/>
    </row>
    <row r="165" spans="1:32" outlineLevel="1" x14ac:dyDescent="0.2">
      <c r="A165" s="22">
        <f t="shared" ref="A165:A193" si="140">A97</f>
        <v>2</v>
      </c>
      <c r="B165" s="96">
        <f t="shared" ref="B165:AE165" si="141">IF(ISNUMBER(B97/B131),B97/B131,0)</f>
        <v>0</v>
      </c>
      <c r="C165" s="96">
        <f t="shared" si="141"/>
        <v>0</v>
      </c>
      <c r="D165" s="96">
        <f t="shared" si="141"/>
        <v>0</v>
      </c>
      <c r="E165" s="96">
        <f t="shared" si="141"/>
        <v>0</v>
      </c>
      <c r="F165" s="96">
        <f t="shared" si="141"/>
        <v>0</v>
      </c>
      <c r="G165" s="96">
        <f t="shared" si="141"/>
        <v>0</v>
      </c>
      <c r="H165" s="96">
        <f t="shared" si="141"/>
        <v>0</v>
      </c>
      <c r="I165" s="96">
        <f t="shared" si="141"/>
        <v>0</v>
      </c>
      <c r="J165" s="96">
        <f t="shared" si="141"/>
        <v>0</v>
      </c>
      <c r="K165" s="96">
        <f t="shared" si="141"/>
        <v>0</v>
      </c>
      <c r="L165" s="96">
        <f t="shared" si="141"/>
        <v>0</v>
      </c>
      <c r="M165" s="96">
        <f t="shared" si="141"/>
        <v>0</v>
      </c>
      <c r="N165" s="96">
        <f t="shared" si="141"/>
        <v>0</v>
      </c>
      <c r="O165" s="96">
        <f t="shared" si="141"/>
        <v>0</v>
      </c>
      <c r="P165" s="96">
        <f t="shared" si="141"/>
        <v>0</v>
      </c>
      <c r="Q165" s="96">
        <f t="shared" si="141"/>
        <v>0</v>
      </c>
      <c r="R165" s="96">
        <f t="shared" si="141"/>
        <v>0</v>
      </c>
      <c r="S165" s="96">
        <f t="shared" si="141"/>
        <v>0</v>
      </c>
      <c r="T165" s="96">
        <f t="shared" si="141"/>
        <v>0</v>
      </c>
      <c r="U165" s="96">
        <f t="shared" si="141"/>
        <v>0</v>
      </c>
      <c r="V165" s="96">
        <f t="shared" si="141"/>
        <v>0</v>
      </c>
      <c r="W165" s="96">
        <f t="shared" si="141"/>
        <v>0</v>
      </c>
      <c r="X165" s="96">
        <f t="shared" si="141"/>
        <v>0</v>
      </c>
      <c r="Y165" s="96">
        <f t="shared" si="141"/>
        <v>0</v>
      </c>
      <c r="Z165" s="96">
        <f t="shared" si="141"/>
        <v>0</v>
      </c>
      <c r="AA165" s="96">
        <f t="shared" si="141"/>
        <v>0</v>
      </c>
      <c r="AB165" s="96">
        <f t="shared" si="141"/>
        <v>0</v>
      </c>
      <c r="AC165" s="96">
        <f t="shared" si="141"/>
        <v>0</v>
      </c>
      <c r="AD165" s="96">
        <f t="shared" si="141"/>
        <v>0</v>
      </c>
      <c r="AE165" s="96">
        <f t="shared" si="141"/>
        <v>0</v>
      </c>
      <c r="AF165" s="4"/>
    </row>
    <row r="166" spans="1:32" outlineLevel="1" x14ac:dyDescent="0.2">
      <c r="A166" s="22">
        <f t="shared" si="140"/>
        <v>3</v>
      </c>
      <c r="B166" s="96">
        <f t="shared" ref="B166:AE166" si="142">IF(ISNUMBER(B98/B132),B98/B132,0)</f>
        <v>0</v>
      </c>
      <c r="C166" s="96">
        <f t="shared" si="142"/>
        <v>0</v>
      </c>
      <c r="D166" s="96">
        <f t="shared" si="142"/>
        <v>0</v>
      </c>
      <c r="E166" s="96">
        <f t="shared" si="142"/>
        <v>0</v>
      </c>
      <c r="F166" s="96">
        <f t="shared" si="142"/>
        <v>0</v>
      </c>
      <c r="G166" s="96">
        <f t="shared" si="142"/>
        <v>0</v>
      </c>
      <c r="H166" s="96">
        <f t="shared" si="142"/>
        <v>0</v>
      </c>
      <c r="I166" s="96">
        <f t="shared" si="142"/>
        <v>0</v>
      </c>
      <c r="J166" s="96">
        <f t="shared" si="142"/>
        <v>0</v>
      </c>
      <c r="K166" s="96">
        <f t="shared" si="142"/>
        <v>0</v>
      </c>
      <c r="L166" s="96">
        <f t="shared" si="142"/>
        <v>0</v>
      </c>
      <c r="M166" s="96">
        <f t="shared" si="142"/>
        <v>0</v>
      </c>
      <c r="N166" s="96">
        <f t="shared" si="142"/>
        <v>0</v>
      </c>
      <c r="O166" s="96">
        <f t="shared" si="142"/>
        <v>0</v>
      </c>
      <c r="P166" s="96">
        <f t="shared" si="142"/>
        <v>0</v>
      </c>
      <c r="Q166" s="96">
        <f t="shared" si="142"/>
        <v>0</v>
      </c>
      <c r="R166" s="96">
        <f t="shared" si="142"/>
        <v>0</v>
      </c>
      <c r="S166" s="96">
        <f t="shared" si="142"/>
        <v>0</v>
      </c>
      <c r="T166" s="96">
        <f t="shared" si="142"/>
        <v>0</v>
      </c>
      <c r="U166" s="96">
        <f t="shared" si="142"/>
        <v>0</v>
      </c>
      <c r="V166" s="96">
        <f t="shared" si="142"/>
        <v>0</v>
      </c>
      <c r="W166" s="96">
        <f t="shared" si="142"/>
        <v>0</v>
      </c>
      <c r="X166" s="96">
        <f t="shared" si="142"/>
        <v>0</v>
      </c>
      <c r="Y166" s="96">
        <f t="shared" si="142"/>
        <v>0</v>
      </c>
      <c r="Z166" s="96">
        <f t="shared" si="142"/>
        <v>0</v>
      </c>
      <c r="AA166" s="96">
        <f t="shared" si="142"/>
        <v>0</v>
      </c>
      <c r="AB166" s="96">
        <f t="shared" si="142"/>
        <v>0</v>
      </c>
      <c r="AC166" s="96">
        <f t="shared" si="142"/>
        <v>0</v>
      </c>
      <c r="AD166" s="96">
        <f t="shared" si="142"/>
        <v>0</v>
      </c>
      <c r="AE166" s="96">
        <f t="shared" si="142"/>
        <v>0</v>
      </c>
      <c r="AF166" s="4"/>
    </row>
    <row r="167" spans="1:32" outlineLevel="1" x14ac:dyDescent="0.2">
      <c r="A167" s="22">
        <f t="shared" si="140"/>
        <v>4</v>
      </c>
      <c r="B167" s="96">
        <f t="shared" ref="B167:AE167" si="143">IF(ISNUMBER(B99/B133),B99/B133,0)</f>
        <v>0</v>
      </c>
      <c r="C167" s="96">
        <f t="shared" si="143"/>
        <v>0</v>
      </c>
      <c r="D167" s="96">
        <f t="shared" si="143"/>
        <v>0</v>
      </c>
      <c r="E167" s="96">
        <f t="shared" si="143"/>
        <v>0</v>
      </c>
      <c r="F167" s="96">
        <f t="shared" si="143"/>
        <v>0</v>
      </c>
      <c r="G167" s="96">
        <f t="shared" si="143"/>
        <v>0</v>
      </c>
      <c r="H167" s="96">
        <f t="shared" si="143"/>
        <v>0</v>
      </c>
      <c r="I167" s="96">
        <f t="shared" si="143"/>
        <v>0</v>
      </c>
      <c r="J167" s="96">
        <f t="shared" si="143"/>
        <v>0</v>
      </c>
      <c r="K167" s="96">
        <f t="shared" si="143"/>
        <v>0</v>
      </c>
      <c r="L167" s="96">
        <f t="shared" si="143"/>
        <v>0</v>
      </c>
      <c r="M167" s="96">
        <f t="shared" si="143"/>
        <v>0</v>
      </c>
      <c r="N167" s="96">
        <f t="shared" si="143"/>
        <v>0</v>
      </c>
      <c r="O167" s="96">
        <f t="shared" si="143"/>
        <v>0</v>
      </c>
      <c r="P167" s="96">
        <f t="shared" si="143"/>
        <v>0</v>
      </c>
      <c r="Q167" s="96">
        <f t="shared" si="143"/>
        <v>0</v>
      </c>
      <c r="R167" s="96">
        <f t="shared" si="143"/>
        <v>0</v>
      </c>
      <c r="S167" s="96">
        <f t="shared" si="143"/>
        <v>0</v>
      </c>
      <c r="T167" s="96">
        <f t="shared" si="143"/>
        <v>0</v>
      </c>
      <c r="U167" s="96">
        <f t="shared" si="143"/>
        <v>0</v>
      </c>
      <c r="V167" s="96">
        <f t="shared" si="143"/>
        <v>0</v>
      </c>
      <c r="W167" s="96">
        <f t="shared" si="143"/>
        <v>0</v>
      </c>
      <c r="X167" s="96">
        <f t="shared" si="143"/>
        <v>0</v>
      </c>
      <c r="Y167" s="96">
        <f t="shared" si="143"/>
        <v>0</v>
      </c>
      <c r="Z167" s="96">
        <f t="shared" si="143"/>
        <v>0</v>
      </c>
      <c r="AA167" s="96">
        <f t="shared" si="143"/>
        <v>0</v>
      </c>
      <c r="AB167" s="96">
        <f t="shared" si="143"/>
        <v>0</v>
      </c>
      <c r="AC167" s="96">
        <f t="shared" si="143"/>
        <v>0</v>
      </c>
      <c r="AD167" s="96">
        <f t="shared" si="143"/>
        <v>0</v>
      </c>
      <c r="AE167" s="96">
        <f t="shared" si="143"/>
        <v>0</v>
      </c>
      <c r="AF167" s="4"/>
    </row>
    <row r="168" spans="1:32" outlineLevel="1" x14ac:dyDescent="0.2">
      <c r="A168" s="22">
        <f t="shared" si="140"/>
        <v>5</v>
      </c>
      <c r="B168" s="96">
        <f t="shared" ref="B168:AE168" si="144">IF(ISNUMBER(B100/B134),B100/B134,0)</f>
        <v>0</v>
      </c>
      <c r="C168" s="96">
        <f t="shared" si="144"/>
        <v>0</v>
      </c>
      <c r="D168" s="96">
        <f t="shared" si="144"/>
        <v>0</v>
      </c>
      <c r="E168" s="96">
        <f t="shared" si="144"/>
        <v>0</v>
      </c>
      <c r="F168" s="96">
        <f t="shared" si="144"/>
        <v>0</v>
      </c>
      <c r="G168" s="96">
        <f t="shared" si="144"/>
        <v>0</v>
      </c>
      <c r="H168" s="96">
        <f t="shared" si="144"/>
        <v>0</v>
      </c>
      <c r="I168" s="96">
        <f t="shared" si="144"/>
        <v>0</v>
      </c>
      <c r="J168" s="96">
        <f t="shared" si="144"/>
        <v>0</v>
      </c>
      <c r="K168" s="96">
        <f t="shared" si="144"/>
        <v>0</v>
      </c>
      <c r="L168" s="96">
        <f t="shared" si="144"/>
        <v>0</v>
      </c>
      <c r="M168" s="96">
        <f t="shared" si="144"/>
        <v>0</v>
      </c>
      <c r="N168" s="96">
        <f t="shared" si="144"/>
        <v>0</v>
      </c>
      <c r="O168" s="96">
        <f t="shared" si="144"/>
        <v>0</v>
      </c>
      <c r="P168" s="96">
        <f t="shared" si="144"/>
        <v>0</v>
      </c>
      <c r="Q168" s="96">
        <f t="shared" si="144"/>
        <v>0</v>
      </c>
      <c r="R168" s="96">
        <f t="shared" si="144"/>
        <v>0</v>
      </c>
      <c r="S168" s="96">
        <f t="shared" si="144"/>
        <v>0</v>
      </c>
      <c r="T168" s="96">
        <f t="shared" si="144"/>
        <v>0</v>
      </c>
      <c r="U168" s="96">
        <f t="shared" si="144"/>
        <v>0</v>
      </c>
      <c r="V168" s="96">
        <f t="shared" si="144"/>
        <v>0</v>
      </c>
      <c r="W168" s="96">
        <f t="shared" si="144"/>
        <v>0</v>
      </c>
      <c r="X168" s="96">
        <f t="shared" si="144"/>
        <v>0</v>
      </c>
      <c r="Y168" s="96">
        <f t="shared" si="144"/>
        <v>0</v>
      </c>
      <c r="Z168" s="96">
        <f t="shared" si="144"/>
        <v>0</v>
      </c>
      <c r="AA168" s="96">
        <f t="shared" si="144"/>
        <v>0</v>
      </c>
      <c r="AB168" s="96">
        <f t="shared" si="144"/>
        <v>0</v>
      </c>
      <c r="AC168" s="96">
        <f t="shared" si="144"/>
        <v>0</v>
      </c>
      <c r="AD168" s="96">
        <f t="shared" si="144"/>
        <v>0</v>
      </c>
      <c r="AE168" s="96">
        <f t="shared" si="144"/>
        <v>0</v>
      </c>
      <c r="AF168" s="4"/>
    </row>
    <row r="169" spans="1:32" outlineLevel="1" x14ac:dyDescent="0.2">
      <c r="A169" s="22">
        <f t="shared" si="140"/>
        <v>6</v>
      </c>
      <c r="B169" s="96">
        <f t="shared" ref="B169:AE169" si="145">IF(ISNUMBER(B101/B135),B101/B135,0)</f>
        <v>0</v>
      </c>
      <c r="C169" s="96">
        <f t="shared" si="145"/>
        <v>0</v>
      </c>
      <c r="D169" s="96">
        <f t="shared" si="145"/>
        <v>0</v>
      </c>
      <c r="E169" s="96">
        <f t="shared" si="145"/>
        <v>0</v>
      </c>
      <c r="F169" s="96">
        <f t="shared" si="145"/>
        <v>0</v>
      </c>
      <c r="G169" s="96">
        <f t="shared" si="145"/>
        <v>0</v>
      </c>
      <c r="H169" s="96">
        <f t="shared" si="145"/>
        <v>0</v>
      </c>
      <c r="I169" s="96">
        <f t="shared" si="145"/>
        <v>0</v>
      </c>
      <c r="J169" s="96">
        <f t="shared" si="145"/>
        <v>0</v>
      </c>
      <c r="K169" s="96">
        <f t="shared" si="145"/>
        <v>0</v>
      </c>
      <c r="L169" s="96">
        <f t="shared" si="145"/>
        <v>0</v>
      </c>
      <c r="M169" s="96">
        <f t="shared" si="145"/>
        <v>0</v>
      </c>
      <c r="N169" s="96">
        <f t="shared" si="145"/>
        <v>0</v>
      </c>
      <c r="O169" s="96">
        <f t="shared" si="145"/>
        <v>0</v>
      </c>
      <c r="P169" s="96">
        <f t="shared" si="145"/>
        <v>0</v>
      </c>
      <c r="Q169" s="96">
        <f t="shared" si="145"/>
        <v>0</v>
      </c>
      <c r="R169" s="96">
        <f t="shared" si="145"/>
        <v>0</v>
      </c>
      <c r="S169" s="96">
        <f t="shared" si="145"/>
        <v>0</v>
      </c>
      <c r="T169" s="96">
        <f t="shared" si="145"/>
        <v>0</v>
      </c>
      <c r="U169" s="96">
        <f t="shared" si="145"/>
        <v>0</v>
      </c>
      <c r="V169" s="96">
        <f t="shared" si="145"/>
        <v>0</v>
      </c>
      <c r="W169" s="96">
        <f t="shared" si="145"/>
        <v>0</v>
      </c>
      <c r="X169" s="96">
        <f t="shared" si="145"/>
        <v>0</v>
      </c>
      <c r="Y169" s="96">
        <f t="shared" si="145"/>
        <v>0</v>
      </c>
      <c r="Z169" s="96">
        <f t="shared" si="145"/>
        <v>0</v>
      </c>
      <c r="AA169" s="96">
        <f t="shared" si="145"/>
        <v>0</v>
      </c>
      <c r="AB169" s="96">
        <f t="shared" si="145"/>
        <v>0</v>
      </c>
      <c r="AC169" s="96">
        <f t="shared" si="145"/>
        <v>0</v>
      </c>
      <c r="AD169" s="96">
        <f t="shared" si="145"/>
        <v>0</v>
      </c>
      <c r="AE169" s="96">
        <f t="shared" si="145"/>
        <v>0</v>
      </c>
      <c r="AF169" s="4"/>
    </row>
    <row r="170" spans="1:32" outlineLevel="1" x14ac:dyDescent="0.2">
      <c r="A170" s="22">
        <f t="shared" si="140"/>
        <v>7</v>
      </c>
      <c r="B170" s="96">
        <f t="shared" ref="B170:AE170" si="146">IF(ISNUMBER(B102/B136),B102/B136,0)</f>
        <v>0</v>
      </c>
      <c r="C170" s="96">
        <f t="shared" si="146"/>
        <v>0</v>
      </c>
      <c r="D170" s="96">
        <f t="shared" si="146"/>
        <v>0</v>
      </c>
      <c r="E170" s="96">
        <f t="shared" si="146"/>
        <v>0</v>
      </c>
      <c r="F170" s="96">
        <f t="shared" si="146"/>
        <v>0</v>
      </c>
      <c r="G170" s="96">
        <f t="shared" si="146"/>
        <v>0</v>
      </c>
      <c r="H170" s="96">
        <f t="shared" si="146"/>
        <v>0</v>
      </c>
      <c r="I170" s="96">
        <f t="shared" si="146"/>
        <v>0</v>
      </c>
      <c r="J170" s="96">
        <f t="shared" si="146"/>
        <v>0</v>
      </c>
      <c r="K170" s="96">
        <f t="shared" si="146"/>
        <v>0</v>
      </c>
      <c r="L170" s="96">
        <f t="shared" si="146"/>
        <v>0</v>
      </c>
      <c r="M170" s="96">
        <f t="shared" si="146"/>
        <v>0</v>
      </c>
      <c r="N170" s="96">
        <f t="shared" si="146"/>
        <v>0</v>
      </c>
      <c r="O170" s="96">
        <f t="shared" si="146"/>
        <v>0</v>
      </c>
      <c r="P170" s="96">
        <f t="shared" si="146"/>
        <v>0</v>
      </c>
      <c r="Q170" s="96">
        <f t="shared" si="146"/>
        <v>0</v>
      </c>
      <c r="R170" s="96">
        <f t="shared" si="146"/>
        <v>0</v>
      </c>
      <c r="S170" s="96">
        <f t="shared" si="146"/>
        <v>0</v>
      </c>
      <c r="T170" s="96">
        <f t="shared" si="146"/>
        <v>0</v>
      </c>
      <c r="U170" s="96">
        <f t="shared" si="146"/>
        <v>0</v>
      </c>
      <c r="V170" s="96">
        <f t="shared" si="146"/>
        <v>0</v>
      </c>
      <c r="W170" s="96">
        <f t="shared" si="146"/>
        <v>0</v>
      </c>
      <c r="X170" s="96">
        <f t="shared" si="146"/>
        <v>0</v>
      </c>
      <c r="Y170" s="96">
        <f t="shared" si="146"/>
        <v>0</v>
      </c>
      <c r="Z170" s="96">
        <f t="shared" si="146"/>
        <v>0</v>
      </c>
      <c r="AA170" s="96">
        <f t="shared" si="146"/>
        <v>0</v>
      </c>
      <c r="AB170" s="96">
        <f t="shared" si="146"/>
        <v>0</v>
      </c>
      <c r="AC170" s="96">
        <f t="shared" si="146"/>
        <v>0</v>
      </c>
      <c r="AD170" s="96">
        <f t="shared" si="146"/>
        <v>0</v>
      </c>
      <c r="AE170" s="96">
        <f t="shared" si="146"/>
        <v>0</v>
      </c>
      <c r="AF170" s="4"/>
    </row>
    <row r="171" spans="1:32" outlineLevel="1" x14ac:dyDescent="0.2">
      <c r="A171" s="22">
        <f t="shared" si="140"/>
        <v>8</v>
      </c>
      <c r="B171" s="96">
        <f t="shared" ref="B171:AE171" si="147">IF(ISNUMBER(B103/B137),B103/B137,0)</f>
        <v>0</v>
      </c>
      <c r="C171" s="96">
        <f t="shared" si="147"/>
        <v>0</v>
      </c>
      <c r="D171" s="96">
        <f t="shared" si="147"/>
        <v>0</v>
      </c>
      <c r="E171" s="96">
        <f t="shared" si="147"/>
        <v>0</v>
      </c>
      <c r="F171" s="96">
        <f t="shared" si="147"/>
        <v>0</v>
      </c>
      <c r="G171" s="96">
        <f t="shared" si="147"/>
        <v>0</v>
      </c>
      <c r="H171" s="96">
        <f t="shared" si="147"/>
        <v>0</v>
      </c>
      <c r="I171" s="96">
        <f t="shared" si="147"/>
        <v>0</v>
      </c>
      <c r="J171" s="96">
        <f t="shared" si="147"/>
        <v>0</v>
      </c>
      <c r="K171" s="96">
        <f t="shared" si="147"/>
        <v>0</v>
      </c>
      <c r="L171" s="96">
        <f t="shared" si="147"/>
        <v>0</v>
      </c>
      <c r="M171" s="96">
        <f t="shared" si="147"/>
        <v>0</v>
      </c>
      <c r="N171" s="96">
        <f t="shared" si="147"/>
        <v>0</v>
      </c>
      <c r="O171" s="96">
        <f t="shared" si="147"/>
        <v>0</v>
      </c>
      <c r="P171" s="96">
        <f t="shared" si="147"/>
        <v>0</v>
      </c>
      <c r="Q171" s="96">
        <f t="shared" si="147"/>
        <v>0</v>
      </c>
      <c r="R171" s="96">
        <f t="shared" si="147"/>
        <v>0</v>
      </c>
      <c r="S171" s="96">
        <f t="shared" si="147"/>
        <v>0</v>
      </c>
      <c r="T171" s="96">
        <f t="shared" si="147"/>
        <v>0</v>
      </c>
      <c r="U171" s="96">
        <f t="shared" si="147"/>
        <v>0</v>
      </c>
      <c r="V171" s="96">
        <f t="shared" si="147"/>
        <v>0</v>
      </c>
      <c r="W171" s="96">
        <f t="shared" si="147"/>
        <v>0</v>
      </c>
      <c r="X171" s="96">
        <f t="shared" si="147"/>
        <v>0</v>
      </c>
      <c r="Y171" s="96">
        <f t="shared" si="147"/>
        <v>0</v>
      </c>
      <c r="Z171" s="96">
        <f t="shared" si="147"/>
        <v>0</v>
      </c>
      <c r="AA171" s="96">
        <f t="shared" si="147"/>
        <v>0</v>
      </c>
      <c r="AB171" s="96">
        <f t="shared" si="147"/>
        <v>0</v>
      </c>
      <c r="AC171" s="96">
        <f t="shared" si="147"/>
        <v>0</v>
      </c>
      <c r="AD171" s="96">
        <f t="shared" si="147"/>
        <v>0</v>
      </c>
      <c r="AE171" s="96">
        <f t="shared" si="147"/>
        <v>0</v>
      </c>
      <c r="AF171" s="4"/>
    </row>
    <row r="172" spans="1:32" outlineLevel="1" x14ac:dyDescent="0.2">
      <c r="A172" s="22">
        <f t="shared" si="140"/>
        <v>9</v>
      </c>
      <c r="B172" s="96">
        <f t="shared" ref="B172:AE172" si="148">IF(ISNUMBER(B104/B138),B104/B138,0)</f>
        <v>0</v>
      </c>
      <c r="C172" s="96">
        <f t="shared" si="148"/>
        <v>0</v>
      </c>
      <c r="D172" s="96">
        <f t="shared" si="148"/>
        <v>0</v>
      </c>
      <c r="E172" s="96">
        <f t="shared" si="148"/>
        <v>0</v>
      </c>
      <c r="F172" s="96">
        <f t="shared" si="148"/>
        <v>0</v>
      </c>
      <c r="G172" s="96">
        <f t="shared" si="148"/>
        <v>0</v>
      </c>
      <c r="H172" s="96">
        <f t="shared" si="148"/>
        <v>0</v>
      </c>
      <c r="I172" s="96">
        <f t="shared" si="148"/>
        <v>0</v>
      </c>
      <c r="J172" s="96">
        <f t="shared" si="148"/>
        <v>0</v>
      </c>
      <c r="K172" s="96">
        <f t="shared" si="148"/>
        <v>0</v>
      </c>
      <c r="L172" s="96">
        <f t="shared" si="148"/>
        <v>0</v>
      </c>
      <c r="M172" s="96">
        <f t="shared" si="148"/>
        <v>0</v>
      </c>
      <c r="N172" s="96">
        <f t="shared" si="148"/>
        <v>0</v>
      </c>
      <c r="O172" s="96">
        <f t="shared" si="148"/>
        <v>0</v>
      </c>
      <c r="P172" s="96">
        <f t="shared" si="148"/>
        <v>0</v>
      </c>
      <c r="Q172" s="96">
        <f t="shared" si="148"/>
        <v>0</v>
      </c>
      <c r="R172" s="96">
        <f t="shared" si="148"/>
        <v>0</v>
      </c>
      <c r="S172" s="96">
        <f t="shared" si="148"/>
        <v>0</v>
      </c>
      <c r="T172" s="96">
        <f t="shared" si="148"/>
        <v>0</v>
      </c>
      <c r="U172" s="96">
        <f t="shared" si="148"/>
        <v>0</v>
      </c>
      <c r="V172" s="96">
        <f t="shared" si="148"/>
        <v>0</v>
      </c>
      <c r="W172" s="96">
        <f t="shared" si="148"/>
        <v>0</v>
      </c>
      <c r="X172" s="96">
        <f t="shared" si="148"/>
        <v>0</v>
      </c>
      <c r="Y172" s="96">
        <f t="shared" si="148"/>
        <v>0</v>
      </c>
      <c r="Z172" s="96">
        <f t="shared" si="148"/>
        <v>0</v>
      </c>
      <c r="AA172" s="96">
        <f t="shared" si="148"/>
        <v>0</v>
      </c>
      <c r="AB172" s="96">
        <f t="shared" si="148"/>
        <v>0</v>
      </c>
      <c r="AC172" s="96">
        <f t="shared" si="148"/>
        <v>0</v>
      </c>
      <c r="AD172" s="96">
        <f t="shared" si="148"/>
        <v>0</v>
      </c>
      <c r="AE172" s="96">
        <f t="shared" si="148"/>
        <v>0</v>
      </c>
      <c r="AF172" s="4"/>
    </row>
    <row r="173" spans="1:32" outlineLevel="1" x14ac:dyDescent="0.2">
      <c r="A173" s="22">
        <f t="shared" si="140"/>
        <v>10</v>
      </c>
      <c r="B173" s="96">
        <f t="shared" ref="B173:AE173" si="149">IF(ISNUMBER(B105/B139),B105/B139,0)</f>
        <v>0</v>
      </c>
      <c r="C173" s="96">
        <f t="shared" si="149"/>
        <v>0</v>
      </c>
      <c r="D173" s="96">
        <f t="shared" si="149"/>
        <v>0</v>
      </c>
      <c r="E173" s="96">
        <f t="shared" si="149"/>
        <v>0</v>
      </c>
      <c r="F173" s="96">
        <f t="shared" si="149"/>
        <v>0</v>
      </c>
      <c r="G173" s="96">
        <f t="shared" si="149"/>
        <v>0</v>
      </c>
      <c r="H173" s="96">
        <f t="shared" si="149"/>
        <v>0</v>
      </c>
      <c r="I173" s="96">
        <f t="shared" si="149"/>
        <v>0</v>
      </c>
      <c r="J173" s="96">
        <f t="shared" si="149"/>
        <v>0</v>
      </c>
      <c r="K173" s="96">
        <f t="shared" si="149"/>
        <v>0</v>
      </c>
      <c r="L173" s="96">
        <f t="shared" si="149"/>
        <v>0</v>
      </c>
      <c r="M173" s="96">
        <f t="shared" si="149"/>
        <v>0</v>
      </c>
      <c r="N173" s="96">
        <f t="shared" si="149"/>
        <v>0</v>
      </c>
      <c r="O173" s="96">
        <f t="shared" si="149"/>
        <v>0</v>
      </c>
      <c r="P173" s="96">
        <f t="shared" si="149"/>
        <v>0</v>
      </c>
      <c r="Q173" s="96">
        <f t="shared" si="149"/>
        <v>0</v>
      </c>
      <c r="R173" s="96">
        <f t="shared" si="149"/>
        <v>0</v>
      </c>
      <c r="S173" s="96">
        <f t="shared" si="149"/>
        <v>0</v>
      </c>
      <c r="T173" s="96">
        <f t="shared" si="149"/>
        <v>0</v>
      </c>
      <c r="U173" s="96">
        <f t="shared" si="149"/>
        <v>0</v>
      </c>
      <c r="V173" s="96">
        <f t="shared" si="149"/>
        <v>0</v>
      </c>
      <c r="W173" s="96">
        <f t="shared" si="149"/>
        <v>0</v>
      </c>
      <c r="X173" s="96">
        <f t="shared" si="149"/>
        <v>0</v>
      </c>
      <c r="Y173" s="96">
        <f t="shared" si="149"/>
        <v>0</v>
      </c>
      <c r="Z173" s="96">
        <f t="shared" si="149"/>
        <v>0</v>
      </c>
      <c r="AA173" s="96">
        <f t="shared" si="149"/>
        <v>0</v>
      </c>
      <c r="AB173" s="96">
        <f t="shared" si="149"/>
        <v>0</v>
      </c>
      <c r="AC173" s="96">
        <f t="shared" si="149"/>
        <v>0</v>
      </c>
      <c r="AD173" s="96">
        <f t="shared" si="149"/>
        <v>0</v>
      </c>
      <c r="AE173" s="96">
        <f t="shared" si="149"/>
        <v>0</v>
      </c>
      <c r="AF173" s="4"/>
    </row>
    <row r="174" spans="1:32" outlineLevel="1" x14ac:dyDescent="0.2">
      <c r="A174" s="22">
        <f t="shared" si="140"/>
        <v>11</v>
      </c>
      <c r="B174" s="96">
        <f t="shared" ref="B174:AE174" si="150">IF(ISNUMBER(B106/B140),B106/B140,0)</f>
        <v>0</v>
      </c>
      <c r="C174" s="96">
        <f t="shared" si="150"/>
        <v>0</v>
      </c>
      <c r="D174" s="96">
        <f t="shared" si="150"/>
        <v>0</v>
      </c>
      <c r="E174" s="96">
        <f t="shared" si="150"/>
        <v>0</v>
      </c>
      <c r="F174" s="96">
        <f t="shared" si="150"/>
        <v>0</v>
      </c>
      <c r="G174" s="96">
        <f t="shared" si="150"/>
        <v>0</v>
      </c>
      <c r="H174" s="96">
        <f t="shared" si="150"/>
        <v>0</v>
      </c>
      <c r="I174" s="96">
        <f t="shared" si="150"/>
        <v>0</v>
      </c>
      <c r="J174" s="96">
        <f t="shared" si="150"/>
        <v>0</v>
      </c>
      <c r="K174" s="96">
        <f t="shared" si="150"/>
        <v>0</v>
      </c>
      <c r="L174" s="96">
        <f t="shared" si="150"/>
        <v>0</v>
      </c>
      <c r="M174" s="96">
        <f t="shared" si="150"/>
        <v>0</v>
      </c>
      <c r="N174" s="96">
        <f t="shared" si="150"/>
        <v>0</v>
      </c>
      <c r="O174" s="96">
        <f t="shared" si="150"/>
        <v>0</v>
      </c>
      <c r="P174" s="96">
        <f t="shared" si="150"/>
        <v>0</v>
      </c>
      <c r="Q174" s="96">
        <f t="shared" si="150"/>
        <v>0</v>
      </c>
      <c r="R174" s="96">
        <f t="shared" si="150"/>
        <v>0</v>
      </c>
      <c r="S174" s="96">
        <f t="shared" si="150"/>
        <v>0</v>
      </c>
      <c r="T174" s="96">
        <f t="shared" si="150"/>
        <v>0</v>
      </c>
      <c r="U174" s="96">
        <f t="shared" si="150"/>
        <v>0</v>
      </c>
      <c r="V174" s="96">
        <f t="shared" si="150"/>
        <v>0</v>
      </c>
      <c r="W174" s="96">
        <f t="shared" si="150"/>
        <v>0</v>
      </c>
      <c r="X174" s="96">
        <f t="shared" si="150"/>
        <v>0</v>
      </c>
      <c r="Y174" s="96">
        <f t="shared" si="150"/>
        <v>0</v>
      </c>
      <c r="Z174" s="96">
        <f t="shared" si="150"/>
        <v>0</v>
      </c>
      <c r="AA174" s="96">
        <f t="shared" si="150"/>
        <v>0</v>
      </c>
      <c r="AB174" s="96">
        <f t="shared" si="150"/>
        <v>0</v>
      </c>
      <c r="AC174" s="96">
        <f t="shared" si="150"/>
        <v>0</v>
      </c>
      <c r="AD174" s="96">
        <f t="shared" si="150"/>
        <v>0</v>
      </c>
      <c r="AE174" s="96">
        <f t="shared" si="150"/>
        <v>0</v>
      </c>
      <c r="AF174" s="4"/>
    </row>
    <row r="175" spans="1:32" outlineLevel="1" x14ac:dyDescent="0.2">
      <c r="A175" s="22">
        <f t="shared" si="140"/>
        <v>12</v>
      </c>
      <c r="B175" s="96">
        <f t="shared" ref="B175:AE175" si="151">IF(ISNUMBER(B107/B141),B107/B141,0)</f>
        <v>0</v>
      </c>
      <c r="C175" s="96">
        <f t="shared" si="151"/>
        <v>0</v>
      </c>
      <c r="D175" s="96">
        <f t="shared" si="151"/>
        <v>0</v>
      </c>
      <c r="E175" s="96">
        <f t="shared" si="151"/>
        <v>0</v>
      </c>
      <c r="F175" s="96">
        <f t="shared" si="151"/>
        <v>0</v>
      </c>
      <c r="G175" s="96">
        <f t="shared" si="151"/>
        <v>0</v>
      </c>
      <c r="H175" s="96">
        <f t="shared" si="151"/>
        <v>0</v>
      </c>
      <c r="I175" s="96">
        <f t="shared" si="151"/>
        <v>0</v>
      </c>
      <c r="J175" s="96">
        <f t="shared" si="151"/>
        <v>0</v>
      </c>
      <c r="K175" s="96">
        <f t="shared" si="151"/>
        <v>0</v>
      </c>
      <c r="L175" s="96">
        <f t="shared" si="151"/>
        <v>0</v>
      </c>
      <c r="M175" s="96">
        <f t="shared" si="151"/>
        <v>0</v>
      </c>
      <c r="N175" s="96">
        <f t="shared" si="151"/>
        <v>0</v>
      </c>
      <c r="O175" s="96">
        <f t="shared" si="151"/>
        <v>0</v>
      </c>
      <c r="P175" s="96">
        <f t="shared" si="151"/>
        <v>0</v>
      </c>
      <c r="Q175" s="96">
        <f t="shared" si="151"/>
        <v>0</v>
      </c>
      <c r="R175" s="96">
        <f t="shared" si="151"/>
        <v>0</v>
      </c>
      <c r="S175" s="96">
        <f t="shared" si="151"/>
        <v>0</v>
      </c>
      <c r="T175" s="96">
        <f t="shared" si="151"/>
        <v>0</v>
      </c>
      <c r="U175" s="96">
        <f t="shared" si="151"/>
        <v>0</v>
      </c>
      <c r="V175" s="96">
        <f t="shared" si="151"/>
        <v>0</v>
      </c>
      <c r="W175" s="96">
        <f t="shared" si="151"/>
        <v>0</v>
      </c>
      <c r="X175" s="96">
        <f t="shared" si="151"/>
        <v>0</v>
      </c>
      <c r="Y175" s="96">
        <f t="shared" si="151"/>
        <v>0</v>
      </c>
      <c r="Z175" s="96">
        <f t="shared" si="151"/>
        <v>0</v>
      </c>
      <c r="AA175" s="96">
        <f t="shared" si="151"/>
        <v>0</v>
      </c>
      <c r="AB175" s="96">
        <f t="shared" si="151"/>
        <v>0</v>
      </c>
      <c r="AC175" s="96">
        <f t="shared" si="151"/>
        <v>0</v>
      </c>
      <c r="AD175" s="96">
        <f t="shared" si="151"/>
        <v>0</v>
      </c>
      <c r="AE175" s="96">
        <f t="shared" si="151"/>
        <v>0</v>
      </c>
      <c r="AF175" s="4"/>
    </row>
    <row r="176" spans="1:32" outlineLevel="1" x14ac:dyDescent="0.2">
      <c r="A176" s="22">
        <f t="shared" si="140"/>
        <v>13</v>
      </c>
      <c r="B176" s="96">
        <f t="shared" ref="B176:AE176" si="152">IF(ISNUMBER(B108/B142),B108/B142,0)</f>
        <v>0</v>
      </c>
      <c r="C176" s="96">
        <f t="shared" si="152"/>
        <v>0</v>
      </c>
      <c r="D176" s="96">
        <f t="shared" si="152"/>
        <v>0</v>
      </c>
      <c r="E176" s="96">
        <f t="shared" si="152"/>
        <v>0</v>
      </c>
      <c r="F176" s="96">
        <f t="shared" si="152"/>
        <v>0</v>
      </c>
      <c r="G176" s="96">
        <f t="shared" si="152"/>
        <v>0</v>
      </c>
      <c r="H176" s="96">
        <f t="shared" si="152"/>
        <v>0</v>
      </c>
      <c r="I176" s="96">
        <f t="shared" si="152"/>
        <v>0</v>
      </c>
      <c r="J176" s="96">
        <f t="shared" si="152"/>
        <v>0</v>
      </c>
      <c r="K176" s="96">
        <f t="shared" si="152"/>
        <v>0</v>
      </c>
      <c r="L176" s="96">
        <f t="shared" si="152"/>
        <v>0</v>
      </c>
      <c r="M176" s="96">
        <f t="shared" si="152"/>
        <v>0</v>
      </c>
      <c r="N176" s="96">
        <f t="shared" si="152"/>
        <v>0</v>
      </c>
      <c r="O176" s="96">
        <f t="shared" si="152"/>
        <v>0</v>
      </c>
      <c r="P176" s="96">
        <f t="shared" si="152"/>
        <v>0</v>
      </c>
      <c r="Q176" s="96">
        <f t="shared" si="152"/>
        <v>0</v>
      </c>
      <c r="R176" s="96">
        <f t="shared" si="152"/>
        <v>0</v>
      </c>
      <c r="S176" s="96">
        <f t="shared" si="152"/>
        <v>0</v>
      </c>
      <c r="T176" s="96">
        <f t="shared" si="152"/>
        <v>0</v>
      </c>
      <c r="U176" s="96">
        <f t="shared" si="152"/>
        <v>0</v>
      </c>
      <c r="V176" s="96">
        <f t="shared" si="152"/>
        <v>0</v>
      </c>
      <c r="W176" s="96">
        <f t="shared" si="152"/>
        <v>0</v>
      </c>
      <c r="X176" s="96">
        <f t="shared" si="152"/>
        <v>0</v>
      </c>
      <c r="Y176" s="96">
        <f t="shared" si="152"/>
        <v>0</v>
      </c>
      <c r="Z176" s="96">
        <f t="shared" si="152"/>
        <v>0</v>
      </c>
      <c r="AA176" s="96">
        <f t="shared" si="152"/>
        <v>0</v>
      </c>
      <c r="AB176" s="96">
        <f t="shared" si="152"/>
        <v>0</v>
      </c>
      <c r="AC176" s="96">
        <f t="shared" si="152"/>
        <v>0</v>
      </c>
      <c r="AD176" s="96">
        <f t="shared" si="152"/>
        <v>0</v>
      </c>
      <c r="AE176" s="96">
        <f t="shared" si="152"/>
        <v>0</v>
      </c>
      <c r="AF176" s="4"/>
    </row>
    <row r="177" spans="1:32" outlineLevel="1" x14ac:dyDescent="0.2">
      <c r="A177" s="22">
        <f t="shared" si="140"/>
        <v>14</v>
      </c>
      <c r="B177" s="96">
        <f t="shared" ref="B177:AE177" si="153">IF(ISNUMBER(B109/B143),B109/B143,0)</f>
        <v>0</v>
      </c>
      <c r="C177" s="96">
        <f t="shared" si="153"/>
        <v>0</v>
      </c>
      <c r="D177" s="96">
        <f t="shared" si="153"/>
        <v>0</v>
      </c>
      <c r="E177" s="96">
        <f t="shared" si="153"/>
        <v>0</v>
      </c>
      <c r="F177" s="96">
        <f t="shared" si="153"/>
        <v>0</v>
      </c>
      <c r="G177" s="96">
        <f t="shared" si="153"/>
        <v>0</v>
      </c>
      <c r="H177" s="96">
        <f t="shared" si="153"/>
        <v>0</v>
      </c>
      <c r="I177" s="96">
        <f t="shared" si="153"/>
        <v>0</v>
      </c>
      <c r="J177" s="96">
        <f t="shared" si="153"/>
        <v>0</v>
      </c>
      <c r="K177" s="96">
        <f t="shared" si="153"/>
        <v>0</v>
      </c>
      <c r="L177" s="96">
        <f t="shared" si="153"/>
        <v>0</v>
      </c>
      <c r="M177" s="96">
        <f t="shared" si="153"/>
        <v>0</v>
      </c>
      <c r="N177" s="96">
        <f t="shared" si="153"/>
        <v>0</v>
      </c>
      <c r="O177" s="96">
        <f t="shared" si="153"/>
        <v>0</v>
      </c>
      <c r="P177" s="96">
        <f t="shared" si="153"/>
        <v>0</v>
      </c>
      <c r="Q177" s="96">
        <f t="shared" si="153"/>
        <v>0</v>
      </c>
      <c r="R177" s="96">
        <f t="shared" si="153"/>
        <v>0</v>
      </c>
      <c r="S177" s="96">
        <f t="shared" si="153"/>
        <v>0</v>
      </c>
      <c r="T177" s="96">
        <f t="shared" si="153"/>
        <v>0</v>
      </c>
      <c r="U177" s="96">
        <f t="shared" si="153"/>
        <v>0</v>
      </c>
      <c r="V177" s="96">
        <f t="shared" si="153"/>
        <v>0</v>
      </c>
      <c r="W177" s="96">
        <f t="shared" si="153"/>
        <v>0</v>
      </c>
      <c r="X177" s="96">
        <f t="shared" si="153"/>
        <v>0</v>
      </c>
      <c r="Y177" s="96">
        <f t="shared" si="153"/>
        <v>0</v>
      </c>
      <c r="Z177" s="96">
        <f t="shared" si="153"/>
        <v>0</v>
      </c>
      <c r="AA177" s="96">
        <f t="shared" si="153"/>
        <v>0</v>
      </c>
      <c r="AB177" s="96">
        <f t="shared" si="153"/>
        <v>0</v>
      </c>
      <c r="AC177" s="96">
        <f t="shared" si="153"/>
        <v>0</v>
      </c>
      <c r="AD177" s="96">
        <f t="shared" si="153"/>
        <v>0</v>
      </c>
      <c r="AE177" s="96">
        <f t="shared" si="153"/>
        <v>0</v>
      </c>
      <c r="AF177" s="4"/>
    </row>
    <row r="178" spans="1:32" outlineLevel="1" x14ac:dyDescent="0.2">
      <c r="A178" s="22">
        <f t="shared" si="140"/>
        <v>15</v>
      </c>
      <c r="B178" s="96">
        <f t="shared" ref="B178:AE178" si="154">IF(ISNUMBER(B110/B144),B110/B144,0)</f>
        <v>0</v>
      </c>
      <c r="C178" s="96">
        <f t="shared" si="154"/>
        <v>0</v>
      </c>
      <c r="D178" s="96">
        <f t="shared" si="154"/>
        <v>0</v>
      </c>
      <c r="E178" s="96">
        <f t="shared" si="154"/>
        <v>0</v>
      </c>
      <c r="F178" s="96">
        <f t="shared" si="154"/>
        <v>0</v>
      </c>
      <c r="G178" s="96">
        <f t="shared" si="154"/>
        <v>0</v>
      </c>
      <c r="H178" s="96">
        <f t="shared" si="154"/>
        <v>0</v>
      </c>
      <c r="I178" s="96">
        <f t="shared" si="154"/>
        <v>0</v>
      </c>
      <c r="J178" s="96">
        <f t="shared" si="154"/>
        <v>0</v>
      </c>
      <c r="K178" s="96">
        <f t="shared" si="154"/>
        <v>0</v>
      </c>
      <c r="L178" s="96">
        <f t="shared" si="154"/>
        <v>0</v>
      </c>
      <c r="M178" s="96">
        <f t="shared" si="154"/>
        <v>0</v>
      </c>
      <c r="N178" s="96">
        <f t="shared" si="154"/>
        <v>0</v>
      </c>
      <c r="O178" s="96">
        <f t="shared" si="154"/>
        <v>0</v>
      </c>
      <c r="P178" s="96">
        <f t="shared" si="154"/>
        <v>0</v>
      </c>
      <c r="Q178" s="96">
        <f t="shared" si="154"/>
        <v>0</v>
      </c>
      <c r="R178" s="96">
        <f t="shared" si="154"/>
        <v>0</v>
      </c>
      <c r="S178" s="96">
        <f t="shared" si="154"/>
        <v>0</v>
      </c>
      <c r="T178" s="96">
        <f t="shared" si="154"/>
        <v>0</v>
      </c>
      <c r="U178" s="96">
        <f t="shared" si="154"/>
        <v>0</v>
      </c>
      <c r="V178" s="96">
        <f t="shared" si="154"/>
        <v>0</v>
      </c>
      <c r="W178" s="96">
        <f t="shared" si="154"/>
        <v>0</v>
      </c>
      <c r="X178" s="96">
        <f t="shared" si="154"/>
        <v>0</v>
      </c>
      <c r="Y178" s="96">
        <f t="shared" si="154"/>
        <v>0</v>
      </c>
      <c r="Z178" s="96">
        <f t="shared" si="154"/>
        <v>0</v>
      </c>
      <c r="AA178" s="96">
        <f t="shared" si="154"/>
        <v>0</v>
      </c>
      <c r="AB178" s="96">
        <f t="shared" si="154"/>
        <v>0</v>
      </c>
      <c r="AC178" s="96">
        <f t="shared" si="154"/>
        <v>0</v>
      </c>
      <c r="AD178" s="96">
        <f t="shared" si="154"/>
        <v>0</v>
      </c>
      <c r="AE178" s="96">
        <f t="shared" si="154"/>
        <v>0</v>
      </c>
      <c r="AF178" s="4"/>
    </row>
    <row r="179" spans="1:32" outlineLevel="1" x14ac:dyDescent="0.2">
      <c r="A179" s="22">
        <f t="shared" si="140"/>
        <v>16</v>
      </c>
      <c r="B179" s="96">
        <f t="shared" ref="B179:AE179" si="155">IF(ISNUMBER(B111/B145),B111/B145,0)</f>
        <v>0</v>
      </c>
      <c r="C179" s="96">
        <f t="shared" si="155"/>
        <v>0</v>
      </c>
      <c r="D179" s="96">
        <f t="shared" si="155"/>
        <v>0</v>
      </c>
      <c r="E179" s="96">
        <f t="shared" si="155"/>
        <v>0</v>
      </c>
      <c r="F179" s="96">
        <f t="shared" si="155"/>
        <v>0</v>
      </c>
      <c r="G179" s="96">
        <f t="shared" si="155"/>
        <v>0</v>
      </c>
      <c r="H179" s="96">
        <f t="shared" si="155"/>
        <v>0</v>
      </c>
      <c r="I179" s="96">
        <f t="shared" si="155"/>
        <v>0</v>
      </c>
      <c r="J179" s="96">
        <f t="shared" si="155"/>
        <v>0</v>
      </c>
      <c r="K179" s="96">
        <f t="shared" si="155"/>
        <v>0</v>
      </c>
      <c r="L179" s="96">
        <f t="shared" si="155"/>
        <v>0</v>
      </c>
      <c r="M179" s="96">
        <f t="shared" si="155"/>
        <v>0</v>
      </c>
      <c r="N179" s="96">
        <f t="shared" si="155"/>
        <v>0</v>
      </c>
      <c r="O179" s="96">
        <f t="shared" si="155"/>
        <v>0</v>
      </c>
      <c r="P179" s="96">
        <f t="shared" si="155"/>
        <v>0</v>
      </c>
      <c r="Q179" s="96">
        <f t="shared" si="155"/>
        <v>0</v>
      </c>
      <c r="R179" s="96">
        <f t="shared" si="155"/>
        <v>0</v>
      </c>
      <c r="S179" s="96">
        <f t="shared" si="155"/>
        <v>0</v>
      </c>
      <c r="T179" s="96">
        <f t="shared" si="155"/>
        <v>0</v>
      </c>
      <c r="U179" s="96">
        <f t="shared" si="155"/>
        <v>0</v>
      </c>
      <c r="V179" s="96">
        <f t="shared" si="155"/>
        <v>0</v>
      </c>
      <c r="W179" s="96">
        <f t="shared" si="155"/>
        <v>0</v>
      </c>
      <c r="X179" s="96">
        <f t="shared" si="155"/>
        <v>0</v>
      </c>
      <c r="Y179" s="96">
        <f t="shared" si="155"/>
        <v>0</v>
      </c>
      <c r="Z179" s="96">
        <f t="shared" si="155"/>
        <v>0</v>
      </c>
      <c r="AA179" s="96">
        <f t="shared" si="155"/>
        <v>0</v>
      </c>
      <c r="AB179" s="96">
        <f t="shared" si="155"/>
        <v>0</v>
      </c>
      <c r="AC179" s="96">
        <f t="shared" si="155"/>
        <v>0</v>
      </c>
      <c r="AD179" s="96">
        <f t="shared" si="155"/>
        <v>0</v>
      </c>
      <c r="AE179" s="96">
        <f t="shared" si="155"/>
        <v>0</v>
      </c>
      <c r="AF179" s="4"/>
    </row>
    <row r="180" spans="1:32" outlineLevel="1" x14ac:dyDescent="0.2">
      <c r="A180" s="22">
        <f t="shared" si="140"/>
        <v>17</v>
      </c>
      <c r="B180" s="96">
        <f t="shared" ref="B180:AE180" si="156">IF(ISNUMBER(B112/B146),B112/B146,0)</f>
        <v>0</v>
      </c>
      <c r="C180" s="96">
        <f t="shared" si="156"/>
        <v>0</v>
      </c>
      <c r="D180" s="96">
        <f t="shared" si="156"/>
        <v>0</v>
      </c>
      <c r="E180" s="96">
        <f t="shared" si="156"/>
        <v>0</v>
      </c>
      <c r="F180" s="96">
        <f t="shared" si="156"/>
        <v>0</v>
      </c>
      <c r="G180" s="96">
        <f t="shared" si="156"/>
        <v>0</v>
      </c>
      <c r="H180" s="96">
        <f t="shared" si="156"/>
        <v>0</v>
      </c>
      <c r="I180" s="96">
        <f t="shared" si="156"/>
        <v>0</v>
      </c>
      <c r="J180" s="96">
        <f t="shared" si="156"/>
        <v>0</v>
      </c>
      <c r="K180" s="96">
        <f t="shared" si="156"/>
        <v>0</v>
      </c>
      <c r="L180" s="96">
        <f t="shared" si="156"/>
        <v>0</v>
      </c>
      <c r="M180" s="96">
        <f t="shared" si="156"/>
        <v>0</v>
      </c>
      <c r="N180" s="96">
        <f t="shared" si="156"/>
        <v>0</v>
      </c>
      <c r="O180" s="96">
        <f t="shared" si="156"/>
        <v>0</v>
      </c>
      <c r="P180" s="96">
        <f t="shared" si="156"/>
        <v>0</v>
      </c>
      <c r="Q180" s="96">
        <f t="shared" si="156"/>
        <v>0</v>
      </c>
      <c r="R180" s="96">
        <f t="shared" si="156"/>
        <v>0</v>
      </c>
      <c r="S180" s="96">
        <f t="shared" si="156"/>
        <v>0</v>
      </c>
      <c r="T180" s="96">
        <f t="shared" si="156"/>
        <v>0</v>
      </c>
      <c r="U180" s="96">
        <f t="shared" si="156"/>
        <v>0</v>
      </c>
      <c r="V180" s="96">
        <f t="shared" si="156"/>
        <v>0</v>
      </c>
      <c r="W180" s="96">
        <f t="shared" si="156"/>
        <v>0</v>
      </c>
      <c r="X180" s="96">
        <f t="shared" si="156"/>
        <v>0</v>
      </c>
      <c r="Y180" s="96">
        <f t="shared" si="156"/>
        <v>0</v>
      </c>
      <c r="Z180" s="96">
        <f t="shared" si="156"/>
        <v>0</v>
      </c>
      <c r="AA180" s="96">
        <f t="shared" si="156"/>
        <v>0</v>
      </c>
      <c r="AB180" s="96">
        <f t="shared" si="156"/>
        <v>0</v>
      </c>
      <c r="AC180" s="96">
        <f t="shared" si="156"/>
        <v>0</v>
      </c>
      <c r="AD180" s="96">
        <f t="shared" si="156"/>
        <v>0</v>
      </c>
      <c r="AE180" s="96">
        <f t="shared" si="156"/>
        <v>0</v>
      </c>
      <c r="AF180" s="4"/>
    </row>
    <row r="181" spans="1:32" outlineLevel="1" x14ac:dyDescent="0.2">
      <c r="A181" s="22">
        <f t="shared" si="140"/>
        <v>18</v>
      </c>
      <c r="B181" s="96">
        <f t="shared" ref="B181:AE181" si="157">IF(ISNUMBER(B113/B147),B113/B147,0)</f>
        <v>0</v>
      </c>
      <c r="C181" s="96">
        <f t="shared" si="157"/>
        <v>0</v>
      </c>
      <c r="D181" s="96">
        <f t="shared" si="157"/>
        <v>0</v>
      </c>
      <c r="E181" s="96">
        <f t="shared" si="157"/>
        <v>0</v>
      </c>
      <c r="F181" s="96">
        <f t="shared" si="157"/>
        <v>0</v>
      </c>
      <c r="G181" s="96">
        <f t="shared" si="157"/>
        <v>0</v>
      </c>
      <c r="H181" s="96">
        <f t="shared" si="157"/>
        <v>0</v>
      </c>
      <c r="I181" s="96">
        <f t="shared" si="157"/>
        <v>0</v>
      </c>
      <c r="J181" s="96">
        <f t="shared" si="157"/>
        <v>0</v>
      </c>
      <c r="K181" s="96">
        <f t="shared" si="157"/>
        <v>0</v>
      </c>
      <c r="L181" s="96">
        <f t="shared" si="157"/>
        <v>0</v>
      </c>
      <c r="M181" s="96">
        <f t="shared" si="157"/>
        <v>0</v>
      </c>
      <c r="N181" s="96">
        <f t="shared" si="157"/>
        <v>0</v>
      </c>
      <c r="O181" s="96">
        <f t="shared" si="157"/>
        <v>0</v>
      </c>
      <c r="P181" s="96">
        <f t="shared" si="157"/>
        <v>0</v>
      </c>
      <c r="Q181" s="96">
        <f t="shared" si="157"/>
        <v>0</v>
      </c>
      <c r="R181" s="96">
        <f t="shared" si="157"/>
        <v>0</v>
      </c>
      <c r="S181" s="96">
        <f t="shared" si="157"/>
        <v>0</v>
      </c>
      <c r="T181" s="96">
        <f t="shared" si="157"/>
        <v>0</v>
      </c>
      <c r="U181" s="96">
        <f t="shared" si="157"/>
        <v>0</v>
      </c>
      <c r="V181" s="96">
        <f t="shared" si="157"/>
        <v>0</v>
      </c>
      <c r="W181" s="96">
        <f t="shared" si="157"/>
        <v>0</v>
      </c>
      <c r="X181" s="96">
        <f t="shared" si="157"/>
        <v>0</v>
      </c>
      <c r="Y181" s="96">
        <f t="shared" si="157"/>
        <v>0</v>
      </c>
      <c r="Z181" s="96">
        <f t="shared" si="157"/>
        <v>0</v>
      </c>
      <c r="AA181" s="96">
        <f t="shared" si="157"/>
        <v>0</v>
      </c>
      <c r="AB181" s="96">
        <f t="shared" si="157"/>
        <v>0</v>
      </c>
      <c r="AC181" s="96">
        <f t="shared" si="157"/>
        <v>0</v>
      </c>
      <c r="AD181" s="96">
        <f t="shared" si="157"/>
        <v>0</v>
      </c>
      <c r="AE181" s="96">
        <f t="shared" si="157"/>
        <v>0</v>
      </c>
      <c r="AF181" s="4"/>
    </row>
    <row r="182" spans="1:32" outlineLevel="1" x14ac:dyDescent="0.2">
      <c r="A182" s="22">
        <f t="shared" si="140"/>
        <v>19</v>
      </c>
      <c r="B182" s="96">
        <f t="shared" ref="B182:AE182" si="158">IF(ISNUMBER(B114/B148),B114/B148,0)</f>
        <v>0</v>
      </c>
      <c r="C182" s="96">
        <f t="shared" si="158"/>
        <v>0</v>
      </c>
      <c r="D182" s="96">
        <f t="shared" si="158"/>
        <v>0</v>
      </c>
      <c r="E182" s="96">
        <f t="shared" si="158"/>
        <v>0</v>
      </c>
      <c r="F182" s="96">
        <f t="shared" si="158"/>
        <v>0</v>
      </c>
      <c r="G182" s="96">
        <f t="shared" si="158"/>
        <v>0</v>
      </c>
      <c r="H182" s="96">
        <f t="shared" si="158"/>
        <v>0</v>
      </c>
      <c r="I182" s="96">
        <f t="shared" si="158"/>
        <v>0</v>
      </c>
      <c r="J182" s="96">
        <f t="shared" si="158"/>
        <v>0</v>
      </c>
      <c r="K182" s="96">
        <f t="shared" si="158"/>
        <v>0</v>
      </c>
      <c r="L182" s="96">
        <f t="shared" si="158"/>
        <v>0</v>
      </c>
      <c r="M182" s="96">
        <f t="shared" si="158"/>
        <v>0</v>
      </c>
      <c r="N182" s="96">
        <f t="shared" si="158"/>
        <v>0</v>
      </c>
      <c r="O182" s="96">
        <f t="shared" si="158"/>
        <v>0</v>
      </c>
      <c r="P182" s="96">
        <f t="shared" si="158"/>
        <v>0</v>
      </c>
      <c r="Q182" s="96">
        <f t="shared" si="158"/>
        <v>0</v>
      </c>
      <c r="R182" s="96">
        <f t="shared" si="158"/>
        <v>0</v>
      </c>
      <c r="S182" s="96">
        <f t="shared" si="158"/>
        <v>0</v>
      </c>
      <c r="T182" s="96">
        <f t="shared" si="158"/>
        <v>0</v>
      </c>
      <c r="U182" s="96">
        <f t="shared" si="158"/>
        <v>0</v>
      </c>
      <c r="V182" s="96">
        <f t="shared" si="158"/>
        <v>0</v>
      </c>
      <c r="W182" s="96">
        <f t="shared" si="158"/>
        <v>0</v>
      </c>
      <c r="X182" s="96">
        <f t="shared" si="158"/>
        <v>0</v>
      </c>
      <c r="Y182" s="96">
        <f t="shared" si="158"/>
        <v>0</v>
      </c>
      <c r="Z182" s="96">
        <f t="shared" si="158"/>
        <v>0</v>
      </c>
      <c r="AA182" s="96">
        <f t="shared" si="158"/>
        <v>0</v>
      </c>
      <c r="AB182" s="96">
        <f t="shared" si="158"/>
        <v>0</v>
      </c>
      <c r="AC182" s="96">
        <f t="shared" si="158"/>
        <v>0</v>
      </c>
      <c r="AD182" s="96">
        <f t="shared" si="158"/>
        <v>0</v>
      </c>
      <c r="AE182" s="96">
        <f t="shared" si="158"/>
        <v>0</v>
      </c>
      <c r="AF182" s="4"/>
    </row>
    <row r="183" spans="1:32" outlineLevel="1" x14ac:dyDescent="0.2">
      <c r="A183" s="22">
        <f t="shared" si="140"/>
        <v>20</v>
      </c>
      <c r="B183" s="96">
        <f t="shared" ref="B183:AE183" si="159">IF(ISNUMBER(B115/B149),B115/B149,0)</f>
        <v>0</v>
      </c>
      <c r="C183" s="96">
        <f t="shared" si="159"/>
        <v>0</v>
      </c>
      <c r="D183" s="96">
        <f t="shared" si="159"/>
        <v>0</v>
      </c>
      <c r="E183" s="96">
        <f t="shared" si="159"/>
        <v>0</v>
      </c>
      <c r="F183" s="96">
        <f t="shared" si="159"/>
        <v>0</v>
      </c>
      <c r="G183" s="96">
        <f t="shared" si="159"/>
        <v>0</v>
      </c>
      <c r="H183" s="96">
        <f t="shared" si="159"/>
        <v>0</v>
      </c>
      <c r="I183" s="96">
        <f t="shared" si="159"/>
        <v>0</v>
      </c>
      <c r="J183" s="96">
        <f t="shared" si="159"/>
        <v>0</v>
      </c>
      <c r="K183" s="96">
        <f t="shared" si="159"/>
        <v>0</v>
      </c>
      <c r="L183" s="96">
        <f t="shared" si="159"/>
        <v>0</v>
      </c>
      <c r="M183" s="96">
        <f t="shared" si="159"/>
        <v>0</v>
      </c>
      <c r="N183" s="96">
        <f t="shared" si="159"/>
        <v>0</v>
      </c>
      <c r="O183" s="96">
        <f t="shared" si="159"/>
        <v>0</v>
      </c>
      <c r="P183" s="96">
        <f t="shared" si="159"/>
        <v>0</v>
      </c>
      <c r="Q183" s="96">
        <f t="shared" si="159"/>
        <v>0</v>
      </c>
      <c r="R183" s="96">
        <f t="shared" si="159"/>
        <v>0</v>
      </c>
      <c r="S183" s="96">
        <f t="shared" si="159"/>
        <v>0</v>
      </c>
      <c r="T183" s="96">
        <f t="shared" si="159"/>
        <v>0</v>
      </c>
      <c r="U183" s="96">
        <f t="shared" si="159"/>
        <v>0</v>
      </c>
      <c r="V183" s="96">
        <f t="shared" si="159"/>
        <v>0</v>
      </c>
      <c r="W183" s="96">
        <f t="shared" si="159"/>
        <v>0</v>
      </c>
      <c r="X183" s="96">
        <f t="shared" si="159"/>
        <v>0</v>
      </c>
      <c r="Y183" s="96">
        <f t="shared" si="159"/>
        <v>0</v>
      </c>
      <c r="Z183" s="96">
        <f t="shared" si="159"/>
        <v>0</v>
      </c>
      <c r="AA183" s="96">
        <f t="shared" si="159"/>
        <v>0</v>
      </c>
      <c r="AB183" s="96">
        <f t="shared" si="159"/>
        <v>0</v>
      </c>
      <c r="AC183" s="96">
        <f t="shared" si="159"/>
        <v>0</v>
      </c>
      <c r="AD183" s="96">
        <f t="shared" si="159"/>
        <v>0</v>
      </c>
      <c r="AE183" s="96">
        <f t="shared" si="159"/>
        <v>0</v>
      </c>
      <c r="AF183" s="4"/>
    </row>
    <row r="184" spans="1:32" outlineLevel="1" x14ac:dyDescent="0.2">
      <c r="A184" s="22">
        <f t="shared" si="140"/>
        <v>21</v>
      </c>
      <c r="B184" s="96">
        <f t="shared" ref="B184:AE184" si="160">IF(ISNUMBER(B116/B150),B116/B150,0)</f>
        <v>0</v>
      </c>
      <c r="C184" s="96">
        <f t="shared" si="160"/>
        <v>0</v>
      </c>
      <c r="D184" s="96">
        <f t="shared" si="160"/>
        <v>0</v>
      </c>
      <c r="E184" s="96">
        <f t="shared" si="160"/>
        <v>0</v>
      </c>
      <c r="F184" s="96">
        <f t="shared" si="160"/>
        <v>0</v>
      </c>
      <c r="G184" s="96">
        <f t="shared" si="160"/>
        <v>0</v>
      </c>
      <c r="H184" s="96">
        <f t="shared" si="160"/>
        <v>0</v>
      </c>
      <c r="I184" s="96">
        <f t="shared" si="160"/>
        <v>0</v>
      </c>
      <c r="J184" s="96">
        <f t="shared" si="160"/>
        <v>0</v>
      </c>
      <c r="K184" s="96">
        <f t="shared" si="160"/>
        <v>0</v>
      </c>
      <c r="L184" s="96">
        <f t="shared" si="160"/>
        <v>0</v>
      </c>
      <c r="M184" s="96">
        <f t="shared" si="160"/>
        <v>0</v>
      </c>
      <c r="N184" s="96">
        <f t="shared" si="160"/>
        <v>0</v>
      </c>
      <c r="O184" s="96">
        <f t="shared" si="160"/>
        <v>0</v>
      </c>
      <c r="P184" s="96">
        <f t="shared" si="160"/>
        <v>0</v>
      </c>
      <c r="Q184" s="96">
        <f t="shared" si="160"/>
        <v>0</v>
      </c>
      <c r="R184" s="96">
        <f t="shared" si="160"/>
        <v>0</v>
      </c>
      <c r="S184" s="96">
        <f t="shared" si="160"/>
        <v>0</v>
      </c>
      <c r="T184" s="96">
        <f t="shared" si="160"/>
        <v>0</v>
      </c>
      <c r="U184" s="96">
        <f t="shared" si="160"/>
        <v>0</v>
      </c>
      <c r="V184" s="96">
        <f t="shared" si="160"/>
        <v>0</v>
      </c>
      <c r="W184" s="96">
        <f t="shared" si="160"/>
        <v>0</v>
      </c>
      <c r="X184" s="96">
        <f t="shared" si="160"/>
        <v>0</v>
      </c>
      <c r="Y184" s="96">
        <f t="shared" si="160"/>
        <v>0</v>
      </c>
      <c r="Z184" s="96">
        <f t="shared" si="160"/>
        <v>0</v>
      </c>
      <c r="AA184" s="96">
        <f t="shared" si="160"/>
        <v>0</v>
      </c>
      <c r="AB184" s="96">
        <f t="shared" si="160"/>
        <v>0</v>
      </c>
      <c r="AC184" s="96">
        <f t="shared" si="160"/>
        <v>0</v>
      </c>
      <c r="AD184" s="96">
        <f t="shared" si="160"/>
        <v>0</v>
      </c>
      <c r="AE184" s="96">
        <f t="shared" si="160"/>
        <v>0</v>
      </c>
      <c r="AF184" s="4"/>
    </row>
    <row r="185" spans="1:32" outlineLevel="1" x14ac:dyDescent="0.2">
      <c r="A185" s="22">
        <f t="shared" si="140"/>
        <v>22</v>
      </c>
      <c r="B185" s="96">
        <f t="shared" ref="B185:AE185" si="161">IF(ISNUMBER(B117/B151),B117/B151,0)</f>
        <v>0</v>
      </c>
      <c r="C185" s="96">
        <f t="shared" si="161"/>
        <v>0</v>
      </c>
      <c r="D185" s="96">
        <f t="shared" si="161"/>
        <v>0</v>
      </c>
      <c r="E185" s="96">
        <f t="shared" si="161"/>
        <v>0</v>
      </c>
      <c r="F185" s="96">
        <f t="shared" si="161"/>
        <v>0</v>
      </c>
      <c r="G185" s="96">
        <f t="shared" si="161"/>
        <v>0</v>
      </c>
      <c r="H185" s="96">
        <f t="shared" si="161"/>
        <v>0</v>
      </c>
      <c r="I185" s="96">
        <f t="shared" si="161"/>
        <v>0</v>
      </c>
      <c r="J185" s="96">
        <f t="shared" si="161"/>
        <v>0</v>
      </c>
      <c r="K185" s="96">
        <f t="shared" si="161"/>
        <v>0</v>
      </c>
      <c r="L185" s="96">
        <f t="shared" si="161"/>
        <v>0</v>
      </c>
      <c r="M185" s="96">
        <f t="shared" si="161"/>
        <v>0</v>
      </c>
      <c r="N185" s="96">
        <f t="shared" si="161"/>
        <v>0</v>
      </c>
      <c r="O185" s="96">
        <f t="shared" si="161"/>
        <v>0</v>
      </c>
      <c r="P185" s="96">
        <f t="shared" si="161"/>
        <v>0</v>
      </c>
      <c r="Q185" s="96">
        <f t="shared" si="161"/>
        <v>0</v>
      </c>
      <c r="R185" s="96">
        <f t="shared" si="161"/>
        <v>0</v>
      </c>
      <c r="S185" s="96">
        <f t="shared" si="161"/>
        <v>0</v>
      </c>
      <c r="T185" s="96">
        <f t="shared" si="161"/>
        <v>0</v>
      </c>
      <c r="U185" s="96">
        <f t="shared" si="161"/>
        <v>0</v>
      </c>
      <c r="V185" s="96">
        <f t="shared" si="161"/>
        <v>0</v>
      </c>
      <c r="W185" s="96">
        <f t="shared" si="161"/>
        <v>0</v>
      </c>
      <c r="X185" s="96">
        <f t="shared" si="161"/>
        <v>0</v>
      </c>
      <c r="Y185" s="96">
        <f t="shared" si="161"/>
        <v>0</v>
      </c>
      <c r="Z185" s="96">
        <f t="shared" si="161"/>
        <v>0</v>
      </c>
      <c r="AA185" s="96">
        <f t="shared" si="161"/>
        <v>0</v>
      </c>
      <c r="AB185" s="96">
        <f t="shared" si="161"/>
        <v>0</v>
      </c>
      <c r="AC185" s="96">
        <f t="shared" si="161"/>
        <v>0</v>
      </c>
      <c r="AD185" s="96">
        <f t="shared" si="161"/>
        <v>0</v>
      </c>
      <c r="AE185" s="96">
        <f t="shared" si="161"/>
        <v>0</v>
      </c>
      <c r="AF185" s="4"/>
    </row>
    <row r="186" spans="1:32" outlineLevel="1" x14ac:dyDescent="0.2">
      <c r="A186" s="22">
        <f t="shared" si="140"/>
        <v>23</v>
      </c>
      <c r="B186" s="96">
        <f t="shared" ref="B186:AE186" si="162">IF(ISNUMBER(B118/B152),B118/B152,0)</f>
        <v>0.25933416609708765</v>
      </c>
      <c r="C186" s="96">
        <f t="shared" si="162"/>
        <v>8.7593803140630644E-2</v>
      </c>
      <c r="D186" s="96">
        <f t="shared" si="162"/>
        <v>0.3612443482715007</v>
      </c>
      <c r="E186" s="96">
        <f t="shared" si="162"/>
        <v>0</v>
      </c>
      <c r="F186" s="96">
        <f t="shared" si="162"/>
        <v>0</v>
      </c>
      <c r="G186" s="96">
        <f t="shared" si="162"/>
        <v>0</v>
      </c>
      <c r="H186" s="96">
        <f t="shared" si="162"/>
        <v>0</v>
      </c>
      <c r="I186" s="96">
        <f t="shared" si="162"/>
        <v>0</v>
      </c>
      <c r="J186" s="96">
        <f t="shared" si="162"/>
        <v>0</v>
      </c>
      <c r="K186" s="96">
        <f t="shared" si="162"/>
        <v>0</v>
      </c>
      <c r="L186" s="96">
        <f t="shared" si="162"/>
        <v>0</v>
      </c>
      <c r="M186" s="96">
        <f t="shared" si="162"/>
        <v>0</v>
      </c>
      <c r="N186" s="96">
        <f t="shared" si="162"/>
        <v>0</v>
      </c>
      <c r="O186" s="96">
        <f t="shared" si="162"/>
        <v>0</v>
      </c>
      <c r="P186" s="96">
        <f t="shared" si="162"/>
        <v>0</v>
      </c>
      <c r="Q186" s="96">
        <f t="shared" si="162"/>
        <v>0</v>
      </c>
      <c r="R186" s="96">
        <f t="shared" si="162"/>
        <v>0</v>
      </c>
      <c r="S186" s="96">
        <f t="shared" si="162"/>
        <v>0</v>
      </c>
      <c r="T186" s="96">
        <f t="shared" si="162"/>
        <v>0</v>
      </c>
      <c r="U186" s="96">
        <f t="shared" si="162"/>
        <v>0</v>
      </c>
      <c r="V186" s="96">
        <f t="shared" si="162"/>
        <v>0</v>
      </c>
      <c r="W186" s="96">
        <f t="shared" si="162"/>
        <v>0</v>
      </c>
      <c r="X186" s="96">
        <f t="shared" si="162"/>
        <v>0</v>
      </c>
      <c r="Y186" s="96">
        <f t="shared" si="162"/>
        <v>0</v>
      </c>
      <c r="Z186" s="96">
        <f t="shared" si="162"/>
        <v>0</v>
      </c>
      <c r="AA186" s="96">
        <f t="shared" si="162"/>
        <v>0</v>
      </c>
      <c r="AB186" s="96">
        <f t="shared" si="162"/>
        <v>0</v>
      </c>
      <c r="AC186" s="96">
        <f t="shared" si="162"/>
        <v>0</v>
      </c>
      <c r="AD186" s="96">
        <f t="shared" si="162"/>
        <v>0</v>
      </c>
      <c r="AE186" s="96">
        <f t="shared" si="162"/>
        <v>0</v>
      </c>
      <c r="AF186" s="4"/>
    </row>
    <row r="187" spans="1:32" outlineLevel="1" x14ac:dyDescent="0.2">
      <c r="A187" s="22">
        <f t="shared" si="140"/>
        <v>24</v>
      </c>
      <c r="B187" s="96">
        <f t="shared" ref="B187:AE187" si="163">IF(ISNUMBER(B119/B153),B119/B153,0)</f>
        <v>0.26381034674481729</v>
      </c>
      <c r="C187" s="96">
        <f t="shared" si="163"/>
        <v>8.5992050161027386E-2</v>
      </c>
      <c r="D187" s="96">
        <f t="shared" si="163"/>
        <v>0.3676705355896408</v>
      </c>
      <c r="E187" s="96">
        <f t="shared" si="163"/>
        <v>0</v>
      </c>
      <c r="F187" s="96">
        <f t="shared" si="163"/>
        <v>0</v>
      </c>
      <c r="G187" s="96">
        <f t="shared" si="163"/>
        <v>0</v>
      </c>
      <c r="H187" s="96">
        <f t="shared" si="163"/>
        <v>0</v>
      </c>
      <c r="I187" s="96">
        <f t="shared" si="163"/>
        <v>0</v>
      </c>
      <c r="J187" s="96">
        <f t="shared" si="163"/>
        <v>0</v>
      </c>
      <c r="K187" s="96">
        <f t="shared" si="163"/>
        <v>0</v>
      </c>
      <c r="L187" s="96">
        <f t="shared" si="163"/>
        <v>0</v>
      </c>
      <c r="M187" s="96">
        <f t="shared" si="163"/>
        <v>0</v>
      </c>
      <c r="N187" s="96">
        <f t="shared" si="163"/>
        <v>0</v>
      </c>
      <c r="O187" s="96">
        <f t="shared" si="163"/>
        <v>0</v>
      </c>
      <c r="P187" s="96">
        <f t="shared" si="163"/>
        <v>0</v>
      </c>
      <c r="Q187" s="96">
        <f t="shared" si="163"/>
        <v>0</v>
      </c>
      <c r="R187" s="96">
        <f t="shared" si="163"/>
        <v>0</v>
      </c>
      <c r="S187" s="96">
        <f t="shared" si="163"/>
        <v>0</v>
      </c>
      <c r="T187" s="96">
        <f t="shared" si="163"/>
        <v>0</v>
      </c>
      <c r="U187" s="96">
        <f t="shared" si="163"/>
        <v>0</v>
      </c>
      <c r="V187" s="96">
        <f t="shared" si="163"/>
        <v>0</v>
      </c>
      <c r="W187" s="96">
        <f t="shared" si="163"/>
        <v>0</v>
      </c>
      <c r="X187" s="96">
        <f t="shared" si="163"/>
        <v>0</v>
      </c>
      <c r="Y187" s="96">
        <f t="shared" si="163"/>
        <v>0</v>
      </c>
      <c r="Z187" s="96">
        <f t="shared" si="163"/>
        <v>0</v>
      </c>
      <c r="AA187" s="96">
        <f t="shared" si="163"/>
        <v>0</v>
      </c>
      <c r="AB187" s="96">
        <f t="shared" si="163"/>
        <v>0</v>
      </c>
      <c r="AC187" s="96">
        <f t="shared" si="163"/>
        <v>0</v>
      </c>
      <c r="AD187" s="96">
        <f t="shared" si="163"/>
        <v>0</v>
      </c>
      <c r="AE187" s="96">
        <f t="shared" si="163"/>
        <v>0</v>
      </c>
      <c r="AF187" s="4"/>
    </row>
    <row r="188" spans="1:32" outlineLevel="1" x14ac:dyDescent="0.2">
      <c r="A188" s="22">
        <f t="shared" si="140"/>
        <v>25</v>
      </c>
      <c r="B188" s="96">
        <f t="shared" ref="B188:AE188" si="164">IF(ISNUMBER(B120/B154),B120/B154,0)</f>
        <v>0.25470339107283574</v>
      </c>
      <c r="C188" s="96">
        <f t="shared" si="164"/>
        <v>8.9618763430353257E-2</v>
      </c>
      <c r="D188" s="96">
        <f t="shared" si="164"/>
        <v>0.36362455927830817</v>
      </c>
      <c r="E188" s="96">
        <f t="shared" si="164"/>
        <v>0</v>
      </c>
      <c r="F188" s="96">
        <f t="shared" si="164"/>
        <v>0</v>
      </c>
      <c r="G188" s="96">
        <f t="shared" si="164"/>
        <v>0</v>
      </c>
      <c r="H188" s="96">
        <f t="shared" si="164"/>
        <v>0</v>
      </c>
      <c r="I188" s="96">
        <f t="shared" si="164"/>
        <v>0</v>
      </c>
      <c r="J188" s="96">
        <f t="shared" si="164"/>
        <v>0</v>
      </c>
      <c r="K188" s="96">
        <f t="shared" si="164"/>
        <v>0</v>
      </c>
      <c r="L188" s="96">
        <f t="shared" si="164"/>
        <v>0</v>
      </c>
      <c r="M188" s="96">
        <f t="shared" si="164"/>
        <v>0</v>
      </c>
      <c r="N188" s="96">
        <f t="shared" si="164"/>
        <v>0</v>
      </c>
      <c r="O188" s="96">
        <f t="shared" si="164"/>
        <v>0</v>
      </c>
      <c r="P188" s="96">
        <f t="shared" si="164"/>
        <v>0</v>
      </c>
      <c r="Q188" s="96">
        <f t="shared" si="164"/>
        <v>0</v>
      </c>
      <c r="R188" s="96">
        <f t="shared" si="164"/>
        <v>0</v>
      </c>
      <c r="S188" s="96">
        <f t="shared" si="164"/>
        <v>0</v>
      </c>
      <c r="T188" s="96">
        <f t="shared" si="164"/>
        <v>0</v>
      </c>
      <c r="U188" s="96">
        <f t="shared" si="164"/>
        <v>0</v>
      </c>
      <c r="V188" s="96">
        <f t="shared" si="164"/>
        <v>0</v>
      </c>
      <c r="W188" s="96">
        <f t="shared" si="164"/>
        <v>0</v>
      </c>
      <c r="X188" s="96">
        <f t="shared" si="164"/>
        <v>0</v>
      </c>
      <c r="Y188" s="96">
        <f t="shared" si="164"/>
        <v>0</v>
      </c>
      <c r="Z188" s="96">
        <f t="shared" si="164"/>
        <v>0</v>
      </c>
      <c r="AA188" s="96">
        <f t="shared" si="164"/>
        <v>0</v>
      </c>
      <c r="AB188" s="96">
        <f t="shared" si="164"/>
        <v>0</v>
      </c>
      <c r="AC188" s="96">
        <f t="shared" si="164"/>
        <v>0</v>
      </c>
      <c r="AD188" s="96">
        <f t="shared" si="164"/>
        <v>0</v>
      </c>
      <c r="AE188" s="96">
        <f t="shared" si="164"/>
        <v>0</v>
      </c>
      <c r="AF188" s="4"/>
    </row>
    <row r="189" spans="1:32" outlineLevel="1" x14ac:dyDescent="0.2">
      <c r="A189" s="22">
        <f t="shared" si="140"/>
        <v>26</v>
      </c>
      <c r="B189" s="96">
        <f t="shared" ref="B189:AE189" si="165">IF(ISNUMBER(B121/B155),B121/B155,0)</f>
        <v>0.25548080412281626</v>
      </c>
      <c r="C189" s="96">
        <f t="shared" si="165"/>
        <v>8.9508364106964514E-2</v>
      </c>
      <c r="D189" s="96">
        <f t="shared" si="165"/>
        <v>0.36766184867456764</v>
      </c>
      <c r="E189" s="96">
        <f t="shared" si="165"/>
        <v>0</v>
      </c>
      <c r="F189" s="96">
        <f t="shared" si="165"/>
        <v>0</v>
      </c>
      <c r="G189" s="96">
        <f t="shared" si="165"/>
        <v>0</v>
      </c>
      <c r="H189" s="96">
        <f t="shared" si="165"/>
        <v>0</v>
      </c>
      <c r="I189" s="96">
        <f t="shared" si="165"/>
        <v>0</v>
      </c>
      <c r="J189" s="96">
        <f t="shared" si="165"/>
        <v>0</v>
      </c>
      <c r="K189" s="96">
        <f t="shared" si="165"/>
        <v>0</v>
      </c>
      <c r="L189" s="96">
        <f t="shared" si="165"/>
        <v>0</v>
      </c>
      <c r="M189" s="96">
        <f t="shared" si="165"/>
        <v>0</v>
      </c>
      <c r="N189" s="96">
        <f t="shared" si="165"/>
        <v>0</v>
      </c>
      <c r="O189" s="96">
        <f t="shared" si="165"/>
        <v>0</v>
      </c>
      <c r="P189" s="96">
        <f t="shared" si="165"/>
        <v>0</v>
      </c>
      <c r="Q189" s="96">
        <f t="shared" si="165"/>
        <v>0</v>
      </c>
      <c r="R189" s="96">
        <f t="shared" si="165"/>
        <v>0</v>
      </c>
      <c r="S189" s="96">
        <f t="shared" si="165"/>
        <v>0</v>
      </c>
      <c r="T189" s="96">
        <f t="shared" si="165"/>
        <v>0</v>
      </c>
      <c r="U189" s="96">
        <f t="shared" si="165"/>
        <v>0</v>
      </c>
      <c r="V189" s="96">
        <f t="shared" si="165"/>
        <v>0</v>
      </c>
      <c r="W189" s="96">
        <f t="shared" si="165"/>
        <v>0</v>
      </c>
      <c r="X189" s="96">
        <f t="shared" si="165"/>
        <v>0</v>
      </c>
      <c r="Y189" s="96">
        <f t="shared" si="165"/>
        <v>0</v>
      </c>
      <c r="Z189" s="96">
        <f t="shared" si="165"/>
        <v>0</v>
      </c>
      <c r="AA189" s="96">
        <f t="shared" si="165"/>
        <v>0</v>
      </c>
      <c r="AB189" s="96">
        <f t="shared" si="165"/>
        <v>0</v>
      </c>
      <c r="AC189" s="96">
        <f t="shared" si="165"/>
        <v>0</v>
      </c>
      <c r="AD189" s="96">
        <f t="shared" si="165"/>
        <v>0</v>
      </c>
      <c r="AE189" s="96">
        <f t="shared" si="165"/>
        <v>0</v>
      </c>
      <c r="AF189" s="4"/>
    </row>
    <row r="190" spans="1:32" outlineLevel="1" x14ac:dyDescent="0.2">
      <c r="A190" s="22">
        <f t="shared" si="140"/>
        <v>27</v>
      </c>
      <c r="B190" s="96">
        <f t="shared" ref="B190:AE190" si="166">IF(ISNUMBER(B122/B156),B122/B156,0)</f>
        <v>0.25238138976467994</v>
      </c>
      <c r="C190" s="96">
        <f t="shared" si="166"/>
        <v>8.8760125411707913E-2</v>
      </c>
      <c r="D190" s="96">
        <f t="shared" si="166"/>
        <v>0.34755268530118189</v>
      </c>
      <c r="E190" s="96">
        <f t="shared" si="166"/>
        <v>0</v>
      </c>
      <c r="F190" s="96">
        <f t="shared" si="166"/>
        <v>0</v>
      </c>
      <c r="G190" s="96">
        <f t="shared" si="166"/>
        <v>0</v>
      </c>
      <c r="H190" s="96">
        <f t="shared" si="166"/>
        <v>0</v>
      </c>
      <c r="I190" s="96">
        <f t="shared" si="166"/>
        <v>0</v>
      </c>
      <c r="J190" s="96">
        <f t="shared" si="166"/>
        <v>0</v>
      </c>
      <c r="K190" s="96">
        <f t="shared" si="166"/>
        <v>0</v>
      </c>
      <c r="L190" s="96">
        <f t="shared" si="166"/>
        <v>0</v>
      </c>
      <c r="M190" s="96">
        <f t="shared" si="166"/>
        <v>0</v>
      </c>
      <c r="N190" s="96">
        <f t="shared" si="166"/>
        <v>0</v>
      </c>
      <c r="O190" s="96">
        <f t="shared" si="166"/>
        <v>0</v>
      </c>
      <c r="P190" s="96">
        <f t="shared" si="166"/>
        <v>0</v>
      </c>
      <c r="Q190" s="96">
        <f t="shared" si="166"/>
        <v>0</v>
      </c>
      <c r="R190" s="96">
        <f t="shared" si="166"/>
        <v>0</v>
      </c>
      <c r="S190" s="96">
        <f t="shared" si="166"/>
        <v>0</v>
      </c>
      <c r="T190" s="96">
        <f t="shared" si="166"/>
        <v>0</v>
      </c>
      <c r="U190" s="96">
        <f t="shared" si="166"/>
        <v>0</v>
      </c>
      <c r="V190" s="96">
        <f t="shared" si="166"/>
        <v>0</v>
      </c>
      <c r="W190" s="96">
        <f t="shared" si="166"/>
        <v>0</v>
      </c>
      <c r="X190" s="96">
        <f t="shared" si="166"/>
        <v>0</v>
      </c>
      <c r="Y190" s="96">
        <f t="shared" si="166"/>
        <v>0</v>
      </c>
      <c r="Z190" s="96">
        <f t="shared" si="166"/>
        <v>0</v>
      </c>
      <c r="AA190" s="96">
        <f t="shared" si="166"/>
        <v>0</v>
      </c>
      <c r="AB190" s="96">
        <f t="shared" si="166"/>
        <v>0</v>
      </c>
      <c r="AC190" s="96">
        <f t="shared" si="166"/>
        <v>0</v>
      </c>
      <c r="AD190" s="96">
        <f t="shared" si="166"/>
        <v>0</v>
      </c>
      <c r="AE190" s="96">
        <f t="shared" si="166"/>
        <v>0</v>
      </c>
      <c r="AF190" s="4"/>
    </row>
    <row r="191" spans="1:32" outlineLevel="1" x14ac:dyDescent="0.2">
      <c r="A191" s="22">
        <f t="shared" si="140"/>
        <v>28</v>
      </c>
      <c r="B191" s="96">
        <f t="shared" ref="B191:AE191" si="167">IF(ISNUMBER(B123/B157),B123/B157,0)</f>
        <v>0.26318378509214352</v>
      </c>
      <c r="C191" s="96">
        <f t="shared" si="167"/>
        <v>8.7780841448448055E-2</v>
      </c>
      <c r="D191" s="96">
        <f t="shared" si="167"/>
        <v>0.37580135999362207</v>
      </c>
      <c r="E191" s="96">
        <f t="shared" si="167"/>
        <v>0</v>
      </c>
      <c r="F191" s="96">
        <f t="shared" si="167"/>
        <v>0</v>
      </c>
      <c r="G191" s="96">
        <f t="shared" si="167"/>
        <v>0</v>
      </c>
      <c r="H191" s="96">
        <f t="shared" si="167"/>
        <v>0</v>
      </c>
      <c r="I191" s="96">
        <f t="shared" si="167"/>
        <v>0</v>
      </c>
      <c r="J191" s="96">
        <f t="shared" si="167"/>
        <v>0</v>
      </c>
      <c r="K191" s="96">
        <f t="shared" si="167"/>
        <v>0</v>
      </c>
      <c r="L191" s="96">
        <f t="shared" si="167"/>
        <v>0</v>
      </c>
      <c r="M191" s="96">
        <f t="shared" si="167"/>
        <v>0</v>
      </c>
      <c r="N191" s="96">
        <f t="shared" si="167"/>
        <v>0</v>
      </c>
      <c r="O191" s="96">
        <f t="shared" si="167"/>
        <v>0</v>
      </c>
      <c r="P191" s="96">
        <f t="shared" si="167"/>
        <v>0</v>
      </c>
      <c r="Q191" s="96">
        <f t="shared" si="167"/>
        <v>0</v>
      </c>
      <c r="R191" s="96">
        <f t="shared" si="167"/>
        <v>0</v>
      </c>
      <c r="S191" s="96">
        <f t="shared" si="167"/>
        <v>0</v>
      </c>
      <c r="T191" s="96">
        <f t="shared" si="167"/>
        <v>0</v>
      </c>
      <c r="U191" s="96">
        <f t="shared" si="167"/>
        <v>0</v>
      </c>
      <c r="V191" s="96">
        <f t="shared" si="167"/>
        <v>0</v>
      </c>
      <c r="W191" s="96">
        <f t="shared" si="167"/>
        <v>0</v>
      </c>
      <c r="X191" s="96">
        <f t="shared" si="167"/>
        <v>0</v>
      </c>
      <c r="Y191" s="96">
        <f t="shared" si="167"/>
        <v>0</v>
      </c>
      <c r="Z191" s="96">
        <f t="shared" si="167"/>
        <v>0</v>
      </c>
      <c r="AA191" s="96">
        <f t="shared" si="167"/>
        <v>0</v>
      </c>
      <c r="AB191" s="96">
        <f t="shared" si="167"/>
        <v>0</v>
      </c>
      <c r="AC191" s="96">
        <f t="shared" si="167"/>
        <v>0</v>
      </c>
      <c r="AD191" s="96">
        <f t="shared" si="167"/>
        <v>0</v>
      </c>
      <c r="AE191" s="96">
        <f t="shared" si="167"/>
        <v>0</v>
      </c>
      <c r="AF191" s="4"/>
    </row>
    <row r="192" spans="1:32" outlineLevel="1" x14ac:dyDescent="0.2">
      <c r="A192" s="22">
        <f t="shared" si="140"/>
        <v>29</v>
      </c>
      <c r="B192" s="96">
        <f t="shared" ref="B192:AE192" si="168">IF(ISNUMBER(B124/B158),B124/B158,0)</f>
        <v>0.25827538596551192</v>
      </c>
      <c r="C192" s="96">
        <f t="shared" si="168"/>
        <v>8.8669274423134548E-2</v>
      </c>
      <c r="D192" s="96">
        <f t="shared" si="168"/>
        <v>0.36607937448307087</v>
      </c>
      <c r="E192" s="96">
        <f t="shared" si="168"/>
        <v>0</v>
      </c>
      <c r="F192" s="96">
        <f t="shared" si="168"/>
        <v>0</v>
      </c>
      <c r="G192" s="96">
        <f t="shared" si="168"/>
        <v>0</v>
      </c>
      <c r="H192" s="96">
        <f t="shared" si="168"/>
        <v>0</v>
      </c>
      <c r="I192" s="96">
        <f t="shared" si="168"/>
        <v>0</v>
      </c>
      <c r="J192" s="96">
        <f t="shared" si="168"/>
        <v>0</v>
      </c>
      <c r="K192" s="96">
        <f t="shared" si="168"/>
        <v>0</v>
      </c>
      <c r="L192" s="96">
        <f t="shared" si="168"/>
        <v>0</v>
      </c>
      <c r="M192" s="96">
        <f t="shared" si="168"/>
        <v>0</v>
      </c>
      <c r="N192" s="96">
        <f t="shared" si="168"/>
        <v>0</v>
      </c>
      <c r="O192" s="96">
        <f t="shared" si="168"/>
        <v>0</v>
      </c>
      <c r="P192" s="96">
        <f t="shared" si="168"/>
        <v>0</v>
      </c>
      <c r="Q192" s="96">
        <f t="shared" si="168"/>
        <v>0</v>
      </c>
      <c r="R192" s="96">
        <f t="shared" si="168"/>
        <v>0</v>
      </c>
      <c r="S192" s="96">
        <f t="shared" si="168"/>
        <v>0</v>
      </c>
      <c r="T192" s="96">
        <f t="shared" si="168"/>
        <v>0</v>
      </c>
      <c r="U192" s="96">
        <f t="shared" si="168"/>
        <v>0</v>
      </c>
      <c r="V192" s="96">
        <f t="shared" si="168"/>
        <v>0</v>
      </c>
      <c r="W192" s="96">
        <f t="shared" si="168"/>
        <v>0</v>
      </c>
      <c r="X192" s="96">
        <f t="shared" si="168"/>
        <v>0</v>
      </c>
      <c r="Y192" s="96">
        <f t="shared" si="168"/>
        <v>0</v>
      </c>
      <c r="Z192" s="96">
        <f t="shared" si="168"/>
        <v>0</v>
      </c>
      <c r="AA192" s="96">
        <f t="shared" si="168"/>
        <v>0</v>
      </c>
      <c r="AB192" s="96">
        <f t="shared" si="168"/>
        <v>0</v>
      </c>
      <c r="AC192" s="96">
        <f t="shared" si="168"/>
        <v>0</v>
      </c>
      <c r="AD192" s="96">
        <f t="shared" si="168"/>
        <v>0</v>
      </c>
      <c r="AE192" s="96">
        <f t="shared" si="168"/>
        <v>0</v>
      </c>
      <c r="AF192" s="4"/>
    </row>
    <row r="193" spans="1:32" outlineLevel="1" x14ac:dyDescent="0.2">
      <c r="A193" s="22">
        <f t="shared" si="140"/>
        <v>30</v>
      </c>
      <c r="B193" s="96">
        <f t="shared" ref="B193:AE193" si="169">IF(ISNUMBER(B125/B159),B125/B159,0)</f>
        <v>0.25916337561142599</v>
      </c>
      <c r="C193" s="96">
        <f t="shared" si="169"/>
        <v>8.8134187180983009E-2</v>
      </c>
      <c r="D193" s="96">
        <f t="shared" si="169"/>
        <v>0.36839421893260343</v>
      </c>
      <c r="E193" s="96">
        <f t="shared" si="169"/>
        <v>0</v>
      </c>
      <c r="F193" s="96">
        <f t="shared" si="169"/>
        <v>0</v>
      </c>
      <c r="G193" s="96">
        <f t="shared" si="169"/>
        <v>0</v>
      </c>
      <c r="H193" s="96">
        <f t="shared" si="169"/>
        <v>0</v>
      </c>
      <c r="I193" s="96">
        <f t="shared" si="169"/>
        <v>0</v>
      </c>
      <c r="J193" s="96">
        <f t="shared" si="169"/>
        <v>0</v>
      </c>
      <c r="K193" s="96">
        <f t="shared" si="169"/>
        <v>0</v>
      </c>
      <c r="L193" s="96">
        <f t="shared" si="169"/>
        <v>0</v>
      </c>
      <c r="M193" s="96">
        <f t="shared" si="169"/>
        <v>0</v>
      </c>
      <c r="N193" s="96">
        <f t="shared" si="169"/>
        <v>0</v>
      </c>
      <c r="O193" s="96">
        <f t="shared" si="169"/>
        <v>0</v>
      </c>
      <c r="P193" s="96">
        <f t="shared" si="169"/>
        <v>0</v>
      </c>
      <c r="Q193" s="96">
        <f t="shared" si="169"/>
        <v>0</v>
      </c>
      <c r="R193" s="96">
        <f t="shared" si="169"/>
        <v>0</v>
      </c>
      <c r="S193" s="96">
        <f t="shared" si="169"/>
        <v>0</v>
      </c>
      <c r="T193" s="96">
        <f t="shared" si="169"/>
        <v>0</v>
      </c>
      <c r="U193" s="96">
        <f t="shared" si="169"/>
        <v>0</v>
      </c>
      <c r="V193" s="96">
        <f t="shared" si="169"/>
        <v>0</v>
      </c>
      <c r="W193" s="96">
        <f t="shared" si="169"/>
        <v>0</v>
      </c>
      <c r="X193" s="96">
        <f t="shared" si="169"/>
        <v>0</v>
      </c>
      <c r="Y193" s="96">
        <f t="shared" si="169"/>
        <v>0</v>
      </c>
      <c r="Z193" s="96">
        <f t="shared" si="169"/>
        <v>0</v>
      </c>
      <c r="AA193" s="96">
        <f t="shared" si="169"/>
        <v>0</v>
      </c>
      <c r="AB193" s="96">
        <f t="shared" si="169"/>
        <v>0</v>
      </c>
      <c r="AC193" s="96">
        <f t="shared" si="169"/>
        <v>0</v>
      </c>
      <c r="AD193" s="96">
        <f t="shared" si="169"/>
        <v>0</v>
      </c>
      <c r="AE193" s="96">
        <f t="shared" si="169"/>
        <v>0</v>
      </c>
      <c r="AF193" s="4"/>
    </row>
    <row r="194" spans="1:32" x14ac:dyDescent="0.2">
      <c r="A194" s="3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5"/>
    </row>
    <row r="195" spans="1:32" x14ac:dyDescent="0.2">
      <c r="J195" s="35" t="s">
        <v>78</v>
      </c>
      <c r="K195" s="99">
        <v>1</v>
      </c>
      <c r="M195" s="35" t="s">
        <v>35</v>
      </c>
      <c r="N195" s="36">
        <v>0</v>
      </c>
    </row>
    <row r="196" spans="1:32" ht="12" x14ac:dyDescent="0.25">
      <c r="A196" s="1" t="s">
        <v>68</v>
      </c>
      <c r="C196" s="68" t="s">
        <v>69</v>
      </c>
      <c r="D196" s="151" t="s">
        <v>130</v>
      </c>
      <c r="E196" s="138"/>
      <c r="F196" s="149"/>
      <c r="H196" s="1" t="s">
        <v>79</v>
      </c>
      <c r="I196" s="148" t="s">
        <v>119</v>
      </c>
      <c r="J196" s="138"/>
      <c r="K196" s="149"/>
      <c r="L196" s="148" t="s">
        <v>120</v>
      </c>
      <c r="M196" s="138"/>
      <c r="N196" s="149"/>
      <c r="Q196" s="1" t="s">
        <v>75</v>
      </c>
      <c r="R196" s="137" t="s">
        <v>74</v>
      </c>
      <c r="S196" s="138"/>
      <c r="T196" s="138"/>
      <c r="U196" s="149"/>
      <c r="V196" s="137" t="s">
        <v>72</v>
      </c>
      <c r="W196" s="138"/>
      <c r="X196" s="138"/>
      <c r="Y196" s="149"/>
      <c r="Z196" s="137" t="s">
        <v>73</v>
      </c>
      <c r="AA196" s="138"/>
      <c r="AB196" s="138"/>
      <c r="AC196" s="149"/>
    </row>
    <row r="197" spans="1:32" ht="12.6" x14ac:dyDescent="0.3">
      <c r="A197" s="117" t="s">
        <v>132</v>
      </c>
      <c r="B197" s="103" t="s">
        <v>118</v>
      </c>
      <c r="C197" s="67" t="s">
        <v>33</v>
      </c>
      <c r="D197" s="20" t="s">
        <v>17</v>
      </c>
      <c r="E197" s="20" t="s">
        <v>34</v>
      </c>
      <c r="F197" s="20" t="s">
        <v>35</v>
      </c>
      <c r="H197" s="20" t="str">
        <f>A197</f>
        <v>i</v>
      </c>
      <c r="I197" s="20" t="s">
        <v>76</v>
      </c>
      <c r="J197" s="20" t="s">
        <v>77</v>
      </c>
      <c r="K197" s="20" t="s">
        <v>17</v>
      </c>
      <c r="L197" s="20" t="s">
        <v>76</v>
      </c>
      <c r="M197" s="20" t="s">
        <v>77</v>
      </c>
      <c r="N197" s="20" t="s">
        <v>17</v>
      </c>
      <c r="Q197" s="20"/>
      <c r="R197" s="20" t="s">
        <v>70</v>
      </c>
      <c r="S197" s="20" t="s">
        <v>71</v>
      </c>
      <c r="T197" s="117" t="s">
        <v>133</v>
      </c>
      <c r="U197" s="117" t="s">
        <v>134</v>
      </c>
      <c r="V197" s="20" t="s">
        <v>70</v>
      </c>
      <c r="W197" s="20" t="s">
        <v>71</v>
      </c>
      <c r="X197" s="117" t="s">
        <v>133</v>
      </c>
      <c r="Y197" s="117" t="s">
        <v>134</v>
      </c>
      <c r="Z197" s="20" t="s">
        <v>70</v>
      </c>
      <c r="AA197" s="20" t="s">
        <v>71</v>
      </c>
      <c r="AB197" s="117" t="s">
        <v>133</v>
      </c>
      <c r="AC197" s="117" t="s">
        <v>134</v>
      </c>
    </row>
    <row r="198" spans="1:32" x14ac:dyDescent="0.2">
      <c r="A198" s="22">
        <f>A95</f>
        <v>0</v>
      </c>
      <c r="B198" s="53">
        <f>S0!AG39+'S2'!AG39</f>
        <v>0</v>
      </c>
      <c r="C198" s="53">
        <f>[1]!LSRMUltimate(LSRM_Name,4,$A198)</f>
        <v>0</v>
      </c>
      <c r="D198" s="53">
        <f>C198-$B198</f>
        <v>0</v>
      </c>
      <c r="E198" s="53">
        <f>[1]!LSRMUltimate(LSRM_Name,4,$A198,0)-$B198</f>
        <v>0</v>
      </c>
      <c r="F198" s="53">
        <f>D198-E198</f>
        <v>0</v>
      </c>
      <c r="H198" s="22">
        <f>A95</f>
        <v>0</v>
      </c>
      <c r="I198" s="53">
        <f>SQRT([1]!LSRMMSEP(LSRM_Name,4,$H198,$K$195,0,$N$195))</f>
        <v>0</v>
      </c>
      <c r="J198" s="53">
        <f>SQRT([1]!LSRMMSEP(LSRM_Name,4,$H198,$K$195,1,$N$195))</f>
        <v>0</v>
      </c>
      <c r="K198" s="53">
        <f>SQRT([1]!LSRMMSEP(LSRM_Name,4,$H198,$K$195,2,$N$195))</f>
        <v>0</v>
      </c>
      <c r="L198" s="53">
        <f>SQRT([1]!LSRMCDR(LSRM_Name,4,$H198,$K$195,0,$N$195))</f>
        <v>0</v>
      </c>
      <c r="M198" s="53">
        <f>SQRT([1]!LSRMCDR(LSRM_Name,4,$H198,$K$195,1,$N$195))</f>
        <v>0</v>
      </c>
      <c r="N198" s="53">
        <f>SQRT([1]!LSRMCDR(LSRM_Name,4,$H198,$K$195,2,$N$195))</f>
        <v>0</v>
      </c>
      <c r="Q198" s="22">
        <f>A198</f>
        <v>0</v>
      </c>
      <c r="R198" s="73">
        <f>[1]!LSRMalpha(LSRM_Name,0,$Q198)</f>
        <v>0.5</v>
      </c>
      <c r="S198" s="73">
        <f>[1]!LSRMalpha(LSRM_Name,1,$Q198)</f>
        <v>0.5</v>
      </c>
      <c r="T198" s="73">
        <f>[1]!LSRMalpha(LSRM_Name,2,$Q198)</f>
        <v>0.5</v>
      </c>
      <c r="U198" s="73">
        <f>[1]!LSRMalpha(LSRM_Name,3,$Q198)</f>
        <v>0.5</v>
      </c>
      <c r="V198" s="70">
        <f>IF(ISNUMBER(MIN(S0!AG254/S0!AG39,S0!AG39/S0!AG254)/(MIN(S0!AG254/S0!AG39,S0!AG39/S0!AG254)+MIN('S1'!AG254/'S1'!AG39,'S1'!AG39/'S1'!AG254))),MIN(S0!AG254/S0!AG39,S0!AG39/S0!AG254)/(MIN(S0!AG254/S0!AG39,S0!AG39/S0!AG254)+MIN('S1'!AG254/'S1'!AG39,'S1'!AG39/'S1'!AG254)),0.5)</f>
        <v>0.5</v>
      </c>
      <c r="W198" s="71">
        <f>IF(ISNUMBER(MIN('S1'!AG254/'S1'!AG39,'S1'!AG39/'S1'!AG254)/(MIN(S0!AG254/S0!AG39,S0!AG39/S0!AG254)+MIN('S1'!AG254/'S1'!AG39,'S1'!AG39/'S1'!AG254))),MIN('S1'!AG254/'S1'!AG39,'S1'!AG39/'S1'!AG254)/(MIN(S0!AG254/S0!AG39,S0!AG39/S0!AG254)+MIN('S1'!AG254/'S1'!AG39,'S1'!AG39/'S1'!AG254)),0.5)</f>
        <v>0.5</v>
      </c>
      <c r="X198" s="118">
        <f>IF(ISNUMBER(MIN('S2'!AG254/'S2'!AG39,'S2'!AG39/'S2'!AG254)/(MIN('S2'!AG254/'S2'!AG39,'S2'!AG39/'S2'!AG254)+MIN('S3'!AG254/'S3'!AG39,'S3'!AG39/'S3'!AG254))),MIN('S2'!AG254/'S2'!AG39,'S2'!AG39/'S2'!AG254)/(MIN('S2'!AG254/'S2'!AG39,'S2'!AG39/'S2'!AG254)+MIN('S3'!AG254/'S3'!AG39,'S3'!AG39/'S3'!AG254)),0.5)</f>
        <v>0.5</v>
      </c>
      <c r="Y198" s="118">
        <f>IF(ISNUMBER(MIN('S3'!AG254/'S3'!AG39,'S3'!AG39/'S3'!AG254)/(MIN('S2'!AG254/'S2'!AG39,'S2'!AG39/'S2'!AG254)+MIN('S3'!AG254/'S3'!AG39,'S3'!AG39/'S3'!AG254))),MIN('S3'!AG254/'S3'!AG39,'S3'!AG39/'S3'!AG254)/(MIN('S2'!AG254/'S2'!AG39,'S2'!AG39/'S2'!AG254)+MIN('S3'!AG254/'S3'!AG39,'S3'!AG39/'S3'!AG254)),0.5)</f>
        <v>0.5</v>
      </c>
      <c r="Z198" s="72">
        <f>[1]!LSRMDefaultalpha(LSRM_Name,0,$Q198)</f>
        <v>1</v>
      </c>
      <c r="AA198" s="72">
        <f>[1]!LSRMDefaultalpha(LSRM_Name,1,$Q198)</f>
        <v>1</v>
      </c>
      <c r="AB198" s="72">
        <f>[1]!LSRMDefaultalpha(LSRM_Name,2,$Q198)</f>
        <v>1</v>
      </c>
      <c r="AC198" s="72">
        <f>[1]!LSRMDefaultalpha(LSRM_Name,3,$Q198)</f>
        <v>1</v>
      </c>
    </row>
    <row r="199" spans="1:32" x14ac:dyDescent="0.2">
      <c r="A199" s="22">
        <f>A96</f>
        <v>1</v>
      </c>
      <c r="B199" s="53">
        <f>S0!AG40+'S2'!AG40</f>
        <v>0</v>
      </c>
      <c r="C199" s="53">
        <f>[1]!LSRMUltimate(LSRM_Name,4,$A199)</f>
        <v>0</v>
      </c>
      <c r="D199" s="53">
        <f t="shared" ref="D199" si="170">C199-$B199</f>
        <v>0</v>
      </c>
      <c r="E199" s="53">
        <f>[1]!LSRMUltimate(LSRM_Name,4,$A199,0)-$B199</f>
        <v>0</v>
      </c>
      <c r="F199" s="53">
        <f t="shared" ref="F199" si="171">D199-E199</f>
        <v>0</v>
      </c>
      <c r="H199" s="22">
        <f>A96</f>
        <v>1</v>
      </c>
      <c r="I199" s="53">
        <f>SQRT([1]!LSRMMSEP(LSRM_Name,4,$H199,$K$195,0,$N$195))</f>
        <v>0</v>
      </c>
      <c r="J199" s="53">
        <f>SQRT([1]!LSRMMSEP(LSRM_Name,4,$H199,$K$195,1,$N$195))</f>
        <v>0</v>
      </c>
      <c r="K199" s="53">
        <f>SQRT([1]!LSRMMSEP(LSRM_Name,4,$H199,$K$195,2,$N$195))</f>
        <v>0</v>
      </c>
      <c r="L199" s="53">
        <f>SQRT([1]!LSRMCDR(LSRM_Name,4,$H199,$K$195,0,$N$195))</f>
        <v>0</v>
      </c>
      <c r="M199" s="53">
        <f>SQRT([1]!LSRMCDR(LSRM_Name,4,$H199,$K$195,1,$N$195))</f>
        <v>0</v>
      </c>
      <c r="N199" s="53">
        <f>SQRT([1]!LSRMCDR(LSRM_Name,4,$H199,$K$195,2,$N$195))</f>
        <v>0</v>
      </c>
      <c r="Q199" s="22">
        <f>A199</f>
        <v>1</v>
      </c>
      <c r="R199" s="73">
        <f>[1]!LSRMalpha(LSRM_Name,0,$Q199)</f>
        <v>0.5</v>
      </c>
      <c r="S199" s="73">
        <f>[1]!LSRMalpha(LSRM_Name,1,$Q199)</f>
        <v>0.5</v>
      </c>
      <c r="T199" s="73">
        <f>[1]!LSRMalpha(LSRM_Name,2,$Q199)</f>
        <v>0.5</v>
      </c>
      <c r="U199" s="73">
        <f>[1]!LSRMalpha(LSRM_Name,3,$Q199)</f>
        <v>0.5</v>
      </c>
      <c r="V199" s="70">
        <f>IF(ISNUMBER(MIN(S0!AG255/S0!AG40,S0!AG40/S0!AG255)/(MIN(S0!AG255/S0!AG40,S0!AG40/S0!AG255)+MIN('S1'!AG255/'S1'!AG40,'S1'!AG40/'S1'!AG255))),MIN(S0!AG255/S0!AG40,S0!AG40/S0!AG255)/(MIN(S0!AG255/S0!AG40,S0!AG40/S0!AG255)+MIN('S1'!AG255/'S1'!AG40,'S1'!AG40/'S1'!AG255)),0.5)</f>
        <v>0.5</v>
      </c>
      <c r="W199" s="71">
        <f>IF(ISNUMBER(MIN('S1'!AG255/'S1'!AG40,'S1'!AG40/'S1'!AG255)/(MIN(S0!AG255/S0!AG40,S0!AG40/S0!AG255)+MIN('S1'!AG255/'S1'!AG40,'S1'!AG40/'S1'!AG255))),MIN('S1'!AG255/'S1'!AG40,'S1'!AG40/'S1'!AG255)/(MIN(S0!AG255/S0!AG40,S0!AG40/S0!AG255)+MIN('S1'!AG255/'S1'!AG40,'S1'!AG40/'S1'!AG255)),0.5)</f>
        <v>0.5</v>
      </c>
      <c r="X199" s="118">
        <f>IF(ISNUMBER(MIN('S2'!AG255/'S2'!AG40,'S2'!AG40/'S2'!AG255)/(MIN('S2'!AG255/'S2'!AG40,'S2'!AG40/'S2'!AG255)+MIN('S3'!AG255/'S3'!AG40,'S3'!AG40/'S3'!AG255))),MIN('S2'!AG255/'S2'!AG40,'S2'!AG40/'S2'!AG255)/(MIN('S2'!AG255/'S2'!AG40,'S2'!AG40/'S2'!AG255)+MIN('S3'!AG255/'S3'!AG40,'S3'!AG40/'S3'!AG255)),0.5)</f>
        <v>0.5</v>
      </c>
      <c r="Y199" s="118">
        <f>IF(ISNUMBER(MIN('S3'!AG255/'S3'!AG40,'S3'!AG40/'S3'!AG255)/(MIN('S2'!AG255/'S2'!AG40,'S2'!AG40/'S2'!AG255)+MIN('S3'!AG255/'S3'!AG40,'S3'!AG40/'S3'!AG255))),MIN('S3'!AG255/'S3'!AG40,'S3'!AG40/'S3'!AG255)/(MIN('S2'!AG255/'S2'!AG40,'S2'!AG40/'S2'!AG255)+MIN('S3'!AG255/'S3'!AG40,'S3'!AG40/'S3'!AG255)),0.5)</f>
        <v>0.5</v>
      </c>
      <c r="Z199" s="72">
        <f>[1]!LSRMDefaultalpha(LSRM_Name,0,$Q199)</f>
        <v>1</v>
      </c>
      <c r="AA199" s="72">
        <f>[1]!LSRMDefaultalpha(LSRM_Name,1,$Q199)</f>
        <v>1</v>
      </c>
      <c r="AB199" s="72">
        <f>[1]!LSRMDefaultalpha(LSRM_Name,2,$Q199)</f>
        <v>1</v>
      </c>
      <c r="AC199" s="72">
        <f>[1]!LSRMDefaultalpha(LSRM_Name,3,$Q199)</f>
        <v>1</v>
      </c>
    </row>
    <row r="200" spans="1:32" x14ac:dyDescent="0.2">
      <c r="A200" s="22">
        <f t="shared" ref="A200:A228" si="172">A97</f>
        <v>2</v>
      </c>
      <c r="B200" s="53">
        <f>S0!AG41+'S2'!AG41</f>
        <v>0</v>
      </c>
      <c r="C200" s="53">
        <f>[1]!LSRMUltimate(LSRM_Name,4,$A200)</f>
        <v>0</v>
      </c>
      <c r="D200" s="53">
        <f t="shared" ref="D200:D228" si="173">C200-$B200</f>
        <v>0</v>
      </c>
      <c r="E200" s="53">
        <f>[1]!LSRMUltimate(LSRM_Name,4,$A200,0)-$B200</f>
        <v>0</v>
      </c>
      <c r="F200" s="53">
        <f t="shared" ref="F200:F228" si="174">D200-E200</f>
        <v>0</v>
      </c>
      <c r="H200" s="22">
        <f t="shared" ref="H200:H228" si="175">A97</f>
        <v>2</v>
      </c>
      <c r="I200" s="53">
        <f>SQRT([1]!LSRMMSEP(LSRM_Name,4,$H200,$K$195,0,$N$195))</f>
        <v>0</v>
      </c>
      <c r="J200" s="53">
        <f>SQRT([1]!LSRMMSEP(LSRM_Name,4,$H200,$K$195,1,$N$195))</f>
        <v>0</v>
      </c>
      <c r="K200" s="53">
        <f>SQRT([1]!LSRMMSEP(LSRM_Name,4,$H200,$K$195,2,$N$195))</f>
        <v>0</v>
      </c>
      <c r="L200" s="53">
        <f>SQRT([1]!LSRMCDR(LSRM_Name,4,$H200,$K$195,0,$N$195))</f>
        <v>0</v>
      </c>
      <c r="M200" s="53">
        <f>SQRT([1]!LSRMCDR(LSRM_Name,4,$H200,$K$195,1,$N$195))</f>
        <v>0</v>
      </c>
      <c r="N200" s="53">
        <f>SQRT([1]!LSRMCDR(LSRM_Name,4,$H200,$K$195,2,$N$195))</f>
        <v>0</v>
      </c>
      <c r="Q200" s="22">
        <f t="shared" ref="Q200:Q228" si="176">A200</f>
        <v>2</v>
      </c>
      <c r="R200" s="73">
        <f>[1]!LSRMalpha(LSRM_Name,0,$Q200)</f>
        <v>0.5</v>
      </c>
      <c r="S200" s="73">
        <f>[1]!LSRMalpha(LSRM_Name,1,$Q200)</f>
        <v>0.5</v>
      </c>
      <c r="T200" s="73">
        <f>[1]!LSRMalpha(LSRM_Name,2,$Q200)</f>
        <v>0.5</v>
      </c>
      <c r="U200" s="73">
        <f>[1]!LSRMalpha(LSRM_Name,3,$Q200)</f>
        <v>0.5</v>
      </c>
      <c r="V200" s="70">
        <f>IF(ISNUMBER(MIN(S0!AG256/S0!AG41,S0!AG41/S0!AG256)/(MIN(S0!AG256/S0!AG41,S0!AG41/S0!AG256)+MIN('S1'!AG256/'S1'!AG41,'S1'!AG41/'S1'!AG256))),MIN(S0!AG256/S0!AG41,S0!AG41/S0!AG256)/(MIN(S0!AG256/S0!AG41,S0!AG41/S0!AG256)+MIN('S1'!AG256/'S1'!AG41,'S1'!AG41/'S1'!AG256)),0.5)</f>
        <v>0.5</v>
      </c>
      <c r="W200" s="71">
        <f>IF(ISNUMBER(MIN('S1'!AG256/'S1'!AG41,'S1'!AG41/'S1'!AG256)/(MIN(S0!AG256/S0!AG41,S0!AG41/S0!AG256)+MIN('S1'!AG256/'S1'!AG41,'S1'!AG41/'S1'!AG256))),MIN('S1'!AG256/'S1'!AG41,'S1'!AG41/'S1'!AG256)/(MIN(S0!AG256/S0!AG41,S0!AG41/S0!AG256)+MIN('S1'!AG256/'S1'!AG41,'S1'!AG41/'S1'!AG256)),0.5)</f>
        <v>0.5</v>
      </c>
      <c r="X200" s="118">
        <f>IF(ISNUMBER(MIN('S2'!AG256/'S2'!AG41,'S2'!AG41/'S2'!AG256)/(MIN('S2'!AG256/'S2'!AG41,'S2'!AG41/'S2'!AG256)+MIN('S3'!AG256/'S3'!AG41,'S3'!AG41/'S3'!AG256))),MIN('S2'!AG256/'S2'!AG41,'S2'!AG41/'S2'!AG256)/(MIN('S2'!AG256/'S2'!AG41,'S2'!AG41/'S2'!AG256)+MIN('S3'!AG256/'S3'!AG41,'S3'!AG41/'S3'!AG256)),0.5)</f>
        <v>0.5</v>
      </c>
      <c r="Y200" s="118">
        <f>IF(ISNUMBER(MIN('S3'!AG256/'S3'!AG41,'S3'!AG41/'S3'!AG256)/(MIN('S2'!AG256/'S2'!AG41,'S2'!AG41/'S2'!AG256)+MIN('S3'!AG256/'S3'!AG41,'S3'!AG41/'S3'!AG256))),MIN('S3'!AG256/'S3'!AG41,'S3'!AG41/'S3'!AG256)/(MIN('S2'!AG256/'S2'!AG41,'S2'!AG41/'S2'!AG256)+MIN('S3'!AG256/'S3'!AG41,'S3'!AG41/'S3'!AG256)),0.5)</f>
        <v>0.5</v>
      </c>
      <c r="Z200" s="72">
        <f>[1]!LSRMDefaultalpha(LSRM_Name,0,$Q200)</f>
        <v>1</v>
      </c>
      <c r="AA200" s="72">
        <f>[1]!LSRMDefaultalpha(LSRM_Name,1,$Q200)</f>
        <v>1</v>
      </c>
      <c r="AB200" s="72">
        <f>[1]!LSRMDefaultalpha(LSRM_Name,2,$Q200)</f>
        <v>1</v>
      </c>
      <c r="AC200" s="72">
        <f>[1]!LSRMDefaultalpha(LSRM_Name,3,$Q200)</f>
        <v>1</v>
      </c>
    </row>
    <row r="201" spans="1:32" x14ac:dyDescent="0.2">
      <c r="A201" s="22">
        <f t="shared" si="172"/>
        <v>3</v>
      </c>
      <c r="B201" s="53">
        <f>S0!AG42+'S2'!AG42</f>
        <v>0</v>
      </c>
      <c r="C201" s="53">
        <f>[1]!LSRMUltimate(LSRM_Name,4,$A201)</f>
        <v>0</v>
      </c>
      <c r="D201" s="53">
        <f t="shared" si="173"/>
        <v>0</v>
      </c>
      <c r="E201" s="53">
        <f>[1]!LSRMUltimate(LSRM_Name,4,$A201,0)-$B201</f>
        <v>0</v>
      </c>
      <c r="F201" s="53">
        <f t="shared" si="174"/>
        <v>0</v>
      </c>
      <c r="H201" s="22">
        <f t="shared" si="175"/>
        <v>3</v>
      </c>
      <c r="I201" s="53">
        <f>SQRT([1]!LSRMMSEP(LSRM_Name,4,$H201,$K$195,0,$N$195))</f>
        <v>0</v>
      </c>
      <c r="J201" s="53">
        <f>SQRT([1]!LSRMMSEP(LSRM_Name,4,$H201,$K$195,1,$N$195))</f>
        <v>0</v>
      </c>
      <c r="K201" s="53">
        <f>SQRT([1]!LSRMMSEP(LSRM_Name,4,$H201,$K$195,2,$N$195))</f>
        <v>0</v>
      </c>
      <c r="L201" s="53">
        <f>SQRT([1]!LSRMCDR(LSRM_Name,4,$H201,$K$195,0,$N$195))</f>
        <v>0</v>
      </c>
      <c r="M201" s="53">
        <f>SQRT([1]!LSRMCDR(LSRM_Name,4,$H201,$K$195,1,$N$195))</f>
        <v>0</v>
      </c>
      <c r="N201" s="53">
        <f>SQRT([1]!LSRMCDR(LSRM_Name,4,$H201,$K$195,2,$N$195))</f>
        <v>0</v>
      </c>
      <c r="Q201" s="22">
        <f t="shared" si="176"/>
        <v>3</v>
      </c>
      <c r="R201" s="73">
        <f>[1]!LSRMalpha(LSRM_Name,0,$Q201)</f>
        <v>0.5</v>
      </c>
      <c r="S201" s="73">
        <f>[1]!LSRMalpha(LSRM_Name,1,$Q201)</f>
        <v>0.5</v>
      </c>
      <c r="T201" s="73">
        <f>[1]!LSRMalpha(LSRM_Name,2,$Q201)</f>
        <v>0.5</v>
      </c>
      <c r="U201" s="73">
        <f>[1]!LSRMalpha(LSRM_Name,3,$Q201)</f>
        <v>0.5</v>
      </c>
      <c r="V201" s="70">
        <f>IF(ISNUMBER(MIN(S0!AG257/S0!AG42,S0!AG42/S0!AG257)/(MIN(S0!AG257/S0!AG42,S0!AG42/S0!AG257)+MIN('S1'!AG257/'S1'!AG42,'S1'!AG42/'S1'!AG257))),MIN(S0!AG257/S0!AG42,S0!AG42/S0!AG257)/(MIN(S0!AG257/S0!AG42,S0!AG42/S0!AG257)+MIN('S1'!AG257/'S1'!AG42,'S1'!AG42/'S1'!AG257)),0.5)</f>
        <v>0.5</v>
      </c>
      <c r="W201" s="71">
        <f>IF(ISNUMBER(MIN('S1'!AG257/'S1'!AG42,'S1'!AG42/'S1'!AG257)/(MIN(S0!AG257/S0!AG42,S0!AG42/S0!AG257)+MIN('S1'!AG257/'S1'!AG42,'S1'!AG42/'S1'!AG257))),MIN('S1'!AG257/'S1'!AG42,'S1'!AG42/'S1'!AG257)/(MIN(S0!AG257/S0!AG42,S0!AG42/S0!AG257)+MIN('S1'!AG257/'S1'!AG42,'S1'!AG42/'S1'!AG257)),0.5)</f>
        <v>0.5</v>
      </c>
      <c r="X201" s="118">
        <f>IF(ISNUMBER(MIN('S2'!AG257/'S2'!AG42,'S2'!AG42/'S2'!AG257)/(MIN('S2'!AG257/'S2'!AG42,'S2'!AG42/'S2'!AG257)+MIN('S3'!AG257/'S3'!AG42,'S3'!AG42/'S3'!AG257))),MIN('S2'!AG257/'S2'!AG42,'S2'!AG42/'S2'!AG257)/(MIN('S2'!AG257/'S2'!AG42,'S2'!AG42/'S2'!AG257)+MIN('S3'!AG257/'S3'!AG42,'S3'!AG42/'S3'!AG257)),0.5)</f>
        <v>0.5</v>
      </c>
      <c r="Y201" s="118">
        <f>IF(ISNUMBER(MIN('S3'!AG257/'S3'!AG42,'S3'!AG42/'S3'!AG257)/(MIN('S2'!AG257/'S2'!AG42,'S2'!AG42/'S2'!AG257)+MIN('S3'!AG257/'S3'!AG42,'S3'!AG42/'S3'!AG257))),MIN('S3'!AG257/'S3'!AG42,'S3'!AG42/'S3'!AG257)/(MIN('S2'!AG257/'S2'!AG42,'S2'!AG42/'S2'!AG257)+MIN('S3'!AG257/'S3'!AG42,'S3'!AG42/'S3'!AG257)),0.5)</f>
        <v>0.5</v>
      </c>
      <c r="Z201" s="72">
        <f>[1]!LSRMDefaultalpha(LSRM_Name,0,$Q201)</f>
        <v>1</v>
      </c>
      <c r="AA201" s="72">
        <f>[1]!LSRMDefaultalpha(LSRM_Name,1,$Q201)</f>
        <v>1</v>
      </c>
      <c r="AB201" s="72">
        <f>[1]!LSRMDefaultalpha(LSRM_Name,2,$Q201)</f>
        <v>1</v>
      </c>
      <c r="AC201" s="72">
        <f>[1]!LSRMDefaultalpha(LSRM_Name,3,$Q201)</f>
        <v>1</v>
      </c>
    </row>
    <row r="202" spans="1:32" x14ac:dyDescent="0.2">
      <c r="A202" s="22">
        <f t="shared" si="172"/>
        <v>4</v>
      </c>
      <c r="B202" s="53">
        <f>S0!AG43+'S2'!AG43</f>
        <v>0</v>
      </c>
      <c r="C202" s="53">
        <f>[1]!LSRMUltimate(LSRM_Name,4,$A202)</f>
        <v>0</v>
      </c>
      <c r="D202" s="53">
        <f t="shared" si="173"/>
        <v>0</v>
      </c>
      <c r="E202" s="53">
        <f>[1]!LSRMUltimate(LSRM_Name,4,$A202,0)-$B202</f>
        <v>0</v>
      </c>
      <c r="F202" s="53">
        <f t="shared" si="174"/>
        <v>0</v>
      </c>
      <c r="H202" s="22">
        <f t="shared" si="175"/>
        <v>4</v>
      </c>
      <c r="I202" s="53">
        <f>SQRT([1]!LSRMMSEP(LSRM_Name,4,$H202,$K$195,0,$N$195))</f>
        <v>0</v>
      </c>
      <c r="J202" s="53">
        <f>SQRT([1]!LSRMMSEP(LSRM_Name,4,$H202,$K$195,1,$N$195))</f>
        <v>0</v>
      </c>
      <c r="K202" s="53">
        <f>SQRT([1]!LSRMMSEP(LSRM_Name,4,$H202,$K$195,2,$N$195))</f>
        <v>0</v>
      </c>
      <c r="L202" s="53">
        <f>SQRT([1]!LSRMCDR(LSRM_Name,4,$H202,$K$195,0,$N$195))</f>
        <v>0</v>
      </c>
      <c r="M202" s="53">
        <f>SQRT([1]!LSRMCDR(LSRM_Name,4,$H202,$K$195,1,$N$195))</f>
        <v>0</v>
      </c>
      <c r="N202" s="53">
        <f>SQRT([1]!LSRMCDR(LSRM_Name,4,$H202,$K$195,2,$N$195))</f>
        <v>0</v>
      </c>
      <c r="Q202" s="22">
        <f t="shared" si="176"/>
        <v>4</v>
      </c>
      <c r="R202" s="73">
        <f>[1]!LSRMalpha(LSRM_Name,0,$Q202)</f>
        <v>0.5</v>
      </c>
      <c r="S202" s="73">
        <f>[1]!LSRMalpha(LSRM_Name,1,$Q202)</f>
        <v>0.5</v>
      </c>
      <c r="T202" s="73">
        <f>[1]!LSRMalpha(LSRM_Name,2,$Q202)</f>
        <v>0.5</v>
      </c>
      <c r="U202" s="73">
        <f>[1]!LSRMalpha(LSRM_Name,3,$Q202)</f>
        <v>0.5</v>
      </c>
      <c r="V202" s="70">
        <f>IF(ISNUMBER(MIN(S0!AG258/S0!AG43,S0!AG43/S0!AG258)/(MIN(S0!AG258/S0!AG43,S0!AG43/S0!AG258)+MIN('S1'!AG258/'S1'!AG43,'S1'!AG43/'S1'!AG258))),MIN(S0!AG258/S0!AG43,S0!AG43/S0!AG258)/(MIN(S0!AG258/S0!AG43,S0!AG43/S0!AG258)+MIN('S1'!AG258/'S1'!AG43,'S1'!AG43/'S1'!AG258)),0.5)</f>
        <v>0.5</v>
      </c>
      <c r="W202" s="71">
        <f>IF(ISNUMBER(MIN('S1'!AG258/'S1'!AG43,'S1'!AG43/'S1'!AG258)/(MIN(S0!AG258/S0!AG43,S0!AG43/S0!AG258)+MIN('S1'!AG258/'S1'!AG43,'S1'!AG43/'S1'!AG258))),MIN('S1'!AG258/'S1'!AG43,'S1'!AG43/'S1'!AG258)/(MIN(S0!AG258/S0!AG43,S0!AG43/S0!AG258)+MIN('S1'!AG258/'S1'!AG43,'S1'!AG43/'S1'!AG258)),0.5)</f>
        <v>0.5</v>
      </c>
      <c r="X202" s="118">
        <f>IF(ISNUMBER(MIN('S2'!AG258/'S2'!AG43,'S2'!AG43/'S2'!AG258)/(MIN('S2'!AG258/'S2'!AG43,'S2'!AG43/'S2'!AG258)+MIN('S3'!AG258/'S3'!AG43,'S3'!AG43/'S3'!AG258))),MIN('S2'!AG258/'S2'!AG43,'S2'!AG43/'S2'!AG258)/(MIN('S2'!AG258/'S2'!AG43,'S2'!AG43/'S2'!AG258)+MIN('S3'!AG258/'S3'!AG43,'S3'!AG43/'S3'!AG258)),0.5)</f>
        <v>0.5</v>
      </c>
      <c r="Y202" s="118">
        <f>IF(ISNUMBER(MIN('S3'!AG258/'S3'!AG43,'S3'!AG43/'S3'!AG258)/(MIN('S2'!AG258/'S2'!AG43,'S2'!AG43/'S2'!AG258)+MIN('S3'!AG258/'S3'!AG43,'S3'!AG43/'S3'!AG258))),MIN('S3'!AG258/'S3'!AG43,'S3'!AG43/'S3'!AG258)/(MIN('S2'!AG258/'S2'!AG43,'S2'!AG43/'S2'!AG258)+MIN('S3'!AG258/'S3'!AG43,'S3'!AG43/'S3'!AG258)),0.5)</f>
        <v>0.5</v>
      </c>
      <c r="Z202" s="72">
        <f>[1]!LSRMDefaultalpha(LSRM_Name,0,$Q202)</f>
        <v>1</v>
      </c>
      <c r="AA202" s="72">
        <f>[1]!LSRMDefaultalpha(LSRM_Name,1,$Q202)</f>
        <v>1</v>
      </c>
      <c r="AB202" s="72">
        <f>[1]!LSRMDefaultalpha(LSRM_Name,2,$Q202)</f>
        <v>1</v>
      </c>
      <c r="AC202" s="72">
        <f>[1]!LSRMDefaultalpha(LSRM_Name,3,$Q202)</f>
        <v>1</v>
      </c>
    </row>
    <row r="203" spans="1:32" x14ac:dyDescent="0.2">
      <c r="A203" s="22">
        <f t="shared" si="172"/>
        <v>5</v>
      </c>
      <c r="B203" s="53">
        <f>S0!AG44+'S2'!AG44</f>
        <v>0</v>
      </c>
      <c r="C203" s="53">
        <f>[1]!LSRMUltimate(LSRM_Name,4,$A203)</f>
        <v>0</v>
      </c>
      <c r="D203" s="53">
        <f t="shared" si="173"/>
        <v>0</v>
      </c>
      <c r="E203" s="53">
        <f>[1]!LSRMUltimate(LSRM_Name,4,$A203,0)-$B203</f>
        <v>0</v>
      </c>
      <c r="F203" s="53">
        <f t="shared" si="174"/>
        <v>0</v>
      </c>
      <c r="H203" s="22">
        <f t="shared" si="175"/>
        <v>5</v>
      </c>
      <c r="I203" s="53">
        <f>SQRT([1]!LSRMMSEP(LSRM_Name,4,$H203,$K$195,0,$N$195))</f>
        <v>0</v>
      </c>
      <c r="J203" s="53">
        <f>SQRT([1]!LSRMMSEP(LSRM_Name,4,$H203,$K$195,1,$N$195))</f>
        <v>0</v>
      </c>
      <c r="K203" s="53">
        <f>SQRT([1]!LSRMMSEP(LSRM_Name,4,$H203,$K$195,2,$N$195))</f>
        <v>0</v>
      </c>
      <c r="L203" s="53">
        <f>SQRT([1]!LSRMCDR(LSRM_Name,4,$H203,$K$195,0,$N$195))</f>
        <v>0</v>
      </c>
      <c r="M203" s="53">
        <f>SQRT([1]!LSRMCDR(LSRM_Name,4,$H203,$K$195,1,$N$195))</f>
        <v>0</v>
      </c>
      <c r="N203" s="53">
        <f>SQRT([1]!LSRMCDR(LSRM_Name,4,$H203,$K$195,2,$N$195))</f>
        <v>0</v>
      </c>
      <c r="Q203" s="22">
        <f t="shared" si="176"/>
        <v>5</v>
      </c>
      <c r="R203" s="73">
        <f>[1]!LSRMalpha(LSRM_Name,0,$Q203)</f>
        <v>0.5</v>
      </c>
      <c r="S203" s="73">
        <f>[1]!LSRMalpha(LSRM_Name,1,$Q203)</f>
        <v>0.5</v>
      </c>
      <c r="T203" s="73">
        <f>[1]!LSRMalpha(LSRM_Name,2,$Q203)</f>
        <v>0.5</v>
      </c>
      <c r="U203" s="73">
        <f>[1]!LSRMalpha(LSRM_Name,3,$Q203)</f>
        <v>0.5</v>
      </c>
      <c r="V203" s="70">
        <f>IF(ISNUMBER(MIN(S0!AG259/S0!AG44,S0!AG44/S0!AG259)/(MIN(S0!AG259/S0!AG44,S0!AG44/S0!AG259)+MIN('S1'!AG259/'S1'!AG44,'S1'!AG44/'S1'!AG259))),MIN(S0!AG259/S0!AG44,S0!AG44/S0!AG259)/(MIN(S0!AG259/S0!AG44,S0!AG44/S0!AG259)+MIN('S1'!AG259/'S1'!AG44,'S1'!AG44/'S1'!AG259)),0.5)</f>
        <v>0.5</v>
      </c>
      <c r="W203" s="71">
        <f>IF(ISNUMBER(MIN('S1'!AG259/'S1'!AG44,'S1'!AG44/'S1'!AG259)/(MIN(S0!AG259/S0!AG44,S0!AG44/S0!AG259)+MIN('S1'!AG259/'S1'!AG44,'S1'!AG44/'S1'!AG259))),MIN('S1'!AG259/'S1'!AG44,'S1'!AG44/'S1'!AG259)/(MIN(S0!AG259/S0!AG44,S0!AG44/S0!AG259)+MIN('S1'!AG259/'S1'!AG44,'S1'!AG44/'S1'!AG259)),0.5)</f>
        <v>0.5</v>
      </c>
      <c r="X203" s="118">
        <f>IF(ISNUMBER(MIN('S2'!AG259/'S2'!AG44,'S2'!AG44/'S2'!AG259)/(MIN('S2'!AG259/'S2'!AG44,'S2'!AG44/'S2'!AG259)+MIN('S3'!AG259/'S3'!AG44,'S3'!AG44/'S3'!AG259))),MIN('S2'!AG259/'S2'!AG44,'S2'!AG44/'S2'!AG259)/(MIN('S2'!AG259/'S2'!AG44,'S2'!AG44/'S2'!AG259)+MIN('S3'!AG259/'S3'!AG44,'S3'!AG44/'S3'!AG259)),0.5)</f>
        <v>0.5</v>
      </c>
      <c r="Y203" s="118">
        <f>IF(ISNUMBER(MIN('S3'!AG259/'S3'!AG44,'S3'!AG44/'S3'!AG259)/(MIN('S2'!AG259/'S2'!AG44,'S2'!AG44/'S2'!AG259)+MIN('S3'!AG259/'S3'!AG44,'S3'!AG44/'S3'!AG259))),MIN('S3'!AG259/'S3'!AG44,'S3'!AG44/'S3'!AG259)/(MIN('S2'!AG259/'S2'!AG44,'S2'!AG44/'S2'!AG259)+MIN('S3'!AG259/'S3'!AG44,'S3'!AG44/'S3'!AG259)),0.5)</f>
        <v>0.5</v>
      </c>
      <c r="Z203" s="72">
        <f>[1]!LSRMDefaultalpha(LSRM_Name,0,$Q203)</f>
        <v>1</v>
      </c>
      <c r="AA203" s="72">
        <f>[1]!LSRMDefaultalpha(LSRM_Name,1,$Q203)</f>
        <v>1</v>
      </c>
      <c r="AB203" s="72">
        <f>[1]!LSRMDefaultalpha(LSRM_Name,2,$Q203)</f>
        <v>1</v>
      </c>
      <c r="AC203" s="72">
        <f>[1]!LSRMDefaultalpha(LSRM_Name,3,$Q203)</f>
        <v>1</v>
      </c>
    </row>
    <row r="204" spans="1:32" x14ac:dyDescent="0.2">
      <c r="A204" s="22">
        <f t="shared" si="172"/>
        <v>6</v>
      </c>
      <c r="B204" s="53">
        <f>S0!AG45+'S2'!AG45</f>
        <v>0</v>
      </c>
      <c r="C204" s="53">
        <f>[1]!LSRMUltimate(LSRM_Name,4,$A204)</f>
        <v>0</v>
      </c>
      <c r="D204" s="53">
        <f t="shared" si="173"/>
        <v>0</v>
      </c>
      <c r="E204" s="53">
        <f>[1]!LSRMUltimate(LSRM_Name,4,$A204,0)-$B204</f>
        <v>0</v>
      </c>
      <c r="F204" s="53">
        <f t="shared" si="174"/>
        <v>0</v>
      </c>
      <c r="H204" s="22">
        <f t="shared" si="175"/>
        <v>6</v>
      </c>
      <c r="I204" s="53">
        <f>SQRT([1]!LSRMMSEP(LSRM_Name,4,$H204,$K$195,0,$N$195))</f>
        <v>0</v>
      </c>
      <c r="J204" s="53">
        <f>SQRT([1]!LSRMMSEP(LSRM_Name,4,$H204,$K$195,1,$N$195))</f>
        <v>0</v>
      </c>
      <c r="K204" s="53">
        <f>SQRT([1]!LSRMMSEP(LSRM_Name,4,$H204,$K$195,2,$N$195))</f>
        <v>0</v>
      </c>
      <c r="L204" s="53">
        <f>SQRT([1]!LSRMCDR(LSRM_Name,4,$H204,$K$195,0,$N$195))</f>
        <v>0</v>
      </c>
      <c r="M204" s="53">
        <f>SQRT([1]!LSRMCDR(LSRM_Name,4,$H204,$K$195,1,$N$195))</f>
        <v>0</v>
      </c>
      <c r="N204" s="53">
        <f>SQRT([1]!LSRMCDR(LSRM_Name,4,$H204,$K$195,2,$N$195))</f>
        <v>0</v>
      </c>
      <c r="Q204" s="22">
        <f t="shared" si="176"/>
        <v>6</v>
      </c>
      <c r="R204" s="73">
        <f>[1]!LSRMalpha(LSRM_Name,0,$Q204)</f>
        <v>0.5</v>
      </c>
      <c r="S204" s="73">
        <f>[1]!LSRMalpha(LSRM_Name,1,$Q204)</f>
        <v>0.5</v>
      </c>
      <c r="T204" s="73">
        <f>[1]!LSRMalpha(LSRM_Name,2,$Q204)</f>
        <v>0.5</v>
      </c>
      <c r="U204" s="73">
        <f>[1]!LSRMalpha(LSRM_Name,3,$Q204)</f>
        <v>0.5</v>
      </c>
      <c r="V204" s="70">
        <f>IF(ISNUMBER(MIN(S0!AG260/S0!AG45,S0!AG45/S0!AG260)/(MIN(S0!AG260/S0!AG45,S0!AG45/S0!AG260)+MIN('S1'!AG260/'S1'!AG45,'S1'!AG45/'S1'!AG260))),MIN(S0!AG260/S0!AG45,S0!AG45/S0!AG260)/(MIN(S0!AG260/S0!AG45,S0!AG45/S0!AG260)+MIN('S1'!AG260/'S1'!AG45,'S1'!AG45/'S1'!AG260)),0.5)</f>
        <v>0.5</v>
      </c>
      <c r="W204" s="71">
        <f>IF(ISNUMBER(MIN('S1'!AG260/'S1'!AG45,'S1'!AG45/'S1'!AG260)/(MIN(S0!AG260/S0!AG45,S0!AG45/S0!AG260)+MIN('S1'!AG260/'S1'!AG45,'S1'!AG45/'S1'!AG260))),MIN('S1'!AG260/'S1'!AG45,'S1'!AG45/'S1'!AG260)/(MIN(S0!AG260/S0!AG45,S0!AG45/S0!AG260)+MIN('S1'!AG260/'S1'!AG45,'S1'!AG45/'S1'!AG260)),0.5)</f>
        <v>0.5</v>
      </c>
      <c r="X204" s="118">
        <f>IF(ISNUMBER(MIN('S2'!AG260/'S2'!AG45,'S2'!AG45/'S2'!AG260)/(MIN('S2'!AG260/'S2'!AG45,'S2'!AG45/'S2'!AG260)+MIN('S3'!AG260/'S3'!AG45,'S3'!AG45/'S3'!AG260))),MIN('S2'!AG260/'S2'!AG45,'S2'!AG45/'S2'!AG260)/(MIN('S2'!AG260/'S2'!AG45,'S2'!AG45/'S2'!AG260)+MIN('S3'!AG260/'S3'!AG45,'S3'!AG45/'S3'!AG260)),0.5)</f>
        <v>0.5</v>
      </c>
      <c r="Y204" s="118">
        <f>IF(ISNUMBER(MIN('S3'!AG260/'S3'!AG45,'S3'!AG45/'S3'!AG260)/(MIN('S2'!AG260/'S2'!AG45,'S2'!AG45/'S2'!AG260)+MIN('S3'!AG260/'S3'!AG45,'S3'!AG45/'S3'!AG260))),MIN('S3'!AG260/'S3'!AG45,'S3'!AG45/'S3'!AG260)/(MIN('S2'!AG260/'S2'!AG45,'S2'!AG45/'S2'!AG260)+MIN('S3'!AG260/'S3'!AG45,'S3'!AG45/'S3'!AG260)),0.5)</f>
        <v>0.5</v>
      </c>
      <c r="Z204" s="72">
        <f>[1]!LSRMDefaultalpha(LSRM_Name,0,$Q204)</f>
        <v>1</v>
      </c>
      <c r="AA204" s="72">
        <f>[1]!LSRMDefaultalpha(LSRM_Name,1,$Q204)</f>
        <v>1</v>
      </c>
      <c r="AB204" s="72">
        <f>[1]!LSRMDefaultalpha(LSRM_Name,2,$Q204)</f>
        <v>1</v>
      </c>
      <c r="AC204" s="72">
        <f>[1]!LSRMDefaultalpha(LSRM_Name,3,$Q204)</f>
        <v>1</v>
      </c>
    </row>
    <row r="205" spans="1:32" x14ac:dyDescent="0.2">
      <c r="A205" s="22">
        <f t="shared" si="172"/>
        <v>7</v>
      </c>
      <c r="B205" s="53">
        <f>S0!AG46+'S2'!AG46</f>
        <v>0</v>
      </c>
      <c r="C205" s="53">
        <f>[1]!LSRMUltimate(LSRM_Name,4,$A205)</f>
        <v>0</v>
      </c>
      <c r="D205" s="53">
        <f t="shared" si="173"/>
        <v>0</v>
      </c>
      <c r="E205" s="53">
        <f>[1]!LSRMUltimate(LSRM_Name,4,$A205,0)-$B205</f>
        <v>0</v>
      </c>
      <c r="F205" s="53">
        <f t="shared" si="174"/>
        <v>0</v>
      </c>
      <c r="H205" s="22">
        <f t="shared" si="175"/>
        <v>7</v>
      </c>
      <c r="I205" s="53">
        <f>SQRT([1]!LSRMMSEP(LSRM_Name,4,$H205,$K$195,0,$N$195))</f>
        <v>0</v>
      </c>
      <c r="J205" s="53">
        <f>SQRT([1]!LSRMMSEP(LSRM_Name,4,$H205,$K$195,1,$N$195))</f>
        <v>0</v>
      </c>
      <c r="K205" s="53">
        <f>SQRT([1]!LSRMMSEP(LSRM_Name,4,$H205,$K$195,2,$N$195))</f>
        <v>0</v>
      </c>
      <c r="L205" s="53">
        <f>SQRT([1]!LSRMCDR(LSRM_Name,4,$H205,$K$195,0,$N$195))</f>
        <v>0</v>
      </c>
      <c r="M205" s="53">
        <f>SQRT([1]!LSRMCDR(LSRM_Name,4,$H205,$K$195,1,$N$195))</f>
        <v>0</v>
      </c>
      <c r="N205" s="53">
        <f>SQRT([1]!LSRMCDR(LSRM_Name,4,$H205,$K$195,2,$N$195))</f>
        <v>0</v>
      </c>
      <c r="Q205" s="22">
        <f t="shared" si="176"/>
        <v>7</v>
      </c>
      <c r="R205" s="73">
        <f>[1]!LSRMalpha(LSRM_Name,0,$Q205)</f>
        <v>0.5</v>
      </c>
      <c r="S205" s="73">
        <f>[1]!LSRMalpha(LSRM_Name,1,$Q205)</f>
        <v>0.5</v>
      </c>
      <c r="T205" s="73">
        <f>[1]!LSRMalpha(LSRM_Name,2,$Q205)</f>
        <v>0.5</v>
      </c>
      <c r="U205" s="73">
        <f>[1]!LSRMalpha(LSRM_Name,3,$Q205)</f>
        <v>0.5</v>
      </c>
      <c r="V205" s="70">
        <f>IF(ISNUMBER(MIN(S0!AG261/S0!AG46,S0!AG46/S0!AG261)/(MIN(S0!AG261/S0!AG46,S0!AG46/S0!AG261)+MIN('S1'!AG261/'S1'!AG46,'S1'!AG46/'S1'!AG261))),MIN(S0!AG261/S0!AG46,S0!AG46/S0!AG261)/(MIN(S0!AG261/S0!AG46,S0!AG46/S0!AG261)+MIN('S1'!AG261/'S1'!AG46,'S1'!AG46/'S1'!AG261)),0.5)</f>
        <v>0.5</v>
      </c>
      <c r="W205" s="71">
        <f>IF(ISNUMBER(MIN('S1'!AG261/'S1'!AG46,'S1'!AG46/'S1'!AG261)/(MIN(S0!AG261/S0!AG46,S0!AG46/S0!AG261)+MIN('S1'!AG261/'S1'!AG46,'S1'!AG46/'S1'!AG261))),MIN('S1'!AG261/'S1'!AG46,'S1'!AG46/'S1'!AG261)/(MIN(S0!AG261/S0!AG46,S0!AG46/S0!AG261)+MIN('S1'!AG261/'S1'!AG46,'S1'!AG46/'S1'!AG261)),0.5)</f>
        <v>0.5</v>
      </c>
      <c r="X205" s="118">
        <f>IF(ISNUMBER(MIN('S2'!AG261/'S2'!AG46,'S2'!AG46/'S2'!AG261)/(MIN('S2'!AG261/'S2'!AG46,'S2'!AG46/'S2'!AG261)+MIN('S3'!AG261/'S3'!AG46,'S3'!AG46/'S3'!AG261))),MIN('S2'!AG261/'S2'!AG46,'S2'!AG46/'S2'!AG261)/(MIN('S2'!AG261/'S2'!AG46,'S2'!AG46/'S2'!AG261)+MIN('S3'!AG261/'S3'!AG46,'S3'!AG46/'S3'!AG261)),0.5)</f>
        <v>0.5</v>
      </c>
      <c r="Y205" s="118">
        <f>IF(ISNUMBER(MIN('S3'!AG261/'S3'!AG46,'S3'!AG46/'S3'!AG261)/(MIN('S2'!AG261/'S2'!AG46,'S2'!AG46/'S2'!AG261)+MIN('S3'!AG261/'S3'!AG46,'S3'!AG46/'S3'!AG261))),MIN('S3'!AG261/'S3'!AG46,'S3'!AG46/'S3'!AG261)/(MIN('S2'!AG261/'S2'!AG46,'S2'!AG46/'S2'!AG261)+MIN('S3'!AG261/'S3'!AG46,'S3'!AG46/'S3'!AG261)),0.5)</f>
        <v>0.5</v>
      </c>
      <c r="Z205" s="72">
        <f>[1]!LSRMDefaultalpha(LSRM_Name,0,$Q205)</f>
        <v>1</v>
      </c>
      <c r="AA205" s="72">
        <f>[1]!LSRMDefaultalpha(LSRM_Name,1,$Q205)</f>
        <v>1</v>
      </c>
      <c r="AB205" s="72">
        <f>[1]!LSRMDefaultalpha(LSRM_Name,2,$Q205)</f>
        <v>1</v>
      </c>
      <c r="AC205" s="72">
        <f>[1]!LSRMDefaultalpha(LSRM_Name,3,$Q205)</f>
        <v>1</v>
      </c>
    </row>
    <row r="206" spans="1:32" x14ac:dyDescent="0.2">
      <c r="A206" s="22">
        <f t="shared" si="172"/>
        <v>8</v>
      </c>
      <c r="B206" s="53">
        <f>S0!AG47+'S2'!AG47</f>
        <v>0</v>
      </c>
      <c r="C206" s="53">
        <f>[1]!LSRMUltimate(LSRM_Name,4,$A206)</f>
        <v>0</v>
      </c>
      <c r="D206" s="53">
        <f t="shared" si="173"/>
        <v>0</v>
      </c>
      <c r="E206" s="53">
        <f>[1]!LSRMUltimate(LSRM_Name,4,$A206,0)-$B206</f>
        <v>0</v>
      </c>
      <c r="F206" s="53">
        <f t="shared" si="174"/>
        <v>0</v>
      </c>
      <c r="H206" s="22">
        <f t="shared" si="175"/>
        <v>8</v>
      </c>
      <c r="I206" s="53">
        <f>SQRT([1]!LSRMMSEP(LSRM_Name,4,$H206,$K$195,0,$N$195))</f>
        <v>0</v>
      </c>
      <c r="J206" s="53">
        <f>SQRT([1]!LSRMMSEP(LSRM_Name,4,$H206,$K$195,1,$N$195))</f>
        <v>0</v>
      </c>
      <c r="K206" s="53">
        <f>SQRT([1]!LSRMMSEP(LSRM_Name,4,$H206,$K$195,2,$N$195))</f>
        <v>0</v>
      </c>
      <c r="L206" s="53">
        <f>SQRT([1]!LSRMCDR(LSRM_Name,4,$H206,$K$195,0,$N$195))</f>
        <v>0</v>
      </c>
      <c r="M206" s="53">
        <f>SQRT([1]!LSRMCDR(LSRM_Name,4,$H206,$K$195,1,$N$195))</f>
        <v>0</v>
      </c>
      <c r="N206" s="53">
        <f>SQRT([1]!LSRMCDR(LSRM_Name,4,$H206,$K$195,2,$N$195))</f>
        <v>0</v>
      </c>
      <c r="Q206" s="22">
        <f t="shared" si="176"/>
        <v>8</v>
      </c>
      <c r="R206" s="73">
        <f>[1]!LSRMalpha(LSRM_Name,0,$Q206)</f>
        <v>0.5</v>
      </c>
      <c r="S206" s="73">
        <f>[1]!LSRMalpha(LSRM_Name,1,$Q206)</f>
        <v>0.5</v>
      </c>
      <c r="T206" s="73">
        <f>[1]!LSRMalpha(LSRM_Name,2,$Q206)</f>
        <v>0.5</v>
      </c>
      <c r="U206" s="73">
        <f>[1]!LSRMalpha(LSRM_Name,3,$Q206)</f>
        <v>0.5</v>
      </c>
      <c r="V206" s="70">
        <f>IF(ISNUMBER(MIN(S0!AG262/S0!AG47,S0!AG47/S0!AG262)/(MIN(S0!AG262/S0!AG47,S0!AG47/S0!AG262)+MIN('S1'!AG262/'S1'!AG47,'S1'!AG47/'S1'!AG262))),MIN(S0!AG262/S0!AG47,S0!AG47/S0!AG262)/(MIN(S0!AG262/S0!AG47,S0!AG47/S0!AG262)+MIN('S1'!AG262/'S1'!AG47,'S1'!AG47/'S1'!AG262)),0.5)</f>
        <v>0.5</v>
      </c>
      <c r="W206" s="71">
        <f>IF(ISNUMBER(MIN('S1'!AG262/'S1'!AG47,'S1'!AG47/'S1'!AG262)/(MIN(S0!AG262/S0!AG47,S0!AG47/S0!AG262)+MIN('S1'!AG262/'S1'!AG47,'S1'!AG47/'S1'!AG262))),MIN('S1'!AG262/'S1'!AG47,'S1'!AG47/'S1'!AG262)/(MIN(S0!AG262/S0!AG47,S0!AG47/S0!AG262)+MIN('S1'!AG262/'S1'!AG47,'S1'!AG47/'S1'!AG262)),0.5)</f>
        <v>0.5</v>
      </c>
      <c r="X206" s="118">
        <f>IF(ISNUMBER(MIN('S2'!AG262/'S2'!AG47,'S2'!AG47/'S2'!AG262)/(MIN('S2'!AG262/'S2'!AG47,'S2'!AG47/'S2'!AG262)+MIN('S3'!AG262/'S3'!AG47,'S3'!AG47/'S3'!AG262))),MIN('S2'!AG262/'S2'!AG47,'S2'!AG47/'S2'!AG262)/(MIN('S2'!AG262/'S2'!AG47,'S2'!AG47/'S2'!AG262)+MIN('S3'!AG262/'S3'!AG47,'S3'!AG47/'S3'!AG262)),0.5)</f>
        <v>0.5</v>
      </c>
      <c r="Y206" s="118">
        <f>IF(ISNUMBER(MIN('S3'!AG262/'S3'!AG47,'S3'!AG47/'S3'!AG262)/(MIN('S2'!AG262/'S2'!AG47,'S2'!AG47/'S2'!AG262)+MIN('S3'!AG262/'S3'!AG47,'S3'!AG47/'S3'!AG262))),MIN('S3'!AG262/'S3'!AG47,'S3'!AG47/'S3'!AG262)/(MIN('S2'!AG262/'S2'!AG47,'S2'!AG47/'S2'!AG262)+MIN('S3'!AG262/'S3'!AG47,'S3'!AG47/'S3'!AG262)),0.5)</f>
        <v>0.5</v>
      </c>
      <c r="Z206" s="72">
        <f>[1]!LSRMDefaultalpha(LSRM_Name,0,$Q206)</f>
        <v>1</v>
      </c>
      <c r="AA206" s="72">
        <f>[1]!LSRMDefaultalpha(LSRM_Name,1,$Q206)</f>
        <v>1</v>
      </c>
      <c r="AB206" s="72">
        <f>[1]!LSRMDefaultalpha(LSRM_Name,2,$Q206)</f>
        <v>1</v>
      </c>
      <c r="AC206" s="72">
        <f>[1]!LSRMDefaultalpha(LSRM_Name,3,$Q206)</f>
        <v>1</v>
      </c>
    </row>
    <row r="207" spans="1:32" x14ac:dyDescent="0.2">
      <c r="A207" s="22">
        <f t="shared" si="172"/>
        <v>9</v>
      </c>
      <c r="B207" s="53">
        <f>S0!AG48+'S2'!AG48</f>
        <v>0</v>
      </c>
      <c r="C207" s="53">
        <f>[1]!LSRMUltimate(LSRM_Name,4,$A207)</f>
        <v>0</v>
      </c>
      <c r="D207" s="53">
        <f t="shared" si="173"/>
        <v>0</v>
      </c>
      <c r="E207" s="53">
        <f>[1]!LSRMUltimate(LSRM_Name,4,$A207,0)-$B207</f>
        <v>0</v>
      </c>
      <c r="F207" s="53">
        <f t="shared" si="174"/>
        <v>0</v>
      </c>
      <c r="H207" s="22">
        <f t="shared" si="175"/>
        <v>9</v>
      </c>
      <c r="I207" s="53">
        <f>SQRT([1]!LSRMMSEP(LSRM_Name,4,$H207,$K$195,0,$N$195))</f>
        <v>0</v>
      </c>
      <c r="J207" s="53">
        <f>SQRT([1]!LSRMMSEP(LSRM_Name,4,$H207,$K$195,1,$N$195))</f>
        <v>0</v>
      </c>
      <c r="K207" s="53">
        <f>SQRT([1]!LSRMMSEP(LSRM_Name,4,$H207,$K$195,2,$N$195))</f>
        <v>0</v>
      </c>
      <c r="L207" s="53">
        <f>SQRT([1]!LSRMCDR(LSRM_Name,4,$H207,$K$195,0,$N$195))</f>
        <v>0</v>
      </c>
      <c r="M207" s="53">
        <f>SQRT([1]!LSRMCDR(LSRM_Name,4,$H207,$K$195,1,$N$195))</f>
        <v>0</v>
      </c>
      <c r="N207" s="53">
        <f>SQRT([1]!LSRMCDR(LSRM_Name,4,$H207,$K$195,2,$N$195))</f>
        <v>0</v>
      </c>
      <c r="Q207" s="22">
        <f t="shared" si="176"/>
        <v>9</v>
      </c>
      <c r="R207" s="73">
        <f>[1]!LSRMalpha(LSRM_Name,0,$Q207)</f>
        <v>0.5</v>
      </c>
      <c r="S207" s="73">
        <f>[1]!LSRMalpha(LSRM_Name,1,$Q207)</f>
        <v>0.5</v>
      </c>
      <c r="T207" s="73">
        <f>[1]!LSRMalpha(LSRM_Name,2,$Q207)</f>
        <v>0.5</v>
      </c>
      <c r="U207" s="73">
        <f>[1]!LSRMalpha(LSRM_Name,3,$Q207)</f>
        <v>0.5</v>
      </c>
      <c r="V207" s="70">
        <f>IF(ISNUMBER(MIN(S0!AG263/S0!AG48,S0!AG48/S0!AG263)/(MIN(S0!AG263/S0!AG48,S0!AG48/S0!AG263)+MIN('S1'!AG263/'S1'!AG48,'S1'!AG48/'S1'!AG263))),MIN(S0!AG263/S0!AG48,S0!AG48/S0!AG263)/(MIN(S0!AG263/S0!AG48,S0!AG48/S0!AG263)+MIN('S1'!AG263/'S1'!AG48,'S1'!AG48/'S1'!AG263)),0.5)</f>
        <v>0.5</v>
      </c>
      <c r="W207" s="71">
        <f>IF(ISNUMBER(MIN('S1'!AG263/'S1'!AG48,'S1'!AG48/'S1'!AG263)/(MIN(S0!AG263/S0!AG48,S0!AG48/S0!AG263)+MIN('S1'!AG263/'S1'!AG48,'S1'!AG48/'S1'!AG263))),MIN('S1'!AG263/'S1'!AG48,'S1'!AG48/'S1'!AG263)/(MIN(S0!AG263/S0!AG48,S0!AG48/S0!AG263)+MIN('S1'!AG263/'S1'!AG48,'S1'!AG48/'S1'!AG263)),0.5)</f>
        <v>0.5</v>
      </c>
      <c r="X207" s="118">
        <f>IF(ISNUMBER(MIN('S2'!AG263/'S2'!AG48,'S2'!AG48/'S2'!AG263)/(MIN('S2'!AG263/'S2'!AG48,'S2'!AG48/'S2'!AG263)+MIN('S3'!AG263/'S3'!AG48,'S3'!AG48/'S3'!AG263))),MIN('S2'!AG263/'S2'!AG48,'S2'!AG48/'S2'!AG263)/(MIN('S2'!AG263/'S2'!AG48,'S2'!AG48/'S2'!AG263)+MIN('S3'!AG263/'S3'!AG48,'S3'!AG48/'S3'!AG263)),0.5)</f>
        <v>0.5</v>
      </c>
      <c r="Y207" s="118">
        <f>IF(ISNUMBER(MIN('S3'!AG263/'S3'!AG48,'S3'!AG48/'S3'!AG263)/(MIN('S2'!AG263/'S2'!AG48,'S2'!AG48/'S2'!AG263)+MIN('S3'!AG263/'S3'!AG48,'S3'!AG48/'S3'!AG263))),MIN('S3'!AG263/'S3'!AG48,'S3'!AG48/'S3'!AG263)/(MIN('S2'!AG263/'S2'!AG48,'S2'!AG48/'S2'!AG263)+MIN('S3'!AG263/'S3'!AG48,'S3'!AG48/'S3'!AG263)),0.5)</f>
        <v>0.5</v>
      </c>
      <c r="Z207" s="72">
        <f>[1]!LSRMDefaultalpha(LSRM_Name,0,$Q207)</f>
        <v>1</v>
      </c>
      <c r="AA207" s="72">
        <f>[1]!LSRMDefaultalpha(LSRM_Name,1,$Q207)</f>
        <v>1</v>
      </c>
      <c r="AB207" s="72">
        <f>[1]!LSRMDefaultalpha(LSRM_Name,2,$Q207)</f>
        <v>1</v>
      </c>
      <c r="AC207" s="72">
        <f>[1]!LSRMDefaultalpha(LSRM_Name,3,$Q207)</f>
        <v>1</v>
      </c>
    </row>
    <row r="208" spans="1:32" x14ac:dyDescent="0.2">
      <c r="A208" s="22">
        <f t="shared" si="172"/>
        <v>10</v>
      </c>
      <c r="B208" s="53">
        <f>S0!AG49+'S2'!AG49</f>
        <v>0</v>
      </c>
      <c r="C208" s="53">
        <f>[1]!LSRMUltimate(LSRM_Name,4,$A208)</f>
        <v>0</v>
      </c>
      <c r="D208" s="53">
        <f t="shared" si="173"/>
        <v>0</v>
      </c>
      <c r="E208" s="53">
        <f>[1]!LSRMUltimate(LSRM_Name,4,$A208,0)-$B208</f>
        <v>0</v>
      </c>
      <c r="F208" s="53">
        <f t="shared" si="174"/>
        <v>0</v>
      </c>
      <c r="H208" s="22">
        <f t="shared" si="175"/>
        <v>10</v>
      </c>
      <c r="I208" s="53">
        <f>SQRT([1]!LSRMMSEP(LSRM_Name,4,$H208,$K$195,0,$N$195))</f>
        <v>0</v>
      </c>
      <c r="J208" s="53">
        <f>SQRT([1]!LSRMMSEP(LSRM_Name,4,$H208,$K$195,1,$N$195))</f>
        <v>0</v>
      </c>
      <c r="K208" s="53">
        <f>SQRT([1]!LSRMMSEP(LSRM_Name,4,$H208,$K$195,2,$N$195))</f>
        <v>0</v>
      </c>
      <c r="L208" s="53">
        <f>SQRT([1]!LSRMCDR(LSRM_Name,4,$H208,$K$195,0,$N$195))</f>
        <v>0</v>
      </c>
      <c r="M208" s="53">
        <f>SQRT([1]!LSRMCDR(LSRM_Name,4,$H208,$K$195,1,$N$195))</f>
        <v>0</v>
      </c>
      <c r="N208" s="53">
        <f>SQRT([1]!LSRMCDR(LSRM_Name,4,$H208,$K$195,2,$N$195))</f>
        <v>0</v>
      </c>
      <c r="Q208" s="22">
        <f t="shared" si="176"/>
        <v>10</v>
      </c>
      <c r="R208" s="73">
        <f>[1]!LSRMalpha(LSRM_Name,0,$Q208)</f>
        <v>0.5</v>
      </c>
      <c r="S208" s="73">
        <f>[1]!LSRMalpha(LSRM_Name,1,$Q208)</f>
        <v>0.5</v>
      </c>
      <c r="T208" s="73">
        <f>[1]!LSRMalpha(LSRM_Name,2,$Q208)</f>
        <v>0.5</v>
      </c>
      <c r="U208" s="73">
        <f>[1]!LSRMalpha(LSRM_Name,3,$Q208)</f>
        <v>0.5</v>
      </c>
      <c r="V208" s="70">
        <f>IF(ISNUMBER(MIN(S0!AG264/S0!AG49,S0!AG49/S0!AG264)/(MIN(S0!AG264/S0!AG49,S0!AG49/S0!AG264)+MIN('S1'!AG264/'S1'!AG49,'S1'!AG49/'S1'!AG264))),MIN(S0!AG264/S0!AG49,S0!AG49/S0!AG264)/(MIN(S0!AG264/S0!AG49,S0!AG49/S0!AG264)+MIN('S1'!AG264/'S1'!AG49,'S1'!AG49/'S1'!AG264)),0.5)</f>
        <v>0.5</v>
      </c>
      <c r="W208" s="71">
        <f>IF(ISNUMBER(MIN('S1'!AG264/'S1'!AG49,'S1'!AG49/'S1'!AG264)/(MIN(S0!AG264/S0!AG49,S0!AG49/S0!AG264)+MIN('S1'!AG264/'S1'!AG49,'S1'!AG49/'S1'!AG264))),MIN('S1'!AG264/'S1'!AG49,'S1'!AG49/'S1'!AG264)/(MIN(S0!AG264/S0!AG49,S0!AG49/S0!AG264)+MIN('S1'!AG264/'S1'!AG49,'S1'!AG49/'S1'!AG264)),0.5)</f>
        <v>0.5</v>
      </c>
      <c r="X208" s="118">
        <f>IF(ISNUMBER(MIN('S2'!AG264/'S2'!AG49,'S2'!AG49/'S2'!AG264)/(MIN('S2'!AG264/'S2'!AG49,'S2'!AG49/'S2'!AG264)+MIN('S3'!AG264/'S3'!AG49,'S3'!AG49/'S3'!AG264))),MIN('S2'!AG264/'S2'!AG49,'S2'!AG49/'S2'!AG264)/(MIN('S2'!AG264/'S2'!AG49,'S2'!AG49/'S2'!AG264)+MIN('S3'!AG264/'S3'!AG49,'S3'!AG49/'S3'!AG264)),0.5)</f>
        <v>0.5</v>
      </c>
      <c r="Y208" s="118">
        <f>IF(ISNUMBER(MIN('S3'!AG264/'S3'!AG49,'S3'!AG49/'S3'!AG264)/(MIN('S2'!AG264/'S2'!AG49,'S2'!AG49/'S2'!AG264)+MIN('S3'!AG264/'S3'!AG49,'S3'!AG49/'S3'!AG264))),MIN('S3'!AG264/'S3'!AG49,'S3'!AG49/'S3'!AG264)/(MIN('S2'!AG264/'S2'!AG49,'S2'!AG49/'S2'!AG264)+MIN('S3'!AG264/'S3'!AG49,'S3'!AG49/'S3'!AG264)),0.5)</f>
        <v>0.5</v>
      </c>
      <c r="Z208" s="72">
        <f>[1]!LSRMDefaultalpha(LSRM_Name,0,$Q208)</f>
        <v>1</v>
      </c>
      <c r="AA208" s="72">
        <f>[1]!LSRMDefaultalpha(LSRM_Name,1,$Q208)</f>
        <v>1</v>
      </c>
      <c r="AB208" s="72">
        <f>[1]!LSRMDefaultalpha(LSRM_Name,2,$Q208)</f>
        <v>1</v>
      </c>
      <c r="AC208" s="72">
        <f>[1]!LSRMDefaultalpha(LSRM_Name,3,$Q208)</f>
        <v>1</v>
      </c>
    </row>
    <row r="209" spans="1:29" x14ac:dyDescent="0.2">
      <c r="A209" s="22">
        <f t="shared" si="172"/>
        <v>11</v>
      </c>
      <c r="B209" s="53">
        <f>S0!AG50+'S2'!AG50</f>
        <v>0</v>
      </c>
      <c r="C209" s="53">
        <f>[1]!LSRMUltimate(LSRM_Name,4,$A209)</f>
        <v>0</v>
      </c>
      <c r="D209" s="53">
        <f t="shared" si="173"/>
        <v>0</v>
      </c>
      <c r="E209" s="53">
        <f>[1]!LSRMUltimate(LSRM_Name,4,$A209,0)-$B209</f>
        <v>0</v>
      </c>
      <c r="F209" s="53">
        <f t="shared" si="174"/>
        <v>0</v>
      </c>
      <c r="H209" s="22">
        <f t="shared" si="175"/>
        <v>11</v>
      </c>
      <c r="I209" s="53">
        <f>SQRT([1]!LSRMMSEP(LSRM_Name,4,$H209,$K$195,0,$N$195))</f>
        <v>0</v>
      </c>
      <c r="J209" s="53">
        <f>SQRT([1]!LSRMMSEP(LSRM_Name,4,$H209,$K$195,1,$N$195))</f>
        <v>0</v>
      </c>
      <c r="K209" s="53">
        <f>SQRT([1]!LSRMMSEP(LSRM_Name,4,$H209,$K$195,2,$N$195))</f>
        <v>0</v>
      </c>
      <c r="L209" s="53">
        <f>SQRT([1]!LSRMCDR(LSRM_Name,4,$H209,$K$195,0,$N$195))</f>
        <v>0</v>
      </c>
      <c r="M209" s="53">
        <f>SQRT([1]!LSRMCDR(LSRM_Name,4,$H209,$K$195,1,$N$195))</f>
        <v>0</v>
      </c>
      <c r="N209" s="53">
        <f>SQRT([1]!LSRMCDR(LSRM_Name,4,$H209,$K$195,2,$N$195))</f>
        <v>0</v>
      </c>
      <c r="Q209" s="22">
        <f t="shared" si="176"/>
        <v>11</v>
      </c>
      <c r="R209" s="73">
        <f>[1]!LSRMalpha(LSRM_Name,0,$Q209)</f>
        <v>0.5</v>
      </c>
      <c r="S209" s="73">
        <f>[1]!LSRMalpha(LSRM_Name,1,$Q209)</f>
        <v>0.5</v>
      </c>
      <c r="T209" s="73">
        <f>[1]!LSRMalpha(LSRM_Name,2,$Q209)</f>
        <v>0.5</v>
      </c>
      <c r="U209" s="73">
        <f>[1]!LSRMalpha(LSRM_Name,3,$Q209)</f>
        <v>0.5</v>
      </c>
      <c r="V209" s="70">
        <f>IF(ISNUMBER(MIN(S0!AG265/S0!AG50,S0!AG50/S0!AG265)/(MIN(S0!AG265/S0!AG50,S0!AG50/S0!AG265)+MIN('S1'!AG265/'S1'!AG50,'S1'!AG50/'S1'!AG265))),MIN(S0!AG265/S0!AG50,S0!AG50/S0!AG265)/(MIN(S0!AG265/S0!AG50,S0!AG50/S0!AG265)+MIN('S1'!AG265/'S1'!AG50,'S1'!AG50/'S1'!AG265)),0.5)</f>
        <v>0.5</v>
      </c>
      <c r="W209" s="71">
        <f>IF(ISNUMBER(MIN('S1'!AG265/'S1'!AG50,'S1'!AG50/'S1'!AG265)/(MIN(S0!AG265/S0!AG50,S0!AG50/S0!AG265)+MIN('S1'!AG265/'S1'!AG50,'S1'!AG50/'S1'!AG265))),MIN('S1'!AG265/'S1'!AG50,'S1'!AG50/'S1'!AG265)/(MIN(S0!AG265/S0!AG50,S0!AG50/S0!AG265)+MIN('S1'!AG265/'S1'!AG50,'S1'!AG50/'S1'!AG265)),0.5)</f>
        <v>0.5</v>
      </c>
      <c r="X209" s="118">
        <f>IF(ISNUMBER(MIN('S2'!AG265/'S2'!AG50,'S2'!AG50/'S2'!AG265)/(MIN('S2'!AG265/'S2'!AG50,'S2'!AG50/'S2'!AG265)+MIN('S3'!AG265/'S3'!AG50,'S3'!AG50/'S3'!AG265))),MIN('S2'!AG265/'S2'!AG50,'S2'!AG50/'S2'!AG265)/(MIN('S2'!AG265/'S2'!AG50,'S2'!AG50/'S2'!AG265)+MIN('S3'!AG265/'S3'!AG50,'S3'!AG50/'S3'!AG265)),0.5)</f>
        <v>0.5</v>
      </c>
      <c r="Y209" s="118">
        <f>IF(ISNUMBER(MIN('S3'!AG265/'S3'!AG50,'S3'!AG50/'S3'!AG265)/(MIN('S2'!AG265/'S2'!AG50,'S2'!AG50/'S2'!AG265)+MIN('S3'!AG265/'S3'!AG50,'S3'!AG50/'S3'!AG265))),MIN('S3'!AG265/'S3'!AG50,'S3'!AG50/'S3'!AG265)/(MIN('S2'!AG265/'S2'!AG50,'S2'!AG50/'S2'!AG265)+MIN('S3'!AG265/'S3'!AG50,'S3'!AG50/'S3'!AG265)),0.5)</f>
        <v>0.5</v>
      </c>
      <c r="Z209" s="72">
        <f>[1]!LSRMDefaultalpha(LSRM_Name,0,$Q209)</f>
        <v>1</v>
      </c>
      <c r="AA209" s="72">
        <f>[1]!LSRMDefaultalpha(LSRM_Name,1,$Q209)</f>
        <v>1</v>
      </c>
      <c r="AB209" s="72">
        <f>[1]!LSRMDefaultalpha(LSRM_Name,2,$Q209)</f>
        <v>1</v>
      </c>
      <c r="AC209" s="72">
        <f>[1]!LSRMDefaultalpha(LSRM_Name,3,$Q209)</f>
        <v>1</v>
      </c>
    </row>
    <row r="210" spans="1:29" x14ac:dyDescent="0.2">
      <c r="A210" s="22">
        <f t="shared" si="172"/>
        <v>12</v>
      </c>
      <c r="B210" s="53">
        <f>S0!AG51+'S2'!AG51</f>
        <v>0</v>
      </c>
      <c r="C210" s="53">
        <f>[1]!LSRMUltimate(LSRM_Name,4,$A210)</f>
        <v>0</v>
      </c>
      <c r="D210" s="53">
        <f t="shared" si="173"/>
        <v>0</v>
      </c>
      <c r="E210" s="53">
        <f>[1]!LSRMUltimate(LSRM_Name,4,$A210,0)-$B210</f>
        <v>0</v>
      </c>
      <c r="F210" s="53">
        <f t="shared" si="174"/>
        <v>0</v>
      </c>
      <c r="H210" s="22">
        <f t="shared" si="175"/>
        <v>12</v>
      </c>
      <c r="I210" s="53">
        <f>SQRT([1]!LSRMMSEP(LSRM_Name,4,$H210,$K$195,0,$N$195))</f>
        <v>0</v>
      </c>
      <c r="J210" s="53">
        <f>SQRT([1]!LSRMMSEP(LSRM_Name,4,$H210,$K$195,1,$N$195))</f>
        <v>0</v>
      </c>
      <c r="K210" s="53">
        <f>SQRT([1]!LSRMMSEP(LSRM_Name,4,$H210,$K$195,2,$N$195))</f>
        <v>0</v>
      </c>
      <c r="L210" s="53">
        <f>SQRT([1]!LSRMCDR(LSRM_Name,4,$H210,$K$195,0,$N$195))</f>
        <v>0</v>
      </c>
      <c r="M210" s="53">
        <f>SQRT([1]!LSRMCDR(LSRM_Name,4,$H210,$K$195,1,$N$195))</f>
        <v>0</v>
      </c>
      <c r="N210" s="53">
        <f>SQRT([1]!LSRMCDR(LSRM_Name,4,$H210,$K$195,2,$N$195))</f>
        <v>0</v>
      </c>
      <c r="Q210" s="22">
        <f t="shared" si="176"/>
        <v>12</v>
      </c>
      <c r="R210" s="73">
        <f>[1]!LSRMalpha(LSRM_Name,0,$Q210)</f>
        <v>0.5</v>
      </c>
      <c r="S210" s="73">
        <f>[1]!LSRMalpha(LSRM_Name,1,$Q210)</f>
        <v>0.5</v>
      </c>
      <c r="T210" s="73">
        <f>[1]!LSRMalpha(LSRM_Name,2,$Q210)</f>
        <v>0.5</v>
      </c>
      <c r="U210" s="73">
        <f>[1]!LSRMalpha(LSRM_Name,3,$Q210)</f>
        <v>0.5</v>
      </c>
      <c r="V210" s="70">
        <f>IF(ISNUMBER(MIN(S0!AG266/S0!AG51,S0!AG51/S0!AG266)/(MIN(S0!AG266/S0!AG51,S0!AG51/S0!AG266)+MIN('S1'!AG266/'S1'!AG51,'S1'!AG51/'S1'!AG266))),MIN(S0!AG266/S0!AG51,S0!AG51/S0!AG266)/(MIN(S0!AG266/S0!AG51,S0!AG51/S0!AG266)+MIN('S1'!AG266/'S1'!AG51,'S1'!AG51/'S1'!AG266)),0.5)</f>
        <v>0.5</v>
      </c>
      <c r="W210" s="71">
        <f>IF(ISNUMBER(MIN('S1'!AG266/'S1'!AG51,'S1'!AG51/'S1'!AG266)/(MIN(S0!AG266/S0!AG51,S0!AG51/S0!AG266)+MIN('S1'!AG266/'S1'!AG51,'S1'!AG51/'S1'!AG266))),MIN('S1'!AG266/'S1'!AG51,'S1'!AG51/'S1'!AG266)/(MIN(S0!AG266/S0!AG51,S0!AG51/S0!AG266)+MIN('S1'!AG266/'S1'!AG51,'S1'!AG51/'S1'!AG266)),0.5)</f>
        <v>0.5</v>
      </c>
      <c r="X210" s="118">
        <f>IF(ISNUMBER(MIN('S2'!AG266/'S2'!AG51,'S2'!AG51/'S2'!AG266)/(MIN('S2'!AG266/'S2'!AG51,'S2'!AG51/'S2'!AG266)+MIN('S3'!AG266/'S3'!AG51,'S3'!AG51/'S3'!AG266))),MIN('S2'!AG266/'S2'!AG51,'S2'!AG51/'S2'!AG266)/(MIN('S2'!AG266/'S2'!AG51,'S2'!AG51/'S2'!AG266)+MIN('S3'!AG266/'S3'!AG51,'S3'!AG51/'S3'!AG266)),0.5)</f>
        <v>0.5</v>
      </c>
      <c r="Y210" s="118">
        <f>IF(ISNUMBER(MIN('S3'!AG266/'S3'!AG51,'S3'!AG51/'S3'!AG266)/(MIN('S2'!AG266/'S2'!AG51,'S2'!AG51/'S2'!AG266)+MIN('S3'!AG266/'S3'!AG51,'S3'!AG51/'S3'!AG266))),MIN('S3'!AG266/'S3'!AG51,'S3'!AG51/'S3'!AG266)/(MIN('S2'!AG266/'S2'!AG51,'S2'!AG51/'S2'!AG266)+MIN('S3'!AG266/'S3'!AG51,'S3'!AG51/'S3'!AG266)),0.5)</f>
        <v>0.5</v>
      </c>
      <c r="Z210" s="72">
        <f>[1]!LSRMDefaultalpha(LSRM_Name,0,$Q210)</f>
        <v>1</v>
      </c>
      <c r="AA210" s="72">
        <f>[1]!LSRMDefaultalpha(LSRM_Name,1,$Q210)</f>
        <v>1</v>
      </c>
      <c r="AB210" s="72">
        <f>[1]!LSRMDefaultalpha(LSRM_Name,2,$Q210)</f>
        <v>1</v>
      </c>
      <c r="AC210" s="72">
        <f>[1]!LSRMDefaultalpha(LSRM_Name,3,$Q210)</f>
        <v>1</v>
      </c>
    </row>
    <row r="211" spans="1:29" x14ac:dyDescent="0.2">
      <c r="A211" s="22">
        <f t="shared" si="172"/>
        <v>13</v>
      </c>
      <c r="B211" s="53">
        <f>S0!AG52+'S2'!AG52</f>
        <v>0</v>
      </c>
      <c r="C211" s="53">
        <f>[1]!LSRMUltimate(LSRM_Name,4,$A211)</f>
        <v>0</v>
      </c>
      <c r="D211" s="53">
        <f t="shared" si="173"/>
        <v>0</v>
      </c>
      <c r="E211" s="53">
        <f>[1]!LSRMUltimate(LSRM_Name,4,$A211,0)-$B211</f>
        <v>0</v>
      </c>
      <c r="F211" s="53">
        <f t="shared" si="174"/>
        <v>0</v>
      </c>
      <c r="H211" s="22">
        <f t="shared" si="175"/>
        <v>13</v>
      </c>
      <c r="I211" s="53">
        <f>SQRT([1]!LSRMMSEP(LSRM_Name,4,$H211,$K$195,0,$N$195))</f>
        <v>0</v>
      </c>
      <c r="J211" s="53">
        <f>SQRT([1]!LSRMMSEP(LSRM_Name,4,$H211,$K$195,1,$N$195))</f>
        <v>0</v>
      </c>
      <c r="K211" s="53">
        <f>SQRT([1]!LSRMMSEP(LSRM_Name,4,$H211,$K$195,2,$N$195))</f>
        <v>0</v>
      </c>
      <c r="L211" s="53">
        <f>SQRT([1]!LSRMCDR(LSRM_Name,4,$H211,$K$195,0,$N$195))</f>
        <v>0</v>
      </c>
      <c r="M211" s="53">
        <f>SQRT([1]!LSRMCDR(LSRM_Name,4,$H211,$K$195,1,$N$195))</f>
        <v>0</v>
      </c>
      <c r="N211" s="53">
        <f>SQRT([1]!LSRMCDR(LSRM_Name,4,$H211,$K$195,2,$N$195))</f>
        <v>0</v>
      </c>
      <c r="Q211" s="22">
        <f t="shared" si="176"/>
        <v>13</v>
      </c>
      <c r="R211" s="73">
        <f>[1]!LSRMalpha(LSRM_Name,0,$Q211)</f>
        <v>0.5</v>
      </c>
      <c r="S211" s="73">
        <f>[1]!LSRMalpha(LSRM_Name,1,$Q211)</f>
        <v>0.5</v>
      </c>
      <c r="T211" s="73">
        <f>[1]!LSRMalpha(LSRM_Name,2,$Q211)</f>
        <v>0.5</v>
      </c>
      <c r="U211" s="73">
        <f>[1]!LSRMalpha(LSRM_Name,3,$Q211)</f>
        <v>0.5</v>
      </c>
      <c r="V211" s="70">
        <f>IF(ISNUMBER(MIN(S0!AG267/S0!AG52,S0!AG52/S0!AG267)/(MIN(S0!AG267/S0!AG52,S0!AG52/S0!AG267)+MIN('S1'!AG267/'S1'!AG52,'S1'!AG52/'S1'!AG267))),MIN(S0!AG267/S0!AG52,S0!AG52/S0!AG267)/(MIN(S0!AG267/S0!AG52,S0!AG52/S0!AG267)+MIN('S1'!AG267/'S1'!AG52,'S1'!AG52/'S1'!AG267)),0.5)</f>
        <v>0.5</v>
      </c>
      <c r="W211" s="71">
        <f>IF(ISNUMBER(MIN('S1'!AG267/'S1'!AG52,'S1'!AG52/'S1'!AG267)/(MIN(S0!AG267/S0!AG52,S0!AG52/S0!AG267)+MIN('S1'!AG267/'S1'!AG52,'S1'!AG52/'S1'!AG267))),MIN('S1'!AG267/'S1'!AG52,'S1'!AG52/'S1'!AG267)/(MIN(S0!AG267/S0!AG52,S0!AG52/S0!AG267)+MIN('S1'!AG267/'S1'!AG52,'S1'!AG52/'S1'!AG267)),0.5)</f>
        <v>0.5</v>
      </c>
      <c r="X211" s="118">
        <f>IF(ISNUMBER(MIN('S2'!AG267/'S2'!AG52,'S2'!AG52/'S2'!AG267)/(MIN('S2'!AG267/'S2'!AG52,'S2'!AG52/'S2'!AG267)+MIN('S3'!AG267/'S3'!AG52,'S3'!AG52/'S3'!AG267))),MIN('S2'!AG267/'S2'!AG52,'S2'!AG52/'S2'!AG267)/(MIN('S2'!AG267/'S2'!AG52,'S2'!AG52/'S2'!AG267)+MIN('S3'!AG267/'S3'!AG52,'S3'!AG52/'S3'!AG267)),0.5)</f>
        <v>0.5</v>
      </c>
      <c r="Y211" s="118">
        <f>IF(ISNUMBER(MIN('S3'!AG267/'S3'!AG52,'S3'!AG52/'S3'!AG267)/(MIN('S2'!AG267/'S2'!AG52,'S2'!AG52/'S2'!AG267)+MIN('S3'!AG267/'S3'!AG52,'S3'!AG52/'S3'!AG267))),MIN('S3'!AG267/'S3'!AG52,'S3'!AG52/'S3'!AG267)/(MIN('S2'!AG267/'S2'!AG52,'S2'!AG52/'S2'!AG267)+MIN('S3'!AG267/'S3'!AG52,'S3'!AG52/'S3'!AG267)),0.5)</f>
        <v>0.5</v>
      </c>
      <c r="Z211" s="72">
        <f>[1]!LSRMDefaultalpha(LSRM_Name,0,$Q211)</f>
        <v>1</v>
      </c>
      <c r="AA211" s="72">
        <f>[1]!LSRMDefaultalpha(LSRM_Name,1,$Q211)</f>
        <v>1</v>
      </c>
      <c r="AB211" s="72">
        <f>[1]!LSRMDefaultalpha(LSRM_Name,2,$Q211)</f>
        <v>1</v>
      </c>
      <c r="AC211" s="72">
        <f>[1]!LSRMDefaultalpha(LSRM_Name,3,$Q211)</f>
        <v>1</v>
      </c>
    </row>
    <row r="212" spans="1:29" x14ac:dyDescent="0.2">
      <c r="A212" s="22">
        <f t="shared" si="172"/>
        <v>14</v>
      </c>
      <c r="B212" s="53">
        <f>S0!AG53+'S2'!AG53</f>
        <v>0</v>
      </c>
      <c r="C212" s="53">
        <f>[1]!LSRMUltimate(LSRM_Name,4,$A212)</f>
        <v>0</v>
      </c>
      <c r="D212" s="53">
        <f t="shared" si="173"/>
        <v>0</v>
      </c>
      <c r="E212" s="53">
        <f>[1]!LSRMUltimate(LSRM_Name,4,$A212,0)-$B212</f>
        <v>0</v>
      </c>
      <c r="F212" s="53">
        <f t="shared" si="174"/>
        <v>0</v>
      </c>
      <c r="H212" s="22">
        <f t="shared" si="175"/>
        <v>14</v>
      </c>
      <c r="I212" s="53">
        <f>SQRT([1]!LSRMMSEP(LSRM_Name,4,$H212,$K$195,0,$N$195))</f>
        <v>0</v>
      </c>
      <c r="J212" s="53">
        <f>SQRT([1]!LSRMMSEP(LSRM_Name,4,$H212,$K$195,1,$N$195))</f>
        <v>0</v>
      </c>
      <c r="K212" s="53">
        <f>SQRT([1]!LSRMMSEP(LSRM_Name,4,$H212,$K$195,2,$N$195))</f>
        <v>0</v>
      </c>
      <c r="L212" s="53">
        <f>SQRT([1]!LSRMCDR(LSRM_Name,4,$H212,$K$195,0,$N$195))</f>
        <v>0</v>
      </c>
      <c r="M212" s="53">
        <f>SQRT([1]!LSRMCDR(LSRM_Name,4,$H212,$K$195,1,$N$195))</f>
        <v>0</v>
      </c>
      <c r="N212" s="53">
        <f>SQRT([1]!LSRMCDR(LSRM_Name,4,$H212,$K$195,2,$N$195))</f>
        <v>0</v>
      </c>
      <c r="Q212" s="22">
        <f t="shared" si="176"/>
        <v>14</v>
      </c>
      <c r="R212" s="73">
        <f>[1]!LSRMalpha(LSRM_Name,0,$Q212)</f>
        <v>0.5</v>
      </c>
      <c r="S212" s="73">
        <f>[1]!LSRMalpha(LSRM_Name,1,$Q212)</f>
        <v>0.5</v>
      </c>
      <c r="T212" s="73">
        <f>[1]!LSRMalpha(LSRM_Name,2,$Q212)</f>
        <v>0.5</v>
      </c>
      <c r="U212" s="73">
        <f>[1]!LSRMalpha(LSRM_Name,3,$Q212)</f>
        <v>0.5</v>
      </c>
      <c r="V212" s="70">
        <f>IF(ISNUMBER(MIN(S0!AG268/S0!AG53,S0!AG53/S0!AG268)/(MIN(S0!AG268/S0!AG53,S0!AG53/S0!AG268)+MIN('S1'!AG268/'S1'!AG53,'S1'!AG53/'S1'!AG268))),MIN(S0!AG268/S0!AG53,S0!AG53/S0!AG268)/(MIN(S0!AG268/S0!AG53,S0!AG53/S0!AG268)+MIN('S1'!AG268/'S1'!AG53,'S1'!AG53/'S1'!AG268)),0.5)</f>
        <v>0.5</v>
      </c>
      <c r="W212" s="71">
        <f>IF(ISNUMBER(MIN('S1'!AG268/'S1'!AG53,'S1'!AG53/'S1'!AG268)/(MIN(S0!AG268/S0!AG53,S0!AG53/S0!AG268)+MIN('S1'!AG268/'S1'!AG53,'S1'!AG53/'S1'!AG268))),MIN('S1'!AG268/'S1'!AG53,'S1'!AG53/'S1'!AG268)/(MIN(S0!AG268/S0!AG53,S0!AG53/S0!AG268)+MIN('S1'!AG268/'S1'!AG53,'S1'!AG53/'S1'!AG268)),0.5)</f>
        <v>0.5</v>
      </c>
      <c r="X212" s="118">
        <f>IF(ISNUMBER(MIN('S2'!AG268/'S2'!AG53,'S2'!AG53/'S2'!AG268)/(MIN('S2'!AG268/'S2'!AG53,'S2'!AG53/'S2'!AG268)+MIN('S3'!AG268/'S3'!AG53,'S3'!AG53/'S3'!AG268))),MIN('S2'!AG268/'S2'!AG53,'S2'!AG53/'S2'!AG268)/(MIN('S2'!AG268/'S2'!AG53,'S2'!AG53/'S2'!AG268)+MIN('S3'!AG268/'S3'!AG53,'S3'!AG53/'S3'!AG268)),0.5)</f>
        <v>0.5</v>
      </c>
      <c r="Y212" s="118">
        <f>IF(ISNUMBER(MIN('S3'!AG268/'S3'!AG53,'S3'!AG53/'S3'!AG268)/(MIN('S2'!AG268/'S2'!AG53,'S2'!AG53/'S2'!AG268)+MIN('S3'!AG268/'S3'!AG53,'S3'!AG53/'S3'!AG268))),MIN('S3'!AG268/'S3'!AG53,'S3'!AG53/'S3'!AG268)/(MIN('S2'!AG268/'S2'!AG53,'S2'!AG53/'S2'!AG268)+MIN('S3'!AG268/'S3'!AG53,'S3'!AG53/'S3'!AG268)),0.5)</f>
        <v>0.5</v>
      </c>
      <c r="Z212" s="72">
        <f>[1]!LSRMDefaultalpha(LSRM_Name,0,$Q212)</f>
        <v>1</v>
      </c>
      <c r="AA212" s="72">
        <f>[1]!LSRMDefaultalpha(LSRM_Name,1,$Q212)</f>
        <v>1</v>
      </c>
      <c r="AB212" s="72">
        <f>[1]!LSRMDefaultalpha(LSRM_Name,2,$Q212)</f>
        <v>1</v>
      </c>
      <c r="AC212" s="72">
        <f>[1]!LSRMDefaultalpha(LSRM_Name,3,$Q212)</f>
        <v>1</v>
      </c>
    </row>
    <row r="213" spans="1:29" x14ac:dyDescent="0.2">
      <c r="A213" s="22">
        <f t="shared" si="172"/>
        <v>15</v>
      </c>
      <c r="B213" s="53">
        <f>S0!AG54+'S2'!AG54</f>
        <v>0</v>
      </c>
      <c r="C213" s="53">
        <f>[1]!LSRMUltimate(LSRM_Name,4,$A213)</f>
        <v>0</v>
      </c>
      <c r="D213" s="53">
        <f t="shared" si="173"/>
        <v>0</v>
      </c>
      <c r="E213" s="53">
        <f>[1]!LSRMUltimate(LSRM_Name,4,$A213,0)-$B213</f>
        <v>0</v>
      </c>
      <c r="F213" s="53">
        <f t="shared" si="174"/>
        <v>0</v>
      </c>
      <c r="H213" s="22">
        <f t="shared" si="175"/>
        <v>15</v>
      </c>
      <c r="I213" s="53">
        <f>SQRT([1]!LSRMMSEP(LSRM_Name,4,$H213,$K$195,0,$N$195))</f>
        <v>0</v>
      </c>
      <c r="J213" s="53">
        <f>SQRT([1]!LSRMMSEP(LSRM_Name,4,$H213,$K$195,1,$N$195))</f>
        <v>0</v>
      </c>
      <c r="K213" s="53">
        <f>SQRT([1]!LSRMMSEP(LSRM_Name,4,$H213,$K$195,2,$N$195))</f>
        <v>0</v>
      </c>
      <c r="L213" s="53">
        <f>SQRT([1]!LSRMCDR(LSRM_Name,4,$H213,$K$195,0,$N$195))</f>
        <v>0</v>
      </c>
      <c r="M213" s="53">
        <f>SQRT([1]!LSRMCDR(LSRM_Name,4,$H213,$K$195,1,$N$195))</f>
        <v>0</v>
      </c>
      <c r="N213" s="53">
        <f>SQRT([1]!LSRMCDR(LSRM_Name,4,$H213,$K$195,2,$N$195))</f>
        <v>0</v>
      </c>
      <c r="Q213" s="22">
        <f t="shared" si="176"/>
        <v>15</v>
      </c>
      <c r="R213" s="73">
        <f>[1]!LSRMalpha(LSRM_Name,0,$Q213)</f>
        <v>0.5</v>
      </c>
      <c r="S213" s="73">
        <f>[1]!LSRMalpha(LSRM_Name,1,$Q213)</f>
        <v>0.5</v>
      </c>
      <c r="T213" s="73">
        <f>[1]!LSRMalpha(LSRM_Name,2,$Q213)</f>
        <v>0.5</v>
      </c>
      <c r="U213" s="73">
        <f>[1]!LSRMalpha(LSRM_Name,3,$Q213)</f>
        <v>0.5</v>
      </c>
      <c r="V213" s="70">
        <f>IF(ISNUMBER(MIN(S0!AG269/S0!AG54,S0!AG54/S0!AG269)/(MIN(S0!AG269/S0!AG54,S0!AG54/S0!AG269)+MIN('S1'!AG269/'S1'!AG54,'S1'!AG54/'S1'!AG269))),MIN(S0!AG269/S0!AG54,S0!AG54/S0!AG269)/(MIN(S0!AG269/S0!AG54,S0!AG54/S0!AG269)+MIN('S1'!AG269/'S1'!AG54,'S1'!AG54/'S1'!AG269)),0.5)</f>
        <v>0.5</v>
      </c>
      <c r="W213" s="71">
        <f>IF(ISNUMBER(MIN('S1'!AG269/'S1'!AG54,'S1'!AG54/'S1'!AG269)/(MIN(S0!AG269/S0!AG54,S0!AG54/S0!AG269)+MIN('S1'!AG269/'S1'!AG54,'S1'!AG54/'S1'!AG269))),MIN('S1'!AG269/'S1'!AG54,'S1'!AG54/'S1'!AG269)/(MIN(S0!AG269/S0!AG54,S0!AG54/S0!AG269)+MIN('S1'!AG269/'S1'!AG54,'S1'!AG54/'S1'!AG269)),0.5)</f>
        <v>0.5</v>
      </c>
      <c r="X213" s="118">
        <f>IF(ISNUMBER(MIN('S2'!AG269/'S2'!AG54,'S2'!AG54/'S2'!AG269)/(MIN('S2'!AG269/'S2'!AG54,'S2'!AG54/'S2'!AG269)+MIN('S3'!AG269/'S3'!AG54,'S3'!AG54/'S3'!AG269))),MIN('S2'!AG269/'S2'!AG54,'S2'!AG54/'S2'!AG269)/(MIN('S2'!AG269/'S2'!AG54,'S2'!AG54/'S2'!AG269)+MIN('S3'!AG269/'S3'!AG54,'S3'!AG54/'S3'!AG269)),0.5)</f>
        <v>0.5</v>
      </c>
      <c r="Y213" s="118">
        <f>IF(ISNUMBER(MIN('S3'!AG269/'S3'!AG54,'S3'!AG54/'S3'!AG269)/(MIN('S2'!AG269/'S2'!AG54,'S2'!AG54/'S2'!AG269)+MIN('S3'!AG269/'S3'!AG54,'S3'!AG54/'S3'!AG269))),MIN('S3'!AG269/'S3'!AG54,'S3'!AG54/'S3'!AG269)/(MIN('S2'!AG269/'S2'!AG54,'S2'!AG54/'S2'!AG269)+MIN('S3'!AG269/'S3'!AG54,'S3'!AG54/'S3'!AG269)),0.5)</f>
        <v>0.5</v>
      </c>
      <c r="Z213" s="72">
        <f>[1]!LSRMDefaultalpha(LSRM_Name,0,$Q213)</f>
        <v>1</v>
      </c>
      <c r="AA213" s="72">
        <f>[1]!LSRMDefaultalpha(LSRM_Name,1,$Q213)</f>
        <v>1</v>
      </c>
      <c r="AB213" s="72">
        <f>[1]!LSRMDefaultalpha(LSRM_Name,2,$Q213)</f>
        <v>1</v>
      </c>
      <c r="AC213" s="72">
        <f>[1]!LSRMDefaultalpha(LSRM_Name,3,$Q213)</f>
        <v>1</v>
      </c>
    </row>
    <row r="214" spans="1:29" x14ac:dyDescent="0.2">
      <c r="A214" s="22">
        <f t="shared" si="172"/>
        <v>16</v>
      </c>
      <c r="B214" s="53">
        <f>S0!AG55+'S2'!AG55</f>
        <v>0</v>
      </c>
      <c r="C214" s="53">
        <f>[1]!LSRMUltimate(LSRM_Name,4,$A214)</f>
        <v>0</v>
      </c>
      <c r="D214" s="53">
        <f t="shared" si="173"/>
        <v>0</v>
      </c>
      <c r="E214" s="53">
        <f>[1]!LSRMUltimate(LSRM_Name,4,$A214,0)-$B214</f>
        <v>0</v>
      </c>
      <c r="F214" s="53">
        <f t="shared" si="174"/>
        <v>0</v>
      </c>
      <c r="H214" s="22">
        <f t="shared" si="175"/>
        <v>16</v>
      </c>
      <c r="I214" s="53">
        <f>SQRT([1]!LSRMMSEP(LSRM_Name,4,$H214,$K$195,0,$N$195))</f>
        <v>0</v>
      </c>
      <c r="J214" s="53">
        <f>SQRT([1]!LSRMMSEP(LSRM_Name,4,$H214,$K$195,1,$N$195))</f>
        <v>0</v>
      </c>
      <c r="K214" s="53">
        <f>SQRT([1]!LSRMMSEP(LSRM_Name,4,$H214,$K$195,2,$N$195))</f>
        <v>0</v>
      </c>
      <c r="L214" s="53">
        <f>SQRT([1]!LSRMCDR(LSRM_Name,4,$H214,$K$195,0,$N$195))</f>
        <v>0</v>
      </c>
      <c r="M214" s="53">
        <f>SQRT([1]!LSRMCDR(LSRM_Name,4,$H214,$K$195,1,$N$195))</f>
        <v>0</v>
      </c>
      <c r="N214" s="53">
        <f>SQRT([1]!LSRMCDR(LSRM_Name,4,$H214,$K$195,2,$N$195))</f>
        <v>0</v>
      </c>
      <c r="Q214" s="22">
        <f t="shared" si="176"/>
        <v>16</v>
      </c>
      <c r="R214" s="73">
        <f>[1]!LSRMalpha(LSRM_Name,0,$Q214)</f>
        <v>0.5</v>
      </c>
      <c r="S214" s="73">
        <f>[1]!LSRMalpha(LSRM_Name,1,$Q214)</f>
        <v>0.5</v>
      </c>
      <c r="T214" s="73">
        <f>[1]!LSRMalpha(LSRM_Name,2,$Q214)</f>
        <v>0.5</v>
      </c>
      <c r="U214" s="73">
        <f>[1]!LSRMalpha(LSRM_Name,3,$Q214)</f>
        <v>0.5</v>
      </c>
      <c r="V214" s="70">
        <f>IF(ISNUMBER(MIN(S0!AG270/S0!AG55,S0!AG55/S0!AG270)/(MIN(S0!AG270/S0!AG55,S0!AG55/S0!AG270)+MIN('S1'!AG270/'S1'!AG55,'S1'!AG55/'S1'!AG270))),MIN(S0!AG270/S0!AG55,S0!AG55/S0!AG270)/(MIN(S0!AG270/S0!AG55,S0!AG55/S0!AG270)+MIN('S1'!AG270/'S1'!AG55,'S1'!AG55/'S1'!AG270)),0.5)</f>
        <v>0.5</v>
      </c>
      <c r="W214" s="71">
        <f>IF(ISNUMBER(MIN('S1'!AG270/'S1'!AG55,'S1'!AG55/'S1'!AG270)/(MIN(S0!AG270/S0!AG55,S0!AG55/S0!AG270)+MIN('S1'!AG270/'S1'!AG55,'S1'!AG55/'S1'!AG270))),MIN('S1'!AG270/'S1'!AG55,'S1'!AG55/'S1'!AG270)/(MIN(S0!AG270/S0!AG55,S0!AG55/S0!AG270)+MIN('S1'!AG270/'S1'!AG55,'S1'!AG55/'S1'!AG270)),0.5)</f>
        <v>0.5</v>
      </c>
      <c r="X214" s="118">
        <f>IF(ISNUMBER(MIN('S2'!AG270/'S2'!AG55,'S2'!AG55/'S2'!AG270)/(MIN('S2'!AG270/'S2'!AG55,'S2'!AG55/'S2'!AG270)+MIN('S3'!AG270/'S3'!AG55,'S3'!AG55/'S3'!AG270))),MIN('S2'!AG270/'S2'!AG55,'S2'!AG55/'S2'!AG270)/(MIN('S2'!AG270/'S2'!AG55,'S2'!AG55/'S2'!AG270)+MIN('S3'!AG270/'S3'!AG55,'S3'!AG55/'S3'!AG270)),0.5)</f>
        <v>0.5</v>
      </c>
      <c r="Y214" s="118">
        <f>IF(ISNUMBER(MIN('S3'!AG270/'S3'!AG55,'S3'!AG55/'S3'!AG270)/(MIN('S2'!AG270/'S2'!AG55,'S2'!AG55/'S2'!AG270)+MIN('S3'!AG270/'S3'!AG55,'S3'!AG55/'S3'!AG270))),MIN('S3'!AG270/'S3'!AG55,'S3'!AG55/'S3'!AG270)/(MIN('S2'!AG270/'S2'!AG55,'S2'!AG55/'S2'!AG270)+MIN('S3'!AG270/'S3'!AG55,'S3'!AG55/'S3'!AG270)),0.5)</f>
        <v>0.5</v>
      </c>
      <c r="Z214" s="72">
        <f>[1]!LSRMDefaultalpha(LSRM_Name,0,$Q214)</f>
        <v>1</v>
      </c>
      <c r="AA214" s="72">
        <f>[1]!LSRMDefaultalpha(LSRM_Name,1,$Q214)</f>
        <v>1</v>
      </c>
      <c r="AB214" s="72">
        <f>[1]!LSRMDefaultalpha(LSRM_Name,2,$Q214)</f>
        <v>1</v>
      </c>
      <c r="AC214" s="72">
        <f>[1]!LSRMDefaultalpha(LSRM_Name,3,$Q214)</f>
        <v>1</v>
      </c>
    </row>
    <row r="215" spans="1:29" x14ac:dyDescent="0.2">
      <c r="A215" s="22">
        <f t="shared" si="172"/>
        <v>17</v>
      </c>
      <c r="B215" s="53">
        <f>S0!AG56+'S2'!AG56</f>
        <v>0</v>
      </c>
      <c r="C215" s="53">
        <f>[1]!LSRMUltimate(LSRM_Name,4,$A215)</f>
        <v>0</v>
      </c>
      <c r="D215" s="53">
        <f t="shared" si="173"/>
        <v>0</v>
      </c>
      <c r="E215" s="53">
        <f>[1]!LSRMUltimate(LSRM_Name,4,$A215,0)-$B215</f>
        <v>0</v>
      </c>
      <c r="F215" s="53">
        <f t="shared" si="174"/>
        <v>0</v>
      </c>
      <c r="H215" s="22">
        <f t="shared" si="175"/>
        <v>17</v>
      </c>
      <c r="I215" s="53">
        <f>SQRT([1]!LSRMMSEP(LSRM_Name,4,$H215,$K$195,0,$N$195))</f>
        <v>0</v>
      </c>
      <c r="J215" s="53">
        <f>SQRT([1]!LSRMMSEP(LSRM_Name,4,$H215,$K$195,1,$N$195))</f>
        <v>0</v>
      </c>
      <c r="K215" s="53">
        <f>SQRT([1]!LSRMMSEP(LSRM_Name,4,$H215,$K$195,2,$N$195))</f>
        <v>0</v>
      </c>
      <c r="L215" s="53">
        <f>SQRT([1]!LSRMCDR(LSRM_Name,4,$H215,$K$195,0,$N$195))</f>
        <v>0</v>
      </c>
      <c r="M215" s="53">
        <f>SQRT([1]!LSRMCDR(LSRM_Name,4,$H215,$K$195,1,$N$195))</f>
        <v>0</v>
      </c>
      <c r="N215" s="53">
        <f>SQRT([1]!LSRMCDR(LSRM_Name,4,$H215,$K$195,2,$N$195))</f>
        <v>0</v>
      </c>
      <c r="Q215" s="22">
        <f t="shared" si="176"/>
        <v>17</v>
      </c>
      <c r="R215" s="73">
        <f>[1]!LSRMalpha(LSRM_Name,0,$Q215)</f>
        <v>0.5</v>
      </c>
      <c r="S215" s="73">
        <f>[1]!LSRMalpha(LSRM_Name,1,$Q215)</f>
        <v>0.5</v>
      </c>
      <c r="T215" s="73">
        <f>[1]!LSRMalpha(LSRM_Name,2,$Q215)</f>
        <v>0.5</v>
      </c>
      <c r="U215" s="73">
        <f>[1]!LSRMalpha(LSRM_Name,3,$Q215)</f>
        <v>0.5</v>
      </c>
      <c r="V215" s="70">
        <f>IF(ISNUMBER(MIN(S0!AG271/S0!AG56,S0!AG56/S0!AG271)/(MIN(S0!AG271/S0!AG56,S0!AG56/S0!AG271)+MIN('S1'!AG271/'S1'!AG56,'S1'!AG56/'S1'!AG271))),MIN(S0!AG271/S0!AG56,S0!AG56/S0!AG271)/(MIN(S0!AG271/S0!AG56,S0!AG56/S0!AG271)+MIN('S1'!AG271/'S1'!AG56,'S1'!AG56/'S1'!AG271)),0.5)</f>
        <v>0.5</v>
      </c>
      <c r="W215" s="71">
        <f>IF(ISNUMBER(MIN('S1'!AG271/'S1'!AG56,'S1'!AG56/'S1'!AG271)/(MIN(S0!AG271/S0!AG56,S0!AG56/S0!AG271)+MIN('S1'!AG271/'S1'!AG56,'S1'!AG56/'S1'!AG271))),MIN('S1'!AG271/'S1'!AG56,'S1'!AG56/'S1'!AG271)/(MIN(S0!AG271/S0!AG56,S0!AG56/S0!AG271)+MIN('S1'!AG271/'S1'!AG56,'S1'!AG56/'S1'!AG271)),0.5)</f>
        <v>0.5</v>
      </c>
      <c r="X215" s="118">
        <f>IF(ISNUMBER(MIN('S2'!AG271/'S2'!AG56,'S2'!AG56/'S2'!AG271)/(MIN('S2'!AG271/'S2'!AG56,'S2'!AG56/'S2'!AG271)+MIN('S3'!AG271/'S3'!AG56,'S3'!AG56/'S3'!AG271))),MIN('S2'!AG271/'S2'!AG56,'S2'!AG56/'S2'!AG271)/(MIN('S2'!AG271/'S2'!AG56,'S2'!AG56/'S2'!AG271)+MIN('S3'!AG271/'S3'!AG56,'S3'!AG56/'S3'!AG271)),0.5)</f>
        <v>0.5</v>
      </c>
      <c r="Y215" s="118">
        <f>IF(ISNUMBER(MIN('S3'!AG271/'S3'!AG56,'S3'!AG56/'S3'!AG271)/(MIN('S2'!AG271/'S2'!AG56,'S2'!AG56/'S2'!AG271)+MIN('S3'!AG271/'S3'!AG56,'S3'!AG56/'S3'!AG271))),MIN('S3'!AG271/'S3'!AG56,'S3'!AG56/'S3'!AG271)/(MIN('S2'!AG271/'S2'!AG56,'S2'!AG56/'S2'!AG271)+MIN('S3'!AG271/'S3'!AG56,'S3'!AG56/'S3'!AG271)),0.5)</f>
        <v>0.5</v>
      </c>
      <c r="Z215" s="72">
        <f>[1]!LSRMDefaultalpha(LSRM_Name,0,$Q215)</f>
        <v>1</v>
      </c>
      <c r="AA215" s="72">
        <f>[1]!LSRMDefaultalpha(LSRM_Name,1,$Q215)</f>
        <v>1</v>
      </c>
      <c r="AB215" s="72">
        <f>[1]!LSRMDefaultalpha(LSRM_Name,2,$Q215)</f>
        <v>1</v>
      </c>
      <c r="AC215" s="72">
        <f>[1]!LSRMDefaultalpha(LSRM_Name,3,$Q215)</f>
        <v>1</v>
      </c>
    </row>
    <row r="216" spans="1:29" x14ac:dyDescent="0.2">
      <c r="A216" s="22">
        <f t="shared" si="172"/>
        <v>18</v>
      </c>
      <c r="B216" s="53">
        <f>S0!AG57+'S2'!AG57</f>
        <v>0</v>
      </c>
      <c r="C216" s="53">
        <f>[1]!LSRMUltimate(LSRM_Name,4,$A216)</f>
        <v>0</v>
      </c>
      <c r="D216" s="53">
        <f t="shared" si="173"/>
        <v>0</v>
      </c>
      <c r="E216" s="53">
        <f>[1]!LSRMUltimate(LSRM_Name,4,$A216,0)-$B216</f>
        <v>0</v>
      </c>
      <c r="F216" s="53">
        <f t="shared" si="174"/>
        <v>0</v>
      </c>
      <c r="H216" s="22">
        <f t="shared" si="175"/>
        <v>18</v>
      </c>
      <c r="I216" s="53">
        <f>SQRT([1]!LSRMMSEP(LSRM_Name,4,$H216,$K$195,0,$N$195))</f>
        <v>0</v>
      </c>
      <c r="J216" s="53">
        <f>SQRT([1]!LSRMMSEP(LSRM_Name,4,$H216,$K$195,1,$N$195))</f>
        <v>0</v>
      </c>
      <c r="K216" s="53">
        <f>SQRT([1]!LSRMMSEP(LSRM_Name,4,$H216,$K$195,2,$N$195))</f>
        <v>0</v>
      </c>
      <c r="L216" s="53">
        <f>SQRT([1]!LSRMCDR(LSRM_Name,4,$H216,$K$195,0,$N$195))</f>
        <v>0</v>
      </c>
      <c r="M216" s="53">
        <f>SQRT([1]!LSRMCDR(LSRM_Name,4,$H216,$K$195,1,$N$195))</f>
        <v>0</v>
      </c>
      <c r="N216" s="53">
        <f>SQRT([1]!LSRMCDR(LSRM_Name,4,$H216,$K$195,2,$N$195))</f>
        <v>0</v>
      </c>
      <c r="Q216" s="22">
        <f t="shared" si="176"/>
        <v>18</v>
      </c>
      <c r="R216" s="73">
        <f>[1]!LSRMalpha(LSRM_Name,0,$Q216)</f>
        <v>0.5</v>
      </c>
      <c r="S216" s="73">
        <f>[1]!LSRMalpha(LSRM_Name,1,$Q216)</f>
        <v>0.5</v>
      </c>
      <c r="T216" s="73">
        <f>[1]!LSRMalpha(LSRM_Name,2,$Q216)</f>
        <v>0.5</v>
      </c>
      <c r="U216" s="73">
        <f>[1]!LSRMalpha(LSRM_Name,3,$Q216)</f>
        <v>0.5</v>
      </c>
      <c r="V216" s="70">
        <f>IF(ISNUMBER(MIN(S0!AG272/S0!AG57,S0!AG57/S0!AG272)/(MIN(S0!AG272/S0!AG57,S0!AG57/S0!AG272)+MIN('S1'!AG272/'S1'!AG57,'S1'!AG57/'S1'!AG272))),MIN(S0!AG272/S0!AG57,S0!AG57/S0!AG272)/(MIN(S0!AG272/S0!AG57,S0!AG57/S0!AG272)+MIN('S1'!AG272/'S1'!AG57,'S1'!AG57/'S1'!AG272)),0.5)</f>
        <v>0.5</v>
      </c>
      <c r="W216" s="71">
        <f>IF(ISNUMBER(MIN('S1'!AG272/'S1'!AG57,'S1'!AG57/'S1'!AG272)/(MIN(S0!AG272/S0!AG57,S0!AG57/S0!AG272)+MIN('S1'!AG272/'S1'!AG57,'S1'!AG57/'S1'!AG272))),MIN('S1'!AG272/'S1'!AG57,'S1'!AG57/'S1'!AG272)/(MIN(S0!AG272/S0!AG57,S0!AG57/S0!AG272)+MIN('S1'!AG272/'S1'!AG57,'S1'!AG57/'S1'!AG272)),0.5)</f>
        <v>0.5</v>
      </c>
      <c r="X216" s="118">
        <f>IF(ISNUMBER(MIN('S2'!AG272/'S2'!AG57,'S2'!AG57/'S2'!AG272)/(MIN('S2'!AG272/'S2'!AG57,'S2'!AG57/'S2'!AG272)+MIN('S3'!AG272/'S3'!AG57,'S3'!AG57/'S3'!AG272))),MIN('S2'!AG272/'S2'!AG57,'S2'!AG57/'S2'!AG272)/(MIN('S2'!AG272/'S2'!AG57,'S2'!AG57/'S2'!AG272)+MIN('S3'!AG272/'S3'!AG57,'S3'!AG57/'S3'!AG272)),0.5)</f>
        <v>0.5</v>
      </c>
      <c r="Y216" s="118">
        <f>IF(ISNUMBER(MIN('S3'!AG272/'S3'!AG57,'S3'!AG57/'S3'!AG272)/(MIN('S2'!AG272/'S2'!AG57,'S2'!AG57/'S2'!AG272)+MIN('S3'!AG272/'S3'!AG57,'S3'!AG57/'S3'!AG272))),MIN('S3'!AG272/'S3'!AG57,'S3'!AG57/'S3'!AG272)/(MIN('S2'!AG272/'S2'!AG57,'S2'!AG57/'S2'!AG272)+MIN('S3'!AG272/'S3'!AG57,'S3'!AG57/'S3'!AG272)),0.5)</f>
        <v>0.5</v>
      </c>
      <c r="Z216" s="72">
        <f>[1]!LSRMDefaultalpha(LSRM_Name,0,$Q216)</f>
        <v>1</v>
      </c>
      <c r="AA216" s="72">
        <f>[1]!LSRMDefaultalpha(LSRM_Name,1,$Q216)</f>
        <v>1</v>
      </c>
      <c r="AB216" s="72">
        <f>[1]!LSRMDefaultalpha(LSRM_Name,2,$Q216)</f>
        <v>1</v>
      </c>
      <c r="AC216" s="72">
        <f>[1]!LSRMDefaultalpha(LSRM_Name,3,$Q216)</f>
        <v>1</v>
      </c>
    </row>
    <row r="217" spans="1:29" x14ac:dyDescent="0.2">
      <c r="A217" s="22">
        <f t="shared" si="172"/>
        <v>19</v>
      </c>
      <c r="B217" s="53">
        <f>S0!AG58+'S2'!AG58</f>
        <v>0</v>
      </c>
      <c r="C217" s="53">
        <f>[1]!LSRMUltimate(LSRM_Name,4,$A217)</f>
        <v>0</v>
      </c>
      <c r="D217" s="53">
        <f t="shared" si="173"/>
        <v>0</v>
      </c>
      <c r="E217" s="53">
        <f>[1]!LSRMUltimate(LSRM_Name,4,$A217,0)-$B217</f>
        <v>0</v>
      </c>
      <c r="F217" s="53">
        <f t="shared" si="174"/>
        <v>0</v>
      </c>
      <c r="H217" s="22">
        <f t="shared" si="175"/>
        <v>19</v>
      </c>
      <c r="I217" s="53">
        <f>SQRT([1]!LSRMMSEP(LSRM_Name,4,$H217,$K$195,0,$N$195))</f>
        <v>0</v>
      </c>
      <c r="J217" s="53">
        <f>SQRT([1]!LSRMMSEP(LSRM_Name,4,$H217,$K$195,1,$N$195))</f>
        <v>0</v>
      </c>
      <c r="K217" s="53">
        <f>SQRT([1]!LSRMMSEP(LSRM_Name,4,$H217,$K$195,2,$N$195))</f>
        <v>0</v>
      </c>
      <c r="L217" s="53">
        <f>SQRT([1]!LSRMCDR(LSRM_Name,4,$H217,$K$195,0,$N$195))</f>
        <v>0</v>
      </c>
      <c r="M217" s="53">
        <f>SQRT([1]!LSRMCDR(LSRM_Name,4,$H217,$K$195,1,$N$195))</f>
        <v>0</v>
      </c>
      <c r="N217" s="53">
        <f>SQRT([1]!LSRMCDR(LSRM_Name,4,$H217,$K$195,2,$N$195))</f>
        <v>0</v>
      </c>
      <c r="Q217" s="22">
        <f t="shared" si="176"/>
        <v>19</v>
      </c>
      <c r="R217" s="73">
        <f>[1]!LSRMalpha(LSRM_Name,0,$Q217)</f>
        <v>0.5</v>
      </c>
      <c r="S217" s="73">
        <f>[1]!LSRMalpha(LSRM_Name,1,$Q217)</f>
        <v>0.5</v>
      </c>
      <c r="T217" s="73">
        <f>[1]!LSRMalpha(LSRM_Name,2,$Q217)</f>
        <v>0.5</v>
      </c>
      <c r="U217" s="73">
        <f>[1]!LSRMalpha(LSRM_Name,3,$Q217)</f>
        <v>0.5</v>
      </c>
      <c r="V217" s="70">
        <f>IF(ISNUMBER(MIN(S0!AG273/S0!AG58,S0!AG58/S0!AG273)/(MIN(S0!AG273/S0!AG58,S0!AG58/S0!AG273)+MIN('S1'!AG273/'S1'!AG58,'S1'!AG58/'S1'!AG273))),MIN(S0!AG273/S0!AG58,S0!AG58/S0!AG273)/(MIN(S0!AG273/S0!AG58,S0!AG58/S0!AG273)+MIN('S1'!AG273/'S1'!AG58,'S1'!AG58/'S1'!AG273)),0.5)</f>
        <v>0.5</v>
      </c>
      <c r="W217" s="71">
        <f>IF(ISNUMBER(MIN('S1'!AG273/'S1'!AG58,'S1'!AG58/'S1'!AG273)/(MIN(S0!AG273/S0!AG58,S0!AG58/S0!AG273)+MIN('S1'!AG273/'S1'!AG58,'S1'!AG58/'S1'!AG273))),MIN('S1'!AG273/'S1'!AG58,'S1'!AG58/'S1'!AG273)/(MIN(S0!AG273/S0!AG58,S0!AG58/S0!AG273)+MIN('S1'!AG273/'S1'!AG58,'S1'!AG58/'S1'!AG273)),0.5)</f>
        <v>0.5</v>
      </c>
      <c r="X217" s="118">
        <f>IF(ISNUMBER(MIN('S2'!AG273/'S2'!AG58,'S2'!AG58/'S2'!AG273)/(MIN('S2'!AG273/'S2'!AG58,'S2'!AG58/'S2'!AG273)+MIN('S3'!AG273/'S3'!AG58,'S3'!AG58/'S3'!AG273))),MIN('S2'!AG273/'S2'!AG58,'S2'!AG58/'S2'!AG273)/(MIN('S2'!AG273/'S2'!AG58,'S2'!AG58/'S2'!AG273)+MIN('S3'!AG273/'S3'!AG58,'S3'!AG58/'S3'!AG273)),0.5)</f>
        <v>0.5</v>
      </c>
      <c r="Y217" s="118">
        <f>IF(ISNUMBER(MIN('S3'!AG273/'S3'!AG58,'S3'!AG58/'S3'!AG273)/(MIN('S2'!AG273/'S2'!AG58,'S2'!AG58/'S2'!AG273)+MIN('S3'!AG273/'S3'!AG58,'S3'!AG58/'S3'!AG273))),MIN('S3'!AG273/'S3'!AG58,'S3'!AG58/'S3'!AG273)/(MIN('S2'!AG273/'S2'!AG58,'S2'!AG58/'S2'!AG273)+MIN('S3'!AG273/'S3'!AG58,'S3'!AG58/'S3'!AG273)),0.5)</f>
        <v>0.5</v>
      </c>
      <c r="Z217" s="72">
        <f>[1]!LSRMDefaultalpha(LSRM_Name,0,$Q217)</f>
        <v>1</v>
      </c>
      <c r="AA217" s="72">
        <f>[1]!LSRMDefaultalpha(LSRM_Name,1,$Q217)</f>
        <v>1</v>
      </c>
      <c r="AB217" s="72">
        <f>[1]!LSRMDefaultalpha(LSRM_Name,2,$Q217)</f>
        <v>1</v>
      </c>
      <c r="AC217" s="72">
        <f>[1]!LSRMDefaultalpha(LSRM_Name,3,$Q217)</f>
        <v>1</v>
      </c>
    </row>
    <row r="218" spans="1:29" x14ac:dyDescent="0.2">
      <c r="A218" s="22">
        <f t="shared" si="172"/>
        <v>20</v>
      </c>
      <c r="B218" s="53">
        <f>S0!AG59+'S2'!AG59</f>
        <v>0</v>
      </c>
      <c r="C218" s="53">
        <f>[1]!LSRMUltimate(LSRM_Name,4,$A218)</f>
        <v>0</v>
      </c>
      <c r="D218" s="53">
        <f t="shared" si="173"/>
        <v>0</v>
      </c>
      <c r="E218" s="53">
        <f>[1]!LSRMUltimate(LSRM_Name,4,$A218,0)-$B218</f>
        <v>0</v>
      </c>
      <c r="F218" s="53">
        <f t="shared" si="174"/>
        <v>0</v>
      </c>
      <c r="H218" s="22">
        <f t="shared" si="175"/>
        <v>20</v>
      </c>
      <c r="I218" s="53">
        <f>SQRT([1]!LSRMMSEP(LSRM_Name,4,$H218,$K$195,0,$N$195))</f>
        <v>0</v>
      </c>
      <c r="J218" s="53">
        <f>SQRT([1]!LSRMMSEP(LSRM_Name,4,$H218,$K$195,1,$N$195))</f>
        <v>0</v>
      </c>
      <c r="K218" s="53">
        <f>SQRT([1]!LSRMMSEP(LSRM_Name,4,$H218,$K$195,2,$N$195))</f>
        <v>0</v>
      </c>
      <c r="L218" s="53">
        <f>SQRT([1]!LSRMCDR(LSRM_Name,4,$H218,$K$195,0,$N$195))</f>
        <v>0</v>
      </c>
      <c r="M218" s="53">
        <f>SQRT([1]!LSRMCDR(LSRM_Name,4,$H218,$K$195,1,$N$195))</f>
        <v>0</v>
      </c>
      <c r="N218" s="53">
        <f>SQRT([1]!LSRMCDR(LSRM_Name,4,$H218,$K$195,2,$N$195))</f>
        <v>0</v>
      </c>
      <c r="Q218" s="22">
        <f t="shared" si="176"/>
        <v>20</v>
      </c>
      <c r="R218" s="73">
        <f>[1]!LSRMalpha(LSRM_Name,0,$Q218)</f>
        <v>0.5</v>
      </c>
      <c r="S218" s="73">
        <f>[1]!LSRMalpha(LSRM_Name,1,$Q218)</f>
        <v>0.5</v>
      </c>
      <c r="T218" s="73">
        <f>[1]!LSRMalpha(LSRM_Name,2,$Q218)</f>
        <v>0.5</v>
      </c>
      <c r="U218" s="73">
        <f>[1]!LSRMalpha(LSRM_Name,3,$Q218)</f>
        <v>0.5</v>
      </c>
      <c r="V218" s="70">
        <f>IF(ISNUMBER(MIN(S0!AG274/S0!AG59,S0!AG59/S0!AG274)/(MIN(S0!AG274/S0!AG59,S0!AG59/S0!AG274)+MIN('S1'!AG274/'S1'!AG59,'S1'!AG59/'S1'!AG274))),MIN(S0!AG274/S0!AG59,S0!AG59/S0!AG274)/(MIN(S0!AG274/S0!AG59,S0!AG59/S0!AG274)+MIN('S1'!AG274/'S1'!AG59,'S1'!AG59/'S1'!AG274)),0.5)</f>
        <v>0.5</v>
      </c>
      <c r="W218" s="71">
        <f>IF(ISNUMBER(MIN('S1'!AG274/'S1'!AG59,'S1'!AG59/'S1'!AG274)/(MIN(S0!AG274/S0!AG59,S0!AG59/S0!AG274)+MIN('S1'!AG274/'S1'!AG59,'S1'!AG59/'S1'!AG274))),MIN('S1'!AG274/'S1'!AG59,'S1'!AG59/'S1'!AG274)/(MIN(S0!AG274/S0!AG59,S0!AG59/S0!AG274)+MIN('S1'!AG274/'S1'!AG59,'S1'!AG59/'S1'!AG274)),0.5)</f>
        <v>0.5</v>
      </c>
      <c r="X218" s="118">
        <f>IF(ISNUMBER(MIN('S2'!AG274/'S2'!AG59,'S2'!AG59/'S2'!AG274)/(MIN('S2'!AG274/'S2'!AG59,'S2'!AG59/'S2'!AG274)+MIN('S3'!AG274/'S3'!AG59,'S3'!AG59/'S3'!AG274))),MIN('S2'!AG274/'S2'!AG59,'S2'!AG59/'S2'!AG274)/(MIN('S2'!AG274/'S2'!AG59,'S2'!AG59/'S2'!AG274)+MIN('S3'!AG274/'S3'!AG59,'S3'!AG59/'S3'!AG274)),0.5)</f>
        <v>0.5</v>
      </c>
      <c r="Y218" s="118">
        <f>IF(ISNUMBER(MIN('S3'!AG274/'S3'!AG59,'S3'!AG59/'S3'!AG274)/(MIN('S2'!AG274/'S2'!AG59,'S2'!AG59/'S2'!AG274)+MIN('S3'!AG274/'S3'!AG59,'S3'!AG59/'S3'!AG274))),MIN('S3'!AG274/'S3'!AG59,'S3'!AG59/'S3'!AG274)/(MIN('S2'!AG274/'S2'!AG59,'S2'!AG59/'S2'!AG274)+MIN('S3'!AG274/'S3'!AG59,'S3'!AG59/'S3'!AG274)),0.5)</f>
        <v>0.5</v>
      </c>
      <c r="Z218" s="72">
        <f>[1]!LSRMDefaultalpha(LSRM_Name,0,$Q218)</f>
        <v>1</v>
      </c>
      <c r="AA218" s="72">
        <f>[1]!LSRMDefaultalpha(LSRM_Name,1,$Q218)</f>
        <v>1</v>
      </c>
      <c r="AB218" s="72">
        <f>[1]!LSRMDefaultalpha(LSRM_Name,2,$Q218)</f>
        <v>1</v>
      </c>
      <c r="AC218" s="72">
        <f>[1]!LSRMDefaultalpha(LSRM_Name,3,$Q218)</f>
        <v>1</v>
      </c>
    </row>
    <row r="219" spans="1:29" x14ac:dyDescent="0.2">
      <c r="A219" s="22">
        <f t="shared" si="172"/>
        <v>21</v>
      </c>
      <c r="B219" s="53">
        <f>S0!AG60+'S2'!AG60</f>
        <v>0</v>
      </c>
      <c r="C219" s="53">
        <f>[1]!LSRMUltimate(LSRM_Name,4,$A219)</f>
        <v>0</v>
      </c>
      <c r="D219" s="53">
        <f t="shared" si="173"/>
        <v>0</v>
      </c>
      <c r="E219" s="53">
        <f>[1]!LSRMUltimate(LSRM_Name,4,$A219,0)-$B219</f>
        <v>0</v>
      </c>
      <c r="F219" s="53">
        <f t="shared" si="174"/>
        <v>0</v>
      </c>
      <c r="H219" s="22">
        <f t="shared" si="175"/>
        <v>21</v>
      </c>
      <c r="I219" s="53">
        <f>SQRT([1]!LSRMMSEP(LSRM_Name,4,$H219,$K$195,0,$N$195))</f>
        <v>0</v>
      </c>
      <c r="J219" s="53">
        <f>SQRT([1]!LSRMMSEP(LSRM_Name,4,$H219,$K$195,1,$N$195))</f>
        <v>0</v>
      </c>
      <c r="K219" s="53">
        <f>SQRT([1]!LSRMMSEP(LSRM_Name,4,$H219,$K$195,2,$N$195))</f>
        <v>0</v>
      </c>
      <c r="L219" s="53">
        <f>SQRT([1]!LSRMCDR(LSRM_Name,4,$H219,$K$195,0,$N$195))</f>
        <v>0</v>
      </c>
      <c r="M219" s="53">
        <f>SQRT([1]!LSRMCDR(LSRM_Name,4,$H219,$K$195,1,$N$195))</f>
        <v>0</v>
      </c>
      <c r="N219" s="53">
        <f>SQRT([1]!LSRMCDR(LSRM_Name,4,$H219,$K$195,2,$N$195))</f>
        <v>0</v>
      </c>
      <c r="Q219" s="22">
        <f t="shared" si="176"/>
        <v>21</v>
      </c>
      <c r="R219" s="73">
        <f>[1]!LSRMalpha(LSRM_Name,0,$Q219)</f>
        <v>0.5</v>
      </c>
      <c r="S219" s="73">
        <f>[1]!LSRMalpha(LSRM_Name,1,$Q219)</f>
        <v>0.5</v>
      </c>
      <c r="T219" s="73">
        <f>[1]!LSRMalpha(LSRM_Name,2,$Q219)</f>
        <v>0.5</v>
      </c>
      <c r="U219" s="73">
        <f>[1]!LSRMalpha(LSRM_Name,3,$Q219)</f>
        <v>0.5</v>
      </c>
      <c r="V219" s="70">
        <f>IF(ISNUMBER(MIN(S0!AG275/S0!AG60,S0!AG60/S0!AG275)/(MIN(S0!AG275/S0!AG60,S0!AG60/S0!AG275)+MIN('S1'!AG275/'S1'!AG60,'S1'!AG60/'S1'!AG275))),MIN(S0!AG275/S0!AG60,S0!AG60/S0!AG275)/(MIN(S0!AG275/S0!AG60,S0!AG60/S0!AG275)+MIN('S1'!AG275/'S1'!AG60,'S1'!AG60/'S1'!AG275)),0.5)</f>
        <v>0.5</v>
      </c>
      <c r="W219" s="71">
        <f>IF(ISNUMBER(MIN('S1'!AG275/'S1'!AG60,'S1'!AG60/'S1'!AG275)/(MIN(S0!AG275/S0!AG60,S0!AG60/S0!AG275)+MIN('S1'!AG275/'S1'!AG60,'S1'!AG60/'S1'!AG275))),MIN('S1'!AG275/'S1'!AG60,'S1'!AG60/'S1'!AG275)/(MIN(S0!AG275/S0!AG60,S0!AG60/S0!AG275)+MIN('S1'!AG275/'S1'!AG60,'S1'!AG60/'S1'!AG275)),0.5)</f>
        <v>0.5</v>
      </c>
      <c r="X219" s="118">
        <f>IF(ISNUMBER(MIN('S2'!AG275/'S2'!AG60,'S2'!AG60/'S2'!AG275)/(MIN('S2'!AG275/'S2'!AG60,'S2'!AG60/'S2'!AG275)+MIN('S3'!AG275/'S3'!AG60,'S3'!AG60/'S3'!AG275))),MIN('S2'!AG275/'S2'!AG60,'S2'!AG60/'S2'!AG275)/(MIN('S2'!AG275/'S2'!AG60,'S2'!AG60/'S2'!AG275)+MIN('S3'!AG275/'S3'!AG60,'S3'!AG60/'S3'!AG275)),0.5)</f>
        <v>0.5</v>
      </c>
      <c r="Y219" s="118">
        <f>IF(ISNUMBER(MIN('S3'!AG275/'S3'!AG60,'S3'!AG60/'S3'!AG275)/(MIN('S2'!AG275/'S2'!AG60,'S2'!AG60/'S2'!AG275)+MIN('S3'!AG275/'S3'!AG60,'S3'!AG60/'S3'!AG275))),MIN('S3'!AG275/'S3'!AG60,'S3'!AG60/'S3'!AG275)/(MIN('S2'!AG275/'S2'!AG60,'S2'!AG60/'S2'!AG275)+MIN('S3'!AG275/'S3'!AG60,'S3'!AG60/'S3'!AG275)),0.5)</f>
        <v>0.5</v>
      </c>
      <c r="Z219" s="72">
        <f>[1]!LSRMDefaultalpha(LSRM_Name,0,$Q219)</f>
        <v>1</v>
      </c>
      <c r="AA219" s="72">
        <f>[1]!LSRMDefaultalpha(LSRM_Name,1,$Q219)</f>
        <v>1</v>
      </c>
      <c r="AB219" s="72">
        <f>[1]!LSRMDefaultalpha(LSRM_Name,2,$Q219)</f>
        <v>1</v>
      </c>
      <c r="AC219" s="72">
        <f>[1]!LSRMDefaultalpha(LSRM_Name,3,$Q219)</f>
        <v>1</v>
      </c>
    </row>
    <row r="220" spans="1:29" x14ac:dyDescent="0.2">
      <c r="A220" s="22">
        <f t="shared" si="172"/>
        <v>22</v>
      </c>
      <c r="B220" s="53">
        <f>S0!AG61+'S2'!AG61</f>
        <v>0</v>
      </c>
      <c r="C220" s="53">
        <f>[1]!LSRMUltimate(LSRM_Name,4,$A220)</f>
        <v>0</v>
      </c>
      <c r="D220" s="53">
        <f t="shared" si="173"/>
        <v>0</v>
      </c>
      <c r="E220" s="53">
        <f>[1]!LSRMUltimate(LSRM_Name,4,$A220,0)-$B220</f>
        <v>0</v>
      </c>
      <c r="F220" s="53">
        <f t="shared" si="174"/>
        <v>0</v>
      </c>
      <c r="H220" s="22">
        <f t="shared" si="175"/>
        <v>22</v>
      </c>
      <c r="I220" s="53">
        <f>SQRT([1]!LSRMMSEP(LSRM_Name,4,$H220,$K$195,0,$N$195))</f>
        <v>0</v>
      </c>
      <c r="J220" s="53">
        <f>SQRT([1]!LSRMMSEP(LSRM_Name,4,$H220,$K$195,1,$N$195))</f>
        <v>0</v>
      </c>
      <c r="K220" s="53">
        <f>SQRT([1]!LSRMMSEP(LSRM_Name,4,$H220,$K$195,2,$N$195))</f>
        <v>0</v>
      </c>
      <c r="L220" s="53">
        <f>SQRT([1]!LSRMCDR(LSRM_Name,4,$H220,$K$195,0,$N$195))</f>
        <v>0</v>
      </c>
      <c r="M220" s="53">
        <f>SQRT([1]!LSRMCDR(LSRM_Name,4,$H220,$K$195,1,$N$195))</f>
        <v>0</v>
      </c>
      <c r="N220" s="53">
        <f>SQRT([1]!LSRMCDR(LSRM_Name,4,$H220,$K$195,2,$N$195))</f>
        <v>0</v>
      </c>
      <c r="Q220" s="22">
        <f t="shared" si="176"/>
        <v>22</v>
      </c>
      <c r="R220" s="73">
        <f>[1]!LSRMalpha(LSRM_Name,0,$Q220)</f>
        <v>0.5</v>
      </c>
      <c r="S220" s="73">
        <f>[1]!LSRMalpha(LSRM_Name,1,$Q220)</f>
        <v>0.5</v>
      </c>
      <c r="T220" s="73">
        <f>[1]!LSRMalpha(LSRM_Name,2,$Q220)</f>
        <v>0.5</v>
      </c>
      <c r="U220" s="73">
        <f>[1]!LSRMalpha(LSRM_Name,3,$Q220)</f>
        <v>0.5</v>
      </c>
      <c r="V220" s="70">
        <f>IF(ISNUMBER(MIN(S0!AG276/S0!AG61,S0!AG61/S0!AG276)/(MIN(S0!AG276/S0!AG61,S0!AG61/S0!AG276)+MIN('S1'!AG276/'S1'!AG61,'S1'!AG61/'S1'!AG276))),MIN(S0!AG276/S0!AG61,S0!AG61/S0!AG276)/(MIN(S0!AG276/S0!AG61,S0!AG61/S0!AG276)+MIN('S1'!AG276/'S1'!AG61,'S1'!AG61/'S1'!AG276)),0.5)</f>
        <v>0.5</v>
      </c>
      <c r="W220" s="71">
        <f>IF(ISNUMBER(MIN('S1'!AG276/'S1'!AG61,'S1'!AG61/'S1'!AG276)/(MIN(S0!AG276/S0!AG61,S0!AG61/S0!AG276)+MIN('S1'!AG276/'S1'!AG61,'S1'!AG61/'S1'!AG276))),MIN('S1'!AG276/'S1'!AG61,'S1'!AG61/'S1'!AG276)/(MIN(S0!AG276/S0!AG61,S0!AG61/S0!AG276)+MIN('S1'!AG276/'S1'!AG61,'S1'!AG61/'S1'!AG276)),0.5)</f>
        <v>0.5</v>
      </c>
      <c r="X220" s="118">
        <f>IF(ISNUMBER(MIN('S2'!AG276/'S2'!AG61,'S2'!AG61/'S2'!AG276)/(MIN('S2'!AG276/'S2'!AG61,'S2'!AG61/'S2'!AG276)+MIN('S3'!AG276/'S3'!AG61,'S3'!AG61/'S3'!AG276))),MIN('S2'!AG276/'S2'!AG61,'S2'!AG61/'S2'!AG276)/(MIN('S2'!AG276/'S2'!AG61,'S2'!AG61/'S2'!AG276)+MIN('S3'!AG276/'S3'!AG61,'S3'!AG61/'S3'!AG276)),0.5)</f>
        <v>0.5</v>
      </c>
      <c r="Y220" s="118">
        <f>IF(ISNUMBER(MIN('S3'!AG276/'S3'!AG61,'S3'!AG61/'S3'!AG276)/(MIN('S2'!AG276/'S2'!AG61,'S2'!AG61/'S2'!AG276)+MIN('S3'!AG276/'S3'!AG61,'S3'!AG61/'S3'!AG276))),MIN('S3'!AG276/'S3'!AG61,'S3'!AG61/'S3'!AG276)/(MIN('S2'!AG276/'S2'!AG61,'S2'!AG61/'S2'!AG276)+MIN('S3'!AG276/'S3'!AG61,'S3'!AG61/'S3'!AG276)),0.5)</f>
        <v>0.5</v>
      </c>
      <c r="Z220" s="72">
        <f>[1]!LSRMDefaultalpha(LSRM_Name,0,$Q220)</f>
        <v>1</v>
      </c>
      <c r="AA220" s="72">
        <f>[1]!LSRMDefaultalpha(LSRM_Name,1,$Q220)</f>
        <v>1</v>
      </c>
      <c r="AB220" s="72">
        <f>[1]!LSRMDefaultalpha(LSRM_Name,2,$Q220)</f>
        <v>1</v>
      </c>
      <c r="AC220" s="72">
        <f>[1]!LSRMDefaultalpha(LSRM_Name,3,$Q220)</f>
        <v>1</v>
      </c>
    </row>
    <row r="221" spans="1:29" x14ac:dyDescent="0.2">
      <c r="A221" s="22">
        <f t="shared" si="172"/>
        <v>23</v>
      </c>
      <c r="B221" s="53">
        <f>S0!AG62+'S2'!AG62</f>
        <v>595</v>
      </c>
      <c r="C221" s="53">
        <f>[1]!LSRMUltimate(LSRM_Name,4,$A221)</f>
        <v>595</v>
      </c>
      <c r="D221" s="53">
        <f t="shared" si="173"/>
        <v>0</v>
      </c>
      <c r="E221" s="53">
        <f>[1]!LSRMUltimate(LSRM_Name,4,$A221,0)-$B221</f>
        <v>0</v>
      </c>
      <c r="F221" s="53">
        <f t="shared" si="174"/>
        <v>0</v>
      </c>
      <c r="H221" s="22">
        <f t="shared" si="175"/>
        <v>23</v>
      </c>
      <c r="I221" s="53">
        <f>SQRT([1]!LSRMMSEP(LSRM_Name,4,$H221,$K$195,0,$N$195))</f>
        <v>0</v>
      </c>
      <c r="J221" s="53">
        <f>SQRT([1]!LSRMMSEP(LSRM_Name,4,$H221,$K$195,1,$N$195))</f>
        <v>0</v>
      </c>
      <c r="K221" s="53">
        <f>SQRT([1]!LSRMMSEP(LSRM_Name,4,$H221,$K$195,2,$N$195))</f>
        <v>0</v>
      </c>
      <c r="L221" s="53">
        <f>SQRT([1]!LSRMCDR(LSRM_Name,4,$H221,$K$195,0,$N$195))</f>
        <v>0</v>
      </c>
      <c r="M221" s="53">
        <f>SQRT([1]!LSRMCDR(LSRM_Name,4,$H221,$K$195,1,$N$195))</f>
        <v>0</v>
      </c>
      <c r="N221" s="53">
        <f>SQRT([1]!LSRMCDR(LSRM_Name,4,$H221,$K$195,2,$N$195))</f>
        <v>0</v>
      </c>
      <c r="Q221" s="22">
        <f t="shared" si="176"/>
        <v>23</v>
      </c>
      <c r="R221" s="73">
        <f>[1]!LSRMalpha(LSRM_Name,0,$Q221)</f>
        <v>0.5</v>
      </c>
      <c r="S221" s="73">
        <f>[1]!LSRMalpha(LSRM_Name,1,$Q221)</f>
        <v>0.5</v>
      </c>
      <c r="T221" s="73">
        <f>[1]!LSRMalpha(LSRM_Name,2,$Q221)</f>
        <v>0.5</v>
      </c>
      <c r="U221" s="73">
        <f>[1]!LSRMalpha(LSRM_Name,3,$Q221)</f>
        <v>0.5</v>
      </c>
      <c r="V221" s="70">
        <f>IF(ISNUMBER(MIN(S0!AG277/S0!AG62,S0!AG62/S0!AG277)/(MIN(S0!AG277/S0!AG62,S0!AG62/S0!AG277)+MIN('S1'!AG277/'S1'!AG62,'S1'!AG62/'S1'!AG277))),MIN(S0!AG277/S0!AG62,S0!AG62/S0!AG277)/(MIN(S0!AG277/S0!AG62,S0!AG62/S0!AG277)+MIN('S1'!AG277/'S1'!AG62,'S1'!AG62/'S1'!AG277)),0.5)</f>
        <v>0.5</v>
      </c>
      <c r="W221" s="71">
        <f>IF(ISNUMBER(MIN('S1'!AG277/'S1'!AG62,'S1'!AG62/'S1'!AG277)/(MIN(S0!AG277/S0!AG62,S0!AG62/S0!AG277)+MIN('S1'!AG277/'S1'!AG62,'S1'!AG62/'S1'!AG277))),MIN('S1'!AG277/'S1'!AG62,'S1'!AG62/'S1'!AG277)/(MIN(S0!AG277/S0!AG62,S0!AG62/S0!AG277)+MIN('S1'!AG277/'S1'!AG62,'S1'!AG62/'S1'!AG277)),0.5)</f>
        <v>0.5</v>
      </c>
      <c r="X221" s="118">
        <f>IF(ISNUMBER(MIN('S2'!AG277/'S2'!AG62,'S2'!AG62/'S2'!AG277)/(MIN('S2'!AG277/'S2'!AG62,'S2'!AG62/'S2'!AG277)+MIN('S3'!AG277/'S3'!AG62,'S3'!AG62/'S3'!AG277))),MIN('S2'!AG277/'S2'!AG62,'S2'!AG62/'S2'!AG277)/(MIN('S2'!AG277/'S2'!AG62,'S2'!AG62/'S2'!AG277)+MIN('S3'!AG277/'S3'!AG62,'S3'!AG62/'S3'!AG277)),0.5)</f>
        <v>0.5</v>
      </c>
      <c r="Y221" s="118">
        <f>IF(ISNUMBER(MIN('S3'!AG277/'S3'!AG62,'S3'!AG62/'S3'!AG277)/(MIN('S2'!AG277/'S2'!AG62,'S2'!AG62/'S2'!AG277)+MIN('S3'!AG277/'S3'!AG62,'S3'!AG62/'S3'!AG277))),MIN('S3'!AG277/'S3'!AG62,'S3'!AG62/'S3'!AG277)/(MIN('S2'!AG277/'S2'!AG62,'S2'!AG62/'S2'!AG277)+MIN('S3'!AG277/'S3'!AG62,'S3'!AG62/'S3'!AG277)),0.5)</f>
        <v>0.5</v>
      </c>
      <c r="Z221" s="72">
        <f>[1]!LSRMDefaultalpha(LSRM_Name,0,$Q221)</f>
        <v>1</v>
      </c>
      <c r="AA221" s="72">
        <f>[1]!LSRMDefaultalpha(LSRM_Name,1,$Q221)</f>
        <v>1</v>
      </c>
      <c r="AB221" s="72">
        <f>[1]!LSRMDefaultalpha(LSRM_Name,2,$Q221)</f>
        <v>1</v>
      </c>
      <c r="AC221" s="72">
        <f>[1]!LSRMDefaultalpha(LSRM_Name,3,$Q221)</f>
        <v>1</v>
      </c>
    </row>
    <row r="222" spans="1:29" x14ac:dyDescent="0.2">
      <c r="A222" s="22">
        <f t="shared" si="172"/>
        <v>24</v>
      </c>
      <c r="B222" s="53">
        <f>S0!AG63+'S2'!AG63</f>
        <v>593.68737396027063</v>
      </c>
      <c r="C222" s="53">
        <f>[1]!LSRMUltimate(LSRM_Name,4,$A222)</f>
        <v>593.68737396027063</v>
      </c>
      <c r="D222" s="53">
        <f t="shared" si="173"/>
        <v>0</v>
      </c>
      <c r="E222" s="53">
        <f>[1]!LSRMUltimate(LSRM_Name,4,$A222,0)-$B222</f>
        <v>0</v>
      </c>
      <c r="F222" s="53">
        <f t="shared" si="174"/>
        <v>0</v>
      </c>
      <c r="H222" s="22">
        <f t="shared" si="175"/>
        <v>24</v>
      </c>
      <c r="I222" s="53">
        <f>SQRT([1]!LSRMMSEP(LSRM_Name,4,$H222,$K$195,0,$N$195))</f>
        <v>0</v>
      </c>
      <c r="J222" s="53">
        <f>SQRT([1]!LSRMMSEP(LSRM_Name,4,$H222,$K$195,1,$N$195))</f>
        <v>0</v>
      </c>
      <c r="K222" s="53">
        <f>SQRT([1]!LSRMMSEP(LSRM_Name,4,$H222,$K$195,2,$N$195))</f>
        <v>0</v>
      </c>
      <c r="L222" s="53">
        <f>SQRT([1]!LSRMCDR(LSRM_Name,4,$H222,$K$195,0,$N$195))</f>
        <v>0</v>
      </c>
      <c r="M222" s="53">
        <f>SQRT([1]!LSRMCDR(LSRM_Name,4,$H222,$K$195,1,$N$195))</f>
        <v>0</v>
      </c>
      <c r="N222" s="53">
        <f>SQRT([1]!LSRMCDR(LSRM_Name,4,$H222,$K$195,2,$N$195))</f>
        <v>0</v>
      </c>
      <c r="Q222" s="22">
        <f t="shared" si="176"/>
        <v>24</v>
      </c>
      <c r="R222" s="73">
        <f>[1]!LSRMalpha(LSRM_Name,0,$Q222)</f>
        <v>0.5</v>
      </c>
      <c r="S222" s="73">
        <f>[1]!LSRMalpha(LSRM_Name,1,$Q222)</f>
        <v>0.5</v>
      </c>
      <c r="T222" s="73">
        <f>[1]!LSRMalpha(LSRM_Name,2,$Q222)</f>
        <v>0.5</v>
      </c>
      <c r="U222" s="73">
        <f>[1]!LSRMalpha(LSRM_Name,3,$Q222)</f>
        <v>0.5</v>
      </c>
      <c r="V222" s="70">
        <f>IF(ISNUMBER(MIN(S0!AG278/S0!AG63,S0!AG63/S0!AG278)/(MIN(S0!AG278/S0!AG63,S0!AG63/S0!AG278)+MIN('S1'!AG278/'S1'!AG63,'S1'!AG63/'S1'!AG278))),MIN(S0!AG278/S0!AG63,S0!AG63/S0!AG278)/(MIN(S0!AG278/S0!AG63,S0!AG63/S0!AG278)+MIN('S1'!AG278/'S1'!AG63,'S1'!AG63/'S1'!AG278)),0.5)</f>
        <v>0.5</v>
      </c>
      <c r="W222" s="71">
        <f>IF(ISNUMBER(MIN('S1'!AG278/'S1'!AG63,'S1'!AG63/'S1'!AG278)/(MIN(S0!AG278/S0!AG63,S0!AG63/S0!AG278)+MIN('S1'!AG278/'S1'!AG63,'S1'!AG63/'S1'!AG278))),MIN('S1'!AG278/'S1'!AG63,'S1'!AG63/'S1'!AG278)/(MIN(S0!AG278/S0!AG63,S0!AG63/S0!AG278)+MIN('S1'!AG278/'S1'!AG63,'S1'!AG63/'S1'!AG278)),0.5)</f>
        <v>0.5</v>
      </c>
      <c r="X222" s="118">
        <f>IF(ISNUMBER(MIN('S2'!AG278/'S2'!AG63,'S2'!AG63/'S2'!AG278)/(MIN('S2'!AG278/'S2'!AG63,'S2'!AG63/'S2'!AG278)+MIN('S3'!AG278/'S3'!AG63,'S3'!AG63/'S3'!AG278))),MIN('S2'!AG278/'S2'!AG63,'S2'!AG63/'S2'!AG278)/(MIN('S2'!AG278/'S2'!AG63,'S2'!AG63/'S2'!AG278)+MIN('S3'!AG278/'S3'!AG63,'S3'!AG63/'S3'!AG278)),0.5)</f>
        <v>0.5</v>
      </c>
      <c r="Y222" s="118">
        <f>IF(ISNUMBER(MIN('S3'!AG278/'S3'!AG63,'S3'!AG63/'S3'!AG278)/(MIN('S2'!AG278/'S2'!AG63,'S2'!AG63/'S2'!AG278)+MIN('S3'!AG278/'S3'!AG63,'S3'!AG63/'S3'!AG278))),MIN('S3'!AG278/'S3'!AG63,'S3'!AG63/'S3'!AG278)/(MIN('S2'!AG278/'S2'!AG63,'S2'!AG63/'S2'!AG278)+MIN('S3'!AG278/'S3'!AG63,'S3'!AG63/'S3'!AG278)),0.5)</f>
        <v>0.5</v>
      </c>
      <c r="Z222" s="72">
        <f>[1]!LSRMDefaultalpha(LSRM_Name,0,$Q222)</f>
        <v>1</v>
      </c>
      <c r="AA222" s="72">
        <f>[1]!LSRMDefaultalpha(LSRM_Name,1,$Q222)</f>
        <v>1</v>
      </c>
      <c r="AB222" s="72">
        <f>[1]!LSRMDefaultalpha(LSRM_Name,2,$Q222)</f>
        <v>1</v>
      </c>
      <c r="AC222" s="72">
        <f>[1]!LSRMDefaultalpha(LSRM_Name,3,$Q222)</f>
        <v>1</v>
      </c>
    </row>
    <row r="223" spans="1:29" x14ac:dyDescent="0.2">
      <c r="A223" s="22">
        <f t="shared" si="172"/>
        <v>25</v>
      </c>
      <c r="B223" s="53">
        <f>S0!AG64+'S2'!AG64</f>
        <v>580.79953058097362</v>
      </c>
      <c r="C223" s="53">
        <f>[1]!LSRMUltimate(LSRM_Name,4,$A223)</f>
        <v>580.79953058097362</v>
      </c>
      <c r="D223" s="53">
        <f t="shared" si="173"/>
        <v>0</v>
      </c>
      <c r="E223" s="53">
        <f>[1]!LSRMUltimate(LSRM_Name,4,$A223,0)-$B223</f>
        <v>0</v>
      </c>
      <c r="F223" s="53">
        <f t="shared" si="174"/>
        <v>0</v>
      </c>
      <c r="H223" s="22">
        <f t="shared" si="175"/>
        <v>25</v>
      </c>
      <c r="I223" s="53">
        <f>SQRT([1]!LSRMMSEP(LSRM_Name,4,$H223,$K$195,0,$N$195))</f>
        <v>0</v>
      </c>
      <c r="J223" s="53">
        <f>SQRT([1]!LSRMMSEP(LSRM_Name,4,$H223,$K$195,1,$N$195))</f>
        <v>0</v>
      </c>
      <c r="K223" s="53">
        <f>SQRT([1]!LSRMMSEP(LSRM_Name,4,$H223,$K$195,2,$N$195))</f>
        <v>0</v>
      </c>
      <c r="L223" s="53">
        <f>SQRT([1]!LSRMCDR(LSRM_Name,4,$H223,$K$195,0,$N$195))</f>
        <v>0</v>
      </c>
      <c r="M223" s="53">
        <f>SQRT([1]!LSRMCDR(LSRM_Name,4,$H223,$K$195,1,$N$195))</f>
        <v>0</v>
      </c>
      <c r="N223" s="53">
        <f>SQRT([1]!LSRMCDR(LSRM_Name,4,$H223,$K$195,2,$N$195))</f>
        <v>0</v>
      </c>
      <c r="Q223" s="22">
        <f t="shared" si="176"/>
        <v>25</v>
      </c>
      <c r="R223" s="73">
        <f>[1]!LSRMalpha(LSRM_Name,0,$Q223)</f>
        <v>0.5</v>
      </c>
      <c r="S223" s="73">
        <f>[1]!LSRMalpha(LSRM_Name,1,$Q223)</f>
        <v>0.5</v>
      </c>
      <c r="T223" s="73">
        <f>[1]!LSRMalpha(LSRM_Name,2,$Q223)</f>
        <v>0.5</v>
      </c>
      <c r="U223" s="73">
        <f>[1]!LSRMalpha(LSRM_Name,3,$Q223)</f>
        <v>0.5</v>
      </c>
      <c r="V223" s="70">
        <f>IF(ISNUMBER(MIN(S0!AG279/S0!AG64,S0!AG64/S0!AG279)/(MIN(S0!AG279/S0!AG64,S0!AG64/S0!AG279)+MIN('S1'!AG279/'S1'!AG64,'S1'!AG64/'S1'!AG279))),MIN(S0!AG279/S0!AG64,S0!AG64/S0!AG279)/(MIN(S0!AG279/S0!AG64,S0!AG64/S0!AG279)+MIN('S1'!AG279/'S1'!AG64,'S1'!AG64/'S1'!AG279)),0.5)</f>
        <v>0.5</v>
      </c>
      <c r="W223" s="71">
        <f>IF(ISNUMBER(MIN('S1'!AG279/'S1'!AG64,'S1'!AG64/'S1'!AG279)/(MIN(S0!AG279/S0!AG64,S0!AG64/S0!AG279)+MIN('S1'!AG279/'S1'!AG64,'S1'!AG64/'S1'!AG279))),MIN('S1'!AG279/'S1'!AG64,'S1'!AG64/'S1'!AG279)/(MIN(S0!AG279/S0!AG64,S0!AG64/S0!AG279)+MIN('S1'!AG279/'S1'!AG64,'S1'!AG64/'S1'!AG279)),0.5)</f>
        <v>0.5</v>
      </c>
      <c r="X223" s="118">
        <f>IF(ISNUMBER(MIN('S2'!AG279/'S2'!AG64,'S2'!AG64/'S2'!AG279)/(MIN('S2'!AG279/'S2'!AG64,'S2'!AG64/'S2'!AG279)+MIN('S3'!AG279/'S3'!AG64,'S3'!AG64/'S3'!AG279))),MIN('S2'!AG279/'S2'!AG64,'S2'!AG64/'S2'!AG279)/(MIN('S2'!AG279/'S2'!AG64,'S2'!AG64/'S2'!AG279)+MIN('S3'!AG279/'S3'!AG64,'S3'!AG64/'S3'!AG279)),0.5)</f>
        <v>0.5</v>
      </c>
      <c r="Y223" s="118">
        <f>IF(ISNUMBER(MIN('S3'!AG279/'S3'!AG64,'S3'!AG64/'S3'!AG279)/(MIN('S2'!AG279/'S2'!AG64,'S2'!AG64/'S2'!AG279)+MIN('S3'!AG279/'S3'!AG64,'S3'!AG64/'S3'!AG279))),MIN('S3'!AG279/'S3'!AG64,'S3'!AG64/'S3'!AG279)/(MIN('S2'!AG279/'S2'!AG64,'S2'!AG64/'S2'!AG279)+MIN('S3'!AG279/'S3'!AG64,'S3'!AG64/'S3'!AG279)),0.5)</f>
        <v>0.5</v>
      </c>
      <c r="Z223" s="72">
        <f>[1]!LSRMDefaultalpha(LSRM_Name,0,$Q223)</f>
        <v>1</v>
      </c>
      <c r="AA223" s="72">
        <f>[1]!LSRMDefaultalpha(LSRM_Name,1,$Q223)</f>
        <v>1</v>
      </c>
      <c r="AB223" s="72">
        <f>[1]!LSRMDefaultalpha(LSRM_Name,2,$Q223)</f>
        <v>1</v>
      </c>
      <c r="AC223" s="72">
        <f>[1]!LSRMDefaultalpha(LSRM_Name,3,$Q223)</f>
        <v>1</v>
      </c>
    </row>
    <row r="224" spans="1:29" x14ac:dyDescent="0.2">
      <c r="A224" s="22">
        <f t="shared" si="172"/>
        <v>26</v>
      </c>
      <c r="B224" s="53">
        <f>S0!AG65+'S2'!AG65</f>
        <v>581.28093711604902</v>
      </c>
      <c r="C224" s="53">
        <f>[1]!LSRMUltimate(LSRM_Name,4,$A224)</f>
        <v>581.28093711604902</v>
      </c>
      <c r="D224" s="53">
        <f t="shared" si="173"/>
        <v>0</v>
      </c>
      <c r="E224" s="53">
        <f>[1]!LSRMUltimate(LSRM_Name,4,$A224,0)-$B224</f>
        <v>0</v>
      </c>
      <c r="F224" s="53">
        <f t="shared" si="174"/>
        <v>0</v>
      </c>
      <c r="H224" s="22">
        <f t="shared" si="175"/>
        <v>26</v>
      </c>
      <c r="I224" s="53">
        <f>SQRT([1]!LSRMMSEP(LSRM_Name,4,$H224,$K$195,0,$N$195))</f>
        <v>0</v>
      </c>
      <c r="J224" s="53">
        <f>SQRT([1]!LSRMMSEP(LSRM_Name,4,$H224,$K$195,1,$N$195))</f>
        <v>0</v>
      </c>
      <c r="K224" s="53">
        <f>SQRT([1]!LSRMMSEP(LSRM_Name,4,$H224,$K$195,2,$N$195))</f>
        <v>0</v>
      </c>
      <c r="L224" s="53">
        <f>SQRT([1]!LSRMCDR(LSRM_Name,4,$H224,$K$195,0,$N$195))</f>
        <v>0</v>
      </c>
      <c r="M224" s="53">
        <f>SQRT([1]!LSRMCDR(LSRM_Name,4,$H224,$K$195,1,$N$195))</f>
        <v>0</v>
      </c>
      <c r="N224" s="53">
        <f>SQRT([1]!LSRMCDR(LSRM_Name,4,$H224,$K$195,2,$N$195))</f>
        <v>0</v>
      </c>
      <c r="Q224" s="22">
        <f t="shared" si="176"/>
        <v>26</v>
      </c>
      <c r="R224" s="73">
        <f>[1]!LSRMalpha(LSRM_Name,0,$Q224)</f>
        <v>0.5</v>
      </c>
      <c r="S224" s="73">
        <f>[1]!LSRMalpha(LSRM_Name,1,$Q224)</f>
        <v>0.5</v>
      </c>
      <c r="T224" s="73">
        <f>[1]!LSRMalpha(LSRM_Name,2,$Q224)</f>
        <v>0.5</v>
      </c>
      <c r="U224" s="73">
        <f>[1]!LSRMalpha(LSRM_Name,3,$Q224)</f>
        <v>0.5</v>
      </c>
      <c r="V224" s="70">
        <f>IF(ISNUMBER(MIN(S0!AG280/S0!AG65,S0!AG65/S0!AG280)/(MIN(S0!AG280/S0!AG65,S0!AG65/S0!AG280)+MIN('S1'!AG280/'S1'!AG65,'S1'!AG65/'S1'!AG280))),MIN(S0!AG280/S0!AG65,S0!AG65/S0!AG280)/(MIN(S0!AG280/S0!AG65,S0!AG65/S0!AG280)+MIN('S1'!AG280/'S1'!AG65,'S1'!AG65/'S1'!AG280)),0.5)</f>
        <v>0.5</v>
      </c>
      <c r="W224" s="71">
        <f>IF(ISNUMBER(MIN('S1'!AG280/'S1'!AG65,'S1'!AG65/'S1'!AG280)/(MIN(S0!AG280/S0!AG65,S0!AG65/S0!AG280)+MIN('S1'!AG280/'S1'!AG65,'S1'!AG65/'S1'!AG280))),MIN('S1'!AG280/'S1'!AG65,'S1'!AG65/'S1'!AG280)/(MIN(S0!AG280/S0!AG65,S0!AG65/S0!AG280)+MIN('S1'!AG280/'S1'!AG65,'S1'!AG65/'S1'!AG280)),0.5)</f>
        <v>0.5</v>
      </c>
      <c r="X224" s="118">
        <f>IF(ISNUMBER(MIN('S2'!AG280/'S2'!AG65,'S2'!AG65/'S2'!AG280)/(MIN('S2'!AG280/'S2'!AG65,'S2'!AG65/'S2'!AG280)+MIN('S3'!AG280/'S3'!AG65,'S3'!AG65/'S3'!AG280))),MIN('S2'!AG280/'S2'!AG65,'S2'!AG65/'S2'!AG280)/(MIN('S2'!AG280/'S2'!AG65,'S2'!AG65/'S2'!AG280)+MIN('S3'!AG280/'S3'!AG65,'S3'!AG65/'S3'!AG280)),0.5)</f>
        <v>0.5</v>
      </c>
      <c r="Y224" s="118">
        <f>IF(ISNUMBER(MIN('S3'!AG280/'S3'!AG65,'S3'!AG65/'S3'!AG280)/(MIN('S2'!AG280/'S2'!AG65,'S2'!AG65/'S2'!AG280)+MIN('S3'!AG280/'S3'!AG65,'S3'!AG65/'S3'!AG280))),MIN('S3'!AG280/'S3'!AG65,'S3'!AG65/'S3'!AG280)/(MIN('S2'!AG280/'S2'!AG65,'S2'!AG65/'S2'!AG280)+MIN('S3'!AG280/'S3'!AG65,'S3'!AG65/'S3'!AG280)),0.5)</f>
        <v>0.5</v>
      </c>
      <c r="Z224" s="72">
        <f>[1]!LSRMDefaultalpha(LSRM_Name,0,$Q224)</f>
        <v>1</v>
      </c>
      <c r="AA224" s="72">
        <f>[1]!LSRMDefaultalpha(LSRM_Name,1,$Q224)</f>
        <v>1</v>
      </c>
      <c r="AB224" s="72">
        <f>[1]!LSRMDefaultalpha(LSRM_Name,2,$Q224)</f>
        <v>1</v>
      </c>
      <c r="AC224" s="72">
        <f>[1]!LSRMDefaultalpha(LSRM_Name,3,$Q224)</f>
        <v>1</v>
      </c>
    </row>
    <row r="225" spans="1:29" x14ac:dyDescent="0.2">
      <c r="A225" s="22">
        <f t="shared" si="172"/>
        <v>27</v>
      </c>
      <c r="B225" s="53">
        <f>S0!AG66+'S2'!AG66</f>
        <v>593.98169350201067</v>
      </c>
      <c r="C225" s="53">
        <f>[1]!LSRMUltimate(LSRM_Name,4,$A225)</f>
        <v>593.98169350201067</v>
      </c>
      <c r="D225" s="53">
        <f t="shared" si="173"/>
        <v>0</v>
      </c>
      <c r="E225" s="53">
        <f>[1]!LSRMUltimate(LSRM_Name,4,$A225,0)-$B225</f>
        <v>0</v>
      </c>
      <c r="F225" s="53">
        <f t="shared" si="174"/>
        <v>0</v>
      </c>
      <c r="H225" s="22">
        <f t="shared" si="175"/>
        <v>27</v>
      </c>
      <c r="I225" s="53">
        <f>SQRT([1]!LSRMMSEP(LSRM_Name,4,$H225,$K$195,0,$N$195))</f>
        <v>0</v>
      </c>
      <c r="J225" s="53">
        <f>SQRT([1]!LSRMMSEP(LSRM_Name,4,$H225,$K$195,1,$N$195))</f>
        <v>0</v>
      </c>
      <c r="K225" s="53">
        <f>SQRT([1]!LSRMMSEP(LSRM_Name,4,$H225,$K$195,2,$N$195))</f>
        <v>0</v>
      </c>
      <c r="L225" s="53">
        <f>SQRT([1]!LSRMCDR(LSRM_Name,4,$H225,$K$195,0,$N$195))</f>
        <v>0</v>
      </c>
      <c r="M225" s="53">
        <f>SQRT([1]!LSRMCDR(LSRM_Name,4,$H225,$K$195,1,$N$195))</f>
        <v>0</v>
      </c>
      <c r="N225" s="53">
        <f>SQRT([1]!LSRMCDR(LSRM_Name,4,$H225,$K$195,2,$N$195))</f>
        <v>0</v>
      </c>
      <c r="Q225" s="22">
        <f t="shared" si="176"/>
        <v>27</v>
      </c>
      <c r="R225" s="73">
        <f>[1]!LSRMalpha(LSRM_Name,0,$Q225)</f>
        <v>0.5</v>
      </c>
      <c r="S225" s="73">
        <f>[1]!LSRMalpha(LSRM_Name,1,$Q225)</f>
        <v>0.5</v>
      </c>
      <c r="T225" s="73">
        <f>[1]!LSRMalpha(LSRM_Name,2,$Q225)</f>
        <v>0.5</v>
      </c>
      <c r="U225" s="73">
        <f>[1]!LSRMalpha(LSRM_Name,3,$Q225)</f>
        <v>0.5</v>
      </c>
      <c r="V225" s="70">
        <f>IF(ISNUMBER(MIN(S0!AG281/S0!AG66,S0!AG66/S0!AG281)/(MIN(S0!AG281/S0!AG66,S0!AG66/S0!AG281)+MIN('S1'!AG281/'S1'!AG66,'S1'!AG66/'S1'!AG281))),MIN(S0!AG281/S0!AG66,S0!AG66/S0!AG281)/(MIN(S0!AG281/S0!AG66,S0!AG66/S0!AG281)+MIN('S1'!AG281/'S1'!AG66,'S1'!AG66/'S1'!AG281)),0.5)</f>
        <v>0.5</v>
      </c>
      <c r="W225" s="71">
        <f>IF(ISNUMBER(MIN('S1'!AG281/'S1'!AG66,'S1'!AG66/'S1'!AG281)/(MIN(S0!AG281/S0!AG66,S0!AG66/S0!AG281)+MIN('S1'!AG281/'S1'!AG66,'S1'!AG66/'S1'!AG281))),MIN('S1'!AG281/'S1'!AG66,'S1'!AG66/'S1'!AG281)/(MIN(S0!AG281/S0!AG66,S0!AG66/S0!AG281)+MIN('S1'!AG281/'S1'!AG66,'S1'!AG66/'S1'!AG281)),0.5)</f>
        <v>0.5</v>
      </c>
      <c r="X225" s="118">
        <f>IF(ISNUMBER(MIN('S2'!AG281/'S2'!AG66,'S2'!AG66/'S2'!AG281)/(MIN('S2'!AG281/'S2'!AG66,'S2'!AG66/'S2'!AG281)+MIN('S3'!AG281/'S3'!AG66,'S3'!AG66/'S3'!AG281))),MIN('S2'!AG281/'S2'!AG66,'S2'!AG66/'S2'!AG281)/(MIN('S2'!AG281/'S2'!AG66,'S2'!AG66/'S2'!AG281)+MIN('S3'!AG281/'S3'!AG66,'S3'!AG66/'S3'!AG281)),0.5)</f>
        <v>0.5</v>
      </c>
      <c r="Y225" s="118">
        <f>IF(ISNUMBER(MIN('S3'!AG281/'S3'!AG66,'S3'!AG66/'S3'!AG281)/(MIN('S2'!AG281/'S2'!AG66,'S2'!AG66/'S2'!AG281)+MIN('S3'!AG281/'S3'!AG66,'S3'!AG66/'S3'!AG281))),MIN('S3'!AG281/'S3'!AG66,'S3'!AG66/'S3'!AG281)/(MIN('S2'!AG281/'S2'!AG66,'S2'!AG66/'S2'!AG281)+MIN('S3'!AG281/'S3'!AG66,'S3'!AG66/'S3'!AG281)),0.5)</f>
        <v>0.5</v>
      </c>
      <c r="Z225" s="72">
        <f>[1]!LSRMDefaultalpha(LSRM_Name,0,$Q225)</f>
        <v>1</v>
      </c>
      <c r="AA225" s="72">
        <f>[1]!LSRMDefaultalpha(LSRM_Name,1,$Q225)</f>
        <v>1</v>
      </c>
      <c r="AB225" s="72">
        <f>[1]!LSRMDefaultalpha(LSRM_Name,2,$Q225)</f>
        <v>1</v>
      </c>
      <c r="AC225" s="72">
        <f>[1]!LSRMDefaultalpha(LSRM_Name,3,$Q225)</f>
        <v>1</v>
      </c>
    </row>
    <row r="226" spans="1:29" x14ac:dyDescent="0.2">
      <c r="A226" s="22">
        <f t="shared" si="172"/>
        <v>28</v>
      </c>
      <c r="B226" s="53">
        <f>S0!AG67+'S2'!AG67</f>
        <v>580.97702963738482</v>
      </c>
      <c r="C226" s="53">
        <f>[1]!LSRMUltimate(LSRM_Name,4,$A226)</f>
        <v>595.59120473277039</v>
      </c>
      <c r="D226" s="53">
        <f t="shared" si="173"/>
        <v>14.614175095385576</v>
      </c>
      <c r="E226" s="53">
        <f>[1]!LSRMUltimate(LSRM_Name,4,$A226,0)-$B226</f>
        <v>14.614175095385576</v>
      </c>
      <c r="F226" s="53">
        <f t="shared" si="174"/>
        <v>0</v>
      </c>
      <c r="H226" s="22">
        <f t="shared" si="175"/>
        <v>28</v>
      </c>
      <c r="I226" s="53">
        <f>SQRT([1]!LSRMMSEP(LSRM_Name,4,$H226,$K$195,0,$N$195))</f>
        <v>5.2968417422242737</v>
      </c>
      <c r="J226" s="53">
        <f>SQRT([1]!LSRMMSEP(LSRM_Name,4,$H226,$K$195,1,$N$195))</f>
        <v>2.380352954933425</v>
      </c>
      <c r="K226" s="53">
        <f>SQRT([1]!LSRMMSEP(LSRM_Name,4,$H226,$K$195,2,$N$195))</f>
        <v>5.8071174116104949</v>
      </c>
      <c r="L226" s="53">
        <f>SQRT([1]!LSRMCDR(LSRM_Name,4,$H226,$K$195,0,$N$195))</f>
        <v>5.2968417422242737</v>
      </c>
      <c r="M226" s="53">
        <f>SQRT([1]!LSRMCDR(LSRM_Name,4,$H226,$K$195,1,$N$195))</f>
        <v>2.380352954933425</v>
      </c>
      <c r="N226" s="53">
        <f>SQRT([1]!LSRMCDR(LSRM_Name,4,$H226,$K$195,2,$N$195))</f>
        <v>5.807117411610494</v>
      </c>
      <c r="Q226" s="22">
        <f t="shared" si="176"/>
        <v>28</v>
      </c>
      <c r="R226" s="73">
        <f>[1]!LSRMalpha(LSRM_Name,0,$Q226)</f>
        <v>0.50356181707502468</v>
      </c>
      <c r="S226" s="73">
        <f>[1]!LSRMalpha(LSRM_Name,1,$Q226)</f>
        <v>0.49643818292497538</v>
      </c>
      <c r="T226" s="73">
        <f>[1]!LSRMalpha(LSRM_Name,2,$Q226)</f>
        <v>0.51514511226233384</v>
      </c>
      <c r="U226" s="73">
        <f>[1]!LSRMalpha(LSRM_Name,3,$Q226)</f>
        <v>0.48485488773766627</v>
      </c>
      <c r="V226" s="70">
        <f>IF(ISNUMBER(MIN(S0!AG282/S0!AG67,S0!AG67/S0!AG282)/(MIN(S0!AG282/S0!AG67,S0!AG67/S0!AG282)+MIN('S1'!AG282/'S1'!AG67,'S1'!AG67/'S1'!AG282))),MIN(S0!AG282/S0!AG67,S0!AG67/S0!AG282)/(MIN(S0!AG282/S0!AG67,S0!AG67/S0!AG282)+MIN('S1'!AG282/'S1'!AG67,'S1'!AG67/'S1'!AG282)),0.5)</f>
        <v>0.50356181707502468</v>
      </c>
      <c r="W226" s="71">
        <f>IF(ISNUMBER(MIN('S1'!AG282/'S1'!AG67,'S1'!AG67/'S1'!AG282)/(MIN(S0!AG282/S0!AG67,S0!AG67/S0!AG282)+MIN('S1'!AG282/'S1'!AG67,'S1'!AG67/'S1'!AG282))),MIN('S1'!AG282/'S1'!AG67,'S1'!AG67/'S1'!AG282)/(MIN(S0!AG282/S0!AG67,S0!AG67/S0!AG282)+MIN('S1'!AG282/'S1'!AG67,'S1'!AG67/'S1'!AG282)),0.5)</f>
        <v>0.49643818292497538</v>
      </c>
      <c r="X226" s="118">
        <f>IF(ISNUMBER(MIN('S2'!AG282/'S2'!AG67,'S2'!AG67/'S2'!AG282)/(MIN('S2'!AG282/'S2'!AG67,'S2'!AG67/'S2'!AG282)+MIN('S3'!AG282/'S3'!AG67,'S3'!AG67/'S3'!AG282))),MIN('S2'!AG282/'S2'!AG67,'S2'!AG67/'S2'!AG282)/(MIN('S2'!AG282/'S2'!AG67,'S2'!AG67/'S2'!AG282)+MIN('S3'!AG282/'S3'!AG67,'S3'!AG67/'S3'!AG282)),0.5)</f>
        <v>0.51514511226233384</v>
      </c>
      <c r="Y226" s="118">
        <f>IF(ISNUMBER(MIN('S3'!AG282/'S3'!AG67,'S3'!AG67/'S3'!AG282)/(MIN('S2'!AG282/'S2'!AG67,'S2'!AG67/'S2'!AG282)+MIN('S3'!AG282/'S3'!AG67,'S3'!AG67/'S3'!AG282))),MIN('S3'!AG282/'S3'!AG67,'S3'!AG67/'S3'!AG282)/(MIN('S2'!AG282/'S2'!AG67,'S2'!AG67/'S2'!AG282)+MIN('S3'!AG282/'S3'!AG67,'S3'!AG67/'S3'!AG282)),0.5)</f>
        <v>0.48485488773766627</v>
      </c>
      <c r="Z226" s="72">
        <f>[1]!LSRMDefaultalpha(LSRM_Name,0,$Q226)</f>
        <v>1</v>
      </c>
      <c r="AA226" s="72">
        <f>[1]!LSRMDefaultalpha(LSRM_Name,1,$Q226)</f>
        <v>1</v>
      </c>
      <c r="AB226" s="72">
        <f>[1]!LSRMDefaultalpha(LSRM_Name,2,$Q226)</f>
        <v>1</v>
      </c>
      <c r="AC226" s="72">
        <f>[1]!LSRMDefaultalpha(LSRM_Name,3,$Q226)</f>
        <v>1</v>
      </c>
    </row>
    <row r="227" spans="1:29" x14ac:dyDescent="0.2">
      <c r="A227" s="22">
        <f t="shared" si="172"/>
        <v>29</v>
      </c>
      <c r="B227" s="53">
        <f>S0!AG68+'S2'!AG68</f>
        <v>500.22859033988243</v>
      </c>
      <c r="C227" s="53">
        <f>[1]!LSRMUltimate(LSRM_Name,4,$A227)</f>
        <v>596.99883308911978</v>
      </c>
      <c r="D227" s="53">
        <f t="shared" si="173"/>
        <v>96.770242749237354</v>
      </c>
      <c r="E227" s="53">
        <f>[1]!LSRMUltimate(LSRM_Name,4,$A227,0)-$B227</f>
        <v>96.770242749237354</v>
      </c>
      <c r="F227" s="53">
        <f t="shared" si="174"/>
        <v>0</v>
      </c>
      <c r="H227" s="22">
        <f t="shared" si="175"/>
        <v>29</v>
      </c>
      <c r="I227" s="53">
        <f>SQRT([1]!LSRMMSEP(LSRM_Name,4,$H227,$K$195,0,$N$195))</f>
        <v>5.7986330799609043</v>
      </c>
      <c r="J227" s="53">
        <f>SQRT([1]!LSRMMSEP(LSRM_Name,4,$H227,$K$195,1,$N$195))</f>
        <v>2.5956002925368309</v>
      </c>
      <c r="K227" s="53">
        <f>SQRT([1]!LSRMMSEP(LSRM_Name,4,$H227,$K$195,2,$N$195))</f>
        <v>6.353053319045431</v>
      </c>
      <c r="L227" s="53">
        <f>SQRT([1]!LSRMCDR(LSRM_Name,4,$H227,$K$195,0,$N$195))</f>
        <v>1.8783318318427766</v>
      </c>
      <c r="M227" s="53">
        <f>SQRT([1]!LSRMCDR(LSRM_Name,4,$H227,$K$195,1,$N$195))</f>
        <v>0.78894032544937576</v>
      </c>
      <c r="N227" s="53">
        <f>SQRT([1]!LSRMCDR(LSRM_Name,4,$H227,$K$195,2,$N$195))</f>
        <v>2.0372916599333557</v>
      </c>
      <c r="Q227" s="22">
        <f t="shared" si="176"/>
        <v>29</v>
      </c>
      <c r="R227" s="73">
        <f>[1]!LSRMalpha(LSRM_Name,0,$Q227)</f>
        <v>0.47382325388912844</v>
      </c>
      <c r="S227" s="73">
        <f>[1]!LSRMalpha(LSRM_Name,1,$Q227)</f>
        <v>0.52617674611087162</v>
      </c>
      <c r="T227" s="73">
        <f>[1]!LSRMalpha(LSRM_Name,2,$Q227)</f>
        <v>0.49848819719686394</v>
      </c>
      <c r="U227" s="73">
        <f>[1]!LSRMalpha(LSRM_Name,3,$Q227)</f>
        <v>0.50151180280313612</v>
      </c>
      <c r="V227" s="70">
        <f>IF(ISNUMBER(MIN(S0!AG283/S0!AG68,S0!AG68/S0!AG283)/(MIN(S0!AG283/S0!AG68,S0!AG68/S0!AG283)+MIN('S1'!AG283/'S1'!AG68,'S1'!AG68/'S1'!AG283))),MIN(S0!AG283/S0!AG68,S0!AG68/S0!AG283)/(MIN(S0!AG283/S0!AG68,S0!AG68/S0!AG283)+MIN('S1'!AG283/'S1'!AG68,'S1'!AG68/'S1'!AG283)),0.5)</f>
        <v>0.47382325388912844</v>
      </c>
      <c r="W227" s="71">
        <f>IF(ISNUMBER(MIN('S1'!AG283/'S1'!AG68,'S1'!AG68/'S1'!AG283)/(MIN(S0!AG283/S0!AG68,S0!AG68/S0!AG283)+MIN('S1'!AG283/'S1'!AG68,'S1'!AG68/'S1'!AG283))),MIN('S1'!AG283/'S1'!AG68,'S1'!AG68/'S1'!AG283)/(MIN(S0!AG283/S0!AG68,S0!AG68/S0!AG283)+MIN('S1'!AG283/'S1'!AG68,'S1'!AG68/'S1'!AG283)),0.5)</f>
        <v>0.52617674611087162</v>
      </c>
      <c r="X227" s="118">
        <f>IF(ISNUMBER(MIN('S2'!AG283/'S2'!AG68,'S2'!AG68/'S2'!AG283)/(MIN('S2'!AG283/'S2'!AG68,'S2'!AG68/'S2'!AG283)+MIN('S3'!AG283/'S3'!AG68,'S3'!AG68/'S3'!AG283))),MIN('S2'!AG283/'S2'!AG68,'S2'!AG68/'S2'!AG283)/(MIN('S2'!AG283/'S2'!AG68,'S2'!AG68/'S2'!AG283)+MIN('S3'!AG283/'S3'!AG68,'S3'!AG68/'S3'!AG283)),0.5)</f>
        <v>0.49848819719686394</v>
      </c>
      <c r="Y227" s="118">
        <f>IF(ISNUMBER(MIN('S3'!AG283/'S3'!AG68,'S3'!AG68/'S3'!AG283)/(MIN('S2'!AG283/'S2'!AG68,'S2'!AG68/'S2'!AG283)+MIN('S3'!AG283/'S3'!AG68,'S3'!AG68/'S3'!AG283))),MIN('S3'!AG283/'S3'!AG68,'S3'!AG68/'S3'!AG283)/(MIN('S2'!AG283/'S2'!AG68,'S2'!AG68/'S2'!AG283)+MIN('S3'!AG283/'S3'!AG68,'S3'!AG68/'S3'!AG283)),0.5)</f>
        <v>0.50151180280313612</v>
      </c>
      <c r="Z227" s="72">
        <f>[1]!LSRMDefaultalpha(LSRM_Name,0,$Q227)</f>
        <v>1</v>
      </c>
      <c r="AA227" s="72">
        <f>[1]!LSRMDefaultalpha(LSRM_Name,1,$Q227)</f>
        <v>1</v>
      </c>
      <c r="AB227" s="72">
        <f>[1]!LSRMDefaultalpha(LSRM_Name,2,$Q227)</f>
        <v>1</v>
      </c>
      <c r="AC227" s="72">
        <f>[1]!LSRMDefaultalpha(LSRM_Name,3,$Q227)</f>
        <v>1</v>
      </c>
    </row>
    <row r="228" spans="1:29" x14ac:dyDescent="0.2">
      <c r="A228" s="22">
        <f t="shared" si="172"/>
        <v>30</v>
      </c>
      <c r="B228" s="53">
        <f>S0!AG69+'S2'!AG69</f>
        <v>296.05764451887472</v>
      </c>
      <c r="C228" s="53">
        <f>[1]!LSRMUltimate(LSRM_Name,4,$A228)</f>
        <v>587.07009471322215</v>
      </c>
      <c r="D228" s="53">
        <f t="shared" si="173"/>
        <v>291.01245019434742</v>
      </c>
      <c r="E228" s="53">
        <f>[1]!LSRMUltimate(LSRM_Name,4,$A228,0)-$B228</f>
        <v>291.01245019434742</v>
      </c>
      <c r="F228" s="53">
        <f t="shared" si="174"/>
        <v>0</v>
      </c>
      <c r="H228" s="22">
        <f t="shared" si="175"/>
        <v>30</v>
      </c>
      <c r="I228" s="53">
        <f>SQRT([1]!LSRMMSEP(LSRM_Name,4,$H228,$K$195,0,$N$195))</f>
        <v>6.6346559515692007</v>
      </c>
      <c r="J228" s="53">
        <f>SQRT([1]!LSRMMSEP(LSRM_Name,4,$H228,$K$195,1,$N$195))</f>
        <v>2.8717853020576496</v>
      </c>
      <c r="K228" s="53">
        <f>SQRT([1]!LSRMMSEP(LSRM_Name,4,$H228,$K$195,2,$N$195))</f>
        <v>7.2295096940807104</v>
      </c>
      <c r="L228" s="53">
        <f>SQRT([1]!LSRMCDR(LSRM_Name,4,$H228,$K$195,0,$N$195))</f>
        <v>2.9673650362363282</v>
      </c>
      <c r="M228" s="53">
        <f>SQRT([1]!LSRMCDR(LSRM_Name,4,$H228,$K$195,1,$N$195))</f>
        <v>1.1414487555849018</v>
      </c>
      <c r="N228" s="53">
        <f>SQRT([1]!LSRMCDR(LSRM_Name,4,$H228,$K$195,2,$N$195))</f>
        <v>3.1793333452005546</v>
      </c>
      <c r="Q228" s="22">
        <f t="shared" si="176"/>
        <v>30</v>
      </c>
      <c r="R228" s="73">
        <f>[1]!LSRMalpha(LSRM_Name,0,$Q228)</f>
        <v>0.49575119743525953</v>
      </c>
      <c r="S228" s="73">
        <f>[1]!LSRMalpha(LSRM_Name,1,$Q228)</f>
        <v>0.50424880256474047</v>
      </c>
      <c r="T228" s="73">
        <f>[1]!LSRMalpha(LSRM_Name,2,$Q228)</f>
        <v>0.4169379015929825</v>
      </c>
      <c r="U228" s="73">
        <f>[1]!LSRMalpha(LSRM_Name,3,$Q228)</f>
        <v>0.5830620984070175</v>
      </c>
      <c r="V228" s="70">
        <f>IF(ISNUMBER(MIN(S0!AG284/S0!AG69,S0!AG69/S0!AG284)/(MIN(S0!AG284/S0!AG69,S0!AG69/S0!AG284)+MIN('S1'!AG284/'S1'!AG69,'S1'!AG69/'S1'!AG284))),MIN(S0!AG284/S0!AG69,S0!AG69/S0!AG284)/(MIN(S0!AG284/S0!AG69,S0!AG69/S0!AG284)+MIN('S1'!AG284/'S1'!AG69,'S1'!AG69/'S1'!AG284)),0.5)</f>
        <v>0.49575119743525953</v>
      </c>
      <c r="W228" s="71">
        <f>IF(ISNUMBER(MIN('S1'!AG284/'S1'!AG69,'S1'!AG69/'S1'!AG284)/(MIN(S0!AG284/S0!AG69,S0!AG69/S0!AG284)+MIN('S1'!AG284/'S1'!AG69,'S1'!AG69/'S1'!AG284))),MIN('S1'!AG284/'S1'!AG69,'S1'!AG69/'S1'!AG284)/(MIN(S0!AG284/S0!AG69,S0!AG69/S0!AG284)+MIN('S1'!AG284/'S1'!AG69,'S1'!AG69/'S1'!AG284)),0.5)</f>
        <v>0.50424880256474047</v>
      </c>
      <c r="X228" s="118">
        <f>IF(ISNUMBER(MIN('S2'!AG284/'S2'!AG69,'S2'!AG69/'S2'!AG284)/(MIN('S2'!AG284/'S2'!AG69,'S2'!AG69/'S2'!AG284)+MIN('S3'!AG284/'S3'!AG69,'S3'!AG69/'S3'!AG284))),MIN('S2'!AG284/'S2'!AG69,'S2'!AG69/'S2'!AG284)/(MIN('S2'!AG284/'S2'!AG69,'S2'!AG69/'S2'!AG284)+MIN('S3'!AG284/'S3'!AG69,'S3'!AG69/'S3'!AG284)),0.5)</f>
        <v>0.4169379015929825</v>
      </c>
      <c r="Y228" s="118">
        <f>IF(ISNUMBER(MIN('S3'!AG284/'S3'!AG69,'S3'!AG69/'S3'!AG284)/(MIN('S2'!AG284/'S2'!AG69,'S2'!AG69/'S2'!AG284)+MIN('S3'!AG284/'S3'!AG69,'S3'!AG69/'S3'!AG284))),MIN('S3'!AG284/'S3'!AG69,'S3'!AG69/'S3'!AG284)/(MIN('S2'!AG284/'S2'!AG69,'S2'!AG69/'S2'!AG284)+MIN('S3'!AG284/'S3'!AG69,'S3'!AG69/'S3'!AG284)),0.5)</f>
        <v>0.5830620984070175</v>
      </c>
      <c r="Z228" s="72">
        <f>[1]!LSRMDefaultalpha(LSRM_Name,0,$Q228)</f>
        <v>1</v>
      </c>
      <c r="AA228" s="72">
        <f>[1]!LSRMDefaultalpha(LSRM_Name,1,$Q228)</f>
        <v>1</v>
      </c>
      <c r="AB228" s="72">
        <f>[1]!LSRMDefaultalpha(LSRM_Name,2,$Q228)</f>
        <v>1</v>
      </c>
      <c r="AC228" s="72">
        <f>[1]!LSRMDefaultalpha(LSRM_Name,3,$Q228)</f>
        <v>1</v>
      </c>
    </row>
    <row r="229" spans="1:29" ht="10.8" thickBot="1" x14ac:dyDescent="0.25">
      <c r="A229" s="69" t="s">
        <v>17</v>
      </c>
      <c r="B229" s="54">
        <f>SUM(B198:B228)</f>
        <v>4322.0127996554465</v>
      </c>
      <c r="C229" s="54">
        <f>[1]!LSRMUltimate(LSRM_Name,4,$A229)</f>
        <v>4724.4096676944164</v>
      </c>
      <c r="D229" s="54">
        <f>SUM(D198:D228)</f>
        <v>402.39686803897035</v>
      </c>
      <c r="E229" s="54">
        <f>SUM(E198:E228)</f>
        <v>402.39686803897035</v>
      </c>
      <c r="F229" s="54">
        <f>SUM(F198:F228)</f>
        <v>0</v>
      </c>
      <c r="H229" s="69" t="s">
        <v>17</v>
      </c>
      <c r="I229" s="54">
        <f>SQRT([1]!LSRMMSEP(LSRM_Name,4,$H229,$K$195,0,$N$195))</f>
        <v>10.281018316970307</v>
      </c>
      <c r="J229" s="54">
        <f>SQRT([1]!LSRMMSEP(LSRM_Name,4,$H229,$K$195,1,$N$195))</f>
        <v>7.6658937445776996</v>
      </c>
      <c r="K229" s="54">
        <f>SQRT([1]!LSRMMSEP(LSRM_Name,4,$H229,$K$195,2,$N$195))</f>
        <v>12.824401137559384</v>
      </c>
      <c r="L229" s="54">
        <f>SQRT([1]!LSRMCDR(LSRM_Name,4,$H229,$K$195,0,$N$195))</f>
        <v>7.9450030732232584</v>
      </c>
      <c r="M229" s="54">
        <f>SQRT([1]!LSRMCDR(LSRM_Name,4,$H229,$K$195,1,$N$195))</f>
        <v>3.4868758846366275</v>
      </c>
      <c r="N229" s="54">
        <f>SQRT([1]!LSRMCDR(LSRM_Name,4,$H229,$K$195,2,$N$195))</f>
        <v>8.6764841536412369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10.8" thickTop="1" x14ac:dyDescent="0.2"/>
    <row r="231" spans="1:29" x14ac:dyDescent="0.2">
      <c r="A231" s="1" t="s">
        <v>104</v>
      </c>
    </row>
    <row r="232" spans="1:29" x14ac:dyDescent="0.2">
      <c r="B232" s="137" t="s">
        <v>166</v>
      </c>
      <c r="C232" s="138"/>
      <c r="D232" s="138"/>
      <c r="E232" s="138"/>
      <c r="F232" s="4"/>
      <c r="H232" s="137" t="s">
        <v>167</v>
      </c>
      <c r="I232" s="138"/>
      <c r="J232" s="138"/>
      <c r="K232" s="138"/>
      <c r="L232" s="4"/>
      <c r="N232" s="137" t="s">
        <v>168</v>
      </c>
      <c r="O232" s="138"/>
      <c r="P232" s="138"/>
      <c r="Q232" s="138"/>
      <c r="R232" s="4"/>
    </row>
    <row r="233" spans="1:29" x14ac:dyDescent="0.2">
      <c r="A233" s="20" t="s">
        <v>80</v>
      </c>
      <c r="B233" s="104">
        <v>0</v>
      </c>
      <c r="C233" s="104">
        <f>B233+1</f>
        <v>1</v>
      </c>
      <c r="D233" s="104">
        <f t="shared" ref="D233:E233" si="177">C233+1</f>
        <v>2</v>
      </c>
      <c r="E233" s="104">
        <f t="shared" si="177"/>
        <v>3</v>
      </c>
      <c r="F233" s="4"/>
      <c r="G233" s="20" t="s">
        <v>80</v>
      </c>
      <c r="H233" s="104">
        <f>B233</f>
        <v>0</v>
      </c>
      <c r="I233" s="104">
        <f t="shared" ref="I233:K233" si="178">C233</f>
        <v>1</v>
      </c>
      <c r="J233" s="104">
        <f t="shared" si="178"/>
        <v>2</v>
      </c>
      <c r="K233" s="104">
        <f t="shared" si="178"/>
        <v>3</v>
      </c>
      <c r="L233" s="4"/>
      <c r="M233" s="20" t="s">
        <v>80</v>
      </c>
      <c r="N233" s="104">
        <f>B233</f>
        <v>0</v>
      </c>
      <c r="O233" s="104">
        <f t="shared" ref="O233:Q233" si="179">C233</f>
        <v>1</v>
      </c>
      <c r="P233" s="104">
        <f t="shared" si="179"/>
        <v>2</v>
      </c>
      <c r="Q233" s="104">
        <f t="shared" si="179"/>
        <v>3</v>
      </c>
      <c r="R233" s="4"/>
    </row>
    <row r="234" spans="1:29" x14ac:dyDescent="0.2">
      <c r="A234" s="22">
        <v>0</v>
      </c>
      <c r="B234" s="119">
        <v>1</v>
      </c>
      <c r="C234" s="119">
        <f>[1]!LSRMMSEPCov(LSRM_Name,$A234,C$233,$K$195,0,$N$195)/SQRT([1]!LSRMMSEPCov(LSRM_Name,$A234,$A234,$K$195,0,$N$195)*[1]!LSRMMSEPCov(LSRM_Name,C$233,C$233,$K$195,0,$N$195))</f>
        <v>-8.3401303520715231E-2</v>
      </c>
      <c r="D234" s="119">
        <f>[1]!LSRMMSEPCov(LSRM_Name,$A234,D$233,$K$195,0,$N$195)/SQRT([1]!LSRMMSEPCov(LSRM_Name,$A234,$A234,$K$195,0,$N$195)*[1]!LSRMMSEPCov(LSRM_Name,D$233,D$233,$K$195,0,$N$195))</f>
        <v>9.528398962675684E-2</v>
      </c>
      <c r="E234" s="119">
        <f>[1]!LSRMMSEPCov(LSRM_Name,$A234,E$233,$K$195,0,$N$195)/SQRT([1]!LSRMMSEPCov(LSRM_Name,$A234,$A234,$K$195,0,$N$195)*[1]!LSRMMSEPCov(LSRM_Name,E$233,E$233,$K$195,0,$N$195))</f>
        <v>9.557451070113987E-2</v>
      </c>
      <c r="F234" s="4"/>
      <c r="G234" s="22">
        <f>A234</f>
        <v>0</v>
      </c>
      <c r="H234" s="119">
        <v>1</v>
      </c>
      <c r="I234" s="119">
        <f>[1]!LSRMMSEPCov(LSRM_Name,$G234,I$233,$K$195,1,$N$195)/SQRT([1]!LSRMMSEPCov(LSRM_Name,$G234,$G234,$K$195,1,$N$195)*[1]!LSRMMSEPCov(LSRM_Name,I$233,I$233,$K$195,1,$N$195))</f>
        <v>-0.16244777762789372</v>
      </c>
      <c r="J234" s="119">
        <f>[1]!LSRMMSEPCov(LSRM_Name,$G234,J$233,$K$195,1,$N$195)/SQRT([1]!LSRMMSEPCov(LSRM_Name,$G234,$G234,$K$195,1,$N$195)*[1]!LSRMMSEPCov(LSRM_Name,J$233,J$233,$K$195,1,$N$195))</f>
        <v>5.4750471283071353E-2</v>
      </c>
      <c r="K234" s="119">
        <f>[1]!LSRMMSEPCov(LSRM_Name,$G234,K$233,$K$195,1,$N$195)/SQRT([1]!LSRMMSEPCov(LSRM_Name,$G234,$G234,$K$195,1,$N$195)*[1]!LSRMMSEPCov(LSRM_Name,K$233,K$233,$K$195,1,$N$195))</f>
        <v>0.24323824120562537</v>
      </c>
      <c r="L234" s="4"/>
      <c r="M234" s="22">
        <f>A234</f>
        <v>0</v>
      </c>
      <c r="N234" s="119">
        <v>1</v>
      </c>
      <c r="O234" s="119">
        <f>[1]!LSRMMSEPCov(LSRM_Name,$M234,O$233,$K$195,2,$N$195)/SQRT([1]!LSRMMSEPCov(LSRM_Name,$M234,$M234,$K$195,2,$N$195)*[1]!LSRMMSEPCov(LSRM_Name,O$233,O$233,$K$195,2,$N$195))</f>
        <v>-0.10135843835958293</v>
      </c>
      <c r="P234" s="119">
        <f>[1]!LSRMMSEPCov(LSRM_Name,$M234,P$233,$K$195,2,$N$195)/SQRT([1]!LSRMMSEPCov(LSRM_Name,$M234,$M234,$K$195,2,$N$195)*[1]!LSRMMSEPCov(LSRM_Name,P$233,P$233,$K$195,2,$N$195))</f>
        <v>8.6745592437112107E-2</v>
      </c>
      <c r="Q234" s="119">
        <f>[1]!LSRMMSEPCov(LSRM_Name,$M234,Q$233,$K$195,2,$N$195)/SQRT([1]!LSRMMSEPCov(LSRM_Name,$M234,$M234,$K$195,2,$N$195)*[1]!LSRMMSEPCov(LSRM_Name,Q$233,Q$233,$K$195,2,$N$195))</f>
        <v>0.13089717974380508</v>
      </c>
      <c r="R234" s="4"/>
    </row>
    <row r="235" spans="1:29" x14ac:dyDescent="0.2">
      <c r="A235" s="22">
        <f>A234+1</f>
        <v>1</v>
      </c>
      <c r="B235" s="119">
        <f>[1]!LSRMMSEPCov(LSRM_Name,$A235,B$233,$K$195,0,$N$195)/SQRT([1]!LSRMMSEPCov(LSRM_Name,$A235,$A235,$K$195,0,$N$195)*[1]!LSRMMSEPCov(LSRM_Name,B$233,B$233,$K$195,0,$N$195))</f>
        <v>-8.3401303520715231E-2</v>
      </c>
      <c r="C235" s="119">
        <v>1</v>
      </c>
      <c r="D235" s="119">
        <f>[1]!LSRMMSEPCov(LSRM_Name,$A235,D$233,$K$195,0,$N$195)/SQRT([1]!LSRMMSEPCov(LSRM_Name,$A235,$A235,$K$195,0,$N$195)*[1]!LSRMMSEPCov(LSRM_Name,D$233,D$233,$K$195,0,$N$195))</f>
        <v>6.8889355569796293E-2</v>
      </c>
      <c r="E235" s="119">
        <f>[1]!LSRMMSEPCov(LSRM_Name,$A235,E$233,$K$195,0,$N$195)/SQRT([1]!LSRMMSEPCov(LSRM_Name,$A235,$A235,$K$195,0,$N$195)*[1]!LSRMMSEPCov(LSRM_Name,E$233,E$233,$K$195,0,$N$195))</f>
        <v>0.21025779620485688</v>
      </c>
      <c r="F235" s="4"/>
      <c r="G235" s="22">
        <f t="shared" ref="G235:G237" si="180">A235</f>
        <v>1</v>
      </c>
      <c r="H235" s="119">
        <f>[1]!LSRMMSEPCov(LSRM_Name,$G235,H$233,$K$195,1,$N$195)/SQRT([1]!LSRMMSEPCov(LSRM_Name,$G235,$G235,$K$195,1,$N$195)*[1]!LSRMMSEPCov(LSRM_Name,H$233,H$233,$K$195,1,$N$195))</f>
        <v>-0.16244777762789372</v>
      </c>
      <c r="I235" s="119">
        <v>1</v>
      </c>
      <c r="J235" s="119">
        <f>[1]!LSRMMSEPCov(LSRM_Name,$G235,J$233,$K$195,1,$N$195)/SQRT([1]!LSRMMSEPCov(LSRM_Name,$G235,$G235,$K$195,1,$N$195)*[1]!LSRMMSEPCov(LSRM_Name,J$233,J$233,$K$195,1,$N$195))</f>
        <v>0.19396127645512959</v>
      </c>
      <c r="K235" s="119">
        <f>[1]!LSRMMSEPCov(LSRM_Name,$G235,K$233,$K$195,1,$N$195)/SQRT([1]!LSRMMSEPCov(LSRM_Name,$G235,$G235,$K$195,1,$N$195)*[1]!LSRMMSEPCov(LSRM_Name,K$233,K$233,$K$195,1,$N$195))</f>
        <v>0.28342950494815528</v>
      </c>
      <c r="L235" s="4"/>
      <c r="M235" s="22">
        <f t="shared" ref="M235:M237" si="181">A235</f>
        <v>1</v>
      </c>
      <c r="N235" s="119">
        <f>[1]!LSRMMSEPCov(LSRM_Name,$M235,N$233,$K$195,2,$N$195)/SQRT([1]!LSRMMSEPCov(LSRM_Name,$M235,$M235,$K$195,2,$N$195)*[1]!LSRMMSEPCov(LSRM_Name,N$233,N$233,$K$195,2,$N$195))</f>
        <v>-0.10135843835958293</v>
      </c>
      <c r="O235" s="119">
        <v>1</v>
      </c>
      <c r="P235" s="119">
        <f>[1]!LSRMMSEPCov(LSRM_Name,$M235,P$233,$K$195,2,$N$195)/SQRT([1]!LSRMMSEPCov(LSRM_Name,$M235,$M235,$K$195,2,$N$195)*[1]!LSRMMSEPCov(LSRM_Name,P$233,P$233,$K$195,2,$N$195))</f>
        <v>0.10396496305987983</v>
      </c>
      <c r="Q235" s="119">
        <f>[1]!LSRMMSEPCov(LSRM_Name,$M235,Q$233,$K$195,2,$N$195)/SQRT([1]!LSRMMSEPCov(LSRM_Name,$M235,$M235,$K$195,2,$N$195)*[1]!LSRMMSEPCov(LSRM_Name,Q$233,Q$233,$K$195,2,$N$195))</f>
        <v>0.23603467412643944</v>
      </c>
      <c r="R235" s="4"/>
    </row>
    <row r="236" spans="1:29" x14ac:dyDescent="0.2">
      <c r="A236" s="22">
        <f t="shared" ref="A236:A237" si="182">A235+1</f>
        <v>2</v>
      </c>
      <c r="B236" s="119">
        <f>[1]!LSRMMSEPCov(LSRM_Name,$A236,B$233,$K$195,0,$N$195)/SQRT([1]!LSRMMSEPCov(LSRM_Name,$A236,$A236,$K$195,0,$N$195)*[1]!LSRMMSEPCov(LSRM_Name,B$233,B$233,$K$195,0,$N$195))</f>
        <v>9.5283989626756813E-2</v>
      </c>
      <c r="C236" s="119">
        <f>[1]!LSRMMSEPCov(LSRM_Name,$A236,C$233,$K$195,0,$N$195)/SQRT([1]!LSRMMSEPCov(LSRM_Name,$A236,$A236,$K$195,0,$N$195)*[1]!LSRMMSEPCov(LSRM_Name,C$233,C$233,$K$195,0,$N$195))</f>
        <v>6.8889355569796293E-2</v>
      </c>
      <c r="D236" s="119">
        <v>1</v>
      </c>
      <c r="E236" s="119">
        <f>[1]!LSRMMSEPCov(LSRM_Name,$A236,E$233,$K$195,0,$N$195)/SQRT([1]!LSRMMSEPCov(LSRM_Name,$A236,$A236,$K$195,0,$N$195)*[1]!LSRMMSEPCov(LSRM_Name,E$233,E$233,$K$195,0,$N$195))</f>
        <v>-0.1530448184865327</v>
      </c>
      <c r="F236" s="4"/>
      <c r="G236" s="22">
        <f t="shared" si="180"/>
        <v>2</v>
      </c>
      <c r="H236" s="119">
        <f>[1]!LSRMMSEPCov(LSRM_Name,$G236,H$233,$K$195,1,$N$195)/SQRT([1]!LSRMMSEPCov(LSRM_Name,$G236,$G236,$K$195,1,$N$195)*[1]!LSRMMSEPCov(LSRM_Name,H$233,H$233,$K$195,1,$N$195))</f>
        <v>5.475047128307136E-2</v>
      </c>
      <c r="I236" s="119">
        <f>[1]!LSRMMSEPCov(LSRM_Name,$G236,I$233,$K$195,1,$N$195)/SQRT([1]!LSRMMSEPCov(LSRM_Name,$G236,$G236,$K$195,1,$N$195)*[1]!LSRMMSEPCov(LSRM_Name,I$233,I$233,$K$195,1,$N$195))</f>
        <v>0.19396127645512959</v>
      </c>
      <c r="J236" s="119">
        <v>1</v>
      </c>
      <c r="K236" s="119">
        <f>[1]!LSRMMSEPCov(LSRM_Name,$G236,K$233,$K$195,1,$N$195)/SQRT([1]!LSRMMSEPCov(LSRM_Name,$G236,$G236,$K$195,1,$N$195)*[1]!LSRMMSEPCov(LSRM_Name,K$233,K$233,$K$195,1,$N$195))</f>
        <v>-0.29135300591577973</v>
      </c>
      <c r="L236" s="4"/>
      <c r="M236" s="22">
        <f t="shared" si="181"/>
        <v>2</v>
      </c>
      <c r="N236" s="119">
        <f>[1]!LSRMMSEPCov(LSRM_Name,$M236,N$233,$K$195,2,$N$195)/SQRT([1]!LSRMMSEPCov(LSRM_Name,$M236,$M236,$K$195,2,$N$195)*[1]!LSRMMSEPCov(LSRM_Name,N$233,N$233,$K$195,2,$N$195))</f>
        <v>8.6745592437112093E-2</v>
      </c>
      <c r="O236" s="119">
        <f>[1]!LSRMMSEPCov(LSRM_Name,$M236,O$233,$K$195,2,$N$195)/SQRT([1]!LSRMMSEPCov(LSRM_Name,$M236,$M236,$K$195,2,$N$195)*[1]!LSRMMSEPCov(LSRM_Name,O$233,O$233,$K$195,2,$N$195))</f>
        <v>0.10396496305987983</v>
      </c>
      <c r="P236" s="119">
        <v>1</v>
      </c>
      <c r="Q236" s="119">
        <f>[1]!LSRMMSEPCov(LSRM_Name,$M236,Q$233,$K$195,2,$N$195)/SQRT([1]!LSRMMSEPCov(LSRM_Name,$M236,$M236,$K$195,2,$N$195)*[1]!LSRMMSEPCov(LSRM_Name,Q$233,Q$233,$K$195,2,$N$195))</f>
        <v>-0.19206052563553658</v>
      </c>
      <c r="R236" s="4"/>
    </row>
    <row r="237" spans="1:29" x14ac:dyDescent="0.2">
      <c r="A237" s="22">
        <f t="shared" si="182"/>
        <v>3</v>
      </c>
      <c r="B237" s="119">
        <f>[1]!LSRMMSEPCov(LSRM_Name,$A237,B$233,$K$195,0,$N$195)/SQRT([1]!LSRMMSEPCov(LSRM_Name,$A237,$A237,$K$195,0,$N$195)*[1]!LSRMMSEPCov(LSRM_Name,B$233,B$233,$K$195,0,$N$195))</f>
        <v>9.557451070113987E-2</v>
      </c>
      <c r="C237" s="119">
        <f>[1]!LSRMMSEPCov(LSRM_Name,$A237,C$233,$K$195,0,$N$195)/SQRT([1]!LSRMMSEPCov(LSRM_Name,$A237,$A237,$K$195,0,$N$195)*[1]!LSRMMSEPCov(LSRM_Name,C$233,C$233,$K$195,0,$N$195))</f>
        <v>0.21025779620485688</v>
      </c>
      <c r="D237" s="119">
        <f>[1]!LSRMMSEPCov(LSRM_Name,$A237,D$233,$K$195,0,$N$195)/SQRT([1]!LSRMMSEPCov(LSRM_Name,$A237,$A237,$K$195,0,$N$195)*[1]!LSRMMSEPCov(LSRM_Name,D$233,D$233,$K$195,0,$N$195))</f>
        <v>-0.1530448184865327</v>
      </c>
      <c r="E237" s="119">
        <v>1</v>
      </c>
      <c r="F237" s="4"/>
      <c r="G237" s="22">
        <f t="shared" si="180"/>
        <v>3</v>
      </c>
      <c r="H237" s="119">
        <f>[1]!LSRMMSEPCov(LSRM_Name,$G237,H$233,$K$195,1,$N$195)/SQRT([1]!LSRMMSEPCov(LSRM_Name,$G237,$G237,$K$195,1,$N$195)*[1]!LSRMMSEPCov(LSRM_Name,H$233,H$233,$K$195,1,$N$195))</f>
        <v>0.24323824120562537</v>
      </c>
      <c r="I237" s="119">
        <f>[1]!LSRMMSEPCov(LSRM_Name,$G237,I$233,$K$195,1,$N$195)/SQRT([1]!LSRMMSEPCov(LSRM_Name,$G237,$G237,$K$195,1,$N$195)*[1]!LSRMMSEPCov(LSRM_Name,I$233,I$233,$K$195,1,$N$195))</f>
        <v>0.28342950494815522</v>
      </c>
      <c r="J237" s="119">
        <f>[1]!LSRMMSEPCov(LSRM_Name,$G237,J$233,$K$195,1,$N$195)/SQRT([1]!LSRMMSEPCov(LSRM_Name,$G237,$G237,$K$195,1,$N$195)*[1]!LSRMMSEPCov(LSRM_Name,J$233,J$233,$K$195,1,$N$195))</f>
        <v>-0.29135300591577973</v>
      </c>
      <c r="K237" s="119">
        <v>1</v>
      </c>
      <c r="L237" s="4"/>
      <c r="M237" s="22">
        <f t="shared" si="181"/>
        <v>3</v>
      </c>
      <c r="N237" s="119">
        <f>[1]!LSRMMSEPCov(LSRM_Name,$M237,N$233,$K$195,2,$N$195)/SQRT([1]!LSRMMSEPCov(LSRM_Name,$M237,$M237,$K$195,2,$N$195)*[1]!LSRMMSEPCov(LSRM_Name,N$233,N$233,$K$195,2,$N$195))</f>
        <v>0.13089717974380508</v>
      </c>
      <c r="O237" s="119">
        <f>[1]!LSRMMSEPCov(LSRM_Name,$M237,O$233,$K$195,2,$N$195)/SQRT([1]!LSRMMSEPCov(LSRM_Name,$M237,$M237,$K$195,2,$N$195)*[1]!LSRMMSEPCov(LSRM_Name,O$233,O$233,$K$195,2,$N$195))</f>
        <v>0.23603467412643941</v>
      </c>
      <c r="P237" s="119">
        <f>[1]!LSRMMSEPCov(LSRM_Name,$M237,P$233,$K$195,2,$N$195)/SQRT([1]!LSRMMSEPCov(LSRM_Name,$M237,$M237,$K$195,2,$N$195)*[1]!LSRMMSEPCov(LSRM_Name,P$233,P$233,$K$195,2,$N$195))</f>
        <v>-0.19206052563553658</v>
      </c>
      <c r="Q237" s="119">
        <v>1</v>
      </c>
      <c r="R237" s="4"/>
    </row>
    <row r="238" spans="1:29" x14ac:dyDescent="0.2">
      <c r="A238" s="3"/>
      <c r="B238" s="3"/>
      <c r="C238" s="3"/>
      <c r="D238" s="3"/>
      <c r="E238" s="3"/>
      <c r="G238" s="3"/>
      <c r="H238" s="3"/>
      <c r="I238" s="3"/>
      <c r="J238" s="3"/>
      <c r="K238" s="3"/>
      <c r="M238" s="3"/>
      <c r="N238" s="3"/>
      <c r="O238" s="3"/>
      <c r="P238" s="3"/>
      <c r="Q238" s="3"/>
    </row>
    <row r="239" spans="1:29" x14ac:dyDescent="0.2">
      <c r="A239" s="1" t="s">
        <v>81</v>
      </c>
    </row>
    <row r="240" spans="1:29" x14ac:dyDescent="0.2">
      <c r="B240" s="94" t="s">
        <v>82</v>
      </c>
      <c r="C240" s="24" t="s">
        <v>83</v>
      </c>
      <c r="H240" s="94" t="s">
        <v>82</v>
      </c>
      <c r="I240" s="24" t="s">
        <v>83</v>
      </c>
      <c r="N240" s="94" t="s">
        <v>82</v>
      </c>
      <c r="O240" s="24" t="s">
        <v>83</v>
      </c>
    </row>
    <row r="241" spans="1:18" x14ac:dyDescent="0.2">
      <c r="B241" s="100">
        <f>[1]!LSRMMSEPCovEigenvalue(LSRM_Name,0,$K$195,0,$N$195)</f>
        <v>1.2733650241003915</v>
      </c>
      <c r="C241" s="101">
        <f>[1]!LSRMMSEPCovEigenvalue(LSRM_Name,[1]!LSRMM(LSRM_Name),$K$195,0,$N$195)</f>
        <v>50.715917401569186</v>
      </c>
      <c r="H241" s="100">
        <f>[1]!LSRMMSEPCovEigenvalue(LSRM_Name,0,$K$195,1,$N$195)</f>
        <v>0.31954226520549678</v>
      </c>
      <c r="I241" s="101">
        <f>[1]!LSRMMSEPCovEigenvalue(LSRM_Name,[1]!LSRMM(LSRM_Name),$K$195,1,$N$195)</f>
        <v>28.597993561757374</v>
      </c>
      <c r="N241" s="100">
        <f>[1]!LSRMMSEPCovEigenvalue(LSRM_Name,0,$K$195,2,$N$195)</f>
        <v>1.6103548344729</v>
      </c>
      <c r="O241" s="101">
        <f>[1]!LSRMMSEPCovEigenvalue(LSRM_Name,[1]!LSRMM(LSRM_Name),$K$195,2,$N$195)</f>
        <v>79.168477015642651</v>
      </c>
    </row>
    <row r="243" spans="1:18" x14ac:dyDescent="0.2">
      <c r="A243" s="1" t="s">
        <v>135</v>
      </c>
    </row>
    <row r="244" spans="1:18" x14ac:dyDescent="0.2">
      <c r="B244" s="137" t="s">
        <v>169</v>
      </c>
      <c r="C244" s="138"/>
      <c r="D244" s="138"/>
      <c r="E244" s="138"/>
      <c r="F244" s="4"/>
      <c r="H244" s="137" t="s">
        <v>170</v>
      </c>
      <c r="I244" s="138"/>
      <c r="J244" s="138"/>
      <c r="K244" s="138"/>
      <c r="L244" s="4"/>
      <c r="N244" s="137" t="s">
        <v>171</v>
      </c>
      <c r="O244" s="138"/>
      <c r="P244" s="138"/>
      <c r="Q244" s="138"/>
      <c r="R244" s="4"/>
    </row>
    <row r="245" spans="1:18" x14ac:dyDescent="0.2">
      <c r="A245" s="20" t="s">
        <v>80</v>
      </c>
      <c r="B245" s="104">
        <v>0</v>
      </c>
      <c r="C245" s="104">
        <f>B245+1</f>
        <v>1</v>
      </c>
      <c r="D245" s="104">
        <f t="shared" ref="D245:E245" si="183">C245+1</f>
        <v>2</v>
      </c>
      <c r="E245" s="104">
        <f t="shared" si="183"/>
        <v>3</v>
      </c>
      <c r="F245" s="4"/>
      <c r="G245" s="20" t="s">
        <v>80</v>
      </c>
      <c r="H245" s="104">
        <f>B245</f>
        <v>0</v>
      </c>
      <c r="I245" s="104">
        <f t="shared" ref="I245" si="184">C245</f>
        <v>1</v>
      </c>
      <c r="J245" s="104">
        <f t="shared" ref="J245" si="185">D245</f>
        <v>2</v>
      </c>
      <c r="K245" s="104">
        <f t="shared" ref="K245" si="186">E245</f>
        <v>3</v>
      </c>
      <c r="L245" s="4"/>
      <c r="M245" s="20" t="s">
        <v>80</v>
      </c>
      <c r="N245" s="104">
        <f>B245</f>
        <v>0</v>
      </c>
      <c r="O245" s="104">
        <f t="shared" ref="O245" si="187">C245</f>
        <v>1</v>
      </c>
      <c r="P245" s="104">
        <f t="shared" ref="P245" si="188">D245</f>
        <v>2</v>
      </c>
      <c r="Q245" s="104">
        <f t="shared" ref="Q245" si="189">E245</f>
        <v>3</v>
      </c>
      <c r="R245" s="4"/>
    </row>
    <row r="246" spans="1:18" x14ac:dyDescent="0.2">
      <c r="A246" s="22">
        <v>0</v>
      </c>
      <c r="B246" s="119">
        <v>1</v>
      </c>
      <c r="C246" s="119">
        <f>[1]!LSRMCDRCov(LSRM_Name,$A246,C$245,$K$195,0,$N$195)/SQRT([1]!LSRMCDRCov(LSRM_Name,$A246,$A246,$K$195,0,$N$195)*[1]!LSRMCDRCov(LSRM_Name,C$233,C$233,$K$195,0,$N$195))</f>
        <v>-6.4415488739049079E-2</v>
      </c>
      <c r="D246" s="119">
        <f>[1]!LSRMCDRCov(LSRM_Name,$A246,D$245,$K$195,0,$N$195)/SQRT([1]!LSRMCDRCov(LSRM_Name,$A246,$A246,$K$195,0,$N$195)*[1]!LSRMCDRCov(LSRM_Name,D$233,D$233,$K$195,0,$N$195))</f>
        <v>7.8732449994795242E-2</v>
      </c>
      <c r="E246" s="119">
        <f>[1]!LSRMCDRCov(LSRM_Name,$A246,E$245,$K$195,0,$N$195)/SQRT([1]!LSRMCDRCov(LSRM_Name,$A246,$A246,$K$195,0,$N$195)*[1]!LSRMCDRCov(LSRM_Name,E$233,E$233,$K$195,0,$N$195))</f>
        <v>3.9266484597905472E-2</v>
      </c>
      <c r="F246" s="4"/>
      <c r="G246" s="22">
        <f>A246</f>
        <v>0</v>
      </c>
      <c r="H246" s="119">
        <v>1</v>
      </c>
      <c r="I246" s="119">
        <f>[1]!LSRMCDRCov(LSRM_Name,$G246,I$245,$K$195,1,$N$195)/SQRT([1]!LSRMCDRCov(LSRM_Name,$G246,$G246,$K$195,1,$N$195)*[1]!LSRMCDRCov(LSRM_Name,I$233,I$233,$K$195,1,$N$195))</f>
        <v>-8.0000884148019133E-2</v>
      </c>
      <c r="J246" s="119">
        <f>[1]!LSRMCDRCov(LSRM_Name,$G246,J$245,$K$195,1,$N$195)/SQRT([1]!LSRMCDRCov(LSRM_Name,$G246,$G246,$K$195,1,$N$195)*[1]!LSRMCDRCov(LSRM_Name,J$233,J$233,$K$195,1,$N$195))</f>
        <v>7.5309783605618422E-2</v>
      </c>
      <c r="K246" s="119">
        <f>[1]!LSRMCDRCov(LSRM_Name,$G246,K$245,$K$195,1,$N$195)/SQRT([1]!LSRMCDRCov(LSRM_Name,$G246,$G246,$K$195,1,$N$195)*[1]!LSRMCDRCov(LSRM_Name,K$233,K$233,$K$195,1,$N$195))</f>
        <v>7.6226770130859642E-2</v>
      </c>
      <c r="L246" s="4"/>
      <c r="M246" s="22">
        <f>A246</f>
        <v>0</v>
      </c>
      <c r="N246" s="119">
        <v>1</v>
      </c>
      <c r="O246" s="119">
        <f>[1]!LSRMCDRCov(LSRM_Name,$M246,O$245,$K$195,2,$N$195)/SQRT([1]!LSRMCDRCov(LSRM_Name,$M246,$M246,$K$195,2,$N$195)*[1]!LSRMCDRCov(LSRM_Name,O$233,O$233,$K$195,2,$N$195))</f>
        <v>-6.6578387503997999E-2</v>
      </c>
      <c r="P246" s="119">
        <f>[1]!LSRMCDRCov(LSRM_Name,$M246,P$245,$K$195,2,$N$195)/SQRT([1]!LSRMCDRCov(LSRM_Name,$M246,$M246,$K$195,2,$N$195)*[1]!LSRMCDRCov(LSRM_Name,P$233,P$233,$K$195,2,$N$195))</f>
        <v>7.8262356706537417E-2</v>
      </c>
      <c r="Q246" s="119">
        <f>[1]!LSRMCDRCov(LSRM_Name,$M246,Q$245,$K$195,2,$N$195)/SQRT([1]!LSRMCDRCov(LSRM_Name,$M246,$M246,$K$195,2,$N$195)*[1]!LSRMCDRCov(LSRM_Name,Q$233,Q$233,$K$195,2,$N$195))</f>
        <v>4.4584177549990098E-2</v>
      </c>
      <c r="R246" s="4"/>
    </row>
    <row r="247" spans="1:18" x14ac:dyDescent="0.2">
      <c r="A247" s="22">
        <f>A246+1</f>
        <v>1</v>
      </c>
      <c r="B247" s="119">
        <f>[1]!LSRMCDRCov(LSRM_Name,$A247,B$245,$K$195,0,$N$195)/SQRT([1]!LSRMCDRCov(LSRM_Name,$A247,$A247,$K$195,0,$N$195)*[1]!LSRMCDRCov(LSRM_Name,B$233,B$233,$K$195,0,$N$195))</f>
        <v>-6.4415488739049079E-2</v>
      </c>
      <c r="C247" s="119">
        <v>1</v>
      </c>
      <c r="D247" s="119">
        <f>[1]!LSRMCDRCov(LSRM_Name,$A247,D$245,$K$195,0,$N$195)/SQRT([1]!LSRMCDRCov(LSRM_Name,$A247,$A247,$K$195,0,$N$195)*[1]!LSRMCDRCov(LSRM_Name,D$233,D$233,$K$195,0,$N$195))</f>
        <v>1.1785392226910971E-2</v>
      </c>
      <c r="E247" s="119">
        <f>[1]!LSRMCDRCov(LSRM_Name,$A247,E$245,$K$195,0,$N$195)/SQRT([1]!LSRMCDRCov(LSRM_Name,$A247,$A247,$K$195,0,$N$195)*[1]!LSRMCDRCov(LSRM_Name,E$233,E$233,$K$195,0,$N$195))</f>
        <v>0.15872707396542735</v>
      </c>
      <c r="F247" s="4"/>
      <c r="G247" s="22">
        <f t="shared" ref="G247:G249" si="190">A247</f>
        <v>1</v>
      </c>
      <c r="H247" s="119">
        <f>[1]!LSRMCDRCov(LSRM_Name,$G247,H$245,$K$195,1,$N$195)/SQRT([1]!LSRMCDRCov(LSRM_Name,$G247,$G247,$K$195,1,$N$195)*[1]!LSRMCDRCov(LSRM_Name,H$233,H$233,$K$195,1,$N$195))</f>
        <v>-8.0000884148019147E-2</v>
      </c>
      <c r="I247" s="119">
        <v>1</v>
      </c>
      <c r="J247" s="119">
        <f>[1]!LSRMCDRCov(LSRM_Name,$G247,J$245,$K$195,1,$N$195)/SQRT([1]!LSRMCDRCov(LSRM_Name,$G247,$G247,$K$195,1,$N$195)*[1]!LSRMCDRCov(LSRM_Name,J$233,J$233,$K$195,1,$N$195))</f>
        <v>5.4968815215820359E-2</v>
      </c>
      <c r="K247" s="119">
        <f>[1]!LSRMCDRCov(LSRM_Name,$G247,K$245,$K$195,1,$N$195)/SQRT([1]!LSRMCDRCov(LSRM_Name,$G247,$G247,$K$195,1,$N$195)*[1]!LSRMCDRCov(LSRM_Name,K$233,K$233,$K$195,1,$N$195))</f>
        <v>0.19602591921454179</v>
      </c>
      <c r="L247" s="4"/>
      <c r="M247" s="22">
        <f t="shared" ref="M247:M249" si="191">A247</f>
        <v>1</v>
      </c>
      <c r="N247" s="119">
        <f>[1]!LSRMCDRCov(LSRM_Name,$M247,N$245,$K$195,2,$N$195)/SQRT([1]!LSRMCDRCov(LSRM_Name,$M247,$M247,$K$195,2,$N$195)*[1]!LSRMCDRCov(LSRM_Name,N$233,N$233,$K$195,2,$N$195))</f>
        <v>-6.6578387503997999E-2</v>
      </c>
      <c r="O247" s="119">
        <v>1</v>
      </c>
      <c r="P247" s="119">
        <f>[1]!LSRMCDRCov(LSRM_Name,$M247,P$245,$K$195,2,$N$195)/SQRT([1]!LSRMCDRCov(LSRM_Name,$M247,$M247,$K$195,2,$N$195)*[1]!LSRMCDRCov(LSRM_Name,P$233,P$233,$K$195,2,$N$195))</f>
        <v>1.8180427178507413E-2</v>
      </c>
      <c r="Q247" s="119">
        <f>[1]!LSRMCDRCov(LSRM_Name,$M247,Q$245,$K$195,2,$N$195)/SQRT([1]!LSRMCDRCov(LSRM_Name,$M247,$M247,$K$195,2,$N$195)*[1]!LSRMCDRCov(LSRM_Name,Q$233,Q$233,$K$195,2,$N$195))</f>
        <v>0.16469672739615684</v>
      </c>
      <c r="R247" s="4"/>
    </row>
    <row r="248" spans="1:18" x14ac:dyDescent="0.2">
      <c r="A248" s="22">
        <f t="shared" ref="A248:A249" si="192">A247+1</f>
        <v>2</v>
      </c>
      <c r="B248" s="119">
        <f>[1]!LSRMCDRCov(LSRM_Name,$A248,B$245,$K$195,0,$N$195)/SQRT([1]!LSRMCDRCov(LSRM_Name,$A248,$A248,$K$195,0,$N$195)*[1]!LSRMCDRCov(LSRM_Name,B$233,B$233,$K$195,0,$N$195))</f>
        <v>7.8732449994795256E-2</v>
      </c>
      <c r="C248" s="119">
        <f>[1]!LSRMCDRCov(LSRM_Name,$A248,C$245,$K$195,0,$N$195)/SQRT([1]!LSRMCDRCov(LSRM_Name,$A248,$A248,$K$195,0,$N$195)*[1]!LSRMCDRCov(LSRM_Name,C$233,C$233,$K$195,0,$N$195))</f>
        <v>1.1785392226910992E-2</v>
      </c>
      <c r="D248" s="119">
        <v>1</v>
      </c>
      <c r="E248" s="119">
        <f>[1]!LSRMCDRCov(LSRM_Name,$A248,E$245,$K$195,0,$N$195)/SQRT([1]!LSRMCDRCov(LSRM_Name,$A248,$A248,$K$195,0,$N$195)*[1]!LSRMCDRCov(LSRM_Name,E$233,E$233,$K$195,0,$N$195))</f>
        <v>-9.8129328702663096E-2</v>
      </c>
      <c r="F248" s="4"/>
      <c r="G248" s="22">
        <f t="shared" si="190"/>
        <v>2</v>
      </c>
      <c r="H248" s="119">
        <f>[1]!LSRMCDRCov(LSRM_Name,$G248,H$245,$K$195,1,$N$195)/SQRT([1]!LSRMCDRCov(LSRM_Name,$G248,$G248,$K$195,1,$N$195)*[1]!LSRMCDRCov(LSRM_Name,H$233,H$233,$K$195,1,$N$195))</f>
        <v>7.5309783605618408E-2</v>
      </c>
      <c r="I248" s="119">
        <f>[1]!LSRMCDRCov(LSRM_Name,$G248,I$245,$K$195,1,$N$195)/SQRT([1]!LSRMCDRCov(LSRM_Name,$G248,$G248,$K$195,1,$N$195)*[1]!LSRMCDRCov(LSRM_Name,I$233,I$233,$K$195,1,$N$195))</f>
        <v>5.4968815215820331E-2</v>
      </c>
      <c r="J248" s="119">
        <v>1</v>
      </c>
      <c r="K248" s="119">
        <f>[1]!LSRMCDRCov(LSRM_Name,$G248,K$245,$K$195,1,$N$195)/SQRT([1]!LSRMCDRCov(LSRM_Name,$G248,$G248,$K$195,1,$N$195)*[1]!LSRMCDRCov(LSRM_Name,K$233,K$233,$K$195,1,$N$195))</f>
        <v>-0.1448134959423639</v>
      </c>
      <c r="L248" s="4"/>
      <c r="M248" s="22">
        <f t="shared" si="191"/>
        <v>2</v>
      </c>
      <c r="N248" s="119">
        <f>[1]!LSRMCDRCov(LSRM_Name,$M248,N$245,$K$195,2,$N$195)/SQRT([1]!LSRMCDRCov(LSRM_Name,$M248,$M248,$K$195,2,$N$195)*[1]!LSRMCDRCov(LSRM_Name,N$233,N$233,$K$195,2,$N$195))</f>
        <v>7.8262356706537417E-2</v>
      </c>
      <c r="O248" s="119">
        <f>[1]!LSRMCDRCov(LSRM_Name,$M248,O$245,$K$195,2,$N$195)/SQRT([1]!LSRMCDRCov(LSRM_Name,$M248,$M248,$K$195,2,$N$195)*[1]!LSRMCDRCov(LSRM_Name,O$233,O$233,$K$195,2,$N$195))</f>
        <v>1.8180427178507427E-2</v>
      </c>
      <c r="P248" s="119">
        <v>1</v>
      </c>
      <c r="Q248" s="119">
        <f>[1]!LSRMCDRCov(LSRM_Name,$M248,Q$245,$K$195,2,$N$195)/SQRT([1]!LSRMCDRCov(LSRM_Name,$M248,$M248,$K$195,2,$N$195)*[1]!LSRMCDRCov(LSRM_Name,Q$233,Q$233,$K$195,2,$N$195))</f>
        <v>-0.10514175508625508</v>
      </c>
      <c r="R248" s="4"/>
    </row>
    <row r="249" spans="1:18" x14ac:dyDescent="0.2">
      <c r="A249" s="22">
        <f t="shared" si="192"/>
        <v>3</v>
      </c>
      <c r="B249" s="119">
        <f>[1]!LSRMCDRCov(LSRM_Name,$A249,B$245,$K$195,0,$N$195)/SQRT([1]!LSRMCDRCov(LSRM_Name,$A249,$A249,$K$195,0,$N$195)*[1]!LSRMCDRCov(LSRM_Name,B$233,B$233,$K$195,0,$N$195))</f>
        <v>3.9266484597905472E-2</v>
      </c>
      <c r="C249" s="119">
        <f>[1]!LSRMCDRCov(LSRM_Name,$A249,C$245,$K$195,0,$N$195)/SQRT([1]!LSRMCDRCov(LSRM_Name,$A249,$A249,$K$195,0,$N$195)*[1]!LSRMCDRCov(LSRM_Name,C$233,C$233,$K$195,0,$N$195))</f>
        <v>0.15872707396542735</v>
      </c>
      <c r="D249" s="119">
        <f>[1]!LSRMCDRCov(LSRM_Name,$A249,D$245,$K$195,0,$N$195)/SQRT([1]!LSRMCDRCov(LSRM_Name,$A249,$A249,$K$195,0,$N$195)*[1]!LSRMCDRCov(LSRM_Name,D$233,D$233,$K$195,0,$N$195))</f>
        <v>-9.812932870266311E-2</v>
      </c>
      <c r="E249" s="119">
        <v>1</v>
      </c>
      <c r="F249" s="4"/>
      <c r="G249" s="22">
        <f t="shared" si="190"/>
        <v>3</v>
      </c>
      <c r="H249" s="119">
        <f>[1]!LSRMCDRCov(LSRM_Name,$G249,H$245,$K$195,1,$N$195)/SQRT([1]!LSRMCDRCov(LSRM_Name,$G249,$G249,$K$195,1,$N$195)*[1]!LSRMCDRCov(LSRM_Name,H$233,H$233,$K$195,1,$N$195))</f>
        <v>7.6226770130859614E-2</v>
      </c>
      <c r="I249" s="119">
        <f>[1]!LSRMCDRCov(LSRM_Name,$G249,I$245,$K$195,1,$N$195)/SQRT([1]!LSRMCDRCov(LSRM_Name,$G249,$G249,$K$195,1,$N$195)*[1]!LSRMCDRCov(LSRM_Name,I$233,I$233,$K$195,1,$N$195))</f>
        <v>0.19602591921454177</v>
      </c>
      <c r="J249" s="119">
        <f>[1]!LSRMCDRCov(LSRM_Name,$G249,J$245,$K$195,1,$N$195)/SQRT([1]!LSRMCDRCov(LSRM_Name,$G249,$G249,$K$195,1,$N$195)*[1]!LSRMCDRCov(LSRM_Name,J$233,J$233,$K$195,1,$N$195))</f>
        <v>-0.1448134959423639</v>
      </c>
      <c r="K249" s="119">
        <v>1</v>
      </c>
      <c r="L249" s="4"/>
      <c r="M249" s="22">
        <f t="shared" si="191"/>
        <v>3</v>
      </c>
      <c r="N249" s="119">
        <f>[1]!LSRMCDRCov(LSRM_Name,$M249,N$245,$K$195,2,$N$195)/SQRT([1]!LSRMCDRCov(LSRM_Name,$M249,$M249,$K$195,2,$N$195)*[1]!LSRMCDRCov(LSRM_Name,N$233,N$233,$K$195,2,$N$195))</f>
        <v>4.4584177549990098E-2</v>
      </c>
      <c r="O249" s="119">
        <f>[1]!LSRMCDRCov(LSRM_Name,$M249,O$245,$K$195,2,$N$195)/SQRT([1]!LSRMCDRCov(LSRM_Name,$M249,$M249,$K$195,2,$N$195)*[1]!LSRMCDRCov(LSRM_Name,O$233,O$233,$K$195,2,$N$195))</f>
        <v>0.16469672739615684</v>
      </c>
      <c r="P249" s="119">
        <f>[1]!LSRMCDRCov(LSRM_Name,$M249,P$245,$K$195,2,$N$195)/SQRT([1]!LSRMCDRCov(LSRM_Name,$M249,$M249,$K$195,2,$N$195)*[1]!LSRMCDRCov(LSRM_Name,P$233,P$233,$K$195,2,$N$195))</f>
        <v>-0.10514175508625508</v>
      </c>
      <c r="Q249" s="119">
        <v>1</v>
      </c>
      <c r="R249" s="4"/>
    </row>
    <row r="250" spans="1:18" x14ac:dyDescent="0.2">
      <c r="A250" s="3"/>
      <c r="B250" s="3"/>
      <c r="C250" s="3"/>
      <c r="D250" s="3"/>
      <c r="E250" s="3"/>
      <c r="G250" s="3"/>
      <c r="H250" s="3"/>
      <c r="I250" s="3"/>
      <c r="J250" s="3"/>
      <c r="K250" s="3"/>
      <c r="M250" s="3"/>
      <c r="N250" s="3"/>
      <c r="O250" s="3"/>
      <c r="P250" s="3"/>
      <c r="Q250" s="3"/>
    </row>
    <row r="251" spans="1:18" x14ac:dyDescent="0.2">
      <c r="A251" s="1" t="str">
        <f>A239</f>
        <v>Eigenvalues of the corresponding covariance matrix</v>
      </c>
    </row>
    <row r="252" spans="1:18" x14ac:dyDescent="0.2">
      <c r="B252" s="94" t="s">
        <v>82</v>
      </c>
      <c r="C252" s="24" t="s">
        <v>83</v>
      </c>
      <c r="H252" s="94" t="s">
        <v>82</v>
      </c>
      <c r="I252" s="24" t="s">
        <v>83</v>
      </c>
      <c r="N252" s="94" t="s">
        <v>82</v>
      </c>
      <c r="O252" s="24" t="s">
        <v>83</v>
      </c>
    </row>
    <row r="253" spans="1:18" x14ac:dyDescent="0.2">
      <c r="B253" s="100">
        <f>[1]!LSRMCDRCovEigenvalue(LSRM_Name,0,$K$195,0,$N$195)</f>
        <v>1.0657691107512695</v>
      </c>
      <c r="C253" s="101">
        <f>[1]!LSRMCDRCovEigenvalue(LSRM_Name,[1]!LSRMM(LSRM_Name),$K$195,0,$N$195)</f>
        <v>31.155360139314517</v>
      </c>
      <c r="H253" s="100">
        <f>[1]!LSRMCDRCovEigenvalue(LSRM_Name,0,$K$195,1,$N$195)</f>
        <v>0.16967073750228237</v>
      </c>
      <c r="I253" s="101">
        <f>[1]!LSRMCDRCovEigenvalue(LSRM_Name,[1]!LSRMM(LSRM_Name),$K$195,1,$N$195)</f>
        <v>5.9515563217494716</v>
      </c>
      <c r="N253" s="100">
        <f>[1]!LSRMCDRCovEigenvalue(LSRM_Name,0,$K$195,2,$N$195)</f>
        <v>1.2362625805088747</v>
      </c>
      <c r="O253" s="101">
        <f>[1]!LSRMCDRCovEigenvalue(LSRM_Name,[1]!LSRMM(LSRM_Name),$K$195,2,$N$195)</f>
        <v>37.091715205484888</v>
      </c>
    </row>
    <row r="256" spans="1:18" x14ac:dyDescent="0.2">
      <c r="A256" s="1" t="s">
        <v>84</v>
      </c>
    </row>
    <row r="257" spans="1:10" x14ac:dyDescent="0.2">
      <c r="A257" s="20" t="s">
        <v>85</v>
      </c>
      <c r="B257" s="84" t="s">
        <v>86</v>
      </c>
      <c r="C257" s="84" t="s">
        <v>101</v>
      </c>
      <c r="D257" s="21" t="s">
        <v>87</v>
      </c>
      <c r="E257" s="21"/>
      <c r="F257" s="21"/>
      <c r="G257" s="21"/>
      <c r="H257" s="21"/>
      <c r="I257" s="21"/>
      <c r="J257" s="26"/>
    </row>
    <row r="258" spans="1:10" x14ac:dyDescent="0.2">
      <c r="A258" s="22">
        <v>0</v>
      </c>
      <c r="B258" s="85" t="b">
        <f>[1]!LSRMCalcInfo(LSRM_Name,$A258,1)</f>
        <v>1</v>
      </c>
      <c r="C258" s="86">
        <f>[1]!LSRMCalcInfo(LSRM_Name,$A258,2)</f>
        <v>6.0234069594444013E-4</v>
      </c>
      <c r="D258" s="87" t="str">
        <f>[1]!LSRMCalcInfo(LSRM_Name,$A258,0)</f>
        <v>Geometry M, I, J, Future periods</v>
      </c>
      <c r="E258" s="5"/>
      <c r="F258" s="5"/>
      <c r="G258" s="5"/>
      <c r="H258" s="5"/>
      <c r="I258" s="5"/>
      <c r="J258" s="9"/>
    </row>
    <row r="259" spans="1:10" x14ac:dyDescent="0.2">
      <c r="A259" s="22">
        <v>1</v>
      </c>
      <c r="B259" s="85" t="b">
        <f>[1]!LSRMCalcInfo(LSRM_Name,$A259,1)</f>
        <v>1</v>
      </c>
      <c r="C259" s="86">
        <f>[1]!LSRMCalcInfo(LSRM_Name,$A259,2)</f>
        <v>0.17949752739144315</v>
      </c>
      <c r="D259" s="87" t="str">
        <f>[1]!LSRMCalcInfo(LSRM_Name,$A259,0)</f>
        <v>gamma^m,l_i,k,h,j</v>
      </c>
      <c r="E259" s="5"/>
      <c r="F259" s="5"/>
      <c r="G259" s="5"/>
      <c r="H259" s="5"/>
      <c r="I259" s="5"/>
      <c r="J259" s="9"/>
    </row>
    <row r="260" spans="1:10" x14ac:dyDescent="0.2">
      <c r="A260" s="22">
        <v>2</v>
      </c>
      <c r="B260" s="85" t="b">
        <f>[1]!LSRMCalcInfo(LSRM_Name,$A260,1)</f>
        <v>1</v>
      </c>
      <c r="C260" s="86">
        <f>[1]!LSRMCalcInfo(LSRM_Name,$A260,2)</f>
        <v>2.2286605749944285E-2</v>
      </c>
      <c r="D260" s="87" t="str">
        <f>[1]!LSRMCalcInfo(LSRM_Name,$A260,0)</f>
        <v>Past claim properties</v>
      </c>
      <c r="E260" s="5"/>
      <c r="F260" s="5"/>
      <c r="G260" s="5"/>
      <c r="H260" s="5"/>
      <c r="I260" s="5"/>
      <c r="J260" s="9"/>
    </row>
    <row r="261" spans="1:10" x14ac:dyDescent="0.2">
      <c r="A261" s="22">
        <v>3</v>
      </c>
      <c r="B261" s="85" t="b">
        <f>[1]!LSRMCalcInfo(LSRM_Name,$A261,1)</f>
        <v>0</v>
      </c>
      <c r="C261" s="86">
        <f>[1]!LSRMCalcInfo(LSRM_Name,$A261,2)</f>
        <v>0</v>
      </c>
      <c r="D261" s="87" t="str">
        <f>[1]!LSRMCalcInfo(LSRM_Name,$A261,0)</f>
        <v>Inflation rate</v>
      </c>
      <c r="E261" s="5"/>
      <c r="F261" s="5"/>
      <c r="G261" s="5"/>
      <c r="H261" s="5"/>
      <c r="I261" s="5"/>
      <c r="J261" s="9"/>
    </row>
    <row r="262" spans="1:10" x14ac:dyDescent="0.2">
      <c r="A262" s="22">
        <v>4</v>
      </c>
      <c r="B262" s="85" t="b">
        <f>[1]!LSRMCalcInfo(LSRM_Name,$A262,1)</f>
        <v>1</v>
      </c>
      <c r="C262" s="86">
        <f>[1]!LSRMCalcInfo(LSRM_Name,$A262,2)</f>
        <v>0.12046813918888802</v>
      </c>
      <c r="D262" s="87" t="str">
        <f>[1]!LSRMCalcInfo(LSRM_Name,$A262,0)</f>
        <v>Past exposures R^m_i,k</v>
      </c>
      <c r="E262" s="5"/>
      <c r="F262" s="5"/>
      <c r="G262" s="5"/>
      <c r="H262" s="5"/>
      <c r="I262" s="5"/>
      <c r="J262" s="9"/>
    </row>
    <row r="263" spans="1:10" x14ac:dyDescent="0.2">
      <c r="A263" s="22">
        <v>5</v>
      </c>
      <c r="B263" s="85" t="b">
        <f>[1]!LSRMCalcInfo(LSRM_Name,$A263,1)</f>
        <v>1</v>
      </c>
      <c r="C263" s="86">
        <f>[1]!LSRMCalcInfo(LSRM_Name,$A263,2)</f>
        <v>3.3128738276944208E-2</v>
      </c>
      <c r="D263" s="87" t="str">
        <f>[1]!LSRMCalcInfo(LSRM_Name,$A263,0)</f>
        <v>Weigths</v>
      </c>
      <c r="E263" s="5"/>
      <c r="F263" s="5"/>
      <c r="G263" s="5"/>
      <c r="H263" s="5"/>
      <c r="I263" s="5"/>
      <c r="J263" s="9"/>
    </row>
    <row r="264" spans="1:10" x14ac:dyDescent="0.2">
      <c r="A264" s="22">
        <v>6</v>
      </c>
      <c r="B264" s="85" t="b">
        <f>[1]!LSRMCalcInfo(LSRM_Name,$A264,1)</f>
        <v>0</v>
      </c>
      <c r="C264" s="86">
        <f>[1]!LSRMCalcInfo(LSRM_Name,$A264,2)</f>
        <v>0</v>
      </c>
      <c r="D264" s="87" t="str">
        <f>[1]!LSRMCalcInfo(LSRM_Name,$A264,0)</f>
        <v>Default weights</v>
      </c>
      <c r="E264" s="5"/>
      <c r="F264" s="5"/>
      <c r="G264" s="5"/>
      <c r="H264" s="5"/>
      <c r="I264" s="5"/>
      <c r="J264" s="9"/>
    </row>
    <row r="265" spans="1:10" x14ac:dyDescent="0.2">
      <c r="A265" s="22">
        <v>7</v>
      </c>
      <c r="B265" s="85" t="b">
        <f>[1]!LSRMCalcInfo(LSRM_Name,$A265,1)</f>
        <v>1</v>
      </c>
      <c r="C265" s="86">
        <f>[1]!LSRMCalcInfo(LSRM_Name,$A265,2)</f>
        <v>3.0117034797222007E-4</v>
      </c>
      <c r="D265" s="87" t="str">
        <f>[1]!LSRMCalcInfo(LSRM_Name,$A265,0)</f>
        <v>Development factors</v>
      </c>
      <c r="E265" s="5"/>
      <c r="F265" s="5"/>
      <c r="G265" s="5"/>
      <c r="H265" s="5"/>
      <c r="I265" s="5"/>
      <c r="J265" s="9"/>
    </row>
    <row r="266" spans="1:10" x14ac:dyDescent="0.2">
      <c r="A266" s="22">
        <v>8</v>
      </c>
      <c r="B266" s="85" t="b">
        <f>[1]!LSRMCalcInfo(LSRM_Name,$A266,1)</f>
        <v>1</v>
      </c>
      <c r="C266" s="86">
        <f>[1]!LSRMCalcInfo(LSRM_Name,$A266,2)</f>
        <v>1.1143302874972142E-2</v>
      </c>
      <c r="D266" s="87" t="str">
        <f>[1]!LSRMCalcInfo(LSRM_Name,$A266,0)</f>
        <v>Default development factors</v>
      </c>
      <c r="E266" s="5"/>
      <c r="F266" s="5"/>
      <c r="G266" s="5"/>
      <c r="H266" s="5"/>
      <c r="I266" s="5"/>
      <c r="J266" s="9"/>
    </row>
    <row r="267" spans="1:10" x14ac:dyDescent="0.2">
      <c r="A267" s="22">
        <v>9</v>
      </c>
      <c r="B267" s="85" t="b">
        <f>[1]!LSRMCalcInfo(LSRM_Name,$A267,1)</f>
        <v>1</v>
      </c>
      <c r="C267" s="86">
        <f>[1]!LSRMCalcInfo(LSRM_Name,$A267,2)</f>
        <v>3.0117034797222007E-4</v>
      </c>
      <c r="D267" s="87" t="str">
        <f>[1]!LSRMCalcInfo(LSRM_Name,$A267,0)</f>
        <v>Mixing weights</v>
      </c>
      <c r="E267" s="5"/>
      <c r="F267" s="5"/>
      <c r="G267" s="5"/>
      <c r="H267" s="5"/>
      <c r="I267" s="5"/>
      <c r="J267" s="9"/>
    </row>
    <row r="268" spans="1:10" x14ac:dyDescent="0.2">
      <c r="A268" s="22">
        <v>10</v>
      </c>
      <c r="B268" s="85" t="b">
        <f>[1]!LSRMCalcInfo(LSRM_Name,$A268,1)</f>
        <v>1</v>
      </c>
      <c r="C268" s="86">
        <f>[1]!LSRMCalcInfo(LSRM_Name,$A268,2)</f>
        <v>9.0351104391666009E-4</v>
      </c>
      <c r="D268" s="87" t="str">
        <f>[1]!LSRMCalcInfo(LSRM_Name,$A268,0)</f>
        <v>Default mixing weights</v>
      </c>
      <c r="E268" s="5"/>
      <c r="F268" s="5"/>
      <c r="G268" s="5"/>
      <c r="H268" s="5"/>
      <c r="I268" s="5"/>
      <c r="J268" s="9"/>
    </row>
    <row r="269" spans="1:10" x14ac:dyDescent="0.2">
      <c r="A269" s="22">
        <v>11</v>
      </c>
      <c r="B269" s="85" t="b">
        <f>[1]!LSRMCalcInfo(LSRM_Name,$A269,1)</f>
        <v>1</v>
      </c>
      <c r="C269" s="86">
        <f>[1]!LSRMCalcInfo(LSRM_Name,$A269,2)</f>
        <v>0.2328046789825261</v>
      </c>
      <c r="D269" s="87" t="str">
        <f>[1]!LSRMCalcInfo(LSRM_Name,$A269,0)</f>
        <v>Future expectations</v>
      </c>
      <c r="E269" s="5"/>
      <c r="F269" s="5"/>
      <c r="G269" s="5"/>
      <c r="H269" s="5"/>
      <c r="I269" s="5"/>
      <c r="J269" s="9"/>
    </row>
    <row r="270" spans="1:10" x14ac:dyDescent="0.2">
      <c r="A270" s="22">
        <v>12</v>
      </c>
      <c r="B270" s="85" t="b">
        <f>[1]!LSRMCalcInfo(LSRM_Name,$A270,1)</f>
        <v>1</v>
      </c>
      <c r="C270" s="86">
        <f>[1]!LSRMCalcInfo(LSRM_Name,$A270,2)</f>
        <v>2.1081924358055401E-3</v>
      </c>
      <c r="D270" s="87" t="str">
        <f>[1]!LSRMCalcInfo(LSRM_Name,$A270,0)</f>
        <v>Ultimate</v>
      </c>
      <c r="E270" s="5"/>
      <c r="F270" s="5"/>
      <c r="G270" s="5"/>
      <c r="H270" s="5"/>
      <c r="I270" s="5"/>
      <c r="J270" s="9"/>
    </row>
    <row r="271" spans="1:10" x14ac:dyDescent="0.2">
      <c r="A271" s="22">
        <v>13</v>
      </c>
      <c r="B271" s="85" t="b">
        <f>[1]!LSRMCalcInfo(LSRM_Name,$A271,1)</f>
        <v>1</v>
      </c>
      <c r="C271" s="86">
        <f>[1]!LSRMCalcInfo(LSRM_Name,$A271,2)</f>
        <v>0.47554797944813543</v>
      </c>
      <c r="D271" s="87" t="str">
        <f>[1]!LSRMCalcInfo(LSRM_Name,$A271,0)</f>
        <v>gamma^m1,m2,l_i,k,l,j</v>
      </c>
      <c r="E271" s="5"/>
      <c r="F271" s="5"/>
      <c r="G271" s="5"/>
      <c r="H271" s="5"/>
      <c r="I271" s="5"/>
      <c r="J271" s="9"/>
    </row>
    <row r="272" spans="1:10" x14ac:dyDescent="0.2">
      <c r="A272" s="22">
        <v>14</v>
      </c>
      <c r="B272" s="85" t="b">
        <f>[1]!LSRMCalcInfo(LSRM_Name,$A272,1)</f>
        <v>1</v>
      </c>
      <c r="C272" s="86">
        <f>[1]!LSRMCalcInfo(LSRM_Name,$A272,2)</f>
        <v>0.22858829411091502</v>
      </c>
      <c r="D272" s="87" t="str">
        <f>[1]!LSRMCalcInfo(LSRM_Name,$A272,0)</f>
        <v>Past exposures R^m1,m2_i,k</v>
      </c>
      <c r="E272" s="5"/>
      <c r="F272" s="5"/>
      <c r="G272" s="5"/>
      <c r="H272" s="5"/>
      <c r="I272" s="5"/>
      <c r="J272" s="9"/>
    </row>
    <row r="273" spans="1:10" x14ac:dyDescent="0.2">
      <c r="A273" s="22">
        <v>15</v>
      </c>
      <c r="B273" s="85" t="b">
        <f>[1]!LSRMCalcInfo(LSRM_Name,$A273,1)</f>
        <v>1</v>
      </c>
      <c r="C273" s="86">
        <f>[1]!LSRMCalcInfo(LSRM_Name,$A273,2)</f>
        <v>0.36411495069841404</v>
      </c>
      <c r="D273" s="87" t="str">
        <f>[1]!LSRMCalcInfo(LSRM_Name,$A273,0)</f>
        <v>Future exposures R^m1,m2_i,k</v>
      </c>
      <c r="E273" s="5"/>
      <c r="F273" s="5"/>
      <c r="G273" s="5"/>
      <c r="H273" s="5"/>
      <c r="I273" s="5"/>
      <c r="J273" s="9"/>
    </row>
    <row r="274" spans="1:10" x14ac:dyDescent="0.2">
      <c r="A274" s="22">
        <v>16</v>
      </c>
      <c r="B274" s="85" t="b">
        <f>[1]!LSRMCalcInfo(LSRM_Name,$A274,1)</f>
        <v>1</v>
      </c>
      <c r="C274" s="86">
        <f>[1]!LSRMCalcInfo(LSRM_Name,$A274,2)</f>
        <v>6.0234069594444013E-4</v>
      </c>
      <c r="D274" s="87" t="str">
        <f>[1]!LSRMCalcInfo(LSRM_Name,$A274,0)</f>
        <v>Variance parameters</v>
      </c>
      <c r="E274" s="5"/>
      <c r="F274" s="5"/>
      <c r="G274" s="5"/>
      <c r="H274" s="5"/>
      <c r="I274" s="5"/>
      <c r="J274" s="9"/>
    </row>
    <row r="275" spans="1:10" x14ac:dyDescent="0.2">
      <c r="A275" s="22">
        <v>17</v>
      </c>
      <c r="B275" s="85" t="b">
        <f>[1]!LSRMCalcInfo(LSRM_Name,$A275,1)</f>
        <v>1</v>
      </c>
      <c r="C275" s="86">
        <f>[1]!LSRMCalcInfo(LSRM_Name,$A275,2)</f>
        <v>0.11052951770580476</v>
      </c>
      <c r="D275" s="87" t="str">
        <f>[1]!LSRMCalcInfo(LSRM_Name,$A275,0)</f>
        <v>Default variance parameters</v>
      </c>
      <c r="E275" s="5"/>
      <c r="F275" s="5"/>
      <c r="G275" s="5"/>
      <c r="H275" s="5"/>
      <c r="I275" s="5"/>
      <c r="J275" s="9"/>
    </row>
    <row r="276" spans="1:10" x14ac:dyDescent="0.2">
      <c r="A276" s="22">
        <v>18</v>
      </c>
      <c r="B276" s="85" t="b">
        <f>[1]!LSRMCalcInfo(LSRM_Name,$A276,1)</f>
        <v>1</v>
      </c>
      <c r="C276" s="86">
        <f>[1]!LSRMCalcInfo(LSRM_Name,$A276,2)</f>
        <v>2.7454688921147579</v>
      </c>
      <c r="D276" s="87" t="str">
        <f>[1]!LSRMCalcInfo(LSRM_Name,$A276,0)</f>
        <v>Eigenvalues and vectors of the covariance matrices</v>
      </c>
      <c r="E276" s="5"/>
      <c r="F276" s="5"/>
      <c r="G276" s="5"/>
      <c r="H276" s="5"/>
      <c r="I276" s="5"/>
      <c r="J276" s="9"/>
    </row>
    <row r="277" spans="1:10" x14ac:dyDescent="0.2">
      <c r="A277" s="22">
        <v>19</v>
      </c>
      <c r="B277" s="85" t="b">
        <f>[1]!LSRMCalcInfo(LSRM_Name,$A277,1)</f>
        <v>1</v>
      </c>
      <c r="C277" s="86">
        <f>[1]!LSRMCalcInfo(LSRM_Name,$A277,2)</f>
        <v>66.830001385383596</v>
      </c>
      <c r="D277" s="87" t="str">
        <f>[1]!LSRMCalcInfo(LSRM_Name,$A277,0)</f>
        <v>Coordinates of operator F</v>
      </c>
      <c r="E277" s="5"/>
      <c r="F277" s="5"/>
      <c r="G277" s="5"/>
      <c r="H277" s="5"/>
      <c r="I277" s="5"/>
      <c r="J277" s="9"/>
    </row>
    <row r="278" spans="1:10" x14ac:dyDescent="0.2">
      <c r="A278" s="22">
        <v>20</v>
      </c>
      <c r="B278" s="85" t="b">
        <f>[1]!LSRMCalcInfo(LSRM_Name,$A278,1)</f>
        <v>1</v>
      </c>
      <c r="C278" s="86">
        <f>[1]!LSRMCalcInfo(LSRM_Name,$A278,2)</f>
        <v>6.5655135857943969E-2</v>
      </c>
      <c r="D278" s="87" t="str">
        <f>[1]!LSRMCalcInfo(LSRM_Name,$A278,0)</f>
        <v>rho*</v>
      </c>
      <c r="E278" s="5"/>
      <c r="F278" s="5"/>
      <c r="G278" s="5"/>
      <c r="H278" s="5"/>
      <c r="I278" s="5"/>
      <c r="J278" s="9"/>
    </row>
    <row r="279" spans="1:10" x14ac:dyDescent="0.2">
      <c r="A279" s="22">
        <v>21</v>
      </c>
      <c r="B279" s="85" t="b">
        <f>[1]!LSRMCalcInfo(LSRM_Name,$A279,1)</f>
        <v>1</v>
      </c>
      <c r="C279" s="86">
        <f>[1]!LSRMCalcInfo(LSRM_Name,$A279,2)</f>
        <v>5.9068540347791521</v>
      </c>
      <c r="D279" s="87" t="str">
        <f>[1]!LSRMCalcInfo(LSRM_Name,$A279,0)</f>
        <v>MSEP rhos</v>
      </c>
      <c r="E279" s="5"/>
      <c r="F279" s="5"/>
      <c r="G279" s="5"/>
      <c r="H279" s="5"/>
      <c r="I279" s="5"/>
      <c r="J279" s="9"/>
    </row>
    <row r="280" spans="1:10" x14ac:dyDescent="0.2">
      <c r="A280" s="22">
        <v>22</v>
      </c>
      <c r="B280" s="85" t="b">
        <f>[1]!LSRMCalcInfo(LSRM_Name,$A280,1)</f>
        <v>1</v>
      </c>
      <c r="C280" s="86">
        <f>[1]!LSRMCalcInfo(LSRM_Name,$A280,2)</f>
        <v>12.55398478487402</v>
      </c>
      <c r="D280" s="87" t="str">
        <f>[1]!LSRMCalcInfo(LSRM_Name,$A280,0)</f>
        <v>CDR rhos</v>
      </c>
      <c r="E280" s="5"/>
      <c r="F280" s="5"/>
      <c r="G280" s="5"/>
      <c r="H280" s="5"/>
      <c r="I280" s="5"/>
      <c r="J280" s="9"/>
    </row>
    <row r="281" spans="1:10" x14ac:dyDescent="0.2">
      <c r="A281" s="22">
        <v>23</v>
      </c>
      <c r="B281" s="85" t="b">
        <f>[1]!LSRMCalcInfo(LSRM_Name,$A281,1)</f>
        <v>1</v>
      </c>
      <c r="C281" s="86">
        <f>[1]!LSRMCalcInfo(LSRM_Name,$A281,2)</f>
        <v>448.45710430733834</v>
      </c>
      <c r="D281" s="87" t="str">
        <f>[1]!LSRMCalcInfo(LSRM_Name,$A281,0)</f>
        <v>MSEP parameter error detail proxy</v>
      </c>
      <c r="E281" s="5"/>
      <c r="F281" s="5"/>
      <c r="G281" s="5"/>
      <c r="H281" s="5"/>
      <c r="I281" s="5"/>
      <c r="J281" s="9"/>
    </row>
    <row r="282" spans="1:10" x14ac:dyDescent="0.2">
      <c r="A282" s="22">
        <v>24</v>
      </c>
      <c r="B282" s="85" t="b">
        <f>[1]!LSRMCalcInfo(LSRM_Name,$A282,1)</f>
        <v>1</v>
      </c>
      <c r="C282" s="86">
        <f>[1]!LSRMCalcInfo(LSRM_Name,$A282,2)</f>
        <v>0.10992717700986032</v>
      </c>
      <c r="D282" s="87" t="str">
        <f>[1]!LSRMCalcInfo(LSRM_Name,$A282,0)</f>
        <v>MSEP parameter error proxy</v>
      </c>
      <c r="E282" s="5"/>
      <c r="F282" s="5"/>
      <c r="G282" s="5"/>
      <c r="H282" s="5"/>
      <c r="I282" s="5"/>
      <c r="J282" s="9"/>
    </row>
    <row r="283" spans="1:10" x14ac:dyDescent="0.2">
      <c r="A283" s="22">
        <v>25</v>
      </c>
      <c r="B283" s="85" t="b">
        <f>[1]!LSRMCalcInfo(LSRM_Name,$A283,1)</f>
        <v>1</v>
      </c>
      <c r="C283" s="86">
        <f>[1]!LSRMCalcInfo(LSRM_Name,$A283,2)</f>
        <v>30.211602286485281</v>
      </c>
      <c r="D283" s="87" t="str">
        <f>[1]!LSRMCalcInfo(LSRM_Name,$A283,0)</f>
        <v>MSEP process variance detail proxy</v>
      </c>
      <c r="E283" s="5"/>
      <c r="F283" s="5"/>
      <c r="G283" s="5"/>
      <c r="H283" s="5"/>
      <c r="I283" s="5"/>
      <c r="J283" s="9"/>
    </row>
    <row r="284" spans="1:10" x14ac:dyDescent="0.2">
      <c r="A284" s="22">
        <v>26</v>
      </c>
      <c r="B284" s="85" t="b">
        <f>[1]!LSRMCalcInfo(LSRM_Name,$A284,1)</f>
        <v>1</v>
      </c>
      <c r="C284" s="86">
        <f>[1]!LSRMCalcInfo(LSRM_Name,$A284,2)</f>
        <v>0.10992717700986032</v>
      </c>
      <c r="D284" s="87" t="str">
        <f>[1]!LSRMCalcInfo(LSRM_Name,$A284,0)</f>
        <v>MSEP process variance proxy</v>
      </c>
      <c r="E284" s="5"/>
      <c r="F284" s="5"/>
      <c r="G284" s="5"/>
      <c r="H284" s="5"/>
      <c r="I284" s="5"/>
      <c r="J284" s="9"/>
    </row>
    <row r="285" spans="1:10" x14ac:dyDescent="0.2">
      <c r="A285" s="22">
        <v>27</v>
      </c>
      <c r="B285" s="85" t="b">
        <f>[1]!LSRMCalcInfo(LSRM_Name,$A285,1)</f>
        <v>1</v>
      </c>
      <c r="C285" s="86">
        <f>[1]!LSRMCalcInfo(LSRM_Name,$A285,2)</f>
        <v>9.0351104391666009E-4</v>
      </c>
      <c r="D285" s="87" t="str">
        <f>[1]!LSRMCalcInfo(LSRM_Name,$A285,0)</f>
        <v>Total MSEP proxy without tail</v>
      </c>
      <c r="E285" s="5"/>
      <c r="F285" s="5"/>
      <c r="G285" s="5"/>
      <c r="H285" s="5"/>
      <c r="I285" s="5"/>
      <c r="J285" s="9"/>
    </row>
    <row r="286" spans="1:10" x14ac:dyDescent="0.2">
      <c r="A286" s="22">
        <v>28</v>
      </c>
      <c r="B286" s="85" t="b">
        <f>[1]!LSRMCalcInfo(LSRM_Name,$A286,1)</f>
        <v>1</v>
      </c>
      <c r="C286" s="86">
        <f>[1]!LSRMCalcInfo(LSRM_Name,$A286,2)</f>
        <v>77.466735735066464</v>
      </c>
      <c r="D286" s="87" t="str">
        <f>[1]!LSRMCalcInfo(LSRM_Name,$A286,0)</f>
        <v>MSEP tail parameter error detail proxy</v>
      </c>
      <c r="E286" s="5"/>
      <c r="F286" s="5"/>
      <c r="G286" s="5"/>
      <c r="H286" s="5"/>
      <c r="I286" s="5"/>
      <c r="J286" s="9"/>
    </row>
    <row r="287" spans="1:10" x14ac:dyDescent="0.2">
      <c r="A287" s="22">
        <v>29</v>
      </c>
      <c r="B287" s="85" t="b">
        <f>[1]!LSRMCalcInfo(LSRM_Name,$A287,1)</f>
        <v>1</v>
      </c>
      <c r="C287" s="86">
        <f>[1]!LSRMCalcInfo(LSRM_Name,$A287,2)</f>
        <v>0.10751781422608256</v>
      </c>
      <c r="D287" s="87" t="str">
        <f>[1]!LSRMCalcInfo(LSRM_Name,$A287,0)</f>
        <v>MSEP tail parameter error proxy</v>
      </c>
      <c r="E287" s="5"/>
      <c r="F287" s="5"/>
      <c r="G287" s="5"/>
      <c r="H287" s="5"/>
      <c r="I287" s="5"/>
      <c r="J287" s="9"/>
    </row>
    <row r="288" spans="1:10" x14ac:dyDescent="0.2">
      <c r="A288" s="22">
        <v>30</v>
      </c>
      <c r="B288" s="85" t="b">
        <f>[1]!LSRMCalcInfo(LSRM_Name,$A288,1)</f>
        <v>1</v>
      </c>
      <c r="C288" s="86">
        <f>[1]!LSRMCalcInfo(LSRM_Name,$A288,2)</f>
        <v>4.4040139983977742</v>
      </c>
      <c r="D288" s="87" t="str">
        <f>[1]!LSRMCalcInfo(LSRM_Name,$A288,0)</f>
        <v>MSEP tail process variance detail proxy</v>
      </c>
      <c r="E288" s="5"/>
      <c r="F288" s="5"/>
      <c r="G288" s="5"/>
      <c r="H288" s="5"/>
      <c r="I288" s="5"/>
      <c r="J288" s="9"/>
    </row>
    <row r="289" spans="1:10" x14ac:dyDescent="0.2">
      <c r="A289" s="22">
        <v>31</v>
      </c>
      <c r="B289" s="85" t="b">
        <f>[1]!LSRMCalcInfo(LSRM_Name,$A289,1)</f>
        <v>1</v>
      </c>
      <c r="C289" s="86">
        <f>[1]!LSRMCalcInfo(LSRM_Name,$A289,2)</f>
        <v>0.11083068805377698</v>
      </c>
      <c r="D289" s="87" t="str">
        <f>[1]!LSRMCalcInfo(LSRM_Name,$A289,0)</f>
        <v>MSEP tail process variance proxy</v>
      </c>
      <c r="E289" s="5"/>
      <c r="F289" s="5"/>
      <c r="G289" s="5"/>
      <c r="H289" s="5"/>
      <c r="I289" s="5"/>
      <c r="J289" s="9"/>
    </row>
    <row r="290" spans="1:10" x14ac:dyDescent="0.2">
      <c r="A290" s="22">
        <v>32</v>
      </c>
      <c r="B290" s="85" t="b">
        <f>[1]!LSRMCalcInfo(LSRM_Name,$A290,1)</f>
        <v>1</v>
      </c>
      <c r="C290" s="86">
        <f>[1]!LSRMCalcInfo(LSRM_Name,$A290,2)</f>
        <v>1.2046813918888803E-3</v>
      </c>
      <c r="D290" s="87" t="str">
        <f>[1]!LSRMCalcInfo(LSRM_Name,$A290,0)</f>
        <v>Total MSEP tail proxy</v>
      </c>
      <c r="E290" s="5"/>
      <c r="F290" s="5"/>
      <c r="G290" s="5"/>
      <c r="H290" s="5"/>
      <c r="I290" s="5"/>
      <c r="J290" s="9"/>
    </row>
    <row r="291" spans="1:10" x14ac:dyDescent="0.2">
      <c r="A291" s="22">
        <v>33</v>
      </c>
      <c r="B291" s="85" t="b">
        <f>[1]!LSRMCalcInfo(LSRM_Name,$A291,1)</f>
        <v>1</v>
      </c>
      <c r="C291" s="86">
        <f>[1]!LSRMCalcInfo(LSRM_Name,$A291,2)</f>
        <v>540.98356212240765</v>
      </c>
      <c r="D291" s="87" t="str">
        <f>[1]!LSRMCalcInfo(LSRM_Name,$A291,0)</f>
        <v>CDR parameter error detail proxy</v>
      </c>
      <c r="E291" s="5"/>
      <c r="F291" s="5"/>
      <c r="G291" s="5"/>
      <c r="H291" s="5"/>
      <c r="I291" s="5"/>
      <c r="J291" s="9"/>
    </row>
    <row r="292" spans="1:10" x14ac:dyDescent="0.2">
      <c r="A292" s="22">
        <v>34</v>
      </c>
      <c r="B292" s="85" t="b">
        <f>[1]!LSRMCalcInfo(LSRM_Name,$A292,1)</f>
        <v>1</v>
      </c>
      <c r="C292" s="86">
        <f>[1]!LSRMCalcInfo(LSRM_Name,$A292,2)</f>
        <v>0.11083068805377698</v>
      </c>
      <c r="D292" s="87" t="str">
        <f>[1]!LSRMCalcInfo(LSRM_Name,$A292,0)</f>
        <v>CDR parameter error proxy</v>
      </c>
      <c r="E292" s="5"/>
      <c r="F292" s="5"/>
      <c r="G292" s="5"/>
      <c r="H292" s="5"/>
      <c r="I292" s="5"/>
      <c r="J292" s="9"/>
    </row>
    <row r="293" spans="1:10" x14ac:dyDescent="0.2">
      <c r="A293" s="22">
        <v>35</v>
      </c>
      <c r="B293" s="85" t="b">
        <f>[1]!LSRMCalcInfo(LSRM_Name,$A293,1)</f>
        <v>1</v>
      </c>
      <c r="C293" s="86">
        <f>[1]!LSRMCalcInfo(LSRM_Name,$A293,2)</f>
        <v>483.90154138984093</v>
      </c>
      <c r="D293" s="87" t="str">
        <f>[1]!LSRMCalcInfo(LSRM_Name,$A293,0)</f>
        <v>CDR process variance detail proxy</v>
      </c>
      <c r="E293" s="5"/>
      <c r="F293" s="5"/>
      <c r="G293" s="5"/>
      <c r="H293" s="5"/>
      <c r="I293" s="5"/>
      <c r="J293" s="9"/>
    </row>
    <row r="294" spans="1:10" x14ac:dyDescent="0.2">
      <c r="A294" s="22">
        <v>36</v>
      </c>
      <c r="B294" s="85" t="b">
        <f>[1]!LSRMCalcInfo(LSRM_Name,$A294,1)</f>
        <v>1</v>
      </c>
      <c r="C294" s="86">
        <f>[1]!LSRMCalcInfo(LSRM_Name,$A294,2)</f>
        <v>0.10601196248622145</v>
      </c>
      <c r="D294" s="87" t="str">
        <f>[1]!LSRMCalcInfo(LSRM_Name,$A294,0)</f>
        <v>CDR process variance proxy</v>
      </c>
      <c r="E294" s="5"/>
      <c r="F294" s="5"/>
      <c r="G294" s="5"/>
      <c r="H294" s="5"/>
      <c r="I294" s="5"/>
      <c r="J294" s="9"/>
    </row>
    <row r="295" spans="1:10" x14ac:dyDescent="0.2">
      <c r="A295" s="22">
        <v>37</v>
      </c>
      <c r="B295" s="85" t="b">
        <f>[1]!LSRMCalcInfo(LSRM_Name,$A295,1)</f>
        <v>1</v>
      </c>
      <c r="C295" s="86">
        <f>[1]!LSRMCalcInfo(LSRM_Name,$A295,2)</f>
        <v>6.0234069594444013E-4</v>
      </c>
      <c r="D295" s="87" t="str">
        <f>[1]!LSRMCalcInfo(LSRM_Name,$A295,0)</f>
        <v>Total CDR proxy without tail</v>
      </c>
      <c r="E295" s="5"/>
      <c r="F295" s="5"/>
      <c r="G295" s="5"/>
      <c r="H295" s="5"/>
      <c r="I295" s="5"/>
      <c r="J295" s="9"/>
    </row>
    <row r="296" spans="1:10" x14ac:dyDescent="0.2">
      <c r="A296" s="22">
        <v>38</v>
      </c>
      <c r="B296" s="85" t="b">
        <f>[1]!LSRMCalcInfo(LSRM_Name,$A296,1)</f>
        <v>1</v>
      </c>
      <c r="C296" s="86">
        <f>[1]!LSRMCalcInfo(LSRM_Name,$A296,2)</f>
        <v>113.2924544781019</v>
      </c>
      <c r="D296" s="87" t="str">
        <f>[1]!LSRMCalcInfo(LSRM_Name,$A296,0)</f>
        <v>CDR tail parameter error detail proxy</v>
      </c>
      <c r="E296" s="5"/>
      <c r="F296" s="5"/>
      <c r="G296" s="5"/>
      <c r="H296" s="5"/>
      <c r="I296" s="5"/>
      <c r="J296" s="9"/>
    </row>
    <row r="297" spans="1:10" x14ac:dyDescent="0.2">
      <c r="A297" s="22">
        <v>39</v>
      </c>
      <c r="B297" s="85" t="b">
        <f>[1]!LSRMCalcInfo(LSRM_Name,$A297,1)</f>
        <v>1</v>
      </c>
      <c r="C297" s="86">
        <f>[1]!LSRMCalcInfo(LSRM_Name,$A297,2)</f>
        <v>0.11233653979363807</v>
      </c>
      <c r="D297" s="87" t="str">
        <f>[1]!LSRMCalcInfo(LSRM_Name,$A297,0)</f>
        <v>CDR tail parameter error proxy</v>
      </c>
      <c r="E297" s="5"/>
      <c r="F297" s="5"/>
      <c r="G297" s="5"/>
      <c r="H297" s="5"/>
      <c r="I297" s="5"/>
      <c r="J297" s="9"/>
    </row>
    <row r="298" spans="1:10" x14ac:dyDescent="0.2">
      <c r="A298" s="22">
        <v>40</v>
      </c>
      <c r="B298" s="85" t="b">
        <f>[1]!LSRMCalcInfo(LSRM_Name,$A298,1)</f>
        <v>1</v>
      </c>
      <c r="C298" s="86">
        <f>[1]!LSRMCalcInfo(LSRM_Name,$A298,2)</f>
        <v>103.6025997024437</v>
      </c>
      <c r="D298" s="87" t="str">
        <f>[1]!LSRMCalcInfo(LSRM_Name,$A298,0)</f>
        <v>CDR tail process variance detail proxy</v>
      </c>
      <c r="E298" s="5"/>
      <c r="F298" s="5"/>
      <c r="G298" s="5"/>
      <c r="H298" s="5"/>
      <c r="I298" s="5"/>
      <c r="J298" s="9"/>
    </row>
    <row r="299" spans="1:10" x14ac:dyDescent="0.2">
      <c r="A299" s="22">
        <v>41</v>
      </c>
      <c r="B299" s="85" t="b">
        <f>[1]!LSRMCalcInfo(LSRM_Name,$A299,1)</f>
        <v>1</v>
      </c>
      <c r="C299" s="86">
        <f>[1]!LSRMCalcInfo(LSRM_Name,$A299,2)</f>
        <v>0.10902366596594365</v>
      </c>
      <c r="D299" s="87" t="str">
        <f>[1]!LSRMCalcInfo(LSRM_Name,$A299,0)</f>
        <v>CDR tail process variance proxy</v>
      </c>
      <c r="E299" s="5"/>
      <c r="F299" s="5"/>
      <c r="G299" s="5"/>
      <c r="H299" s="5"/>
      <c r="I299" s="5"/>
      <c r="J299" s="9"/>
    </row>
    <row r="300" spans="1:10" x14ac:dyDescent="0.2">
      <c r="A300" s="22">
        <v>42</v>
      </c>
      <c r="B300" s="85" t="b">
        <f>[1]!LSRMCalcInfo(LSRM_Name,$A300,1)</f>
        <v>1</v>
      </c>
      <c r="C300" s="86">
        <f>[1]!LSRMCalcInfo(LSRM_Name,$A300,2)</f>
        <v>6.0234069594444013E-4</v>
      </c>
      <c r="D300" s="87" t="str">
        <f>[1]!LSRMCalcInfo(LSRM_Name,$A300,0)</f>
        <v>Total CDR tail proxy</v>
      </c>
      <c r="E300" s="5"/>
      <c r="F300" s="5"/>
      <c r="G300" s="5"/>
      <c r="H300" s="5"/>
      <c r="I300" s="5"/>
      <c r="J300" s="9"/>
    </row>
    <row r="301" spans="1:10" x14ac:dyDescent="0.2">
      <c r="A301" s="22">
        <v>43</v>
      </c>
      <c r="B301" s="85" t="b">
        <f>[1]!LSRMCalcInfo(LSRM_Name,$A301,1)</f>
        <v>0</v>
      </c>
      <c r="C301" s="86">
        <f>[1]!LSRMCalcInfo(LSRM_Name,$A301,2)</f>
        <v>0</v>
      </c>
      <c r="D301" s="87" t="str">
        <f>[1]!LSRMCalcInfo(LSRM_Name,$A301,0)</f>
        <v>H(0)</v>
      </c>
      <c r="E301" s="5"/>
      <c r="F301" s="5"/>
      <c r="G301" s="5"/>
      <c r="H301" s="5"/>
      <c r="I301" s="5"/>
      <c r="J301" s="9"/>
    </row>
    <row r="302" spans="1:10" x14ac:dyDescent="0.2">
      <c r="A302" s="22">
        <v>44</v>
      </c>
      <c r="B302" s="85" t="b">
        <f>[1]!LSRMCalcInfo(LSRM_Name,$A302,1)</f>
        <v>0</v>
      </c>
      <c r="C302" s="86">
        <f>[1]!LSRMCalcInfo(LSRM_Name,$A302,2)</f>
        <v>0</v>
      </c>
      <c r="D302" s="87" t="str">
        <f>[1]!LSRMCalcInfo(LSRM_Name,$A302,0)</f>
        <v>Operator H for MSEP</v>
      </c>
      <c r="E302" s="5"/>
      <c r="F302" s="5"/>
      <c r="G302" s="5"/>
      <c r="H302" s="5"/>
      <c r="I302" s="5"/>
      <c r="J302" s="9"/>
    </row>
    <row r="303" spans="1:10" x14ac:dyDescent="0.2">
      <c r="A303" s="22">
        <v>45</v>
      </c>
      <c r="B303" s="85" t="b">
        <f>[1]!LSRMCalcInfo(LSRM_Name,$A303,1)</f>
        <v>0</v>
      </c>
      <c r="C303" s="86">
        <f>[1]!LSRMCalcInfo(LSRM_Name,$A303,2)</f>
        <v>0</v>
      </c>
      <c r="D303" s="87" t="str">
        <f>[1]!LSRMCalcInfo(LSRM_Name,$A303,0)</f>
        <v>Operator H for CDR parameter error</v>
      </c>
      <c r="E303" s="5"/>
      <c r="F303" s="5"/>
      <c r="G303" s="5"/>
      <c r="H303" s="5"/>
      <c r="I303" s="5"/>
      <c r="J303" s="9"/>
    </row>
    <row r="304" spans="1:10" x14ac:dyDescent="0.2">
      <c r="A304" s="22">
        <v>46</v>
      </c>
      <c r="B304" s="85" t="b">
        <f>[1]!LSRMCalcInfo(LSRM_Name,$A304,1)</f>
        <v>0</v>
      </c>
      <c r="C304" s="86">
        <f>[1]!LSRMCalcInfo(LSRM_Name,$A304,2)</f>
        <v>0</v>
      </c>
      <c r="D304" s="87" t="str">
        <f>[1]!LSRMCalcInfo(LSRM_Name,$A304,0)</f>
        <v>Operator H for CDR process variance</v>
      </c>
      <c r="E304" s="5"/>
      <c r="F304" s="5"/>
      <c r="G304" s="5"/>
      <c r="H304" s="5"/>
      <c r="I304" s="5"/>
      <c r="J304" s="9"/>
    </row>
    <row r="305" spans="1:10" x14ac:dyDescent="0.2">
      <c r="A305" s="22">
        <v>47</v>
      </c>
      <c r="B305" s="85" t="b">
        <f>[1]!LSRMCalcInfo(LSRM_Name,$A305,1)</f>
        <v>0</v>
      </c>
      <c r="C305" s="86">
        <f>[1]!LSRMCalcInfo(LSRM_Name,$A305,2)</f>
        <v>0</v>
      </c>
      <c r="D305" s="87" t="str">
        <f>[1]!LSRMCalcInfo(LSRM_Name,$A305,0)</f>
        <v>MSEP parameter error detail</v>
      </c>
      <c r="E305" s="5"/>
      <c r="F305" s="5"/>
      <c r="G305" s="5"/>
      <c r="H305" s="5"/>
      <c r="I305" s="5"/>
      <c r="J305" s="9"/>
    </row>
    <row r="306" spans="1:10" x14ac:dyDescent="0.2">
      <c r="A306" s="22">
        <v>48</v>
      </c>
      <c r="B306" s="85" t="b">
        <f>[1]!LSRMCalcInfo(LSRM_Name,$A306,1)</f>
        <v>0</v>
      </c>
      <c r="C306" s="86">
        <f>[1]!LSRMCalcInfo(LSRM_Name,$A306,2)</f>
        <v>0</v>
      </c>
      <c r="D306" s="87" t="str">
        <f>[1]!LSRMCalcInfo(LSRM_Name,$A306,0)</f>
        <v>MSEP parameter error</v>
      </c>
      <c r="E306" s="5"/>
      <c r="F306" s="5"/>
      <c r="G306" s="5"/>
      <c r="H306" s="5"/>
      <c r="I306" s="5"/>
      <c r="J306" s="9"/>
    </row>
    <row r="307" spans="1:10" x14ac:dyDescent="0.2">
      <c r="A307" s="22">
        <v>49</v>
      </c>
      <c r="B307" s="85" t="b">
        <f>[1]!LSRMCalcInfo(LSRM_Name,$A307,1)</f>
        <v>0</v>
      </c>
      <c r="C307" s="86">
        <f>[1]!LSRMCalcInfo(LSRM_Name,$A307,2)</f>
        <v>0</v>
      </c>
      <c r="D307" s="87" t="str">
        <f>[1]!LSRMCalcInfo(LSRM_Name,$A307,0)</f>
        <v>MSEP process variance detail</v>
      </c>
      <c r="E307" s="5"/>
      <c r="F307" s="5"/>
      <c r="G307" s="5"/>
      <c r="H307" s="5"/>
      <c r="I307" s="5"/>
      <c r="J307" s="9"/>
    </row>
    <row r="308" spans="1:10" x14ac:dyDescent="0.2">
      <c r="A308" s="22">
        <v>50</v>
      </c>
      <c r="B308" s="85" t="b">
        <f>[1]!LSRMCalcInfo(LSRM_Name,$A308,1)</f>
        <v>0</v>
      </c>
      <c r="C308" s="86">
        <f>[1]!LSRMCalcInfo(LSRM_Name,$A308,2)</f>
        <v>0</v>
      </c>
      <c r="D308" s="87" t="str">
        <f>[1]!LSRMCalcInfo(LSRM_Name,$A308,0)</f>
        <v>MSEP process variance</v>
      </c>
      <c r="E308" s="5"/>
      <c r="F308" s="5"/>
      <c r="G308" s="5"/>
      <c r="H308" s="5"/>
      <c r="I308" s="5"/>
      <c r="J308" s="9"/>
    </row>
    <row r="309" spans="1:10" x14ac:dyDescent="0.2">
      <c r="A309" s="22">
        <v>51</v>
      </c>
      <c r="B309" s="85" t="b">
        <f>[1]!LSRMCalcInfo(LSRM_Name,$A309,1)</f>
        <v>0</v>
      </c>
      <c r="C309" s="86">
        <f>[1]!LSRMCalcInfo(LSRM_Name,$A309,2)</f>
        <v>0</v>
      </c>
      <c r="D309" s="87" t="str">
        <f>[1]!LSRMCalcInfo(LSRM_Name,$A309,0)</f>
        <v>Total MSEP without tail</v>
      </c>
      <c r="E309" s="5"/>
      <c r="F309" s="5"/>
      <c r="G309" s="5"/>
      <c r="H309" s="5"/>
      <c r="I309" s="5"/>
      <c r="J309" s="9"/>
    </row>
    <row r="310" spans="1:10" x14ac:dyDescent="0.2">
      <c r="A310" s="22">
        <v>52</v>
      </c>
      <c r="B310" s="85" t="b">
        <f>[1]!LSRMCalcInfo(LSRM_Name,$A310,1)</f>
        <v>0</v>
      </c>
      <c r="C310" s="86">
        <f>[1]!LSRMCalcInfo(LSRM_Name,$A310,2)</f>
        <v>0</v>
      </c>
      <c r="D310" s="87" t="str">
        <f>[1]!LSRMCalcInfo(LSRM_Name,$A310,0)</f>
        <v>MSEP tail parameter error detail</v>
      </c>
      <c r="E310" s="5"/>
      <c r="F310" s="5"/>
      <c r="G310" s="5"/>
      <c r="H310" s="5"/>
      <c r="I310" s="5"/>
      <c r="J310" s="9"/>
    </row>
    <row r="311" spans="1:10" x14ac:dyDescent="0.2">
      <c r="A311" s="22">
        <v>53</v>
      </c>
      <c r="B311" s="85" t="b">
        <f>[1]!LSRMCalcInfo(LSRM_Name,$A311,1)</f>
        <v>0</v>
      </c>
      <c r="C311" s="86">
        <f>[1]!LSRMCalcInfo(LSRM_Name,$A311,2)</f>
        <v>0</v>
      </c>
      <c r="D311" s="87" t="str">
        <f>[1]!LSRMCalcInfo(LSRM_Name,$A311,0)</f>
        <v>MSEP tail parameter error</v>
      </c>
      <c r="E311" s="5"/>
      <c r="F311" s="5"/>
      <c r="G311" s="5"/>
      <c r="H311" s="5"/>
      <c r="I311" s="5"/>
      <c r="J311" s="9"/>
    </row>
    <row r="312" spans="1:10" x14ac:dyDescent="0.2">
      <c r="A312" s="22">
        <v>54</v>
      </c>
      <c r="B312" s="85" t="b">
        <f>[1]!LSRMCalcInfo(LSRM_Name,$A312,1)</f>
        <v>0</v>
      </c>
      <c r="C312" s="86">
        <f>[1]!LSRMCalcInfo(LSRM_Name,$A312,2)</f>
        <v>0</v>
      </c>
      <c r="D312" s="87" t="str">
        <f>[1]!LSRMCalcInfo(LSRM_Name,$A312,0)</f>
        <v>MSEP tail process variance detail</v>
      </c>
      <c r="E312" s="5"/>
      <c r="F312" s="5"/>
      <c r="G312" s="5"/>
      <c r="H312" s="5"/>
      <c r="I312" s="5"/>
      <c r="J312" s="9"/>
    </row>
    <row r="313" spans="1:10" x14ac:dyDescent="0.2">
      <c r="A313" s="22">
        <v>55</v>
      </c>
      <c r="B313" s="85" t="b">
        <f>[1]!LSRMCalcInfo(LSRM_Name,$A313,1)</f>
        <v>0</v>
      </c>
      <c r="C313" s="86">
        <f>[1]!LSRMCalcInfo(LSRM_Name,$A313,2)</f>
        <v>0</v>
      </c>
      <c r="D313" s="87" t="str">
        <f>[1]!LSRMCalcInfo(LSRM_Name,$A313,0)</f>
        <v>MSEP tail process variance</v>
      </c>
      <c r="E313" s="5"/>
      <c r="F313" s="5"/>
      <c r="G313" s="5"/>
      <c r="H313" s="5"/>
      <c r="I313" s="5"/>
      <c r="J313" s="9"/>
    </row>
    <row r="314" spans="1:10" x14ac:dyDescent="0.2">
      <c r="A314" s="22">
        <v>56</v>
      </c>
      <c r="B314" s="85" t="b">
        <f>[1]!LSRMCalcInfo(LSRM_Name,$A314,1)</f>
        <v>0</v>
      </c>
      <c r="C314" s="86">
        <f>[1]!LSRMCalcInfo(LSRM_Name,$A314,2)</f>
        <v>0</v>
      </c>
      <c r="D314" s="87" t="str">
        <f>[1]!LSRMCalcInfo(LSRM_Name,$A314,0)</f>
        <v>Total MSEP tail</v>
      </c>
      <c r="E314" s="5"/>
      <c r="F314" s="5"/>
      <c r="G314" s="5"/>
      <c r="H314" s="5"/>
      <c r="I314" s="5"/>
      <c r="J314" s="9"/>
    </row>
    <row r="315" spans="1:10" x14ac:dyDescent="0.2">
      <c r="A315" s="22">
        <v>57</v>
      </c>
      <c r="B315" s="85" t="b">
        <f>[1]!LSRMCalcInfo(LSRM_Name,$A315,1)</f>
        <v>0</v>
      </c>
      <c r="C315" s="86">
        <f>[1]!LSRMCalcInfo(LSRM_Name,$A315,2)</f>
        <v>0</v>
      </c>
      <c r="D315" s="87" t="str">
        <f>[1]!LSRMCalcInfo(LSRM_Name,$A315,0)</f>
        <v>CDR parameter error detail</v>
      </c>
      <c r="E315" s="5"/>
      <c r="F315" s="5"/>
      <c r="G315" s="5"/>
      <c r="H315" s="5"/>
      <c r="I315" s="5"/>
      <c r="J315" s="9"/>
    </row>
    <row r="316" spans="1:10" x14ac:dyDescent="0.2">
      <c r="A316" s="22">
        <v>58</v>
      </c>
      <c r="B316" s="85" t="b">
        <f>[1]!LSRMCalcInfo(LSRM_Name,$A316,1)</f>
        <v>0</v>
      </c>
      <c r="C316" s="86">
        <f>[1]!LSRMCalcInfo(LSRM_Name,$A316,2)</f>
        <v>0</v>
      </c>
      <c r="D316" s="87" t="str">
        <f>[1]!LSRMCalcInfo(LSRM_Name,$A316,0)</f>
        <v>CDR parameter error</v>
      </c>
      <c r="E316" s="5"/>
      <c r="F316" s="5"/>
      <c r="G316" s="5"/>
      <c r="H316" s="5"/>
      <c r="I316" s="5"/>
      <c r="J316" s="9"/>
    </row>
    <row r="317" spans="1:10" x14ac:dyDescent="0.2">
      <c r="A317" s="22">
        <v>59</v>
      </c>
      <c r="B317" s="85" t="b">
        <f>[1]!LSRMCalcInfo(LSRM_Name,$A317,1)</f>
        <v>0</v>
      </c>
      <c r="C317" s="86">
        <f>[1]!LSRMCalcInfo(LSRM_Name,$A317,2)</f>
        <v>0</v>
      </c>
      <c r="D317" s="87" t="str">
        <f>[1]!LSRMCalcInfo(LSRM_Name,$A317,0)</f>
        <v>CDR process variance detail</v>
      </c>
      <c r="E317" s="5"/>
      <c r="F317" s="5"/>
      <c r="G317" s="5"/>
      <c r="H317" s="5"/>
      <c r="I317" s="5"/>
      <c r="J317" s="9"/>
    </row>
    <row r="318" spans="1:10" x14ac:dyDescent="0.2">
      <c r="A318" s="22">
        <v>60</v>
      </c>
      <c r="B318" s="85" t="b">
        <f>[1]!LSRMCalcInfo(LSRM_Name,$A318,1)</f>
        <v>0</v>
      </c>
      <c r="C318" s="86">
        <f>[1]!LSRMCalcInfo(LSRM_Name,$A318,2)</f>
        <v>0</v>
      </c>
      <c r="D318" s="87" t="str">
        <f>[1]!LSRMCalcInfo(LSRM_Name,$A318,0)</f>
        <v>CDR process variance</v>
      </c>
      <c r="E318" s="5"/>
      <c r="F318" s="5"/>
      <c r="G318" s="5"/>
      <c r="H318" s="5"/>
      <c r="I318" s="5"/>
      <c r="J318" s="9"/>
    </row>
    <row r="319" spans="1:10" x14ac:dyDescent="0.2">
      <c r="A319" s="22">
        <v>61</v>
      </c>
      <c r="B319" s="85" t="b">
        <f>[1]!LSRMCalcInfo(LSRM_Name,$A319,1)</f>
        <v>0</v>
      </c>
      <c r="C319" s="86">
        <f>[1]!LSRMCalcInfo(LSRM_Name,$A319,2)</f>
        <v>0</v>
      </c>
      <c r="D319" s="87" t="str">
        <f>[1]!LSRMCalcInfo(LSRM_Name,$A319,0)</f>
        <v>Total CDR without tail</v>
      </c>
      <c r="E319" s="5"/>
      <c r="F319" s="5"/>
      <c r="G319" s="5"/>
      <c r="H319" s="5"/>
      <c r="I319" s="5"/>
      <c r="J319" s="9"/>
    </row>
    <row r="320" spans="1:10" x14ac:dyDescent="0.2">
      <c r="A320" s="22">
        <v>62</v>
      </c>
      <c r="B320" s="85" t="b">
        <f>[1]!LSRMCalcInfo(LSRM_Name,$A320,1)</f>
        <v>0</v>
      </c>
      <c r="C320" s="86">
        <f>[1]!LSRMCalcInfo(LSRM_Name,$A320,2)</f>
        <v>0</v>
      </c>
      <c r="D320" s="87" t="str">
        <f>[1]!LSRMCalcInfo(LSRM_Name,$A320,0)</f>
        <v>CDR tail parameter error detail</v>
      </c>
      <c r="E320" s="5"/>
      <c r="F320" s="5"/>
      <c r="G320" s="5"/>
      <c r="H320" s="5"/>
      <c r="I320" s="5"/>
      <c r="J320" s="9"/>
    </row>
    <row r="321" spans="1:10" x14ac:dyDescent="0.2">
      <c r="A321" s="22">
        <v>63</v>
      </c>
      <c r="B321" s="85" t="b">
        <f>[1]!LSRMCalcInfo(LSRM_Name,$A321,1)</f>
        <v>0</v>
      </c>
      <c r="C321" s="86">
        <f>[1]!LSRMCalcInfo(LSRM_Name,$A321,2)</f>
        <v>0</v>
      </c>
      <c r="D321" s="87" t="str">
        <f>[1]!LSRMCalcInfo(LSRM_Name,$A321,0)</f>
        <v>CDR tail parameter error</v>
      </c>
      <c r="E321" s="5"/>
      <c r="F321" s="5"/>
      <c r="G321" s="5"/>
      <c r="H321" s="5"/>
      <c r="I321" s="5"/>
      <c r="J321" s="9"/>
    </row>
    <row r="322" spans="1:10" x14ac:dyDescent="0.2">
      <c r="A322" s="22">
        <v>64</v>
      </c>
      <c r="B322" s="85" t="b">
        <f>[1]!LSRMCalcInfo(LSRM_Name,$A322,1)</f>
        <v>0</v>
      </c>
      <c r="C322" s="86">
        <f>[1]!LSRMCalcInfo(LSRM_Name,$A322,2)</f>
        <v>0</v>
      </c>
      <c r="D322" s="87" t="str">
        <f>[1]!LSRMCalcInfo(LSRM_Name,$A322,0)</f>
        <v>CDR tail process variance detail</v>
      </c>
      <c r="E322" s="5"/>
      <c r="F322" s="5"/>
      <c r="G322" s="5"/>
      <c r="H322" s="5"/>
      <c r="I322" s="5"/>
      <c r="J322" s="9"/>
    </row>
    <row r="323" spans="1:10" x14ac:dyDescent="0.2">
      <c r="A323" s="22">
        <v>65</v>
      </c>
      <c r="B323" s="85" t="b">
        <f>[1]!LSRMCalcInfo(LSRM_Name,$A323,1)</f>
        <v>0</v>
      </c>
      <c r="C323" s="86">
        <f>[1]!LSRMCalcInfo(LSRM_Name,$A323,2)</f>
        <v>0</v>
      </c>
      <c r="D323" s="87" t="str">
        <f>[1]!LSRMCalcInfo(LSRM_Name,$A323,0)</f>
        <v>CDR tail process variance</v>
      </c>
      <c r="E323" s="5"/>
      <c r="F323" s="5"/>
      <c r="G323" s="5"/>
      <c r="H323" s="5"/>
      <c r="I323" s="5"/>
      <c r="J323" s="9"/>
    </row>
    <row r="324" spans="1:10" x14ac:dyDescent="0.2">
      <c r="A324" s="22">
        <v>66</v>
      </c>
      <c r="B324" s="85" t="b">
        <f>[1]!LSRMCalcInfo(LSRM_Name,$A324,1)</f>
        <v>0</v>
      </c>
      <c r="C324" s="86">
        <f>[1]!LSRMCalcInfo(LSRM_Name,$A324,2)</f>
        <v>0</v>
      </c>
      <c r="D324" s="87" t="str">
        <f>[1]!LSRMCalcInfo(LSRM_Name,$A324,0)</f>
        <v>Total CDR tail</v>
      </c>
      <c r="E324" s="5"/>
      <c r="F324" s="5"/>
      <c r="G324" s="5"/>
      <c r="H324" s="5"/>
      <c r="I324" s="5"/>
      <c r="J324" s="9"/>
    </row>
    <row r="325" spans="1:10" x14ac:dyDescent="0.2">
      <c r="A325" s="22">
        <v>67</v>
      </c>
      <c r="B325" s="85" t="b">
        <f>[1]!LSRMCalcInfo(LSRM_Name,$A325,1)</f>
        <v>1</v>
      </c>
      <c r="C325" s="86">
        <f>[1]!LSRMCalcInfo(LSRM_Name,$A325,2)</f>
        <v>8.7640571259916034E-2</v>
      </c>
      <c r="D325" s="87" t="str">
        <f>[1]!LSRMCalcInfo(LSRM_Name,$A325,0)</f>
        <v>covariance matrix of the MSEP parameter error proxy</v>
      </c>
      <c r="E325" s="5"/>
      <c r="F325" s="5"/>
      <c r="G325" s="5"/>
      <c r="H325" s="5"/>
      <c r="I325" s="5"/>
      <c r="J325" s="9"/>
    </row>
    <row r="326" spans="1:10" x14ac:dyDescent="0.2">
      <c r="A326" s="22">
        <v>68</v>
      </c>
      <c r="B326" s="85" t="b">
        <f>[1]!LSRMCalcInfo(LSRM_Name,$A326,1)</f>
        <v>1</v>
      </c>
      <c r="C326" s="86">
        <f>[1]!LSRMCalcInfo(LSRM_Name,$A326,2)</f>
        <v>8.6435889868027152E-2</v>
      </c>
      <c r="D326" s="87" t="str">
        <f>[1]!LSRMCalcInfo(LSRM_Name,$A326,0)</f>
        <v>covariance matrix of the MSEP process variance proxy</v>
      </c>
      <c r="E326" s="5"/>
      <c r="F326" s="5"/>
      <c r="G326" s="5"/>
      <c r="H326" s="5"/>
      <c r="I326" s="5"/>
      <c r="J326" s="9"/>
    </row>
    <row r="327" spans="1:10" x14ac:dyDescent="0.2">
      <c r="A327" s="22">
        <v>69</v>
      </c>
      <c r="B327" s="85" t="b">
        <f>[1]!LSRMCalcInfo(LSRM_Name,$A327,1)</f>
        <v>1</v>
      </c>
      <c r="C327" s="86">
        <f>[1]!LSRMCalcInfo(LSRM_Name,$A327,2)</f>
        <v>0</v>
      </c>
      <c r="D327" s="87" t="str">
        <f>[1]!LSRMCalcInfo(LSRM_Name,$A327,0)</f>
        <v>covariance matrix of the MSEP proxy</v>
      </c>
      <c r="E327" s="5"/>
      <c r="F327" s="5"/>
      <c r="G327" s="5"/>
      <c r="H327" s="5"/>
      <c r="I327" s="5"/>
      <c r="J327" s="9"/>
    </row>
    <row r="328" spans="1:10" x14ac:dyDescent="0.2">
      <c r="A328" s="22">
        <v>70</v>
      </c>
      <c r="B328" s="85" t="b">
        <f>[1]!LSRMCalcInfo(LSRM_Name,$A328,1)</f>
        <v>0</v>
      </c>
      <c r="C328" s="86">
        <f>[1]!LSRMCalcInfo(LSRM_Name,$A328,2)</f>
        <v>0</v>
      </c>
      <c r="D328" s="87" t="str">
        <f>[1]!LSRMCalcInfo(LSRM_Name,$A328,0)</f>
        <v>covariance matrix of the MSEP parameter error proxy with tail</v>
      </c>
      <c r="E328" s="5"/>
      <c r="F328" s="5"/>
      <c r="G328" s="5"/>
      <c r="H328" s="5"/>
      <c r="I328" s="5"/>
      <c r="J328" s="9"/>
    </row>
    <row r="329" spans="1:10" x14ac:dyDescent="0.2">
      <c r="A329" s="22">
        <v>71</v>
      </c>
      <c r="B329" s="85" t="b">
        <f>[1]!LSRMCalcInfo(LSRM_Name,$A329,1)</f>
        <v>0</v>
      </c>
      <c r="C329" s="86">
        <f>[1]!LSRMCalcInfo(LSRM_Name,$A329,2)</f>
        <v>0</v>
      </c>
      <c r="D329" s="87" t="str">
        <f>[1]!LSRMCalcInfo(LSRM_Name,$A329,0)</f>
        <v>covariance matrix of the MSEP process variance proxy with tail</v>
      </c>
      <c r="E329" s="5"/>
      <c r="F329" s="5"/>
      <c r="G329" s="5"/>
      <c r="H329" s="5"/>
      <c r="I329" s="5"/>
      <c r="J329" s="9"/>
    </row>
    <row r="330" spans="1:10" x14ac:dyDescent="0.2">
      <c r="A330" s="22">
        <v>72</v>
      </c>
      <c r="B330" s="85" t="b">
        <f>[1]!LSRMCalcInfo(LSRM_Name,$A330,1)</f>
        <v>0</v>
      </c>
      <c r="C330" s="86">
        <f>[1]!LSRMCalcInfo(LSRM_Name,$A330,2)</f>
        <v>0</v>
      </c>
      <c r="D330" s="87" t="str">
        <f>[1]!LSRMCalcInfo(LSRM_Name,$A330,0)</f>
        <v>covariance matrix of the MSEP proxy with tail</v>
      </c>
      <c r="E330" s="5"/>
      <c r="F330" s="5"/>
      <c r="G330" s="5"/>
      <c r="H330" s="5"/>
      <c r="I330" s="5"/>
      <c r="J330" s="9"/>
    </row>
    <row r="331" spans="1:10" x14ac:dyDescent="0.2">
      <c r="A331" s="22">
        <v>73</v>
      </c>
      <c r="B331" s="85" t="b">
        <f>[1]!LSRMCalcInfo(LSRM_Name,$A331,1)</f>
        <v>1</v>
      </c>
      <c r="C331" s="86">
        <f>[1]!LSRMCalcInfo(LSRM_Name,$A331,2)</f>
        <v>8.8242911955860467E-2</v>
      </c>
      <c r="D331" s="87" t="str">
        <f>[1]!LSRMCalcInfo(LSRM_Name,$A331,0)</f>
        <v>covariance matrix of the CDR parameter error proxy</v>
      </c>
      <c r="E331" s="5"/>
      <c r="F331" s="5"/>
      <c r="G331" s="5"/>
      <c r="H331" s="5"/>
      <c r="I331" s="5"/>
      <c r="J331" s="9"/>
    </row>
    <row r="332" spans="1:10" x14ac:dyDescent="0.2">
      <c r="A332" s="22">
        <v>74</v>
      </c>
      <c r="B332" s="85" t="b">
        <f>[1]!LSRMCalcInfo(LSRM_Name,$A332,1)</f>
        <v>1</v>
      </c>
      <c r="C332" s="86">
        <f>[1]!LSRMCalcInfo(LSRM_Name,$A332,2)</f>
        <v>8.7640571259916034E-2</v>
      </c>
      <c r="D332" s="87" t="str">
        <f>[1]!LSRMCalcInfo(LSRM_Name,$A332,0)</f>
        <v>covariance matrix of the CDR process variance proxy</v>
      </c>
      <c r="E332" s="5"/>
      <c r="F332" s="5"/>
      <c r="G332" s="5"/>
      <c r="H332" s="5"/>
      <c r="I332" s="5"/>
      <c r="J332" s="9"/>
    </row>
    <row r="333" spans="1:10" x14ac:dyDescent="0.2">
      <c r="A333" s="22">
        <v>75</v>
      </c>
      <c r="B333" s="85" t="b">
        <f>[1]!LSRMCalcInfo(LSRM_Name,$A333,1)</f>
        <v>1</v>
      </c>
      <c r="C333" s="86">
        <f>[1]!LSRMCalcInfo(LSRM_Name,$A333,2)</f>
        <v>6.0234069594444013E-4</v>
      </c>
      <c r="D333" s="87" t="str">
        <f>[1]!LSRMCalcInfo(LSRM_Name,$A333,0)</f>
        <v>covariance matrix of the CDR proxy</v>
      </c>
      <c r="E333" s="5"/>
      <c r="F333" s="5"/>
      <c r="G333" s="5"/>
      <c r="H333" s="5"/>
      <c r="I333" s="5"/>
      <c r="J333" s="9"/>
    </row>
    <row r="334" spans="1:10" x14ac:dyDescent="0.2">
      <c r="A334" s="22">
        <v>76</v>
      </c>
      <c r="B334" s="85" t="b">
        <f>[1]!LSRMCalcInfo(LSRM_Name,$A334,1)</f>
        <v>0</v>
      </c>
      <c r="C334" s="86">
        <f>[1]!LSRMCalcInfo(LSRM_Name,$A334,2)</f>
        <v>0</v>
      </c>
      <c r="D334" s="87" t="str">
        <f>[1]!LSRMCalcInfo(LSRM_Name,$A334,0)</f>
        <v>covariance matrix of the CDR parameter error proxy with tail</v>
      </c>
      <c r="E334" s="5"/>
      <c r="F334" s="5"/>
      <c r="G334" s="5"/>
      <c r="H334" s="5"/>
      <c r="I334" s="5"/>
      <c r="J334" s="9"/>
    </row>
    <row r="335" spans="1:10" x14ac:dyDescent="0.2">
      <c r="A335" s="22">
        <v>77</v>
      </c>
      <c r="B335" s="85" t="b">
        <f>[1]!LSRMCalcInfo(LSRM_Name,$A335,1)</f>
        <v>0</v>
      </c>
      <c r="C335" s="86">
        <f>[1]!LSRMCalcInfo(LSRM_Name,$A335,2)</f>
        <v>0</v>
      </c>
      <c r="D335" s="87" t="str">
        <f>[1]!LSRMCalcInfo(LSRM_Name,$A335,0)</f>
        <v>covariance matrix of the CDR process variance proxy with tail</v>
      </c>
      <c r="E335" s="5"/>
      <c r="F335" s="5"/>
      <c r="G335" s="5"/>
      <c r="H335" s="5"/>
      <c r="I335" s="5"/>
      <c r="J335" s="9"/>
    </row>
    <row r="336" spans="1:10" x14ac:dyDescent="0.2">
      <c r="A336" s="22">
        <v>78</v>
      </c>
      <c r="B336" s="85" t="b">
        <f>[1]!LSRMCalcInfo(LSRM_Name,$A336,1)</f>
        <v>0</v>
      </c>
      <c r="C336" s="86">
        <f>[1]!LSRMCalcInfo(LSRM_Name,$A336,2)</f>
        <v>0</v>
      </c>
      <c r="D336" s="87" t="str">
        <f>[1]!LSRMCalcInfo(LSRM_Name,$A336,0)</f>
        <v>covariance matrix of the CDR proxy with tail</v>
      </c>
      <c r="E336" s="5"/>
      <c r="F336" s="5"/>
      <c r="G336" s="5"/>
      <c r="H336" s="5"/>
      <c r="I336" s="5"/>
      <c r="J336" s="9"/>
    </row>
    <row r="337" spans="1:10" x14ac:dyDescent="0.2">
      <c r="A337" s="22">
        <v>79</v>
      </c>
      <c r="B337" s="85" t="b">
        <f>[1]!LSRMCalcInfo(LSRM_Name,$A337,1)</f>
        <v>0</v>
      </c>
      <c r="C337" s="86">
        <f>[1]!LSRMCalcInfo(LSRM_Name,$A337,2)</f>
        <v>0</v>
      </c>
      <c r="D337" s="87" t="str">
        <f>[1]!LSRMCalcInfo(LSRM_Name,$A337,0)</f>
        <v>covariance matrix of the MSEP parameter error</v>
      </c>
      <c r="E337" s="5"/>
      <c r="F337" s="5"/>
      <c r="G337" s="5"/>
      <c r="H337" s="5"/>
      <c r="I337" s="5"/>
      <c r="J337" s="9"/>
    </row>
    <row r="338" spans="1:10" x14ac:dyDescent="0.2">
      <c r="A338" s="22">
        <v>80</v>
      </c>
      <c r="B338" s="85" t="b">
        <f>[1]!LSRMCalcInfo(LSRM_Name,$A338,1)</f>
        <v>0</v>
      </c>
      <c r="C338" s="86">
        <f>[1]!LSRMCalcInfo(LSRM_Name,$A338,2)</f>
        <v>0</v>
      </c>
      <c r="D338" s="87" t="str">
        <f>[1]!LSRMCalcInfo(LSRM_Name,$A338,0)</f>
        <v>covariance matrix of the MSEP process variance</v>
      </c>
      <c r="E338" s="5"/>
      <c r="F338" s="5"/>
      <c r="G338" s="5"/>
      <c r="H338" s="5"/>
      <c r="I338" s="5"/>
      <c r="J338" s="9"/>
    </row>
    <row r="339" spans="1:10" x14ac:dyDescent="0.2">
      <c r="A339" s="22">
        <v>81</v>
      </c>
      <c r="B339" s="85" t="b">
        <f>[1]!LSRMCalcInfo(LSRM_Name,$A339,1)</f>
        <v>0</v>
      </c>
      <c r="C339" s="86">
        <f>[1]!LSRMCalcInfo(LSRM_Name,$A339,2)</f>
        <v>0</v>
      </c>
      <c r="D339" s="87" t="str">
        <f>[1]!LSRMCalcInfo(LSRM_Name,$A339,0)</f>
        <v>covariance matrix of the MSEP</v>
      </c>
      <c r="E339" s="5"/>
      <c r="F339" s="5"/>
      <c r="G339" s="5"/>
      <c r="H339" s="5"/>
      <c r="I339" s="5"/>
      <c r="J339" s="9"/>
    </row>
    <row r="340" spans="1:10" x14ac:dyDescent="0.2">
      <c r="A340" s="22">
        <v>82</v>
      </c>
      <c r="B340" s="85" t="b">
        <f>[1]!LSRMCalcInfo(LSRM_Name,$A340,1)</f>
        <v>0</v>
      </c>
      <c r="C340" s="86">
        <f>[1]!LSRMCalcInfo(LSRM_Name,$A340,2)</f>
        <v>0</v>
      </c>
      <c r="D340" s="87" t="str">
        <f>[1]!LSRMCalcInfo(LSRM_Name,$A340,0)</f>
        <v>covariance matrix of the MSEP parameter error with tail</v>
      </c>
      <c r="E340" s="5"/>
      <c r="F340" s="5"/>
      <c r="G340" s="5"/>
      <c r="H340" s="5"/>
      <c r="I340" s="5"/>
      <c r="J340" s="9"/>
    </row>
    <row r="341" spans="1:10" x14ac:dyDescent="0.2">
      <c r="A341" s="22">
        <v>83</v>
      </c>
      <c r="B341" s="85" t="b">
        <f>[1]!LSRMCalcInfo(LSRM_Name,$A341,1)</f>
        <v>0</v>
      </c>
      <c r="C341" s="86">
        <f>[1]!LSRMCalcInfo(LSRM_Name,$A341,2)</f>
        <v>0</v>
      </c>
      <c r="D341" s="87" t="str">
        <f>[1]!LSRMCalcInfo(LSRM_Name,$A341,0)</f>
        <v>covariance matrix of the MSEP process variance with tail</v>
      </c>
      <c r="E341" s="5"/>
      <c r="F341" s="5"/>
      <c r="G341" s="5"/>
      <c r="H341" s="5"/>
      <c r="I341" s="5"/>
      <c r="J341" s="9"/>
    </row>
    <row r="342" spans="1:10" x14ac:dyDescent="0.2">
      <c r="A342" s="22">
        <v>84</v>
      </c>
      <c r="B342" s="85" t="b">
        <f>[1]!LSRMCalcInfo(LSRM_Name,$A342,1)</f>
        <v>0</v>
      </c>
      <c r="C342" s="86">
        <f>[1]!LSRMCalcInfo(LSRM_Name,$A342,2)</f>
        <v>0</v>
      </c>
      <c r="D342" s="87" t="str">
        <f>[1]!LSRMCalcInfo(LSRM_Name,$A342,0)</f>
        <v>covariance matrix of the MSEP with tail</v>
      </c>
      <c r="E342" s="5"/>
      <c r="F342" s="5"/>
      <c r="G342" s="5"/>
      <c r="H342" s="5"/>
      <c r="I342" s="5"/>
      <c r="J342" s="9"/>
    </row>
    <row r="343" spans="1:10" x14ac:dyDescent="0.2">
      <c r="A343" s="22">
        <v>85</v>
      </c>
      <c r="B343" s="85" t="b">
        <f>[1]!LSRMCalcInfo(LSRM_Name,$A343,1)</f>
        <v>0</v>
      </c>
      <c r="C343" s="86">
        <f>[1]!LSRMCalcInfo(LSRM_Name,$A343,2)</f>
        <v>0</v>
      </c>
      <c r="D343" s="87" t="str">
        <f>[1]!LSRMCalcInfo(LSRM_Name,$A343,0)</f>
        <v>covariance matrix of the CDR parameter error</v>
      </c>
      <c r="E343" s="5"/>
      <c r="F343" s="5"/>
      <c r="G343" s="5"/>
      <c r="H343" s="5"/>
      <c r="I343" s="5"/>
      <c r="J343" s="9"/>
    </row>
    <row r="344" spans="1:10" x14ac:dyDescent="0.2">
      <c r="A344" s="22">
        <v>86</v>
      </c>
      <c r="B344" s="85" t="b">
        <f>[1]!LSRMCalcInfo(LSRM_Name,$A344,1)</f>
        <v>0</v>
      </c>
      <c r="C344" s="86">
        <f>[1]!LSRMCalcInfo(LSRM_Name,$A344,2)</f>
        <v>0</v>
      </c>
      <c r="D344" s="87" t="str">
        <f>[1]!LSRMCalcInfo(LSRM_Name,$A344,0)</f>
        <v>covariance matrix of the CDR process variance</v>
      </c>
      <c r="E344" s="5"/>
      <c r="F344" s="5"/>
      <c r="G344" s="5"/>
      <c r="H344" s="5"/>
      <c r="I344" s="5"/>
      <c r="J344" s="9"/>
    </row>
    <row r="345" spans="1:10" x14ac:dyDescent="0.2">
      <c r="A345" s="22">
        <v>87</v>
      </c>
      <c r="B345" s="85" t="b">
        <f>[1]!LSRMCalcInfo(LSRM_Name,$A345,1)</f>
        <v>0</v>
      </c>
      <c r="C345" s="86">
        <f>[1]!LSRMCalcInfo(LSRM_Name,$A345,2)</f>
        <v>0</v>
      </c>
      <c r="D345" s="87" t="str">
        <f>[1]!LSRMCalcInfo(LSRM_Name,$A345,0)</f>
        <v>covariance matrix of the CDR</v>
      </c>
      <c r="E345" s="5"/>
      <c r="F345" s="5"/>
      <c r="G345" s="5"/>
      <c r="H345" s="5"/>
      <c r="I345" s="5"/>
      <c r="J345" s="9"/>
    </row>
    <row r="346" spans="1:10" x14ac:dyDescent="0.2">
      <c r="A346" s="22">
        <v>88</v>
      </c>
      <c r="B346" s="85" t="b">
        <f>[1]!LSRMCalcInfo(LSRM_Name,$A346,1)</f>
        <v>0</v>
      </c>
      <c r="C346" s="86">
        <f>[1]!LSRMCalcInfo(LSRM_Name,$A346,2)</f>
        <v>0</v>
      </c>
      <c r="D346" s="87" t="str">
        <f>[1]!LSRMCalcInfo(LSRM_Name,$A346,0)</f>
        <v>covariance matrix of the CDR parameter error with tail</v>
      </c>
      <c r="E346" s="5"/>
      <c r="F346" s="5"/>
      <c r="G346" s="5"/>
      <c r="H346" s="5"/>
      <c r="I346" s="5"/>
      <c r="J346" s="9"/>
    </row>
    <row r="347" spans="1:10" x14ac:dyDescent="0.2">
      <c r="A347" s="22">
        <v>89</v>
      </c>
      <c r="B347" s="85" t="b">
        <f>[1]!LSRMCalcInfo(LSRM_Name,$A347,1)</f>
        <v>0</v>
      </c>
      <c r="C347" s="86">
        <f>[1]!LSRMCalcInfo(LSRM_Name,$A347,2)</f>
        <v>0</v>
      </c>
      <c r="D347" s="87" t="str">
        <f>[1]!LSRMCalcInfo(LSRM_Name,$A347,0)</f>
        <v>covariance matrix of the CDR process variance with tail</v>
      </c>
      <c r="E347" s="5"/>
      <c r="F347" s="5"/>
      <c r="G347" s="5"/>
      <c r="H347" s="5"/>
      <c r="I347" s="5"/>
      <c r="J347" s="9"/>
    </row>
    <row r="348" spans="1:10" x14ac:dyDescent="0.2">
      <c r="A348" s="22">
        <v>90</v>
      </c>
      <c r="B348" s="85" t="b">
        <f>[1]!LSRMCalcInfo(LSRM_Name,$A348,1)</f>
        <v>0</v>
      </c>
      <c r="C348" s="86">
        <f>[1]!LSRMCalcInfo(LSRM_Name,$A348,2)</f>
        <v>0</v>
      </c>
      <c r="D348" s="87" t="str">
        <f>[1]!LSRMCalcInfo(LSRM_Name,$A348,0)</f>
        <v>covariance matrix of the CDR with tail</v>
      </c>
      <c r="E348" s="5"/>
      <c r="F348" s="5"/>
      <c r="G348" s="5"/>
      <c r="H348" s="5"/>
      <c r="I348" s="5"/>
      <c r="J348" s="9"/>
    </row>
    <row r="349" spans="1:10" x14ac:dyDescent="0.2">
      <c r="A349" s="22">
        <v>91</v>
      </c>
      <c r="B349" s="85" t="b">
        <f>[1]!LSRMCalcInfo(LSRM_Name,$A349,1)</f>
        <v>1</v>
      </c>
      <c r="C349" s="86">
        <f>[1]!LSRMCalcInfo(LSRM_Name,$A349,2)</f>
        <v>1.2046813918888802E-2</v>
      </c>
      <c r="D349" s="87" t="str">
        <f>[1]!LSRMCalcInfo(LSRM_Name,$A349,0)</f>
        <v>Eigenvalues and vectors of the covariance matrix of the MSEP parameter error proxy</v>
      </c>
      <c r="E349" s="5"/>
      <c r="F349" s="5"/>
      <c r="G349" s="5"/>
      <c r="H349" s="5"/>
      <c r="I349" s="5"/>
      <c r="J349" s="9"/>
    </row>
    <row r="350" spans="1:10" x14ac:dyDescent="0.2">
      <c r="A350" s="22">
        <v>92</v>
      </c>
      <c r="B350" s="85" t="b">
        <f>[1]!LSRMCalcInfo(LSRM_Name,$A350,1)</f>
        <v>1</v>
      </c>
      <c r="C350" s="86">
        <f>[1]!LSRMCalcInfo(LSRM_Name,$A350,2)</f>
        <v>1.1143302874972142E-2</v>
      </c>
      <c r="D350" s="87" t="str">
        <f>[1]!LSRMCalcInfo(LSRM_Name,$A350,0)</f>
        <v>Eigenvalues and vectors of the covariance matrix of the MSEP process variance proxy</v>
      </c>
      <c r="E350" s="5"/>
      <c r="F350" s="5"/>
      <c r="G350" s="5"/>
      <c r="H350" s="5"/>
      <c r="I350" s="5"/>
      <c r="J350" s="9"/>
    </row>
    <row r="351" spans="1:10" x14ac:dyDescent="0.2">
      <c r="A351" s="22">
        <v>93</v>
      </c>
      <c r="B351" s="85" t="b">
        <f>[1]!LSRMCalcInfo(LSRM_Name,$A351,1)</f>
        <v>1</v>
      </c>
      <c r="C351" s="86">
        <f>[1]!LSRMCalcInfo(LSRM_Name,$A351,2)</f>
        <v>1.7166709834416542E-2</v>
      </c>
      <c r="D351" s="87" t="str">
        <f>[1]!LSRMCalcInfo(LSRM_Name,$A351,0)</f>
        <v>Eigenvalues and vectors of the covariance matrix of the MSEP proxy</v>
      </c>
      <c r="E351" s="5"/>
      <c r="F351" s="5"/>
      <c r="G351" s="5"/>
      <c r="H351" s="5"/>
      <c r="I351" s="5"/>
      <c r="J351" s="9"/>
    </row>
    <row r="352" spans="1:10" x14ac:dyDescent="0.2">
      <c r="A352" s="22">
        <v>94</v>
      </c>
      <c r="B352" s="85" t="b">
        <f>[1]!LSRMCalcInfo(LSRM_Name,$A352,1)</f>
        <v>0</v>
      </c>
      <c r="C352" s="86">
        <f>[1]!LSRMCalcInfo(LSRM_Name,$A352,2)</f>
        <v>0</v>
      </c>
      <c r="D352" s="87" t="str">
        <f>[1]!LSRMCalcInfo(LSRM_Name,$A352,0)</f>
        <v>Eigenvalues and vectors of the covariance matrix of the MSEP parameter error proxy with tail</v>
      </c>
      <c r="E352" s="5"/>
      <c r="F352" s="5"/>
      <c r="G352" s="5"/>
      <c r="H352" s="5"/>
      <c r="I352" s="5"/>
      <c r="J352" s="9"/>
    </row>
    <row r="353" spans="1:10" x14ac:dyDescent="0.2">
      <c r="A353" s="22">
        <v>95</v>
      </c>
      <c r="B353" s="85" t="b">
        <f>[1]!LSRMCalcInfo(LSRM_Name,$A353,1)</f>
        <v>0</v>
      </c>
      <c r="C353" s="86">
        <f>[1]!LSRMCalcInfo(LSRM_Name,$A353,2)</f>
        <v>0</v>
      </c>
      <c r="D353" s="87" t="str">
        <f>[1]!LSRMCalcInfo(LSRM_Name,$A353,0)</f>
        <v>Eigenvalues and vectors of the covariance matrix of the MSEP process variance proxy with tail</v>
      </c>
      <c r="E353" s="5"/>
      <c r="F353" s="5"/>
      <c r="G353" s="5"/>
      <c r="H353" s="5"/>
      <c r="I353" s="5"/>
      <c r="J353" s="9"/>
    </row>
    <row r="354" spans="1:10" x14ac:dyDescent="0.2">
      <c r="A354" s="22">
        <v>96</v>
      </c>
      <c r="B354" s="85" t="b">
        <f>[1]!LSRMCalcInfo(LSRM_Name,$A354,1)</f>
        <v>0</v>
      </c>
      <c r="C354" s="86">
        <f>[1]!LSRMCalcInfo(LSRM_Name,$A354,2)</f>
        <v>0</v>
      </c>
      <c r="D354" s="87" t="str">
        <f>[1]!LSRMCalcInfo(LSRM_Name,$A354,0)</f>
        <v>Eigenvalues and vectors of the covariance matrix of the MSEP proxy with tail</v>
      </c>
      <c r="E354" s="5"/>
      <c r="F354" s="5"/>
      <c r="G354" s="5"/>
      <c r="H354" s="5"/>
      <c r="I354" s="5"/>
      <c r="J354" s="9"/>
    </row>
    <row r="355" spans="1:10" x14ac:dyDescent="0.2">
      <c r="A355" s="22">
        <v>97</v>
      </c>
      <c r="B355" s="85" t="b">
        <f>[1]!LSRMCalcInfo(LSRM_Name,$A355,1)</f>
        <v>1</v>
      </c>
      <c r="C355" s="86">
        <f>[1]!LSRMCalcInfo(LSRM_Name,$A355,2)</f>
        <v>1.7769050530360982E-2</v>
      </c>
      <c r="D355" s="87" t="str">
        <f>[1]!LSRMCalcInfo(LSRM_Name,$A355,0)</f>
        <v>Eigenvalues and vectors of the covariance matrix of the CDR parameter error proxy</v>
      </c>
      <c r="E355" s="5"/>
      <c r="F355" s="5"/>
      <c r="G355" s="5"/>
      <c r="H355" s="5"/>
      <c r="I355" s="5"/>
      <c r="J355" s="9"/>
    </row>
    <row r="356" spans="1:10" x14ac:dyDescent="0.2">
      <c r="A356" s="22">
        <v>98</v>
      </c>
      <c r="B356" s="85" t="b">
        <f>[1]!LSRMCalcInfo(LSRM_Name,$A356,1)</f>
        <v>1</v>
      </c>
      <c r="C356" s="86">
        <f>[1]!LSRMCalcInfo(LSRM_Name,$A356,2)</f>
        <v>1.2046813918888802E-2</v>
      </c>
      <c r="D356" s="87" t="str">
        <f>[1]!LSRMCalcInfo(LSRM_Name,$A356,0)</f>
        <v>Eigenvalues and vectors of the covariance matrix of the CDR process variance proxy</v>
      </c>
      <c r="E356" s="5"/>
      <c r="F356" s="5"/>
      <c r="G356" s="5"/>
      <c r="H356" s="5"/>
      <c r="I356" s="5"/>
      <c r="J356" s="9"/>
    </row>
    <row r="357" spans="1:10" x14ac:dyDescent="0.2">
      <c r="A357" s="22">
        <v>99</v>
      </c>
      <c r="B357" s="85" t="b">
        <f>[1]!LSRMCalcInfo(LSRM_Name,$A357,1)</f>
        <v>1</v>
      </c>
      <c r="C357" s="86">
        <f>[1]!LSRMCalcInfo(LSRM_Name,$A357,2)</f>
        <v>1.7467880182388762E-2</v>
      </c>
      <c r="D357" s="87" t="str">
        <f>[1]!LSRMCalcInfo(LSRM_Name,$A357,0)</f>
        <v>Eigenvalues and vectors of the covariance matrix of the CDR proxy</v>
      </c>
      <c r="E357" s="5"/>
      <c r="F357" s="5"/>
      <c r="G357" s="5"/>
      <c r="H357" s="5"/>
      <c r="I357" s="5"/>
      <c r="J357" s="9"/>
    </row>
    <row r="358" spans="1:10" x14ac:dyDescent="0.2">
      <c r="A358" s="22">
        <v>100</v>
      </c>
      <c r="B358" s="85" t="b">
        <f>[1]!LSRMCalcInfo(LSRM_Name,$A358,1)</f>
        <v>0</v>
      </c>
      <c r="C358" s="86">
        <f>[1]!LSRMCalcInfo(LSRM_Name,$A358,2)</f>
        <v>0</v>
      </c>
      <c r="D358" s="87" t="str">
        <f>[1]!LSRMCalcInfo(LSRM_Name,$A358,0)</f>
        <v>Eigenvalues and vectors of the covariance matrix of the CDR parameter error proxy with tail</v>
      </c>
      <c r="E358" s="5"/>
      <c r="F358" s="5"/>
      <c r="G358" s="5"/>
      <c r="H358" s="5"/>
      <c r="I358" s="5"/>
      <c r="J358" s="9"/>
    </row>
    <row r="359" spans="1:10" x14ac:dyDescent="0.2">
      <c r="A359" s="22">
        <v>101</v>
      </c>
      <c r="B359" s="85" t="b">
        <f>[1]!LSRMCalcInfo(LSRM_Name,$A359,1)</f>
        <v>0</v>
      </c>
      <c r="C359" s="86">
        <f>[1]!LSRMCalcInfo(LSRM_Name,$A359,2)</f>
        <v>0</v>
      </c>
      <c r="D359" s="87" t="str">
        <f>[1]!LSRMCalcInfo(LSRM_Name,$A359,0)</f>
        <v>Eigenvalues and vectors of the covariance matrix of the CDR process variance proxy with tail</v>
      </c>
      <c r="E359" s="5"/>
      <c r="F359" s="5"/>
      <c r="G359" s="5"/>
      <c r="H359" s="5"/>
      <c r="I359" s="5"/>
      <c r="J359" s="9"/>
    </row>
    <row r="360" spans="1:10" x14ac:dyDescent="0.2">
      <c r="A360" s="22">
        <v>102</v>
      </c>
      <c r="B360" s="85" t="b">
        <f>[1]!LSRMCalcInfo(LSRM_Name,$A360,1)</f>
        <v>0</v>
      </c>
      <c r="C360" s="86">
        <f>[1]!LSRMCalcInfo(LSRM_Name,$A360,2)</f>
        <v>0</v>
      </c>
      <c r="D360" s="87" t="str">
        <f>[1]!LSRMCalcInfo(LSRM_Name,$A360,0)</f>
        <v>Eigenvalues and vectors of the covariance matrix of the CDR proxy with tail</v>
      </c>
      <c r="E360" s="5"/>
      <c r="F360" s="5"/>
      <c r="G360" s="5"/>
      <c r="H360" s="5"/>
      <c r="I360" s="5"/>
      <c r="J360" s="9"/>
    </row>
    <row r="361" spans="1:10" x14ac:dyDescent="0.2">
      <c r="A361" s="22">
        <v>103</v>
      </c>
      <c r="B361" s="85" t="b">
        <f>[1]!LSRMCalcInfo(LSRM_Name,$A361,1)</f>
        <v>0</v>
      </c>
      <c r="C361" s="86">
        <f>[1]!LSRMCalcInfo(LSRM_Name,$A361,2)</f>
        <v>0</v>
      </c>
      <c r="D361" s="87" t="str">
        <f>[1]!LSRMCalcInfo(LSRM_Name,$A361,0)</f>
        <v>Eigenvalues and vectors of the covariance matrix of the MSEP parameter error</v>
      </c>
      <c r="E361" s="5"/>
      <c r="F361" s="5"/>
      <c r="G361" s="5"/>
      <c r="H361" s="5"/>
      <c r="I361" s="5"/>
      <c r="J361" s="9"/>
    </row>
    <row r="362" spans="1:10" x14ac:dyDescent="0.2">
      <c r="A362" s="22">
        <v>104</v>
      </c>
      <c r="B362" s="85" t="b">
        <f>[1]!LSRMCalcInfo(LSRM_Name,$A362,1)</f>
        <v>0</v>
      </c>
      <c r="C362" s="86">
        <f>[1]!LSRMCalcInfo(LSRM_Name,$A362,2)</f>
        <v>0</v>
      </c>
      <c r="D362" s="87" t="str">
        <f>[1]!LSRMCalcInfo(LSRM_Name,$A362,0)</f>
        <v>Eigenvalues and vectors of the covariance matrix of the MSEP process variance</v>
      </c>
      <c r="E362" s="5"/>
      <c r="F362" s="5"/>
      <c r="G362" s="5"/>
      <c r="H362" s="5"/>
      <c r="I362" s="5"/>
      <c r="J362" s="9"/>
    </row>
    <row r="363" spans="1:10" x14ac:dyDescent="0.2">
      <c r="A363" s="22">
        <v>105</v>
      </c>
      <c r="B363" s="85" t="b">
        <f>[1]!LSRMCalcInfo(LSRM_Name,$A363,1)</f>
        <v>0</v>
      </c>
      <c r="C363" s="86">
        <f>[1]!LSRMCalcInfo(LSRM_Name,$A363,2)</f>
        <v>0</v>
      </c>
      <c r="D363" s="87" t="str">
        <f>[1]!LSRMCalcInfo(LSRM_Name,$A363,0)</f>
        <v>Eigenvalues and vectors of the covariance matrix of the MSEP</v>
      </c>
      <c r="E363" s="5"/>
      <c r="F363" s="5"/>
      <c r="G363" s="5"/>
      <c r="H363" s="5"/>
      <c r="I363" s="5"/>
      <c r="J363" s="9"/>
    </row>
    <row r="364" spans="1:10" x14ac:dyDescent="0.2">
      <c r="A364" s="22">
        <v>106</v>
      </c>
      <c r="B364" s="85" t="b">
        <f>[1]!LSRMCalcInfo(LSRM_Name,$A364,1)</f>
        <v>0</v>
      </c>
      <c r="C364" s="86">
        <f>[1]!LSRMCalcInfo(LSRM_Name,$A364,2)</f>
        <v>0</v>
      </c>
      <c r="D364" s="87" t="str">
        <f>[1]!LSRMCalcInfo(LSRM_Name,$A364,0)</f>
        <v>Eigenvalues and vectors of the covariance matrix of the MSEP parameter error with tail</v>
      </c>
      <c r="E364" s="5"/>
      <c r="F364" s="5"/>
      <c r="G364" s="5"/>
      <c r="H364" s="5"/>
      <c r="I364" s="5"/>
      <c r="J364" s="9"/>
    </row>
    <row r="365" spans="1:10" x14ac:dyDescent="0.2">
      <c r="A365" s="22">
        <v>107</v>
      </c>
      <c r="B365" s="85" t="b">
        <f>[1]!LSRMCalcInfo(LSRM_Name,$A365,1)</f>
        <v>0</v>
      </c>
      <c r="C365" s="86">
        <f>[1]!LSRMCalcInfo(LSRM_Name,$A365,2)</f>
        <v>0</v>
      </c>
      <c r="D365" s="87" t="str">
        <f>[1]!LSRMCalcInfo(LSRM_Name,$A365,0)</f>
        <v>Eigenvalues and vectors of the covariance matrix of the MSEP process variance with tail</v>
      </c>
      <c r="E365" s="5"/>
      <c r="F365" s="5"/>
      <c r="G365" s="5"/>
      <c r="H365" s="5"/>
      <c r="I365" s="5"/>
      <c r="J365" s="9"/>
    </row>
    <row r="366" spans="1:10" x14ac:dyDescent="0.2">
      <c r="A366" s="22">
        <v>108</v>
      </c>
      <c r="B366" s="85" t="b">
        <f>[1]!LSRMCalcInfo(LSRM_Name,$A366,1)</f>
        <v>0</v>
      </c>
      <c r="C366" s="86">
        <f>[1]!LSRMCalcInfo(LSRM_Name,$A366,2)</f>
        <v>0</v>
      </c>
      <c r="D366" s="87" t="str">
        <f>[1]!LSRMCalcInfo(LSRM_Name,$A366,0)</f>
        <v>Eigenvalues and vectors of the covariance matrix of the MSEP with tail</v>
      </c>
      <c r="E366" s="5"/>
      <c r="F366" s="5"/>
      <c r="G366" s="5"/>
      <c r="H366" s="5"/>
      <c r="I366" s="5"/>
      <c r="J366" s="9"/>
    </row>
    <row r="367" spans="1:10" x14ac:dyDescent="0.2">
      <c r="A367" s="22">
        <v>109</v>
      </c>
      <c r="B367" s="85" t="b">
        <f>[1]!LSRMCalcInfo(LSRM_Name,$A367,1)</f>
        <v>0</v>
      </c>
      <c r="C367" s="86">
        <f>[1]!LSRMCalcInfo(LSRM_Name,$A367,2)</f>
        <v>0</v>
      </c>
      <c r="D367" s="87" t="str">
        <f>[1]!LSRMCalcInfo(LSRM_Name,$A367,0)</f>
        <v>Eigenvalues and vectors of the covariance matrix of the CDR parameter error</v>
      </c>
      <c r="E367" s="5"/>
      <c r="F367" s="5"/>
      <c r="G367" s="5"/>
      <c r="H367" s="5"/>
      <c r="I367" s="5"/>
      <c r="J367" s="9"/>
    </row>
    <row r="368" spans="1:10" x14ac:dyDescent="0.2">
      <c r="A368" s="22">
        <v>110</v>
      </c>
      <c r="B368" s="85" t="b">
        <f>[1]!LSRMCalcInfo(LSRM_Name,$A368,1)</f>
        <v>0</v>
      </c>
      <c r="C368" s="86">
        <f>[1]!LSRMCalcInfo(LSRM_Name,$A368,2)</f>
        <v>0</v>
      </c>
      <c r="D368" s="87" t="str">
        <f>[1]!LSRMCalcInfo(LSRM_Name,$A368,0)</f>
        <v>Eigenvalues and vectors of the covariance matrix of the CDR process variance</v>
      </c>
      <c r="E368" s="5"/>
      <c r="F368" s="5"/>
      <c r="G368" s="5"/>
      <c r="H368" s="5"/>
      <c r="I368" s="5"/>
      <c r="J368" s="9"/>
    </row>
    <row r="369" spans="1:10" x14ac:dyDescent="0.2">
      <c r="A369" s="22">
        <v>111</v>
      </c>
      <c r="B369" s="85" t="b">
        <f>[1]!LSRMCalcInfo(LSRM_Name,$A369,1)</f>
        <v>0</v>
      </c>
      <c r="C369" s="86">
        <f>[1]!LSRMCalcInfo(LSRM_Name,$A369,2)</f>
        <v>0</v>
      </c>
      <c r="D369" s="87" t="str">
        <f>[1]!LSRMCalcInfo(LSRM_Name,$A369,0)</f>
        <v>Eigenvalues and vectors of the covariance matrix of the CDR</v>
      </c>
      <c r="E369" s="5"/>
      <c r="F369" s="5"/>
      <c r="G369" s="5"/>
      <c r="H369" s="5"/>
      <c r="I369" s="5"/>
      <c r="J369" s="9"/>
    </row>
    <row r="370" spans="1:10" x14ac:dyDescent="0.2">
      <c r="A370" s="22">
        <v>112</v>
      </c>
      <c r="B370" s="85" t="b">
        <f>[1]!LSRMCalcInfo(LSRM_Name,$A370,1)</f>
        <v>0</v>
      </c>
      <c r="C370" s="86">
        <f>[1]!LSRMCalcInfo(LSRM_Name,$A370,2)</f>
        <v>0</v>
      </c>
      <c r="D370" s="87" t="str">
        <f>[1]!LSRMCalcInfo(LSRM_Name,$A370,0)</f>
        <v>Eigenvalues and vectors of the covariance matrix of the CDR parameter error with tail</v>
      </c>
      <c r="E370" s="5"/>
      <c r="F370" s="5"/>
      <c r="G370" s="5"/>
      <c r="H370" s="5"/>
      <c r="I370" s="5"/>
      <c r="J370" s="9"/>
    </row>
    <row r="371" spans="1:10" x14ac:dyDescent="0.2">
      <c r="A371" s="22">
        <v>113</v>
      </c>
      <c r="B371" s="85" t="b">
        <f>[1]!LSRMCalcInfo(LSRM_Name,$A371,1)</f>
        <v>0</v>
      </c>
      <c r="C371" s="86">
        <f>[1]!LSRMCalcInfo(LSRM_Name,$A371,2)</f>
        <v>0</v>
      </c>
      <c r="D371" s="87" t="str">
        <f>[1]!LSRMCalcInfo(LSRM_Name,$A371,0)</f>
        <v>Eigenvalues and vectors of the covariance matrix of the CDR process variance with tail</v>
      </c>
      <c r="E371" s="5"/>
      <c r="F371" s="5"/>
      <c r="G371" s="5"/>
      <c r="H371" s="5"/>
      <c r="I371" s="5"/>
      <c r="J371" s="9"/>
    </row>
    <row r="372" spans="1:10" x14ac:dyDescent="0.2">
      <c r="A372" s="80">
        <v>114</v>
      </c>
      <c r="B372" s="85" t="b">
        <f>[1]!LSRMCalcInfo(LSRM_Name,$A372,1)</f>
        <v>0</v>
      </c>
      <c r="C372" s="86">
        <f>[1]!LSRMCalcInfo(LSRM_Name,$A372,2)</f>
        <v>0</v>
      </c>
      <c r="D372" s="87" t="str">
        <f>[1]!LSRMCalcInfo(LSRM_Name,$A372,0)</f>
        <v>Eigenvalues and vectors of the covariance matrix of the CDR with tail</v>
      </c>
      <c r="E372" s="5"/>
      <c r="F372" s="5"/>
      <c r="G372" s="5"/>
      <c r="H372" s="5"/>
      <c r="I372" s="5"/>
      <c r="J372" s="9"/>
    </row>
    <row r="373" spans="1:10" x14ac:dyDescent="0.2">
      <c r="A373" s="3"/>
      <c r="B373" s="3"/>
      <c r="C373" s="88">
        <f>SUM(C258:C300,C325:C336,C349:C360)</f>
        <v>1893.522428155813</v>
      </c>
      <c r="D373" s="89" t="s">
        <v>88</v>
      </c>
      <c r="E373" s="55"/>
      <c r="F373" s="3"/>
      <c r="G373" s="3"/>
      <c r="H373" s="3"/>
      <c r="I373" s="3"/>
      <c r="J373" s="3"/>
    </row>
    <row r="374" spans="1:10" x14ac:dyDescent="0.2">
      <c r="C374" s="90">
        <f>SUM(C258:C280,C301:C324,C337:C348,C361:C372)</f>
        <v>89.884892693005014</v>
      </c>
      <c r="D374" s="91" t="s">
        <v>89</v>
      </c>
      <c r="E374" s="9"/>
    </row>
    <row r="375" spans="1:10" ht="10.8" thickBot="1" x14ac:dyDescent="0.25">
      <c r="C375" s="92">
        <f>SUM(C258:C372)</f>
        <v>1893.522428155813</v>
      </c>
      <c r="D375" s="93" t="s">
        <v>17</v>
      </c>
      <c r="E375" s="83"/>
    </row>
    <row r="376" spans="1:10" ht="10.8" thickTop="1" x14ac:dyDescent="0.2">
      <c r="C376" s="82"/>
      <c r="D376" s="81"/>
    </row>
  </sheetData>
  <dataConsolidate/>
  <mergeCells count="17">
    <mergeCell ref="W4:AB9"/>
    <mergeCell ref="L196:N196"/>
    <mergeCell ref="V196:Y196"/>
    <mergeCell ref="Z196:AC196"/>
    <mergeCell ref="R196:U196"/>
    <mergeCell ref="N232:Q232"/>
    <mergeCell ref="B232:E232"/>
    <mergeCell ref="H232:K232"/>
    <mergeCell ref="N244:Q244"/>
    <mergeCell ref="R4:U9"/>
    <mergeCell ref="B244:E244"/>
    <mergeCell ref="H244:K244"/>
    <mergeCell ref="I196:K196"/>
    <mergeCell ref="A34:B34"/>
    <mergeCell ref="A54:B54"/>
    <mergeCell ref="A74:B74"/>
    <mergeCell ref="D196:F196"/>
  </mergeCells>
  <conditionalFormatting sqref="B163:AE194">
    <cfRule type="cellIs" dxfId="109" priority="30" operator="lessThan">
      <formula>0</formula>
    </cfRule>
    <cfRule type="colorScale" priority="31">
      <colorScale>
        <cfvo type="num" val="-1E-3"/>
        <cfvo type="num" val="0"/>
        <color rgb="FFFF8181"/>
        <color theme="0"/>
      </colorScale>
    </cfRule>
  </conditionalFormatting>
  <conditionalFormatting sqref="B95:AE125">
    <cfRule type="cellIs" dxfId="108" priority="29" operator="lessThan">
      <formula>0</formula>
    </cfRule>
  </conditionalFormatting>
  <conditionalFormatting sqref="C36:AF51">
    <cfRule type="expression" dxfId="107" priority="23">
      <formula>(C36=C76)</formula>
    </cfRule>
  </conditionalFormatting>
  <conditionalFormatting sqref="C56:AF71">
    <cfRule type="expression" dxfId="106" priority="22">
      <formula>(C56=C76)</formula>
    </cfRule>
  </conditionalFormatting>
  <conditionalFormatting sqref="D25:D29 K26:K28 D6:D12 K7:K13 K15:K17 D15:D17 D19:D21 K19:K21">
    <cfRule type="expression" dxfId="105" priority="19">
      <formula>NOT(E6)</formula>
    </cfRule>
  </conditionalFormatting>
  <conditionalFormatting sqref="D5">
    <cfRule type="expression" dxfId="104" priority="18">
      <formula>($E$5=0)</formula>
    </cfRule>
  </conditionalFormatting>
  <conditionalFormatting sqref="C258:C372">
    <cfRule type="colorScale" priority="17">
      <colorScale>
        <cfvo type="min"/>
        <cfvo type="max"/>
        <color theme="0"/>
        <color rgb="FFFF0000"/>
      </colorScale>
    </cfRule>
  </conditionalFormatting>
  <conditionalFormatting sqref="B258:D372">
    <cfRule type="expression" dxfId="103" priority="16">
      <formula>NOT($B258)</formula>
    </cfRule>
  </conditionalFormatting>
  <conditionalFormatting sqref="B241:C241 H241:I241 N241:O241 B253:C253 H253:I253 N253:O253">
    <cfRule type="cellIs" dxfId="102" priority="15" operator="lessThan">
      <formula>0</formula>
    </cfRule>
  </conditionalFormatting>
  <conditionalFormatting sqref="O5:O13">
    <cfRule type="expression" dxfId="101" priority="14">
      <formula>NOT(P5)</formula>
    </cfRule>
  </conditionalFormatting>
  <conditionalFormatting sqref="P5:P13">
    <cfRule type="expression" dxfId="100" priority="13">
      <formula>P5</formula>
    </cfRule>
  </conditionalFormatting>
  <conditionalFormatting sqref="D22:D23">
    <cfRule type="expression" dxfId="99" priority="12">
      <formula>NOT(E22)</formula>
    </cfRule>
  </conditionalFormatting>
  <conditionalFormatting sqref="K22:K23">
    <cfRule type="expression" dxfId="98" priority="11">
      <formula>NOT(L22)</formula>
    </cfRule>
  </conditionalFormatting>
  <conditionalFormatting sqref="Z198:AC228">
    <cfRule type="expression" dxfId="97" priority="9">
      <formula>(Z198=R198)</formula>
    </cfRule>
  </conditionalFormatting>
  <conditionalFormatting sqref="V198:Y228">
    <cfRule type="expression" dxfId="96" priority="10">
      <formula>(V198=R198)</formula>
    </cfRule>
  </conditionalFormatting>
  <conditionalFormatting sqref="C76:AF91">
    <cfRule type="expression" dxfId="95" priority="95">
      <formula>(MIN(B$95:B$125)&lt;0)</formula>
    </cfRule>
  </conditionalFormatting>
  <conditionalFormatting sqref="K14">
    <cfRule type="expression" dxfId="94" priority="8">
      <formula>NOT(L14)</formula>
    </cfRule>
  </conditionalFormatting>
  <conditionalFormatting sqref="O14">
    <cfRule type="expression" dxfId="93" priority="7">
      <formula>NOT(P14)</formula>
    </cfRule>
  </conditionalFormatting>
  <conditionalFormatting sqref="P14">
    <cfRule type="expression" dxfId="92" priority="6">
      <formula>P14</formula>
    </cfRule>
  </conditionalFormatting>
  <conditionalFormatting sqref="D14">
    <cfRule type="expression" dxfId="91" priority="5">
      <formula>NOT(E14)</formula>
    </cfRule>
  </conditionalFormatting>
  <conditionalFormatting sqref="D13">
    <cfRule type="expression" dxfId="90" priority="4">
      <formula>NOT(E13)</formula>
    </cfRule>
  </conditionalFormatting>
  <conditionalFormatting sqref="K18">
    <cfRule type="expression" dxfId="89" priority="3">
      <formula>NOT(L18)</formula>
    </cfRule>
  </conditionalFormatting>
  <conditionalFormatting sqref="D18">
    <cfRule type="expression" dxfId="88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J322"/>
  <sheetViews>
    <sheetView workbookViewId="0">
      <pane xSplit="1" ySplit="1" topLeftCell="B2" activePane="bottomRight" state="frozen"/>
      <selection activeCell="K18" sqref="K18"/>
      <selection pane="topRight" activeCell="K18" sqref="K18"/>
      <selection pane="bottomLeft" activeCell="K18" sqref="K18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(Paid of LoB A)")</f>
        <v>Claim Property 0 (Paid of LoB A)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179</v>
      </c>
      <c r="E14" s="108" t="b">
        <f>Total!E14</f>
        <v>1</v>
      </c>
      <c r="F14" s="5"/>
      <c r="G14" s="42"/>
      <c r="H14" s="5"/>
      <c r="I14" s="5"/>
      <c r="J14" s="6"/>
      <c r="K14" s="6" t="s">
        <v>178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135"/>
      <c r="B17" s="21"/>
      <c r="C17" s="21"/>
      <c r="D17" s="133" t="s">
        <v>11</v>
      </c>
      <c r="E17" s="136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8"/>
      <c r="B18" s="7"/>
      <c r="C18" s="7"/>
      <c r="D18" s="8" t="s">
        <v>180</v>
      </c>
      <c r="E18" s="110" t="b">
        <v>0</v>
      </c>
      <c r="F18" s="5"/>
      <c r="G18" s="16"/>
      <c r="H18" s="3"/>
      <c r="I18" s="3"/>
      <c r="J18" s="15"/>
      <c r="K18" s="15" t="s">
        <v>181</v>
      </c>
      <c r="L18" s="76" t="b">
        <f>Total!L19</f>
        <v>1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1893.522428155813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89.884892693005014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1893.522428155813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0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E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ref="AF38" si="1">AE38+1</f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IF(AND(COLUMN($AG$38)-COLUMN(B39)&gt;LSRM_K,ROW(B39)+COLUMN(B39)&lt;=ROW($A$70)+COLUMN($A$70)),IF(LSRM_UseInflation,Data!B2*B73,Data!B2),0)</f>
        <v>0</v>
      </c>
      <c r="C39" s="30">
        <f>IF(AND(COLUMN($AG$38)-COLUMN(C39)&gt;LSRM_K,ROW(C39)+COLUMN(C39)&lt;=ROW($A$70)+COLUMN($A$70)),IF(LSRM_UseInflation,Data!C2*C73,Data!C2),0)</f>
        <v>0</v>
      </c>
      <c r="D39" s="30">
        <f>IF(AND(COLUMN($AG$38)-COLUMN(D39)&gt;LSRM_K,ROW(D39)+COLUMN(D39)&lt;=ROW($A$70)+COLUMN($A$70)),IF(LSRM_UseInflation,Data!D2*D73,Data!D2),0)</f>
        <v>0</v>
      </c>
      <c r="E39" s="30">
        <f>IF(AND(COLUMN($AG$38)-COLUMN(E39)&gt;LSRM_K,ROW(E39)+COLUMN(E39)&lt;=ROW($A$70)+COLUMN($A$70)),IF(LSRM_UseInflation,Data!E2*E73,Data!E2),0)</f>
        <v>0</v>
      </c>
      <c r="F39" s="30">
        <f>IF(AND(COLUMN($AG$38)-COLUMN(F39)&gt;LSRM_K,ROW(F39)+COLUMN(F39)&lt;=ROW($A$70)+COLUMN($A$70)),IF(LSRM_UseInflation,Data!F2*F73,Data!F2),0)</f>
        <v>0</v>
      </c>
      <c r="G39" s="30">
        <f>IF(AND(COLUMN($AG$38)-COLUMN(G39)&gt;LSRM_K,ROW(G39)+COLUMN(G39)&lt;=ROW($A$70)+COLUMN($A$70)),IF(LSRM_UseInflation,Data!G2*G73,Data!G2),0)</f>
        <v>0</v>
      </c>
      <c r="H39" s="30">
        <f>IF(AND(COLUMN($AG$38)-COLUMN(H39)&gt;LSRM_K,ROW(H39)+COLUMN(H39)&lt;=ROW($A$70)+COLUMN($A$70)),IF(LSRM_UseInflation,Data!H2*H73,Data!H2),0)</f>
        <v>0</v>
      </c>
      <c r="I39" s="30">
        <f>IF(AND(COLUMN($AG$38)-COLUMN(I39)&gt;LSRM_K,ROW(I39)+COLUMN(I39)&lt;=ROW($A$70)+COLUMN($A$70)),IF(LSRM_UseInflation,Data!I2*I73,Data!I2),0)</f>
        <v>0</v>
      </c>
      <c r="J39" s="30">
        <f>IF(AND(COLUMN($AG$38)-COLUMN(J39)&gt;LSRM_K,ROW(J39)+COLUMN(J39)&lt;=ROW($A$70)+COLUMN($A$70)),IF(LSRM_UseInflation,Data!J2*J73,Data!J2),0)</f>
        <v>0</v>
      </c>
      <c r="K39" s="30">
        <f>IF(AND(COLUMN($AG$38)-COLUMN(K39)&gt;LSRM_K,ROW(K39)+COLUMN(K39)&lt;=ROW($A$70)+COLUMN($A$70)),IF(LSRM_UseInflation,Data!K2*K73,Data!K2),0)</f>
        <v>0</v>
      </c>
      <c r="L39" s="30">
        <f>IF(AND(COLUMN($AG$38)-COLUMN(L39)&gt;LSRM_K,ROW(L39)+COLUMN(L39)&lt;=ROW($A$70)+COLUMN($A$70)),IF(LSRM_UseInflation,Data!L2*L73,Data!L2),0)</f>
        <v>0</v>
      </c>
      <c r="M39" s="30">
        <f>IF(AND(COLUMN($AG$38)-COLUMN(M39)&gt;LSRM_K,ROW(M39)+COLUMN(M39)&lt;=ROW($A$70)+COLUMN($A$70)),IF(LSRM_UseInflation,Data!M2*M73,Data!M2),0)</f>
        <v>0</v>
      </c>
      <c r="N39" s="30">
        <f>IF(AND(COLUMN($AG$38)-COLUMN(N39)&gt;LSRM_K,ROW(N39)+COLUMN(N39)&lt;=ROW($A$70)+COLUMN($A$70)),IF(LSRM_UseInflation,Data!N2*N73,Data!N2),0)</f>
        <v>0</v>
      </c>
      <c r="O39" s="30">
        <f>IF(AND(COLUMN($AG$38)-COLUMN(O39)&gt;LSRM_K,ROW(O39)+COLUMN(O39)&lt;=ROW($A$70)+COLUMN($A$70)),IF(LSRM_UseInflation,Data!O2*O73,Data!O2),0)</f>
        <v>0</v>
      </c>
      <c r="P39" s="30">
        <f>IF(AND(COLUMN($AG$38)-COLUMN(P39)&gt;LSRM_K,ROW(P39)+COLUMN(P39)&lt;=ROW($A$70)+COLUMN($A$70)),IF(LSRM_UseInflation,Data!P2*P73,Data!P2),0)</f>
        <v>0</v>
      </c>
      <c r="Q39" s="30">
        <f>IF(AND(COLUMN($AG$38)-COLUMN(Q39)&gt;LSRM_K,ROW(Q39)+COLUMN(Q39)&lt;=ROW($A$70)+COLUMN($A$70)),IF(LSRM_UseInflation,Data!Q2*Q73,Data!Q2),0)</f>
        <v>0</v>
      </c>
      <c r="R39" s="30">
        <f>IF(AND(COLUMN($AG$38)-COLUMN(R39)&gt;LSRM_K,ROW(R39)+COLUMN(R39)&lt;=ROW($A$70)+COLUMN($A$70)),IF(LSRM_UseInflation,Data!R2*R73,Data!R2),0)</f>
        <v>0</v>
      </c>
      <c r="S39" s="30">
        <f>IF(AND(COLUMN($AG$38)-COLUMN(S39)&gt;LSRM_K,ROW(S39)+COLUMN(S39)&lt;=ROW($A$70)+COLUMN($A$70)),IF(LSRM_UseInflation,Data!S2*S73,Data!S2),0)</f>
        <v>0</v>
      </c>
      <c r="T39" s="30">
        <f>IF(AND(COLUMN($AG$38)-COLUMN(T39)&gt;LSRM_K,ROW(T39)+COLUMN(T39)&lt;=ROW($A$70)+COLUMN($A$70)),IF(LSRM_UseInflation,Data!T2*T73,Data!T2),0)</f>
        <v>0</v>
      </c>
      <c r="U39" s="30">
        <f>IF(AND(COLUMN($AG$38)-COLUMN(U39)&gt;LSRM_K,ROW(U39)+COLUMN(U39)&lt;=ROW($A$70)+COLUMN($A$70)),IF(LSRM_UseInflation,Data!U2*U73,Data!U2),0)</f>
        <v>0</v>
      </c>
      <c r="V39" s="30">
        <f>IF(AND(COLUMN($AG$38)-COLUMN(V39)&gt;LSRM_K,ROW(V39)+COLUMN(V39)&lt;=ROW($A$70)+COLUMN($A$70)),IF(LSRM_UseInflation,Data!V2*V73,Data!V2),0)</f>
        <v>0</v>
      </c>
      <c r="W39" s="30">
        <f>IF(AND(COLUMN($AG$38)-COLUMN(W39)&gt;LSRM_K,ROW(W39)+COLUMN(W39)&lt;=ROW($A$70)+COLUMN($A$70)),IF(LSRM_UseInflation,Data!W2*W73,Data!W2),0)</f>
        <v>0</v>
      </c>
      <c r="X39" s="30">
        <f>IF(AND(COLUMN($AG$38)-COLUMN(X39)&gt;LSRM_K,ROW(X39)+COLUMN(X39)&lt;=ROW($A$70)+COLUMN($A$70)),IF(LSRM_UseInflation,Data!X2*X73,Data!X2),0)</f>
        <v>0</v>
      </c>
      <c r="Y39" s="30">
        <f>IF(AND(COLUMN($AG$38)-COLUMN(Y39)&gt;LSRM_K,ROW(Y39)+COLUMN(Y39)&lt;=ROW($A$70)+COLUMN($A$70)),IF(LSRM_UseInflation,Data!Y2*Y73,Data!Y2),0)</f>
        <v>0</v>
      </c>
      <c r="Z39" s="30">
        <f>IF(AND(COLUMN($AG$38)-COLUMN(Z39)&gt;LSRM_K,ROW(Z39)+COLUMN(Z39)&lt;=ROW($A$70)+COLUMN($A$70)),IF(LSRM_UseInflation,Data!Z2*Z73,Data!Z2),0)</f>
        <v>0</v>
      </c>
      <c r="AA39" s="30">
        <f>IF(AND(COLUMN($AG$38)-COLUMN(AA39)&gt;LSRM_K,ROW(AA39)+COLUMN(AA39)&lt;=ROW($A$70)+COLUMN($A$70)),IF(LSRM_UseInflation,Data!AA2*AA73,Data!AA2),0)</f>
        <v>0</v>
      </c>
      <c r="AB39" s="30">
        <f>IF(AND(COLUMN($AG$38)-COLUMN(AB39)&gt;LSRM_K,ROW(AB39)+COLUMN(AB39)&lt;=ROW($A$70)+COLUMN($A$70)),IF(LSRM_UseInflation,Data!AB2*AB73,Data!AB2),0)</f>
        <v>0</v>
      </c>
      <c r="AC39" s="30">
        <f>IF(AND(COLUMN($AG$38)-COLUMN(AC39)&gt;LSRM_K,ROW(AC39)+COLUMN(AC39)&lt;=ROW($A$70)+COLUMN($A$70)),IF(LSRM_UseInflation,Data!AC2*AC73,Data!AC2),0)</f>
        <v>0</v>
      </c>
      <c r="AD39" s="30">
        <f>IF(AND(COLUMN($AG$38)-COLUMN(AD39)&gt;LSRM_K,ROW(AD39)+COLUMN(AD39)&lt;=ROW($A$70)+COLUMN($A$70)),IF(LSRM_UseInflation,Data!AD2*AD73,Data!AD2),0)</f>
        <v>0</v>
      </c>
      <c r="AE39" s="30">
        <f>IF(AND(COLUMN($AG$38)-COLUMN(AE39)&gt;LSRM_K,ROW(AE39)+COLUMN(AE39)&lt;=ROW($A$70)+COLUMN($A$70)),IF(LSRM_UseInflation,Data!AE2*AE73,Data!AE2),0)</f>
        <v>0</v>
      </c>
      <c r="AF39" s="30">
        <f>IF(AND(COLUMN($AG$38)-COLUMN(AF39)&gt;LSRM_K,ROW(AF39)+COLUMN(AF39)&lt;=ROW($A$70)+COLUMN($A$70)),IF(LSRM_UseInflation,Data!AF2*AF73,Data!AF2),0)</f>
        <v>0</v>
      </c>
      <c r="AG39" s="53">
        <f t="shared" ref="AG39:AG69" si="2">SUM(B39:AF39)</f>
        <v>0</v>
      </c>
      <c r="AH39" s="52"/>
      <c r="AI39" s="52"/>
      <c r="AJ39" s="52"/>
    </row>
    <row r="40" spans="1:36" x14ac:dyDescent="0.2">
      <c r="A40" s="22">
        <f t="shared" ref="A40:A69" si="3">A39+1</f>
        <v>1</v>
      </c>
      <c r="B40" s="30">
        <f>IF(AND(COLUMN($AG$38)-COLUMN(B40)&gt;LSRM_K,ROW(B40)+COLUMN(B40)&lt;=ROW($A$70)+COLUMN($A$70)),IF(LSRM_UseInflation,Data!B3*B74,Data!B3),0)</f>
        <v>0</v>
      </c>
      <c r="C40" s="30">
        <f>IF(AND(COLUMN($AG$38)-COLUMN(C40)&gt;LSRM_K,ROW(C40)+COLUMN(C40)&lt;=ROW($A$70)+COLUMN($A$70)),IF(LSRM_UseInflation,Data!C3*C74,Data!C3),0)</f>
        <v>0</v>
      </c>
      <c r="D40" s="30">
        <f>IF(AND(COLUMN($AG$38)-COLUMN(D40)&gt;LSRM_K,ROW(D40)+COLUMN(D40)&lt;=ROW($A$70)+COLUMN($A$70)),IF(LSRM_UseInflation,Data!D3*D74,Data!D3),0)</f>
        <v>0</v>
      </c>
      <c r="E40" s="30">
        <f>IF(AND(COLUMN($AG$38)-COLUMN(E40)&gt;LSRM_K,ROW(E40)+COLUMN(E40)&lt;=ROW($A$70)+COLUMN($A$70)),IF(LSRM_UseInflation,Data!E3*E74,Data!E3),0)</f>
        <v>0</v>
      </c>
      <c r="F40" s="30">
        <f>IF(AND(COLUMN($AG$38)-COLUMN(F40)&gt;LSRM_K,ROW(F40)+COLUMN(F40)&lt;=ROW($A$70)+COLUMN($A$70)),IF(LSRM_UseInflation,Data!F3*F74,Data!F3),0)</f>
        <v>0</v>
      </c>
      <c r="G40" s="30">
        <f>IF(AND(COLUMN($AG$38)-COLUMN(G40)&gt;LSRM_K,ROW(G40)+COLUMN(G40)&lt;=ROW($A$70)+COLUMN($A$70)),IF(LSRM_UseInflation,Data!G3*G74,Data!G3),0)</f>
        <v>0</v>
      </c>
      <c r="H40" s="30">
        <f>IF(AND(COLUMN($AG$38)-COLUMN(H40)&gt;LSRM_K,ROW(H40)+COLUMN(H40)&lt;=ROW($A$70)+COLUMN($A$70)),IF(LSRM_UseInflation,Data!H3*H74,Data!H3),0)</f>
        <v>0</v>
      </c>
      <c r="I40" s="30">
        <f>IF(AND(COLUMN($AG$38)-COLUMN(I40)&gt;LSRM_K,ROW(I40)+COLUMN(I40)&lt;=ROW($A$70)+COLUMN($A$70)),IF(LSRM_UseInflation,Data!I3*I74,Data!I3),0)</f>
        <v>0</v>
      </c>
      <c r="J40" s="30">
        <f>IF(AND(COLUMN($AG$38)-COLUMN(J40)&gt;LSRM_K,ROW(J40)+COLUMN(J40)&lt;=ROW($A$70)+COLUMN($A$70)),IF(LSRM_UseInflation,Data!J3*J74,Data!J3),0)</f>
        <v>0</v>
      </c>
      <c r="K40" s="30">
        <f>IF(AND(COLUMN($AG$38)-COLUMN(K40)&gt;LSRM_K,ROW(K40)+COLUMN(K40)&lt;=ROW($A$70)+COLUMN($A$70)),IF(LSRM_UseInflation,Data!K3*K74,Data!K3),0)</f>
        <v>0</v>
      </c>
      <c r="L40" s="30">
        <f>IF(AND(COLUMN($AG$38)-COLUMN(L40)&gt;LSRM_K,ROW(L40)+COLUMN(L40)&lt;=ROW($A$70)+COLUMN($A$70)),IF(LSRM_UseInflation,Data!L3*L74,Data!L3),0)</f>
        <v>0</v>
      </c>
      <c r="M40" s="30">
        <f>IF(AND(COLUMN($AG$38)-COLUMN(M40)&gt;LSRM_K,ROW(M40)+COLUMN(M40)&lt;=ROW($A$70)+COLUMN($A$70)),IF(LSRM_UseInflation,Data!M3*M74,Data!M3),0)</f>
        <v>0</v>
      </c>
      <c r="N40" s="30">
        <f>IF(AND(COLUMN($AG$38)-COLUMN(N40)&gt;LSRM_K,ROW(N40)+COLUMN(N40)&lt;=ROW($A$70)+COLUMN($A$70)),IF(LSRM_UseInflation,Data!N3*N74,Data!N3),0)</f>
        <v>0</v>
      </c>
      <c r="O40" s="30">
        <f>IF(AND(COLUMN($AG$38)-COLUMN(O40)&gt;LSRM_K,ROW(O40)+COLUMN(O40)&lt;=ROW($A$70)+COLUMN($A$70)),IF(LSRM_UseInflation,Data!O3*O74,Data!O3),0)</f>
        <v>0</v>
      </c>
      <c r="P40" s="30">
        <f>IF(AND(COLUMN($AG$38)-COLUMN(P40)&gt;LSRM_K,ROW(P40)+COLUMN(P40)&lt;=ROW($A$70)+COLUMN($A$70)),IF(LSRM_UseInflation,Data!P3*P74,Data!P3),0)</f>
        <v>0</v>
      </c>
      <c r="Q40" s="30">
        <f>IF(AND(COLUMN($AG$38)-COLUMN(Q40)&gt;LSRM_K,ROW(Q40)+COLUMN(Q40)&lt;=ROW($A$70)+COLUMN($A$70)),IF(LSRM_UseInflation,Data!Q3*Q74,Data!Q3),0)</f>
        <v>0</v>
      </c>
      <c r="R40" s="30">
        <f>IF(AND(COLUMN($AG$38)-COLUMN(R40)&gt;LSRM_K,ROW(R40)+COLUMN(R40)&lt;=ROW($A$70)+COLUMN($A$70)),IF(LSRM_UseInflation,Data!R3*R74,Data!R3),0)</f>
        <v>0</v>
      </c>
      <c r="S40" s="30">
        <f>IF(AND(COLUMN($AG$38)-COLUMN(S40)&gt;LSRM_K,ROW(S40)+COLUMN(S40)&lt;=ROW($A$70)+COLUMN($A$70)),IF(LSRM_UseInflation,Data!S3*S74,Data!S3),0)</f>
        <v>0</v>
      </c>
      <c r="T40" s="30">
        <f>IF(AND(COLUMN($AG$38)-COLUMN(T40)&gt;LSRM_K,ROW(T40)+COLUMN(T40)&lt;=ROW($A$70)+COLUMN($A$70)),IF(LSRM_UseInflation,Data!T3*T74,Data!T3),0)</f>
        <v>0</v>
      </c>
      <c r="U40" s="30">
        <f>IF(AND(COLUMN($AG$38)-COLUMN(U40)&gt;LSRM_K,ROW(U40)+COLUMN(U40)&lt;=ROW($A$70)+COLUMN($A$70)),IF(LSRM_UseInflation,Data!U3*U74,Data!U3),0)</f>
        <v>0</v>
      </c>
      <c r="V40" s="30">
        <f>IF(AND(COLUMN($AG$38)-COLUMN(V40)&gt;LSRM_K,ROW(V40)+COLUMN(V40)&lt;=ROW($A$70)+COLUMN($A$70)),IF(LSRM_UseInflation,Data!V3*V74,Data!V3),0)</f>
        <v>0</v>
      </c>
      <c r="W40" s="30">
        <f>IF(AND(COLUMN($AG$38)-COLUMN(W40)&gt;LSRM_K,ROW(W40)+COLUMN(W40)&lt;=ROW($A$70)+COLUMN($A$70)),IF(LSRM_UseInflation,Data!W3*W74,Data!W3),0)</f>
        <v>0</v>
      </c>
      <c r="X40" s="30">
        <f>IF(AND(COLUMN($AG$38)-COLUMN(X40)&gt;LSRM_K,ROW(X40)+COLUMN(X40)&lt;=ROW($A$70)+COLUMN($A$70)),IF(LSRM_UseInflation,Data!X3*X74,Data!X3),0)</f>
        <v>0</v>
      </c>
      <c r="Y40" s="30">
        <f>IF(AND(COLUMN($AG$38)-COLUMN(Y40)&gt;LSRM_K,ROW(Y40)+COLUMN(Y40)&lt;=ROW($A$70)+COLUMN($A$70)),IF(LSRM_UseInflation,Data!Y3*Y74,Data!Y3),0)</f>
        <v>0</v>
      </c>
      <c r="Z40" s="30">
        <f>IF(AND(COLUMN($AG$38)-COLUMN(Z40)&gt;LSRM_K,ROW(Z40)+COLUMN(Z40)&lt;=ROW($A$70)+COLUMN($A$70)),IF(LSRM_UseInflation,Data!Z3*Z74,Data!Z3),0)</f>
        <v>0</v>
      </c>
      <c r="AA40" s="30">
        <f>IF(AND(COLUMN($AG$38)-COLUMN(AA40)&gt;LSRM_K,ROW(AA40)+COLUMN(AA40)&lt;=ROW($A$70)+COLUMN($A$70)),IF(LSRM_UseInflation,Data!AA3*AA74,Data!AA3),0)</f>
        <v>0</v>
      </c>
      <c r="AB40" s="30">
        <f>IF(AND(COLUMN($AG$38)-COLUMN(AB40)&gt;LSRM_K,ROW(AB40)+COLUMN(AB40)&lt;=ROW($A$70)+COLUMN($A$70)),IF(LSRM_UseInflation,Data!AB3*AB74,Data!AB3),0)</f>
        <v>0</v>
      </c>
      <c r="AC40" s="30">
        <f>IF(AND(COLUMN($AG$38)-COLUMN(AC40)&gt;LSRM_K,ROW(AC40)+COLUMN(AC40)&lt;=ROW($A$70)+COLUMN($A$70)),IF(LSRM_UseInflation,Data!AC3*AC74,Data!AC3),0)</f>
        <v>0</v>
      </c>
      <c r="AD40" s="30">
        <f>IF(AND(COLUMN($AG$38)-COLUMN(AD40)&gt;LSRM_K,ROW(AD40)+COLUMN(AD40)&lt;=ROW($A$70)+COLUMN($A$70)),IF(LSRM_UseInflation,Data!AD3*AD74,Data!AD3),0)</f>
        <v>0</v>
      </c>
      <c r="AE40" s="30">
        <f>IF(AND(COLUMN($AG$38)-COLUMN(AE40)&gt;LSRM_K,ROW(AE40)+COLUMN(AE40)&lt;=ROW($A$70)+COLUMN($A$70)),IF(LSRM_UseInflation,Data!AE3*AE74,Data!AE3),0)</f>
        <v>0</v>
      </c>
      <c r="AF40" s="30">
        <f>IF(AND(COLUMN($AG$38)-COLUMN(AF40)&gt;LSRM_K,ROW(AF40)+COLUMN(AF40)&lt;=ROW($A$70)+COLUMN($A$70)),IF(LSRM_UseInflation,Data!AF3*AF74,Data!AF3),0)</f>
        <v>0</v>
      </c>
      <c r="AG40" s="53">
        <f t="shared" si="2"/>
        <v>0</v>
      </c>
      <c r="AH40" s="52"/>
      <c r="AI40" s="52"/>
      <c r="AJ40" s="52"/>
    </row>
    <row r="41" spans="1:36" x14ac:dyDescent="0.2">
      <c r="A41" s="22">
        <f t="shared" si="3"/>
        <v>2</v>
      </c>
      <c r="B41" s="30">
        <f>IF(AND(COLUMN($AG$38)-COLUMN(B41)&gt;LSRM_K,ROW(B41)+COLUMN(B41)&lt;=ROW($A$70)+COLUMN($A$70)),IF(LSRM_UseInflation,Data!B4*B75,Data!B4),0)</f>
        <v>0</v>
      </c>
      <c r="C41" s="30">
        <f>IF(AND(COLUMN($AG$38)-COLUMN(C41)&gt;LSRM_K,ROW(C41)+COLUMN(C41)&lt;=ROW($A$70)+COLUMN($A$70)),IF(LSRM_UseInflation,Data!C4*C75,Data!C4),0)</f>
        <v>0</v>
      </c>
      <c r="D41" s="30">
        <f>IF(AND(COLUMN($AG$38)-COLUMN(D41)&gt;LSRM_K,ROW(D41)+COLUMN(D41)&lt;=ROW($A$70)+COLUMN($A$70)),IF(LSRM_UseInflation,Data!D4*D75,Data!D4),0)</f>
        <v>0</v>
      </c>
      <c r="E41" s="30">
        <f>IF(AND(COLUMN($AG$38)-COLUMN(E41)&gt;LSRM_K,ROW(E41)+COLUMN(E41)&lt;=ROW($A$70)+COLUMN($A$70)),IF(LSRM_UseInflation,Data!E4*E75,Data!E4),0)</f>
        <v>0</v>
      </c>
      <c r="F41" s="30">
        <f>IF(AND(COLUMN($AG$38)-COLUMN(F41)&gt;LSRM_K,ROW(F41)+COLUMN(F41)&lt;=ROW($A$70)+COLUMN($A$70)),IF(LSRM_UseInflation,Data!F4*F75,Data!F4),0)</f>
        <v>0</v>
      </c>
      <c r="G41" s="30">
        <f>IF(AND(COLUMN($AG$38)-COLUMN(G41)&gt;LSRM_K,ROW(G41)+COLUMN(G41)&lt;=ROW($A$70)+COLUMN($A$70)),IF(LSRM_UseInflation,Data!G4*G75,Data!G4),0)</f>
        <v>0</v>
      </c>
      <c r="H41" s="30">
        <f>IF(AND(COLUMN($AG$38)-COLUMN(H41)&gt;LSRM_K,ROW(H41)+COLUMN(H41)&lt;=ROW($A$70)+COLUMN($A$70)),IF(LSRM_UseInflation,Data!H4*H75,Data!H4),0)</f>
        <v>0</v>
      </c>
      <c r="I41" s="30">
        <f>IF(AND(COLUMN($AG$38)-COLUMN(I41)&gt;LSRM_K,ROW(I41)+COLUMN(I41)&lt;=ROW($A$70)+COLUMN($A$70)),IF(LSRM_UseInflation,Data!I4*I75,Data!I4),0)</f>
        <v>0</v>
      </c>
      <c r="J41" s="30">
        <f>IF(AND(COLUMN($AG$38)-COLUMN(J41)&gt;LSRM_K,ROW(J41)+COLUMN(J41)&lt;=ROW($A$70)+COLUMN($A$70)),IF(LSRM_UseInflation,Data!J4*J75,Data!J4),0)</f>
        <v>0</v>
      </c>
      <c r="K41" s="30">
        <f>IF(AND(COLUMN($AG$38)-COLUMN(K41)&gt;LSRM_K,ROW(K41)+COLUMN(K41)&lt;=ROW($A$70)+COLUMN($A$70)),IF(LSRM_UseInflation,Data!K4*K75,Data!K4),0)</f>
        <v>0</v>
      </c>
      <c r="L41" s="30">
        <f>IF(AND(COLUMN($AG$38)-COLUMN(L41)&gt;LSRM_K,ROW(L41)+COLUMN(L41)&lt;=ROW($A$70)+COLUMN($A$70)),IF(LSRM_UseInflation,Data!L4*L75,Data!L4),0)</f>
        <v>0</v>
      </c>
      <c r="M41" s="30">
        <f>IF(AND(COLUMN($AG$38)-COLUMN(M41)&gt;LSRM_K,ROW(M41)+COLUMN(M41)&lt;=ROW($A$70)+COLUMN($A$70)),IF(LSRM_UseInflation,Data!M4*M75,Data!M4),0)</f>
        <v>0</v>
      </c>
      <c r="N41" s="30">
        <f>IF(AND(COLUMN($AG$38)-COLUMN(N41)&gt;LSRM_K,ROW(N41)+COLUMN(N41)&lt;=ROW($A$70)+COLUMN($A$70)),IF(LSRM_UseInflation,Data!N4*N75,Data!N4),0)</f>
        <v>0</v>
      </c>
      <c r="O41" s="30">
        <f>IF(AND(COLUMN($AG$38)-COLUMN(O41)&gt;LSRM_K,ROW(O41)+COLUMN(O41)&lt;=ROW($A$70)+COLUMN($A$70)),IF(LSRM_UseInflation,Data!O4*O75,Data!O4),0)</f>
        <v>0</v>
      </c>
      <c r="P41" s="30">
        <f>IF(AND(COLUMN($AG$38)-COLUMN(P41)&gt;LSRM_K,ROW(P41)+COLUMN(P41)&lt;=ROW($A$70)+COLUMN($A$70)),IF(LSRM_UseInflation,Data!P4*P75,Data!P4),0)</f>
        <v>0</v>
      </c>
      <c r="Q41" s="30">
        <f>IF(AND(COLUMN($AG$38)-COLUMN(Q41)&gt;LSRM_K,ROW(Q41)+COLUMN(Q41)&lt;=ROW($A$70)+COLUMN($A$70)),IF(LSRM_UseInflation,Data!Q4*Q75,Data!Q4),0)</f>
        <v>0</v>
      </c>
      <c r="R41" s="30">
        <f>IF(AND(COLUMN($AG$38)-COLUMN(R41)&gt;LSRM_K,ROW(R41)+COLUMN(R41)&lt;=ROW($A$70)+COLUMN($A$70)),IF(LSRM_UseInflation,Data!R4*R75,Data!R4),0)</f>
        <v>0</v>
      </c>
      <c r="S41" s="30">
        <f>IF(AND(COLUMN($AG$38)-COLUMN(S41)&gt;LSRM_K,ROW(S41)+COLUMN(S41)&lt;=ROW($A$70)+COLUMN($A$70)),IF(LSRM_UseInflation,Data!S4*S75,Data!S4),0)</f>
        <v>0</v>
      </c>
      <c r="T41" s="30">
        <f>IF(AND(COLUMN($AG$38)-COLUMN(T41)&gt;LSRM_K,ROW(T41)+COLUMN(T41)&lt;=ROW($A$70)+COLUMN($A$70)),IF(LSRM_UseInflation,Data!T4*T75,Data!T4),0)</f>
        <v>0</v>
      </c>
      <c r="U41" s="30">
        <f>IF(AND(COLUMN($AG$38)-COLUMN(U41)&gt;LSRM_K,ROW(U41)+COLUMN(U41)&lt;=ROW($A$70)+COLUMN($A$70)),IF(LSRM_UseInflation,Data!U4*U75,Data!U4),0)</f>
        <v>0</v>
      </c>
      <c r="V41" s="30">
        <f>IF(AND(COLUMN($AG$38)-COLUMN(V41)&gt;LSRM_K,ROW(V41)+COLUMN(V41)&lt;=ROW($A$70)+COLUMN($A$70)),IF(LSRM_UseInflation,Data!V4*V75,Data!V4),0)</f>
        <v>0</v>
      </c>
      <c r="W41" s="30">
        <f>IF(AND(COLUMN($AG$38)-COLUMN(W41)&gt;LSRM_K,ROW(W41)+COLUMN(W41)&lt;=ROW($A$70)+COLUMN($A$70)),IF(LSRM_UseInflation,Data!W4*W75,Data!W4),0)</f>
        <v>0</v>
      </c>
      <c r="X41" s="30">
        <f>IF(AND(COLUMN($AG$38)-COLUMN(X41)&gt;LSRM_K,ROW(X41)+COLUMN(X41)&lt;=ROW($A$70)+COLUMN($A$70)),IF(LSRM_UseInflation,Data!X4*X75,Data!X4),0)</f>
        <v>0</v>
      </c>
      <c r="Y41" s="30">
        <f>IF(AND(COLUMN($AG$38)-COLUMN(Y41)&gt;LSRM_K,ROW(Y41)+COLUMN(Y41)&lt;=ROW($A$70)+COLUMN($A$70)),IF(LSRM_UseInflation,Data!Y4*Y75,Data!Y4),0)</f>
        <v>0</v>
      </c>
      <c r="Z41" s="30">
        <f>IF(AND(COLUMN($AG$38)-COLUMN(Z41)&gt;LSRM_K,ROW(Z41)+COLUMN(Z41)&lt;=ROW($A$70)+COLUMN($A$70)),IF(LSRM_UseInflation,Data!Z4*Z75,Data!Z4),0)</f>
        <v>0</v>
      </c>
      <c r="AA41" s="30">
        <f>IF(AND(COLUMN($AG$38)-COLUMN(AA41)&gt;LSRM_K,ROW(AA41)+COLUMN(AA41)&lt;=ROW($A$70)+COLUMN($A$70)),IF(LSRM_UseInflation,Data!AA4*AA75,Data!AA4),0)</f>
        <v>0</v>
      </c>
      <c r="AB41" s="30">
        <f>IF(AND(COLUMN($AG$38)-COLUMN(AB41)&gt;LSRM_K,ROW(AB41)+COLUMN(AB41)&lt;=ROW($A$70)+COLUMN($A$70)),IF(LSRM_UseInflation,Data!AB4*AB75,Data!AB4),0)</f>
        <v>0</v>
      </c>
      <c r="AC41" s="30">
        <f>IF(AND(COLUMN($AG$38)-COLUMN(AC41)&gt;LSRM_K,ROW(AC41)+COLUMN(AC41)&lt;=ROW($A$70)+COLUMN($A$70)),IF(LSRM_UseInflation,Data!AC4*AC75,Data!AC4),0)</f>
        <v>0</v>
      </c>
      <c r="AD41" s="30">
        <f>IF(AND(COLUMN($AG$38)-COLUMN(AD41)&gt;LSRM_K,ROW(AD41)+COLUMN(AD41)&lt;=ROW($A$70)+COLUMN($A$70)),IF(LSRM_UseInflation,Data!AD4*AD75,Data!AD4),0)</f>
        <v>0</v>
      </c>
      <c r="AE41" s="30">
        <f>IF(AND(COLUMN($AG$38)-COLUMN(AE41)&gt;LSRM_K,ROW(AE41)+COLUMN(AE41)&lt;=ROW($A$70)+COLUMN($A$70)),IF(LSRM_UseInflation,Data!AE4*AE75,Data!AE4),0)</f>
        <v>0</v>
      </c>
      <c r="AF41" s="30">
        <f>IF(AND(COLUMN($AG$38)-COLUMN(AF41)&gt;LSRM_K,ROW(AF41)+COLUMN(AF41)&lt;=ROW($A$70)+COLUMN($A$70)),IF(LSRM_UseInflation,Data!AF4*AF75,Data!AF4),0)</f>
        <v>0</v>
      </c>
      <c r="AG41" s="53">
        <f t="shared" si="2"/>
        <v>0</v>
      </c>
      <c r="AH41" s="52"/>
      <c r="AI41" s="52"/>
      <c r="AJ41" s="52"/>
    </row>
    <row r="42" spans="1:36" x14ac:dyDescent="0.2">
      <c r="A42" s="22">
        <f t="shared" si="3"/>
        <v>3</v>
      </c>
      <c r="B42" s="30">
        <f>IF(AND(COLUMN($AG$38)-COLUMN(B42)&gt;LSRM_K,ROW(B42)+COLUMN(B42)&lt;=ROW($A$70)+COLUMN($A$70)),IF(LSRM_UseInflation,Data!B5*B76,Data!B5),0)</f>
        <v>0</v>
      </c>
      <c r="C42" s="30">
        <f>IF(AND(COLUMN($AG$38)-COLUMN(C42)&gt;LSRM_K,ROW(C42)+COLUMN(C42)&lt;=ROW($A$70)+COLUMN($A$70)),IF(LSRM_UseInflation,Data!C5*C76,Data!C5),0)</f>
        <v>0</v>
      </c>
      <c r="D42" s="30">
        <f>IF(AND(COLUMN($AG$38)-COLUMN(D42)&gt;LSRM_K,ROW(D42)+COLUMN(D42)&lt;=ROW($A$70)+COLUMN($A$70)),IF(LSRM_UseInflation,Data!D5*D76,Data!D5),0)</f>
        <v>0</v>
      </c>
      <c r="E42" s="30">
        <f>IF(AND(COLUMN($AG$38)-COLUMN(E42)&gt;LSRM_K,ROW(E42)+COLUMN(E42)&lt;=ROW($A$70)+COLUMN($A$70)),IF(LSRM_UseInflation,Data!E5*E76,Data!E5),0)</f>
        <v>0</v>
      </c>
      <c r="F42" s="30">
        <f>IF(AND(COLUMN($AG$38)-COLUMN(F42)&gt;LSRM_K,ROW(F42)+COLUMN(F42)&lt;=ROW($A$70)+COLUMN($A$70)),IF(LSRM_UseInflation,Data!F5*F76,Data!F5),0)</f>
        <v>0</v>
      </c>
      <c r="G42" s="30">
        <f>IF(AND(COLUMN($AG$38)-COLUMN(G42)&gt;LSRM_K,ROW(G42)+COLUMN(G42)&lt;=ROW($A$70)+COLUMN($A$70)),IF(LSRM_UseInflation,Data!G5*G76,Data!G5),0)</f>
        <v>0</v>
      </c>
      <c r="H42" s="30">
        <f>IF(AND(COLUMN($AG$38)-COLUMN(H42)&gt;LSRM_K,ROW(H42)+COLUMN(H42)&lt;=ROW($A$70)+COLUMN($A$70)),IF(LSRM_UseInflation,Data!H5*H76,Data!H5),0)</f>
        <v>0</v>
      </c>
      <c r="I42" s="30">
        <f>IF(AND(COLUMN($AG$38)-COLUMN(I42)&gt;LSRM_K,ROW(I42)+COLUMN(I42)&lt;=ROW($A$70)+COLUMN($A$70)),IF(LSRM_UseInflation,Data!I5*I76,Data!I5),0)</f>
        <v>0</v>
      </c>
      <c r="J42" s="30">
        <f>IF(AND(COLUMN($AG$38)-COLUMN(J42)&gt;LSRM_K,ROW(J42)+COLUMN(J42)&lt;=ROW($A$70)+COLUMN($A$70)),IF(LSRM_UseInflation,Data!J5*J76,Data!J5),0)</f>
        <v>0</v>
      </c>
      <c r="K42" s="30">
        <f>IF(AND(COLUMN($AG$38)-COLUMN(K42)&gt;LSRM_K,ROW(K42)+COLUMN(K42)&lt;=ROW($A$70)+COLUMN($A$70)),IF(LSRM_UseInflation,Data!K5*K76,Data!K5),0)</f>
        <v>0</v>
      </c>
      <c r="L42" s="30">
        <f>IF(AND(COLUMN($AG$38)-COLUMN(L42)&gt;LSRM_K,ROW(L42)+COLUMN(L42)&lt;=ROW($A$70)+COLUMN($A$70)),IF(LSRM_UseInflation,Data!L5*L76,Data!L5),0)</f>
        <v>0</v>
      </c>
      <c r="M42" s="30">
        <f>IF(AND(COLUMN($AG$38)-COLUMN(M42)&gt;LSRM_K,ROW(M42)+COLUMN(M42)&lt;=ROW($A$70)+COLUMN($A$70)),IF(LSRM_UseInflation,Data!M5*M76,Data!M5),0)</f>
        <v>0</v>
      </c>
      <c r="N42" s="30">
        <f>IF(AND(COLUMN($AG$38)-COLUMN(N42)&gt;LSRM_K,ROW(N42)+COLUMN(N42)&lt;=ROW($A$70)+COLUMN($A$70)),IF(LSRM_UseInflation,Data!N5*N76,Data!N5),0)</f>
        <v>0</v>
      </c>
      <c r="O42" s="30">
        <f>IF(AND(COLUMN($AG$38)-COLUMN(O42)&gt;LSRM_K,ROW(O42)+COLUMN(O42)&lt;=ROW($A$70)+COLUMN($A$70)),IF(LSRM_UseInflation,Data!O5*O76,Data!O5),0)</f>
        <v>0</v>
      </c>
      <c r="P42" s="30">
        <f>IF(AND(COLUMN($AG$38)-COLUMN(P42)&gt;LSRM_K,ROW(P42)+COLUMN(P42)&lt;=ROW($A$70)+COLUMN($A$70)),IF(LSRM_UseInflation,Data!P5*P76,Data!P5),0)</f>
        <v>0</v>
      </c>
      <c r="Q42" s="30">
        <f>IF(AND(COLUMN($AG$38)-COLUMN(Q42)&gt;LSRM_K,ROW(Q42)+COLUMN(Q42)&lt;=ROW($A$70)+COLUMN($A$70)),IF(LSRM_UseInflation,Data!Q5*Q76,Data!Q5),0)</f>
        <v>0</v>
      </c>
      <c r="R42" s="30">
        <f>IF(AND(COLUMN($AG$38)-COLUMN(R42)&gt;LSRM_K,ROW(R42)+COLUMN(R42)&lt;=ROW($A$70)+COLUMN($A$70)),IF(LSRM_UseInflation,Data!R5*R76,Data!R5),0)</f>
        <v>0</v>
      </c>
      <c r="S42" s="30">
        <f>IF(AND(COLUMN($AG$38)-COLUMN(S42)&gt;LSRM_K,ROW(S42)+COLUMN(S42)&lt;=ROW($A$70)+COLUMN($A$70)),IF(LSRM_UseInflation,Data!S5*S76,Data!S5),0)</f>
        <v>0</v>
      </c>
      <c r="T42" s="30">
        <f>IF(AND(COLUMN($AG$38)-COLUMN(T42)&gt;LSRM_K,ROW(T42)+COLUMN(T42)&lt;=ROW($A$70)+COLUMN($A$70)),IF(LSRM_UseInflation,Data!T5*T76,Data!T5),0)</f>
        <v>0</v>
      </c>
      <c r="U42" s="30">
        <f>IF(AND(COLUMN($AG$38)-COLUMN(U42)&gt;LSRM_K,ROW(U42)+COLUMN(U42)&lt;=ROW($A$70)+COLUMN($A$70)),IF(LSRM_UseInflation,Data!U5*U76,Data!U5),0)</f>
        <v>0</v>
      </c>
      <c r="V42" s="30">
        <f>IF(AND(COLUMN($AG$38)-COLUMN(V42)&gt;LSRM_K,ROW(V42)+COLUMN(V42)&lt;=ROW($A$70)+COLUMN($A$70)),IF(LSRM_UseInflation,Data!V5*V76,Data!V5),0)</f>
        <v>0</v>
      </c>
      <c r="W42" s="30">
        <f>IF(AND(COLUMN($AG$38)-COLUMN(W42)&gt;LSRM_K,ROW(W42)+COLUMN(W42)&lt;=ROW($A$70)+COLUMN($A$70)),IF(LSRM_UseInflation,Data!W5*W76,Data!W5),0)</f>
        <v>0</v>
      </c>
      <c r="X42" s="30">
        <f>IF(AND(COLUMN($AG$38)-COLUMN(X42)&gt;LSRM_K,ROW(X42)+COLUMN(X42)&lt;=ROW($A$70)+COLUMN($A$70)),IF(LSRM_UseInflation,Data!X5*X76,Data!X5),0)</f>
        <v>0</v>
      </c>
      <c r="Y42" s="30">
        <f>IF(AND(COLUMN($AG$38)-COLUMN(Y42)&gt;LSRM_K,ROW(Y42)+COLUMN(Y42)&lt;=ROW($A$70)+COLUMN($A$70)),IF(LSRM_UseInflation,Data!Y5*Y76,Data!Y5),0)</f>
        <v>0</v>
      </c>
      <c r="Z42" s="30">
        <f>IF(AND(COLUMN($AG$38)-COLUMN(Z42)&gt;LSRM_K,ROW(Z42)+COLUMN(Z42)&lt;=ROW($A$70)+COLUMN($A$70)),IF(LSRM_UseInflation,Data!Z5*Z76,Data!Z5),0)</f>
        <v>0</v>
      </c>
      <c r="AA42" s="30">
        <f>IF(AND(COLUMN($AG$38)-COLUMN(AA42)&gt;LSRM_K,ROW(AA42)+COLUMN(AA42)&lt;=ROW($A$70)+COLUMN($A$70)),IF(LSRM_UseInflation,Data!AA5*AA76,Data!AA5),0)</f>
        <v>0</v>
      </c>
      <c r="AB42" s="30">
        <f>IF(AND(COLUMN($AG$38)-COLUMN(AB42)&gt;LSRM_K,ROW(AB42)+COLUMN(AB42)&lt;=ROW($A$70)+COLUMN($A$70)),IF(LSRM_UseInflation,Data!AB5*AB76,Data!AB5),0)</f>
        <v>0</v>
      </c>
      <c r="AC42" s="30">
        <f>IF(AND(COLUMN($AG$38)-COLUMN(AC42)&gt;LSRM_K,ROW(AC42)+COLUMN(AC42)&lt;=ROW($A$70)+COLUMN($A$70)),IF(LSRM_UseInflation,Data!AC5*AC76,Data!AC5),0)</f>
        <v>0</v>
      </c>
      <c r="AD42" s="30">
        <f>IF(AND(COLUMN($AG$38)-COLUMN(AD42)&gt;LSRM_K,ROW(AD42)+COLUMN(AD42)&lt;=ROW($A$70)+COLUMN($A$70)),IF(LSRM_UseInflation,Data!AD5*AD76,Data!AD5),0)</f>
        <v>0</v>
      </c>
      <c r="AE42" s="30">
        <f>IF(AND(COLUMN($AG$38)-COLUMN(AE42)&gt;LSRM_K,ROW(AE42)+COLUMN(AE42)&lt;=ROW($A$70)+COLUMN($A$70)),IF(LSRM_UseInflation,Data!AE5*AE76,Data!AE5),0)</f>
        <v>0</v>
      </c>
      <c r="AF42" s="30">
        <f>IF(AND(COLUMN($AG$38)-COLUMN(AF42)&gt;LSRM_K,ROW(AF42)+COLUMN(AF42)&lt;=ROW($A$70)+COLUMN($A$70)),IF(LSRM_UseInflation,Data!AF5*AF76,Data!AF5),0)</f>
        <v>0</v>
      </c>
      <c r="AG42" s="53">
        <f t="shared" si="2"/>
        <v>0</v>
      </c>
      <c r="AH42" s="52"/>
      <c r="AI42" s="52"/>
      <c r="AJ42" s="52"/>
    </row>
    <row r="43" spans="1:36" x14ac:dyDescent="0.2">
      <c r="A43" s="22">
        <f t="shared" si="3"/>
        <v>4</v>
      </c>
      <c r="B43" s="30">
        <f>IF(AND(COLUMN($AG$38)-COLUMN(B43)&gt;LSRM_K,ROW(B43)+COLUMN(B43)&lt;=ROW($A$70)+COLUMN($A$70)),IF(LSRM_UseInflation,Data!B6*B77,Data!B6),0)</f>
        <v>0</v>
      </c>
      <c r="C43" s="30">
        <f>IF(AND(COLUMN($AG$38)-COLUMN(C43)&gt;LSRM_K,ROW(C43)+COLUMN(C43)&lt;=ROW($A$70)+COLUMN($A$70)),IF(LSRM_UseInflation,Data!C6*C77,Data!C6),0)</f>
        <v>0</v>
      </c>
      <c r="D43" s="30">
        <f>IF(AND(COLUMN($AG$38)-COLUMN(D43)&gt;LSRM_K,ROW(D43)+COLUMN(D43)&lt;=ROW($A$70)+COLUMN($A$70)),IF(LSRM_UseInflation,Data!D6*D77,Data!D6),0)</f>
        <v>0</v>
      </c>
      <c r="E43" s="30">
        <f>IF(AND(COLUMN($AG$38)-COLUMN(E43)&gt;LSRM_K,ROW(E43)+COLUMN(E43)&lt;=ROW($A$70)+COLUMN($A$70)),IF(LSRM_UseInflation,Data!E6*E77,Data!E6),0)</f>
        <v>0</v>
      </c>
      <c r="F43" s="30">
        <f>IF(AND(COLUMN($AG$38)-COLUMN(F43)&gt;LSRM_K,ROW(F43)+COLUMN(F43)&lt;=ROW($A$70)+COLUMN($A$70)),IF(LSRM_UseInflation,Data!F6*F77,Data!F6),0)</f>
        <v>0</v>
      </c>
      <c r="G43" s="30">
        <f>IF(AND(COLUMN($AG$38)-COLUMN(G43)&gt;LSRM_K,ROW(G43)+COLUMN(G43)&lt;=ROW($A$70)+COLUMN($A$70)),IF(LSRM_UseInflation,Data!G6*G77,Data!G6),0)</f>
        <v>0</v>
      </c>
      <c r="H43" s="30">
        <f>IF(AND(COLUMN($AG$38)-COLUMN(H43)&gt;LSRM_K,ROW(H43)+COLUMN(H43)&lt;=ROW($A$70)+COLUMN($A$70)),IF(LSRM_UseInflation,Data!H6*H77,Data!H6),0)</f>
        <v>0</v>
      </c>
      <c r="I43" s="30">
        <f>IF(AND(COLUMN($AG$38)-COLUMN(I43)&gt;LSRM_K,ROW(I43)+COLUMN(I43)&lt;=ROW($A$70)+COLUMN($A$70)),IF(LSRM_UseInflation,Data!I6*I77,Data!I6),0)</f>
        <v>0</v>
      </c>
      <c r="J43" s="30">
        <f>IF(AND(COLUMN($AG$38)-COLUMN(J43)&gt;LSRM_K,ROW(J43)+COLUMN(J43)&lt;=ROW($A$70)+COLUMN($A$70)),IF(LSRM_UseInflation,Data!J6*J77,Data!J6),0)</f>
        <v>0</v>
      </c>
      <c r="K43" s="30">
        <f>IF(AND(COLUMN($AG$38)-COLUMN(K43)&gt;LSRM_K,ROW(K43)+COLUMN(K43)&lt;=ROW($A$70)+COLUMN($A$70)),IF(LSRM_UseInflation,Data!K6*K77,Data!K6),0)</f>
        <v>0</v>
      </c>
      <c r="L43" s="30">
        <f>IF(AND(COLUMN($AG$38)-COLUMN(L43)&gt;LSRM_K,ROW(L43)+COLUMN(L43)&lt;=ROW($A$70)+COLUMN($A$70)),IF(LSRM_UseInflation,Data!L6*L77,Data!L6),0)</f>
        <v>0</v>
      </c>
      <c r="M43" s="30">
        <f>IF(AND(COLUMN($AG$38)-COLUMN(M43)&gt;LSRM_K,ROW(M43)+COLUMN(M43)&lt;=ROW($A$70)+COLUMN($A$70)),IF(LSRM_UseInflation,Data!M6*M77,Data!M6),0)</f>
        <v>0</v>
      </c>
      <c r="N43" s="30">
        <f>IF(AND(COLUMN($AG$38)-COLUMN(N43)&gt;LSRM_K,ROW(N43)+COLUMN(N43)&lt;=ROW($A$70)+COLUMN($A$70)),IF(LSRM_UseInflation,Data!N6*N77,Data!N6),0)</f>
        <v>0</v>
      </c>
      <c r="O43" s="30">
        <f>IF(AND(COLUMN($AG$38)-COLUMN(O43)&gt;LSRM_K,ROW(O43)+COLUMN(O43)&lt;=ROW($A$70)+COLUMN($A$70)),IF(LSRM_UseInflation,Data!O6*O77,Data!O6),0)</f>
        <v>0</v>
      </c>
      <c r="P43" s="30">
        <f>IF(AND(COLUMN($AG$38)-COLUMN(P43)&gt;LSRM_K,ROW(P43)+COLUMN(P43)&lt;=ROW($A$70)+COLUMN($A$70)),IF(LSRM_UseInflation,Data!P6*P77,Data!P6),0)</f>
        <v>0</v>
      </c>
      <c r="Q43" s="30">
        <f>IF(AND(COLUMN($AG$38)-COLUMN(Q43)&gt;LSRM_K,ROW(Q43)+COLUMN(Q43)&lt;=ROW($A$70)+COLUMN($A$70)),IF(LSRM_UseInflation,Data!Q6*Q77,Data!Q6),0)</f>
        <v>0</v>
      </c>
      <c r="R43" s="30">
        <f>IF(AND(COLUMN($AG$38)-COLUMN(R43)&gt;LSRM_K,ROW(R43)+COLUMN(R43)&lt;=ROW($A$70)+COLUMN($A$70)),IF(LSRM_UseInflation,Data!R6*R77,Data!R6),0)</f>
        <v>0</v>
      </c>
      <c r="S43" s="30">
        <f>IF(AND(COLUMN($AG$38)-COLUMN(S43)&gt;LSRM_K,ROW(S43)+COLUMN(S43)&lt;=ROW($A$70)+COLUMN($A$70)),IF(LSRM_UseInflation,Data!S6*S77,Data!S6),0)</f>
        <v>0</v>
      </c>
      <c r="T43" s="30">
        <f>IF(AND(COLUMN($AG$38)-COLUMN(T43)&gt;LSRM_K,ROW(T43)+COLUMN(T43)&lt;=ROW($A$70)+COLUMN($A$70)),IF(LSRM_UseInflation,Data!T6*T77,Data!T6),0)</f>
        <v>0</v>
      </c>
      <c r="U43" s="30">
        <f>IF(AND(COLUMN($AG$38)-COLUMN(U43)&gt;LSRM_K,ROW(U43)+COLUMN(U43)&lt;=ROW($A$70)+COLUMN($A$70)),IF(LSRM_UseInflation,Data!U6*U77,Data!U6),0)</f>
        <v>0</v>
      </c>
      <c r="V43" s="30">
        <f>IF(AND(COLUMN($AG$38)-COLUMN(V43)&gt;LSRM_K,ROW(V43)+COLUMN(V43)&lt;=ROW($A$70)+COLUMN($A$70)),IF(LSRM_UseInflation,Data!V6*V77,Data!V6),0)</f>
        <v>0</v>
      </c>
      <c r="W43" s="30">
        <f>IF(AND(COLUMN($AG$38)-COLUMN(W43)&gt;LSRM_K,ROW(W43)+COLUMN(W43)&lt;=ROW($A$70)+COLUMN($A$70)),IF(LSRM_UseInflation,Data!W6*W77,Data!W6),0)</f>
        <v>0</v>
      </c>
      <c r="X43" s="30">
        <f>IF(AND(COLUMN($AG$38)-COLUMN(X43)&gt;LSRM_K,ROW(X43)+COLUMN(X43)&lt;=ROW($A$70)+COLUMN($A$70)),IF(LSRM_UseInflation,Data!X6*X77,Data!X6),0)</f>
        <v>0</v>
      </c>
      <c r="Y43" s="30">
        <f>IF(AND(COLUMN($AG$38)-COLUMN(Y43)&gt;LSRM_K,ROW(Y43)+COLUMN(Y43)&lt;=ROW($A$70)+COLUMN($A$70)),IF(LSRM_UseInflation,Data!Y6*Y77,Data!Y6),0)</f>
        <v>0</v>
      </c>
      <c r="Z43" s="30">
        <f>IF(AND(COLUMN($AG$38)-COLUMN(Z43)&gt;LSRM_K,ROW(Z43)+COLUMN(Z43)&lt;=ROW($A$70)+COLUMN($A$70)),IF(LSRM_UseInflation,Data!Z6*Z77,Data!Z6),0)</f>
        <v>0</v>
      </c>
      <c r="AA43" s="30">
        <f>IF(AND(COLUMN($AG$38)-COLUMN(AA43)&gt;LSRM_K,ROW(AA43)+COLUMN(AA43)&lt;=ROW($A$70)+COLUMN($A$70)),IF(LSRM_UseInflation,Data!AA6*AA77,Data!AA6),0)</f>
        <v>0</v>
      </c>
      <c r="AB43" s="30">
        <f>IF(AND(COLUMN($AG$38)-COLUMN(AB43)&gt;LSRM_K,ROW(AB43)+COLUMN(AB43)&lt;=ROW($A$70)+COLUMN($A$70)),IF(LSRM_UseInflation,Data!AB6*AB77,Data!AB6),0)</f>
        <v>0</v>
      </c>
      <c r="AC43" s="30">
        <f>IF(AND(COLUMN($AG$38)-COLUMN(AC43)&gt;LSRM_K,ROW(AC43)+COLUMN(AC43)&lt;=ROW($A$70)+COLUMN($A$70)),IF(LSRM_UseInflation,Data!AC6*AC77,Data!AC6),0)</f>
        <v>0</v>
      </c>
      <c r="AD43" s="30">
        <f>IF(AND(COLUMN($AG$38)-COLUMN(AD43)&gt;LSRM_K,ROW(AD43)+COLUMN(AD43)&lt;=ROW($A$70)+COLUMN($A$70)),IF(LSRM_UseInflation,Data!AD6*AD77,Data!AD6),0)</f>
        <v>0</v>
      </c>
      <c r="AE43" s="30">
        <f>IF(AND(COLUMN($AG$38)-COLUMN(AE43)&gt;LSRM_K,ROW(AE43)+COLUMN(AE43)&lt;=ROW($A$70)+COLUMN($A$70)),IF(LSRM_UseInflation,Data!AE6*AE77,Data!AE6),0)</f>
        <v>0</v>
      </c>
      <c r="AF43" s="30">
        <f>IF(AND(COLUMN($AG$38)-COLUMN(AF43)&gt;LSRM_K,ROW(AF43)+COLUMN(AF43)&lt;=ROW($A$70)+COLUMN($A$70)),IF(LSRM_UseInflation,Data!AF6*AF77,Data!AF6),0)</f>
        <v>0</v>
      </c>
      <c r="AG43" s="53">
        <f t="shared" si="2"/>
        <v>0</v>
      </c>
      <c r="AH43" s="52"/>
      <c r="AI43" s="52"/>
      <c r="AJ43" s="52"/>
    </row>
    <row r="44" spans="1:36" x14ac:dyDescent="0.2">
      <c r="A44" s="22">
        <f t="shared" si="3"/>
        <v>5</v>
      </c>
      <c r="B44" s="30">
        <f>IF(AND(COLUMN($AG$38)-COLUMN(B44)&gt;LSRM_K,ROW(B44)+COLUMN(B44)&lt;=ROW($A$70)+COLUMN($A$70)),IF(LSRM_UseInflation,Data!B7*B78,Data!B7),0)</f>
        <v>0</v>
      </c>
      <c r="C44" s="30">
        <f>IF(AND(COLUMN($AG$38)-COLUMN(C44)&gt;LSRM_K,ROW(C44)+COLUMN(C44)&lt;=ROW($A$70)+COLUMN($A$70)),IF(LSRM_UseInflation,Data!C7*C78,Data!C7),0)</f>
        <v>0</v>
      </c>
      <c r="D44" s="30">
        <f>IF(AND(COLUMN($AG$38)-COLUMN(D44)&gt;LSRM_K,ROW(D44)+COLUMN(D44)&lt;=ROW($A$70)+COLUMN($A$70)),IF(LSRM_UseInflation,Data!D7*D78,Data!D7),0)</f>
        <v>0</v>
      </c>
      <c r="E44" s="30">
        <f>IF(AND(COLUMN($AG$38)-COLUMN(E44)&gt;LSRM_K,ROW(E44)+COLUMN(E44)&lt;=ROW($A$70)+COLUMN($A$70)),IF(LSRM_UseInflation,Data!E7*E78,Data!E7),0)</f>
        <v>0</v>
      </c>
      <c r="F44" s="30">
        <f>IF(AND(COLUMN($AG$38)-COLUMN(F44)&gt;LSRM_K,ROW(F44)+COLUMN(F44)&lt;=ROW($A$70)+COLUMN($A$70)),IF(LSRM_UseInflation,Data!F7*F78,Data!F7),0)</f>
        <v>0</v>
      </c>
      <c r="G44" s="30">
        <f>IF(AND(COLUMN($AG$38)-COLUMN(G44)&gt;LSRM_K,ROW(G44)+COLUMN(G44)&lt;=ROW($A$70)+COLUMN($A$70)),IF(LSRM_UseInflation,Data!G7*G78,Data!G7),0)</f>
        <v>0</v>
      </c>
      <c r="H44" s="30">
        <f>IF(AND(COLUMN($AG$38)-COLUMN(H44)&gt;LSRM_K,ROW(H44)+COLUMN(H44)&lt;=ROW($A$70)+COLUMN($A$70)),IF(LSRM_UseInflation,Data!H7*H78,Data!H7),0)</f>
        <v>0</v>
      </c>
      <c r="I44" s="30">
        <f>IF(AND(COLUMN($AG$38)-COLUMN(I44)&gt;LSRM_K,ROW(I44)+COLUMN(I44)&lt;=ROW($A$70)+COLUMN($A$70)),IF(LSRM_UseInflation,Data!I7*I78,Data!I7),0)</f>
        <v>0</v>
      </c>
      <c r="J44" s="30">
        <f>IF(AND(COLUMN($AG$38)-COLUMN(J44)&gt;LSRM_K,ROW(J44)+COLUMN(J44)&lt;=ROW($A$70)+COLUMN($A$70)),IF(LSRM_UseInflation,Data!J7*J78,Data!J7),0)</f>
        <v>0</v>
      </c>
      <c r="K44" s="30">
        <f>IF(AND(COLUMN($AG$38)-COLUMN(K44)&gt;LSRM_K,ROW(K44)+COLUMN(K44)&lt;=ROW($A$70)+COLUMN($A$70)),IF(LSRM_UseInflation,Data!K7*K78,Data!K7),0)</f>
        <v>0</v>
      </c>
      <c r="L44" s="30">
        <f>IF(AND(COLUMN($AG$38)-COLUMN(L44)&gt;LSRM_K,ROW(L44)+COLUMN(L44)&lt;=ROW($A$70)+COLUMN($A$70)),IF(LSRM_UseInflation,Data!L7*L78,Data!L7),0)</f>
        <v>0</v>
      </c>
      <c r="M44" s="30">
        <f>IF(AND(COLUMN($AG$38)-COLUMN(M44)&gt;LSRM_K,ROW(M44)+COLUMN(M44)&lt;=ROW($A$70)+COLUMN($A$70)),IF(LSRM_UseInflation,Data!M7*M78,Data!M7),0)</f>
        <v>0</v>
      </c>
      <c r="N44" s="30">
        <f>IF(AND(COLUMN($AG$38)-COLUMN(N44)&gt;LSRM_K,ROW(N44)+COLUMN(N44)&lt;=ROW($A$70)+COLUMN($A$70)),IF(LSRM_UseInflation,Data!N7*N78,Data!N7),0)</f>
        <v>0</v>
      </c>
      <c r="O44" s="30">
        <f>IF(AND(COLUMN($AG$38)-COLUMN(O44)&gt;LSRM_K,ROW(O44)+COLUMN(O44)&lt;=ROW($A$70)+COLUMN($A$70)),IF(LSRM_UseInflation,Data!O7*O78,Data!O7),0)</f>
        <v>0</v>
      </c>
      <c r="P44" s="30">
        <f>IF(AND(COLUMN($AG$38)-COLUMN(P44)&gt;LSRM_K,ROW(P44)+COLUMN(P44)&lt;=ROW($A$70)+COLUMN($A$70)),IF(LSRM_UseInflation,Data!P7*P78,Data!P7),0)</f>
        <v>0</v>
      </c>
      <c r="Q44" s="30">
        <f>IF(AND(COLUMN($AG$38)-COLUMN(Q44)&gt;LSRM_K,ROW(Q44)+COLUMN(Q44)&lt;=ROW($A$70)+COLUMN($A$70)),IF(LSRM_UseInflation,Data!Q7*Q78,Data!Q7),0)</f>
        <v>0</v>
      </c>
      <c r="R44" s="30">
        <f>IF(AND(COLUMN($AG$38)-COLUMN(R44)&gt;LSRM_K,ROW(R44)+COLUMN(R44)&lt;=ROW($A$70)+COLUMN($A$70)),IF(LSRM_UseInflation,Data!R7*R78,Data!R7),0)</f>
        <v>0</v>
      </c>
      <c r="S44" s="30">
        <f>IF(AND(COLUMN($AG$38)-COLUMN(S44)&gt;LSRM_K,ROW(S44)+COLUMN(S44)&lt;=ROW($A$70)+COLUMN($A$70)),IF(LSRM_UseInflation,Data!S7*S78,Data!S7),0)</f>
        <v>0</v>
      </c>
      <c r="T44" s="30">
        <f>IF(AND(COLUMN($AG$38)-COLUMN(T44)&gt;LSRM_K,ROW(T44)+COLUMN(T44)&lt;=ROW($A$70)+COLUMN($A$70)),IF(LSRM_UseInflation,Data!T7*T78,Data!T7),0)</f>
        <v>0</v>
      </c>
      <c r="U44" s="30">
        <f>IF(AND(COLUMN($AG$38)-COLUMN(U44)&gt;LSRM_K,ROW(U44)+COLUMN(U44)&lt;=ROW($A$70)+COLUMN($A$70)),IF(LSRM_UseInflation,Data!U7*U78,Data!U7),0)</f>
        <v>0</v>
      </c>
      <c r="V44" s="30">
        <f>IF(AND(COLUMN($AG$38)-COLUMN(V44)&gt;LSRM_K,ROW(V44)+COLUMN(V44)&lt;=ROW($A$70)+COLUMN($A$70)),IF(LSRM_UseInflation,Data!V7*V78,Data!V7),0)</f>
        <v>0</v>
      </c>
      <c r="W44" s="30">
        <f>IF(AND(COLUMN($AG$38)-COLUMN(W44)&gt;LSRM_K,ROW(W44)+COLUMN(W44)&lt;=ROW($A$70)+COLUMN($A$70)),IF(LSRM_UseInflation,Data!W7*W78,Data!W7),0)</f>
        <v>0</v>
      </c>
      <c r="X44" s="30">
        <f>IF(AND(COLUMN($AG$38)-COLUMN(X44)&gt;LSRM_K,ROW(X44)+COLUMN(X44)&lt;=ROW($A$70)+COLUMN($A$70)),IF(LSRM_UseInflation,Data!X7*X78,Data!X7),0)</f>
        <v>0</v>
      </c>
      <c r="Y44" s="30">
        <f>IF(AND(COLUMN($AG$38)-COLUMN(Y44)&gt;LSRM_K,ROW(Y44)+COLUMN(Y44)&lt;=ROW($A$70)+COLUMN($A$70)),IF(LSRM_UseInflation,Data!Y7*Y78,Data!Y7),0)</f>
        <v>0</v>
      </c>
      <c r="Z44" s="30">
        <f>IF(AND(COLUMN($AG$38)-COLUMN(Z44)&gt;LSRM_K,ROW(Z44)+COLUMN(Z44)&lt;=ROW($A$70)+COLUMN($A$70)),IF(LSRM_UseInflation,Data!Z7*Z78,Data!Z7),0)</f>
        <v>0</v>
      </c>
      <c r="AA44" s="30">
        <f>IF(AND(COLUMN($AG$38)-COLUMN(AA44)&gt;LSRM_K,ROW(AA44)+COLUMN(AA44)&lt;=ROW($A$70)+COLUMN($A$70)),IF(LSRM_UseInflation,Data!AA7*AA78,Data!AA7),0)</f>
        <v>0</v>
      </c>
      <c r="AB44" s="30">
        <f>IF(AND(COLUMN($AG$38)-COLUMN(AB44)&gt;LSRM_K,ROW(AB44)+COLUMN(AB44)&lt;=ROW($A$70)+COLUMN($A$70)),IF(LSRM_UseInflation,Data!AB7*AB78,Data!AB7),0)</f>
        <v>0</v>
      </c>
      <c r="AC44" s="30">
        <f>IF(AND(COLUMN($AG$38)-COLUMN(AC44)&gt;LSRM_K,ROW(AC44)+COLUMN(AC44)&lt;=ROW($A$70)+COLUMN($A$70)),IF(LSRM_UseInflation,Data!AC7*AC78,Data!AC7),0)</f>
        <v>0</v>
      </c>
      <c r="AD44" s="30">
        <f>IF(AND(COLUMN($AG$38)-COLUMN(AD44)&gt;LSRM_K,ROW(AD44)+COLUMN(AD44)&lt;=ROW($A$70)+COLUMN($A$70)),IF(LSRM_UseInflation,Data!AD7*AD78,Data!AD7),0)</f>
        <v>0</v>
      </c>
      <c r="AE44" s="30">
        <f>IF(AND(COLUMN($AG$38)-COLUMN(AE44)&gt;LSRM_K,ROW(AE44)+COLUMN(AE44)&lt;=ROW($A$70)+COLUMN($A$70)),IF(LSRM_UseInflation,Data!AE7*AE78,Data!AE7),0)</f>
        <v>0</v>
      </c>
      <c r="AF44" s="30">
        <f>IF(AND(COLUMN($AG$38)-COLUMN(AF44)&gt;LSRM_K,ROW(AF44)+COLUMN(AF44)&lt;=ROW($A$70)+COLUMN($A$70)),IF(LSRM_UseInflation,Data!AF7*AF78,Data!AF7),0)</f>
        <v>0</v>
      </c>
      <c r="AG44" s="53">
        <f t="shared" si="2"/>
        <v>0</v>
      </c>
      <c r="AH44" s="52"/>
      <c r="AI44" s="52"/>
      <c r="AJ44" s="52"/>
    </row>
    <row r="45" spans="1:36" x14ac:dyDescent="0.2">
      <c r="A45" s="22">
        <f t="shared" si="3"/>
        <v>6</v>
      </c>
      <c r="B45" s="30">
        <f>IF(AND(COLUMN($AG$38)-COLUMN(B45)&gt;LSRM_K,ROW(B45)+COLUMN(B45)&lt;=ROW($A$70)+COLUMN($A$70)),IF(LSRM_UseInflation,Data!B8*B79,Data!B8),0)</f>
        <v>0</v>
      </c>
      <c r="C45" s="30">
        <f>IF(AND(COLUMN($AG$38)-COLUMN(C45)&gt;LSRM_K,ROW(C45)+COLUMN(C45)&lt;=ROW($A$70)+COLUMN($A$70)),IF(LSRM_UseInflation,Data!C8*C79,Data!C8),0)</f>
        <v>0</v>
      </c>
      <c r="D45" s="30">
        <f>IF(AND(COLUMN($AG$38)-COLUMN(D45)&gt;LSRM_K,ROW(D45)+COLUMN(D45)&lt;=ROW($A$70)+COLUMN($A$70)),IF(LSRM_UseInflation,Data!D8*D79,Data!D8),0)</f>
        <v>0</v>
      </c>
      <c r="E45" s="30">
        <f>IF(AND(COLUMN($AG$38)-COLUMN(E45)&gt;LSRM_K,ROW(E45)+COLUMN(E45)&lt;=ROW($A$70)+COLUMN($A$70)),IF(LSRM_UseInflation,Data!E8*E79,Data!E8),0)</f>
        <v>0</v>
      </c>
      <c r="F45" s="30">
        <f>IF(AND(COLUMN($AG$38)-COLUMN(F45)&gt;LSRM_K,ROW(F45)+COLUMN(F45)&lt;=ROW($A$70)+COLUMN($A$70)),IF(LSRM_UseInflation,Data!F8*F79,Data!F8),0)</f>
        <v>0</v>
      </c>
      <c r="G45" s="30">
        <f>IF(AND(COLUMN($AG$38)-COLUMN(G45)&gt;LSRM_K,ROW(G45)+COLUMN(G45)&lt;=ROW($A$70)+COLUMN($A$70)),IF(LSRM_UseInflation,Data!G8*G79,Data!G8),0)</f>
        <v>0</v>
      </c>
      <c r="H45" s="30">
        <f>IF(AND(COLUMN($AG$38)-COLUMN(H45)&gt;LSRM_K,ROW(H45)+COLUMN(H45)&lt;=ROW($A$70)+COLUMN($A$70)),IF(LSRM_UseInflation,Data!H8*H79,Data!H8),0)</f>
        <v>0</v>
      </c>
      <c r="I45" s="30">
        <f>IF(AND(COLUMN($AG$38)-COLUMN(I45)&gt;LSRM_K,ROW(I45)+COLUMN(I45)&lt;=ROW($A$70)+COLUMN($A$70)),IF(LSRM_UseInflation,Data!I8*I79,Data!I8),0)</f>
        <v>0</v>
      </c>
      <c r="J45" s="30">
        <f>IF(AND(COLUMN($AG$38)-COLUMN(J45)&gt;LSRM_K,ROW(J45)+COLUMN(J45)&lt;=ROW($A$70)+COLUMN($A$70)),IF(LSRM_UseInflation,Data!J8*J79,Data!J8),0)</f>
        <v>0</v>
      </c>
      <c r="K45" s="30">
        <f>IF(AND(COLUMN($AG$38)-COLUMN(K45)&gt;LSRM_K,ROW(K45)+COLUMN(K45)&lt;=ROW($A$70)+COLUMN($A$70)),IF(LSRM_UseInflation,Data!K8*K79,Data!K8),0)</f>
        <v>0</v>
      </c>
      <c r="L45" s="30">
        <f>IF(AND(COLUMN($AG$38)-COLUMN(L45)&gt;LSRM_K,ROW(L45)+COLUMN(L45)&lt;=ROW($A$70)+COLUMN($A$70)),IF(LSRM_UseInflation,Data!L8*L79,Data!L8),0)</f>
        <v>0</v>
      </c>
      <c r="M45" s="30">
        <f>IF(AND(COLUMN($AG$38)-COLUMN(M45)&gt;LSRM_K,ROW(M45)+COLUMN(M45)&lt;=ROW($A$70)+COLUMN($A$70)),IF(LSRM_UseInflation,Data!M8*M79,Data!M8),0)</f>
        <v>0</v>
      </c>
      <c r="N45" s="30">
        <f>IF(AND(COLUMN($AG$38)-COLUMN(N45)&gt;LSRM_K,ROW(N45)+COLUMN(N45)&lt;=ROW($A$70)+COLUMN($A$70)),IF(LSRM_UseInflation,Data!N8*N79,Data!N8),0)</f>
        <v>0</v>
      </c>
      <c r="O45" s="30">
        <f>IF(AND(COLUMN($AG$38)-COLUMN(O45)&gt;LSRM_K,ROW(O45)+COLUMN(O45)&lt;=ROW($A$70)+COLUMN($A$70)),IF(LSRM_UseInflation,Data!O8*O79,Data!O8),0)</f>
        <v>0</v>
      </c>
      <c r="P45" s="30">
        <f>IF(AND(COLUMN($AG$38)-COLUMN(P45)&gt;LSRM_K,ROW(P45)+COLUMN(P45)&lt;=ROW($A$70)+COLUMN($A$70)),IF(LSRM_UseInflation,Data!P8*P79,Data!P8),0)</f>
        <v>0</v>
      </c>
      <c r="Q45" s="30">
        <f>IF(AND(COLUMN($AG$38)-COLUMN(Q45)&gt;LSRM_K,ROW(Q45)+COLUMN(Q45)&lt;=ROW($A$70)+COLUMN($A$70)),IF(LSRM_UseInflation,Data!Q8*Q79,Data!Q8),0)</f>
        <v>0</v>
      </c>
      <c r="R45" s="30">
        <f>IF(AND(COLUMN($AG$38)-COLUMN(R45)&gt;LSRM_K,ROW(R45)+COLUMN(R45)&lt;=ROW($A$70)+COLUMN($A$70)),IF(LSRM_UseInflation,Data!R8*R79,Data!R8),0)</f>
        <v>0</v>
      </c>
      <c r="S45" s="30">
        <f>IF(AND(COLUMN($AG$38)-COLUMN(S45)&gt;LSRM_K,ROW(S45)+COLUMN(S45)&lt;=ROW($A$70)+COLUMN($A$70)),IF(LSRM_UseInflation,Data!S8*S79,Data!S8),0)</f>
        <v>0</v>
      </c>
      <c r="T45" s="30">
        <f>IF(AND(COLUMN($AG$38)-COLUMN(T45)&gt;LSRM_K,ROW(T45)+COLUMN(T45)&lt;=ROW($A$70)+COLUMN($A$70)),IF(LSRM_UseInflation,Data!T8*T79,Data!T8),0)</f>
        <v>0</v>
      </c>
      <c r="U45" s="30">
        <f>IF(AND(COLUMN($AG$38)-COLUMN(U45)&gt;LSRM_K,ROW(U45)+COLUMN(U45)&lt;=ROW($A$70)+COLUMN($A$70)),IF(LSRM_UseInflation,Data!U8*U79,Data!U8),0)</f>
        <v>0</v>
      </c>
      <c r="V45" s="30">
        <f>IF(AND(COLUMN($AG$38)-COLUMN(V45)&gt;LSRM_K,ROW(V45)+COLUMN(V45)&lt;=ROW($A$70)+COLUMN($A$70)),IF(LSRM_UseInflation,Data!V8*V79,Data!V8),0)</f>
        <v>0</v>
      </c>
      <c r="W45" s="30">
        <f>IF(AND(COLUMN($AG$38)-COLUMN(W45)&gt;LSRM_K,ROW(W45)+COLUMN(W45)&lt;=ROW($A$70)+COLUMN($A$70)),IF(LSRM_UseInflation,Data!W8*W79,Data!W8),0)</f>
        <v>0</v>
      </c>
      <c r="X45" s="30">
        <f>IF(AND(COLUMN($AG$38)-COLUMN(X45)&gt;LSRM_K,ROW(X45)+COLUMN(X45)&lt;=ROW($A$70)+COLUMN($A$70)),IF(LSRM_UseInflation,Data!X8*X79,Data!X8),0)</f>
        <v>0</v>
      </c>
      <c r="Y45" s="30">
        <f>IF(AND(COLUMN($AG$38)-COLUMN(Y45)&gt;LSRM_K,ROW(Y45)+COLUMN(Y45)&lt;=ROW($A$70)+COLUMN($A$70)),IF(LSRM_UseInflation,Data!Y8*Y79,Data!Y8),0)</f>
        <v>0</v>
      </c>
      <c r="Z45" s="30">
        <f>IF(AND(COLUMN($AG$38)-COLUMN(Z45)&gt;LSRM_K,ROW(Z45)+COLUMN(Z45)&lt;=ROW($A$70)+COLUMN($A$70)),IF(LSRM_UseInflation,Data!Z8*Z79,Data!Z8),0)</f>
        <v>0</v>
      </c>
      <c r="AA45" s="30">
        <f>IF(AND(COLUMN($AG$38)-COLUMN(AA45)&gt;LSRM_K,ROW(AA45)+COLUMN(AA45)&lt;=ROW($A$70)+COLUMN($A$70)),IF(LSRM_UseInflation,Data!AA8*AA79,Data!AA8),0)</f>
        <v>0</v>
      </c>
      <c r="AB45" s="30">
        <f>IF(AND(COLUMN($AG$38)-COLUMN(AB45)&gt;LSRM_K,ROW(AB45)+COLUMN(AB45)&lt;=ROW($A$70)+COLUMN($A$70)),IF(LSRM_UseInflation,Data!AB8*AB79,Data!AB8),0)</f>
        <v>0</v>
      </c>
      <c r="AC45" s="30">
        <f>IF(AND(COLUMN($AG$38)-COLUMN(AC45)&gt;LSRM_K,ROW(AC45)+COLUMN(AC45)&lt;=ROW($A$70)+COLUMN($A$70)),IF(LSRM_UseInflation,Data!AC8*AC79,Data!AC8),0)</f>
        <v>0</v>
      </c>
      <c r="AD45" s="30">
        <f>IF(AND(COLUMN($AG$38)-COLUMN(AD45)&gt;LSRM_K,ROW(AD45)+COLUMN(AD45)&lt;=ROW($A$70)+COLUMN($A$70)),IF(LSRM_UseInflation,Data!AD8*AD79,Data!AD8),0)</f>
        <v>0</v>
      </c>
      <c r="AE45" s="30">
        <f>IF(AND(COLUMN($AG$38)-COLUMN(AE45)&gt;LSRM_K,ROW(AE45)+COLUMN(AE45)&lt;=ROW($A$70)+COLUMN($A$70)),IF(LSRM_UseInflation,Data!AE8*AE79,Data!AE8),0)</f>
        <v>0</v>
      </c>
      <c r="AF45" s="30">
        <f>IF(AND(COLUMN($AG$38)-COLUMN(AF45)&gt;LSRM_K,ROW(AF45)+COLUMN(AF45)&lt;=ROW($A$70)+COLUMN($A$70)),IF(LSRM_UseInflation,Data!AF8*AF79,Data!AF8),0)</f>
        <v>0</v>
      </c>
      <c r="AG45" s="53">
        <f t="shared" si="2"/>
        <v>0</v>
      </c>
      <c r="AH45" s="52"/>
      <c r="AI45" s="52"/>
      <c r="AJ45" s="52"/>
    </row>
    <row r="46" spans="1:36" x14ac:dyDescent="0.2">
      <c r="A46" s="22">
        <f t="shared" si="3"/>
        <v>7</v>
      </c>
      <c r="B46" s="30">
        <f>IF(AND(COLUMN($AG$38)-COLUMN(B46)&gt;LSRM_K,ROW(B46)+COLUMN(B46)&lt;=ROW($A$70)+COLUMN($A$70)),IF(LSRM_UseInflation,Data!B9*B80,Data!B9),0)</f>
        <v>0</v>
      </c>
      <c r="C46" s="30">
        <f>IF(AND(COLUMN($AG$38)-COLUMN(C46)&gt;LSRM_K,ROW(C46)+COLUMN(C46)&lt;=ROW($A$70)+COLUMN($A$70)),IF(LSRM_UseInflation,Data!C9*C80,Data!C9),0)</f>
        <v>0</v>
      </c>
      <c r="D46" s="30">
        <f>IF(AND(COLUMN($AG$38)-COLUMN(D46)&gt;LSRM_K,ROW(D46)+COLUMN(D46)&lt;=ROW($A$70)+COLUMN($A$70)),IF(LSRM_UseInflation,Data!D9*D80,Data!D9),0)</f>
        <v>0</v>
      </c>
      <c r="E46" s="30">
        <f>IF(AND(COLUMN($AG$38)-COLUMN(E46)&gt;LSRM_K,ROW(E46)+COLUMN(E46)&lt;=ROW($A$70)+COLUMN($A$70)),IF(LSRM_UseInflation,Data!E9*E80,Data!E9),0)</f>
        <v>0</v>
      </c>
      <c r="F46" s="30">
        <f>IF(AND(COLUMN($AG$38)-COLUMN(F46)&gt;LSRM_K,ROW(F46)+COLUMN(F46)&lt;=ROW($A$70)+COLUMN($A$70)),IF(LSRM_UseInflation,Data!F9*F80,Data!F9),0)</f>
        <v>0</v>
      </c>
      <c r="G46" s="30">
        <f>IF(AND(COLUMN($AG$38)-COLUMN(G46)&gt;LSRM_K,ROW(G46)+COLUMN(G46)&lt;=ROW($A$70)+COLUMN($A$70)),IF(LSRM_UseInflation,Data!G9*G80,Data!G9),0)</f>
        <v>0</v>
      </c>
      <c r="H46" s="30">
        <f>IF(AND(COLUMN($AG$38)-COLUMN(H46)&gt;LSRM_K,ROW(H46)+COLUMN(H46)&lt;=ROW($A$70)+COLUMN($A$70)),IF(LSRM_UseInflation,Data!H9*H80,Data!H9),0)</f>
        <v>0</v>
      </c>
      <c r="I46" s="30">
        <f>IF(AND(COLUMN($AG$38)-COLUMN(I46)&gt;LSRM_K,ROW(I46)+COLUMN(I46)&lt;=ROW($A$70)+COLUMN($A$70)),IF(LSRM_UseInflation,Data!I9*I80,Data!I9),0)</f>
        <v>0</v>
      </c>
      <c r="J46" s="30">
        <f>IF(AND(COLUMN($AG$38)-COLUMN(J46)&gt;LSRM_K,ROW(J46)+COLUMN(J46)&lt;=ROW($A$70)+COLUMN($A$70)),IF(LSRM_UseInflation,Data!J9*J80,Data!J9),0)</f>
        <v>0</v>
      </c>
      <c r="K46" s="30">
        <f>IF(AND(COLUMN($AG$38)-COLUMN(K46)&gt;LSRM_K,ROW(K46)+COLUMN(K46)&lt;=ROW($A$70)+COLUMN($A$70)),IF(LSRM_UseInflation,Data!K9*K80,Data!K9),0)</f>
        <v>0</v>
      </c>
      <c r="L46" s="30">
        <f>IF(AND(COLUMN($AG$38)-COLUMN(L46)&gt;LSRM_K,ROW(L46)+COLUMN(L46)&lt;=ROW($A$70)+COLUMN($A$70)),IF(LSRM_UseInflation,Data!L9*L80,Data!L9),0)</f>
        <v>0</v>
      </c>
      <c r="M46" s="30">
        <f>IF(AND(COLUMN($AG$38)-COLUMN(M46)&gt;LSRM_K,ROW(M46)+COLUMN(M46)&lt;=ROW($A$70)+COLUMN($A$70)),IF(LSRM_UseInflation,Data!M9*M80,Data!M9),0)</f>
        <v>0</v>
      </c>
      <c r="N46" s="30">
        <f>IF(AND(COLUMN($AG$38)-COLUMN(N46)&gt;LSRM_K,ROW(N46)+COLUMN(N46)&lt;=ROW($A$70)+COLUMN($A$70)),IF(LSRM_UseInflation,Data!N9*N80,Data!N9),0)</f>
        <v>0</v>
      </c>
      <c r="O46" s="30">
        <f>IF(AND(COLUMN($AG$38)-COLUMN(O46)&gt;LSRM_K,ROW(O46)+COLUMN(O46)&lt;=ROW($A$70)+COLUMN($A$70)),IF(LSRM_UseInflation,Data!O9*O80,Data!O9),0)</f>
        <v>0</v>
      </c>
      <c r="P46" s="30">
        <f>IF(AND(COLUMN($AG$38)-COLUMN(P46)&gt;LSRM_K,ROW(P46)+COLUMN(P46)&lt;=ROW($A$70)+COLUMN($A$70)),IF(LSRM_UseInflation,Data!P9*P80,Data!P9),0)</f>
        <v>0</v>
      </c>
      <c r="Q46" s="30">
        <f>IF(AND(COLUMN($AG$38)-COLUMN(Q46)&gt;LSRM_K,ROW(Q46)+COLUMN(Q46)&lt;=ROW($A$70)+COLUMN($A$70)),IF(LSRM_UseInflation,Data!Q9*Q80,Data!Q9),0)</f>
        <v>0</v>
      </c>
      <c r="R46" s="30">
        <f>IF(AND(COLUMN($AG$38)-COLUMN(R46)&gt;LSRM_K,ROW(R46)+COLUMN(R46)&lt;=ROW($A$70)+COLUMN($A$70)),IF(LSRM_UseInflation,Data!R9*R80,Data!R9),0)</f>
        <v>0</v>
      </c>
      <c r="S46" s="30">
        <f>IF(AND(COLUMN($AG$38)-COLUMN(S46)&gt;LSRM_K,ROW(S46)+COLUMN(S46)&lt;=ROW($A$70)+COLUMN($A$70)),IF(LSRM_UseInflation,Data!S9*S80,Data!S9),0)</f>
        <v>0</v>
      </c>
      <c r="T46" s="30">
        <f>IF(AND(COLUMN($AG$38)-COLUMN(T46)&gt;LSRM_K,ROW(T46)+COLUMN(T46)&lt;=ROW($A$70)+COLUMN($A$70)),IF(LSRM_UseInflation,Data!T9*T80,Data!T9),0)</f>
        <v>0</v>
      </c>
      <c r="U46" s="30">
        <f>IF(AND(COLUMN($AG$38)-COLUMN(U46)&gt;LSRM_K,ROW(U46)+COLUMN(U46)&lt;=ROW($A$70)+COLUMN($A$70)),IF(LSRM_UseInflation,Data!U9*U80,Data!U9),0)</f>
        <v>0</v>
      </c>
      <c r="V46" s="30">
        <f>IF(AND(COLUMN($AG$38)-COLUMN(V46)&gt;LSRM_K,ROW(V46)+COLUMN(V46)&lt;=ROW($A$70)+COLUMN($A$70)),IF(LSRM_UseInflation,Data!V9*V80,Data!V9),0)</f>
        <v>0</v>
      </c>
      <c r="W46" s="30">
        <f>IF(AND(COLUMN($AG$38)-COLUMN(W46)&gt;LSRM_K,ROW(W46)+COLUMN(W46)&lt;=ROW($A$70)+COLUMN($A$70)),IF(LSRM_UseInflation,Data!W9*W80,Data!W9),0)</f>
        <v>0</v>
      </c>
      <c r="X46" s="30">
        <f>IF(AND(COLUMN($AG$38)-COLUMN(X46)&gt;LSRM_K,ROW(X46)+COLUMN(X46)&lt;=ROW($A$70)+COLUMN($A$70)),IF(LSRM_UseInflation,Data!X9*X80,Data!X9),0)</f>
        <v>0</v>
      </c>
      <c r="Y46" s="30">
        <f>IF(AND(COLUMN($AG$38)-COLUMN(Y46)&gt;LSRM_K,ROW(Y46)+COLUMN(Y46)&lt;=ROW($A$70)+COLUMN($A$70)),IF(LSRM_UseInflation,Data!Y9*Y80,Data!Y9),0)</f>
        <v>0</v>
      </c>
      <c r="Z46" s="30">
        <f>IF(AND(COLUMN($AG$38)-COLUMN(Z46)&gt;LSRM_K,ROW(Z46)+COLUMN(Z46)&lt;=ROW($A$70)+COLUMN($A$70)),IF(LSRM_UseInflation,Data!Z9*Z80,Data!Z9),0)</f>
        <v>0</v>
      </c>
      <c r="AA46" s="30">
        <f>IF(AND(COLUMN($AG$38)-COLUMN(AA46)&gt;LSRM_K,ROW(AA46)+COLUMN(AA46)&lt;=ROW($A$70)+COLUMN($A$70)),IF(LSRM_UseInflation,Data!AA9*AA80,Data!AA9),0)</f>
        <v>0</v>
      </c>
      <c r="AB46" s="30">
        <f>IF(AND(COLUMN($AG$38)-COLUMN(AB46)&gt;LSRM_K,ROW(AB46)+COLUMN(AB46)&lt;=ROW($A$70)+COLUMN($A$70)),IF(LSRM_UseInflation,Data!AB9*AB80,Data!AB9),0)</f>
        <v>0</v>
      </c>
      <c r="AC46" s="30">
        <f>IF(AND(COLUMN($AG$38)-COLUMN(AC46)&gt;LSRM_K,ROW(AC46)+COLUMN(AC46)&lt;=ROW($A$70)+COLUMN($A$70)),IF(LSRM_UseInflation,Data!AC9*AC80,Data!AC9),0)</f>
        <v>0</v>
      </c>
      <c r="AD46" s="30">
        <f>IF(AND(COLUMN($AG$38)-COLUMN(AD46)&gt;LSRM_K,ROW(AD46)+COLUMN(AD46)&lt;=ROW($A$70)+COLUMN($A$70)),IF(LSRM_UseInflation,Data!AD9*AD80,Data!AD9),0)</f>
        <v>0</v>
      </c>
      <c r="AE46" s="30">
        <f>IF(AND(COLUMN($AG$38)-COLUMN(AE46)&gt;LSRM_K,ROW(AE46)+COLUMN(AE46)&lt;=ROW($A$70)+COLUMN($A$70)),IF(LSRM_UseInflation,Data!AE9*AE80,Data!AE9),0)</f>
        <v>0</v>
      </c>
      <c r="AF46" s="30">
        <f>IF(AND(COLUMN($AG$38)-COLUMN(AF46)&gt;LSRM_K,ROW(AF46)+COLUMN(AF46)&lt;=ROW($A$70)+COLUMN($A$70)),IF(LSRM_UseInflation,Data!AF9*AF80,Data!AF9),0)</f>
        <v>0</v>
      </c>
      <c r="AG46" s="53">
        <f t="shared" si="2"/>
        <v>0</v>
      </c>
      <c r="AH46" s="52"/>
      <c r="AI46" s="52"/>
      <c r="AJ46" s="52"/>
    </row>
    <row r="47" spans="1:36" x14ac:dyDescent="0.2">
      <c r="A47" s="22">
        <f t="shared" si="3"/>
        <v>8</v>
      </c>
      <c r="B47" s="30">
        <f>IF(AND(COLUMN($AG$38)-COLUMN(B47)&gt;LSRM_K,ROW(B47)+COLUMN(B47)&lt;=ROW($A$70)+COLUMN($A$70)),IF(LSRM_UseInflation,Data!B10*B81,Data!B10),0)</f>
        <v>0</v>
      </c>
      <c r="C47" s="30">
        <f>IF(AND(COLUMN($AG$38)-COLUMN(C47)&gt;LSRM_K,ROW(C47)+COLUMN(C47)&lt;=ROW($A$70)+COLUMN($A$70)),IF(LSRM_UseInflation,Data!C10*C81,Data!C10),0)</f>
        <v>0</v>
      </c>
      <c r="D47" s="30">
        <f>IF(AND(COLUMN($AG$38)-COLUMN(D47)&gt;LSRM_K,ROW(D47)+COLUMN(D47)&lt;=ROW($A$70)+COLUMN($A$70)),IF(LSRM_UseInflation,Data!D10*D81,Data!D10),0)</f>
        <v>0</v>
      </c>
      <c r="E47" s="30">
        <f>IF(AND(COLUMN($AG$38)-COLUMN(E47)&gt;LSRM_K,ROW(E47)+COLUMN(E47)&lt;=ROW($A$70)+COLUMN($A$70)),IF(LSRM_UseInflation,Data!E10*E81,Data!E10),0)</f>
        <v>0</v>
      </c>
      <c r="F47" s="30">
        <f>IF(AND(COLUMN($AG$38)-COLUMN(F47)&gt;LSRM_K,ROW(F47)+COLUMN(F47)&lt;=ROW($A$70)+COLUMN($A$70)),IF(LSRM_UseInflation,Data!F10*F81,Data!F10),0)</f>
        <v>0</v>
      </c>
      <c r="G47" s="30">
        <f>IF(AND(COLUMN($AG$38)-COLUMN(G47)&gt;LSRM_K,ROW(G47)+COLUMN(G47)&lt;=ROW($A$70)+COLUMN($A$70)),IF(LSRM_UseInflation,Data!G10*G81,Data!G10),0)</f>
        <v>0</v>
      </c>
      <c r="H47" s="30">
        <f>IF(AND(COLUMN($AG$38)-COLUMN(H47)&gt;LSRM_K,ROW(H47)+COLUMN(H47)&lt;=ROW($A$70)+COLUMN($A$70)),IF(LSRM_UseInflation,Data!H10*H81,Data!H10),0)</f>
        <v>0</v>
      </c>
      <c r="I47" s="30">
        <f>IF(AND(COLUMN($AG$38)-COLUMN(I47)&gt;LSRM_K,ROW(I47)+COLUMN(I47)&lt;=ROW($A$70)+COLUMN($A$70)),IF(LSRM_UseInflation,Data!I10*I81,Data!I10),0)</f>
        <v>0</v>
      </c>
      <c r="J47" s="30">
        <f>IF(AND(COLUMN($AG$38)-COLUMN(J47)&gt;LSRM_K,ROW(J47)+COLUMN(J47)&lt;=ROW($A$70)+COLUMN($A$70)),IF(LSRM_UseInflation,Data!J10*J81,Data!J10),0)</f>
        <v>0</v>
      </c>
      <c r="K47" s="30">
        <f>IF(AND(COLUMN($AG$38)-COLUMN(K47)&gt;LSRM_K,ROW(K47)+COLUMN(K47)&lt;=ROW($A$70)+COLUMN($A$70)),IF(LSRM_UseInflation,Data!K10*K81,Data!K10),0)</f>
        <v>0</v>
      </c>
      <c r="L47" s="30">
        <f>IF(AND(COLUMN($AG$38)-COLUMN(L47)&gt;LSRM_K,ROW(L47)+COLUMN(L47)&lt;=ROW($A$70)+COLUMN($A$70)),IF(LSRM_UseInflation,Data!L10*L81,Data!L10),0)</f>
        <v>0</v>
      </c>
      <c r="M47" s="30">
        <f>IF(AND(COLUMN($AG$38)-COLUMN(M47)&gt;LSRM_K,ROW(M47)+COLUMN(M47)&lt;=ROW($A$70)+COLUMN($A$70)),IF(LSRM_UseInflation,Data!M10*M81,Data!M10),0)</f>
        <v>0</v>
      </c>
      <c r="N47" s="30">
        <f>IF(AND(COLUMN($AG$38)-COLUMN(N47)&gt;LSRM_K,ROW(N47)+COLUMN(N47)&lt;=ROW($A$70)+COLUMN($A$70)),IF(LSRM_UseInflation,Data!N10*N81,Data!N10),0)</f>
        <v>0</v>
      </c>
      <c r="O47" s="30">
        <f>IF(AND(COLUMN($AG$38)-COLUMN(O47)&gt;LSRM_K,ROW(O47)+COLUMN(O47)&lt;=ROW($A$70)+COLUMN($A$70)),IF(LSRM_UseInflation,Data!O10*O81,Data!O10),0)</f>
        <v>0</v>
      </c>
      <c r="P47" s="30">
        <f>IF(AND(COLUMN($AG$38)-COLUMN(P47)&gt;LSRM_K,ROW(P47)+COLUMN(P47)&lt;=ROW($A$70)+COLUMN($A$70)),IF(LSRM_UseInflation,Data!P10*P81,Data!P10),0)</f>
        <v>0</v>
      </c>
      <c r="Q47" s="30">
        <f>IF(AND(COLUMN($AG$38)-COLUMN(Q47)&gt;LSRM_K,ROW(Q47)+COLUMN(Q47)&lt;=ROW($A$70)+COLUMN($A$70)),IF(LSRM_UseInflation,Data!Q10*Q81,Data!Q10),0)</f>
        <v>0</v>
      </c>
      <c r="R47" s="30">
        <f>IF(AND(COLUMN($AG$38)-COLUMN(R47)&gt;LSRM_K,ROW(R47)+COLUMN(R47)&lt;=ROW($A$70)+COLUMN($A$70)),IF(LSRM_UseInflation,Data!R10*R81,Data!R10),0)</f>
        <v>0</v>
      </c>
      <c r="S47" s="30">
        <f>IF(AND(COLUMN($AG$38)-COLUMN(S47)&gt;LSRM_K,ROW(S47)+COLUMN(S47)&lt;=ROW($A$70)+COLUMN($A$70)),IF(LSRM_UseInflation,Data!S10*S81,Data!S10),0)</f>
        <v>0</v>
      </c>
      <c r="T47" s="30">
        <f>IF(AND(COLUMN($AG$38)-COLUMN(T47)&gt;LSRM_K,ROW(T47)+COLUMN(T47)&lt;=ROW($A$70)+COLUMN($A$70)),IF(LSRM_UseInflation,Data!T10*T81,Data!T10),0)</f>
        <v>0</v>
      </c>
      <c r="U47" s="30">
        <f>IF(AND(COLUMN($AG$38)-COLUMN(U47)&gt;LSRM_K,ROW(U47)+COLUMN(U47)&lt;=ROW($A$70)+COLUMN($A$70)),IF(LSRM_UseInflation,Data!U10*U81,Data!U10),0)</f>
        <v>0</v>
      </c>
      <c r="V47" s="30">
        <f>IF(AND(COLUMN($AG$38)-COLUMN(V47)&gt;LSRM_K,ROW(V47)+COLUMN(V47)&lt;=ROW($A$70)+COLUMN($A$70)),IF(LSRM_UseInflation,Data!V10*V81,Data!V10),0)</f>
        <v>0</v>
      </c>
      <c r="W47" s="30">
        <f>IF(AND(COLUMN($AG$38)-COLUMN(W47)&gt;LSRM_K,ROW(W47)+COLUMN(W47)&lt;=ROW($A$70)+COLUMN($A$70)),IF(LSRM_UseInflation,Data!W10*W81,Data!W10),0)</f>
        <v>0</v>
      </c>
      <c r="X47" s="30">
        <f>IF(AND(COLUMN($AG$38)-COLUMN(X47)&gt;LSRM_K,ROW(X47)+COLUMN(X47)&lt;=ROW($A$70)+COLUMN($A$70)),IF(LSRM_UseInflation,Data!X10*X81,Data!X10),0)</f>
        <v>0</v>
      </c>
      <c r="Y47" s="30">
        <f>IF(AND(COLUMN($AG$38)-COLUMN(Y47)&gt;LSRM_K,ROW(Y47)+COLUMN(Y47)&lt;=ROW($A$70)+COLUMN($A$70)),IF(LSRM_UseInflation,Data!Y10*Y81,Data!Y10),0)</f>
        <v>0</v>
      </c>
      <c r="Z47" s="30">
        <f>IF(AND(COLUMN($AG$38)-COLUMN(Z47)&gt;LSRM_K,ROW(Z47)+COLUMN(Z47)&lt;=ROW($A$70)+COLUMN($A$70)),IF(LSRM_UseInflation,Data!Z10*Z81,Data!Z10),0)</f>
        <v>0</v>
      </c>
      <c r="AA47" s="30">
        <f>IF(AND(COLUMN($AG$38)-COLUMN(AA47)&gt;LSRM_K,ROW(AA47)+COLUMN(AA47)&lt;=ROW($A$70)+COLUMN($A$70)),IF(LSRM_UseInflation,Data!AA10*AA81,Data!AA10),0)</f>
        <v>0</v>
      </c>
      <c r="AB47" s="30">
        <f>IF(AND(COLUMN($AG$38)-COLUMN(AB47)&gt;LSRM_K,ROW(AB47)+COLUMN(AB47)&lt;=ROW($A$70)+COLUMN($A$70)),IF(LSRM_UseInflation,Data!AB10*AB81,Data!AB10),0)</f>
        <v>0</v>
      </c>
      <c r="AC47" s="30">
        <f>IF(AND(COLUMN($AG$38)-COLUMN(AC47)&gt;LSRM_K,ROW(AC47)+COLUMN(AC47)&lt;=ROW($A$70)+COLUMN($A$70)),IF(LSRM_UseInflation,Data!AC10*AC81,Data!AC10),0)</f>
        <v>0</v>
      </c>
      <c r="AD47" s="30">
        <f>IF(AND(COLUMN($AG$38)-COLUMN(AD47)&gt;LSRM_K,ROW(AD47)+COLUMN(AD47)&lt;=ROW($A$70)+COLUMN($A$70)),IF(LSRM_UseInflation,Data!AD10*AD81,Data!AD10),0)</f>
        <v>0</v>
      </c>
      <c r="AE47" s="30">
        <f>IF(AND(COLUMN($AG$38)-COLUMN(AE47)&gt;LSRM_K,ROW(AE47)+COLUMN(AE47)&lt;=ROW($A$70)+COLUMN($A$70)),IF(LSRM_UseInflation,Data!AE10*AE81,Data!AE10),0)</f>
        <v>0</v>
      </c>
      <c r="AF47" s="30">
        <f>IF(AND(COLUMN($AG$38)-COLUMN(AF47)&gt;LSRM_K,ROW(AF47)+COLUMN(AF47)&lt;=ROW($A$70)+COLUMN($A$70)),IF(LSRM_UseInflation,Data!AF10*AF81,Data!AF10),0)</f>
        <v>0</v>
      </c>
      <c r="AG47" s="53">
        <f t="shared" si="2"/>
        <v>0</v>
      </c>
      <c r="AH47" s="52"/>
      <c r="AI47" s="52"/>
      <c r="AJ47" s="52"/>
    </row>
    <row r="48" spans="1:36" x14ac:dyDescent="0.2">
      <c r="A48" s="22">
        <f t="shared" si="3"/>
        <v>9</v>
      </c>
      <c r="B48" s="30">
        <f>IF(AND(COLUMN($AG$38)-COLUMN(B48)&gt;LSRM_K,ROW(B48)+COLUMN(B48)&lt;=ROW($A$70)+COLUMN($A$70)),IF(LSRM_UseInflation,Data!B11*B82,Data!B11),0)</f>
        <v>0</v>
      </c>
      <c r="C48" s="30">
        <f>IF(AND(COLUMN($AG$38)-COLUMN(C48)&gt;LSRM_K,ROW(C48)+COLUMN(C48)&lt;=ROW($A$70)+COLUMN($A$70)),IF(LSRM_UseInflation,Data!C11*C82,Data!C11),0)</f>
        <v>0</v>
      </c>
      <c r="D48" s="30">
        <f>IF(AND(COLUMN($AG$38)-COLUMN(D48)&gt;LSRM_K,ROW(D48)+COLUMN(D48)&lt;=ROW($A$70)+COLUMN($A$70)),IF(LSRM_UseInflation,Data!D11*D82,Data!D11),0)</f>
        <v>0</v>
      </c>
      <c r="E48" s="30">
        <f>IF(AND(COLUMN($AG$38)-COLUMN(E48)&gt;LSRM_K,ROW(E48)+COLUMN(E48)&lt;=ROW($A$70)+COLUMN($A$70)),IF(LSRM_UseInflation,Data!E11*E82,Data!E11),0)</f>
        <v>0</v>
      </c>
      <c r="F48" s="30">
        <f>IF(AND(COLUMN($AG$38)-COLUMN(F48)&gt;LSRM_K,ROW(F48)+COLUMN(F48)&lt;=ROW($A$70)+COLUMN($A$70)),IF(LSRM_UseInflation,Data!F11*F82,Data!F11),0)</f>
        <v>0</v>
      </c>
      <c r="G48" s="30">
        <f>IF(AND(COLUMN($AG$38)-COLUMN(G48)&gt;LSRM_K,ROW(G48)+COLUMN(G48)&lt;=ROW($A$70)+COLUMN($A$70)),IF(LSRM_UseInflation,Data!G11*G82,Data!G11),0)</f>
        <v>0</v>
      </c>
      <c r="H48" s="30">
        <f>IF(AND(COLUMN($AG$38)-COLUMN(H48)&gt;LSRM_K,ROW(H48)+COLUMN(H48)&lt;=ROW($A$70)+COLUMN($A$70)),IF(LSRM_UseInflation,Data!H11*H82,Data!H11),0)</f>
        <v>0</v>
      </c>
      <c r="I48" s="30">
        <f>IF(AND(COLUMN($AG$38)-COLUMN(I48)&gt;LSRM_K,ROW(I48)+COLUMN(I48)&lt;=ROW($A$70)+COLUMN($A$70)),IF(LSRM_UseInflation,Data!I11*I82,Data!I11),0)</f>
        <v>0</v>
      </c>
      <c r="J48" s="30">
        <f>IF(AND(COLUMN($AG$38)-COLUMN(J48)&gt;LSRM_K,ROW(J48)+COLUMN(J48)&lt;=ROW($A$70)+COLUMN($A$70)),IF(LSRM_UseInflation,Data!J11*J82,Data!J11),0)</f>
        <v>0</v>
      </c>
      <c r="K48" s="30">
        <f>IF(AND(COLUMN($AG$38)-COLUMN(K48)&gt;LSRM_K,ROW(K48)+COLUMN(K48)&lt;=ROW($A$70)+COLUMN($A$70)),IF(LSRM_UseInflation,Data!K11*K82,Data!K11),0)</f>
        <v>0</v>
      </c>
      <c r="L48" s="30">
        <f>IF(AND(COLUMN($AG$38)-COLUMN(L48)&gt;LSRM_K,ROW(L48)+COLUMN(L48)&lt;=ROW($A$70)+COLUMN($A$70)),IF(LSRM_UseInflation,Data!L11*L82,Data!L11),0)</f>
        <v>0</v>
      </c>
      <c r="M48" s="30">
        <f>IF(AND(COLUMN($AG$38)-COLUMN(M48)&gt;LSRM_K,ROW(M48)+COLUMN(M48)&lt;=ROW($A$70)+COLUMN($A$70)),IF(LSRM_UseInflation,Data!M11*M82,Data!M11),0)</f>
        <v>0</v>
      </c>
      <c r="N48" s="30">
        <f>IF(AND(COLUMN($AG$38)-COLUMN(N48)&gt;LSRM_K,ROW(N48)+COLUMN(N48)&lt;=ROW($A$70)+COLUMN($A$70)),IF(LSRM_UseInflation,Data!N11*N82,Data!N11),0)</f>
        <v>0</v>
      </c>
      <c r="O48" s="30">
        <f>IF(AND(COLUMN($AG$38)-COLUMN(O48)&gt;LSRM_K,ROW(O48)+COLUMN(O48)&lt;=ROW($A$70)+COLUMN($A$70)),IF(LSRM_UseInflation,Data!O11*O82,Data!O11),0)</f>
        <v>0</v>
      </c>
      <c r="P48" s="30">
        <f>IF(AND(COLUMN($AG$38)-COLUMN(P48)&gt;LSRM_K,ROW(P48)+COLUMN(P48)&lt;=ROW($A$70)+COLUMN($A$70)),IF(LSRM_UseInflation,Data!P11*P82,Data!P11),0)</f>
        <v>0</v>
      </c>
      <c r="Q48" s="30">
        <f>IF(AND(COLUMN($AG$38)-COLUMN(Q48)&gt;LSRM_K,ROW(Q48)+COLUMN(Q48)&lt;=ROW($A$70)+COLUMN($A$70)),IF(LSRM_UseInflation,Data!Q11*Q82,Data!Q11),0)</f>
        <v>0</v>
      </c>
      <c r="R48" s="30">
        <f>IF(AND(COLUMN($AG$38)-COLUMN(R48)&gt;LSRM_K,ROW(R48)+COLUMN(R48)&lt;=ROW($A$70)+COLUMN($A$70)),IF(LSRM_UseInflation,Data!R11*R82,Data!R11),0)</f>
        <v>0</v>
      </c>
      <c r="S48" s="30">
        <f>IF(AND(COLUMN($AG$38)-COLUMN(S48)&gt;LSRM_K,ROW(S48)+COLUMN(S48)&lt;=ROW($A$70)+COLUMN($A$70)),IF(LSRM_UseInflation,Data!S11*S82,Data!S11),0)</f>
        <v>0</v>
      </c>
      <c r="T48" s="30">
        <f>IF(AND(COLUMN($AG$38)-COLUMN(T48)&gt;LSRM_K,ROW(T48)+COLUMN(T48)&lt;=ROW($A$70)+COLUMN($A$70)),IF(LSRM_UseInflation,Data!T11*T82,Data!T11),0)</f>
        <v>0</v>
      </c>
      <c r="U48" s="30">
        <f>IF(AND(COLUMN($AG$38)-COLUMN(U48)&gt;LSRM_K,ROW(U48)+COLUMN(U48)&lt;=ROW($A$70)+COLUMN($A$70)),IF(LSRM_UseInflation,Data!U11*U82,Data!U11),0)</f>
        <v>0</v>
      </c>
      <c r="V48" s="30">
        <f>IF(AND(COLUMN($AG$38)-COLUMN(V48)&gt;LSRM_K,ROW(V48)+COLUMN(V48)&lt;=ROW($A$70)+COLUMN($A$70)),IF(LSRM_UseInflation,Data!V11*V82,Data!V11),0)</f>
        <v>0</v>
      </c>
      <c r="W48" s="30">
        <f>IF(AND(COLUMN($AG$38)-COLUMN(W48)&gt;LSRM_K,ROW(W48)+COLUMN(W48)&lt;=ROW($A$70)+COLUMN($A$70)),IF(LSRM_UseInflation,Data!W11*W82,Data!W11),0)</f>
        <v>0</v>
      </c>
      <c r="X48" s="30">
        <f>IF(AND(COLUMN($AG$38)-COLUMN(X48)&gt;LSRM_K,ROW(X48)+COLUMN(X48)&lt;=ROW($A$70)+COLUMN($A$70)),IF(LSRM_UseInflation,Data!X11*X82,Data!X11),0)</f>
        <v>0</v>
      </c>
      <c r="Y48" s="30">
        <f>IF(AND(COLUMN($AG$38)-COLUMN(Y48)&gt;LSRM_K,ROW(Y48)+COLUMN(Y48)&lt;=ROW($A$70)+COLUMN($A$70)),IF(LSRM_UseInflation,Data!Y11*Y82,Data!Y11),0)</f>
        <v>0</v>
      </c>
      <c r="Z48" s="30">
        <f>IF(AND(COLUMN($AG$38)-COLUMN(Z48)&gt;LSRM_K,ROW(Z48)+COLUMN(Z48)&lt;=ROW($A$70)+COLUMN($A$70)),IF(LSRM_UseInflation,Data!Z11*Z82,Data!Z11),0)</f>
        <v>0</v>
      </c>
      <c r="AA48" s="30">
        <f>IF(AND(COLUMN($AG$38)-COLUMN(AA48)&gt;LSRM_K,ROW(AA48)+COLUMN(AA48)&lt;=ROW($A$70)+COLUMN($A$70)),IF(LSRM_UseInflation,Data!AA11*AA82,Data!AA11),0)</f>
        <v>0</v>
      </c>
      <c r="AB48" s="30">
        <f>IF(AND(COLUMN($AG$38)-COLUMN(AB48)&gt;LSRM_K,ROW(AB48)+COLUMN(AB48)&lt;=ROW($A$70)+COLUMN($A$70)),IF(LSRM_UseInflation,Data!AB11*AB82,Data!AB11),0)</f>
        <v>0</v>
      </c>
      <c r="AC48" s="30">
        <f>IF(AND(COLUMN($AG$38)-COLUMN(AC48)&gt;LSRM_K,ROW(AC48)+COLUMN(AC48)&lt;=ROW($A$70)+COLUMN($A$70)),IF(LSRM_UseInflation,Data!AC11*AC82,Data!AC11),0)</f>
        <v>0</v>
      </c>
      <c r="AD48" s="30">
        <f>IF(AND(COLUMN($AG$38)-COLUMN(AD48)&gt;LSRM_K,ROW(AD48)+COLUMN(AD48)&lt;=ROW($A$70)+COLUMN($A$70)),IF(LSRM_UseInflation,Data!AD11*AD82,Data!AD11),0)</f>
        <v>0</v>
      </c>
      <c r="AE48" s="30">
        <f>IF(AND(COLUMN($AG$38)-COLUMN(AE48)&gt;LSRM_K,ROW(AE48)+COLUMN(AE48)&lt;=ROW($A$70)+COLUMN($A$70)),IF(LSRM_UseInflation,Data!AE11*AE82,Data!AE11),0)</f>
        <v>0</v>
      </c>
      <c r="AF48" s="30">
        <f>IF(AND(COLUMN($AG$38)-COLUMN(AF48)&gt;LSRM_K,ROW(AF48)+COLUMN(AF48)&lt;=ROW($A$70)+COLUMN($A$70)),IF(LSRM_UseInflation,Data!AF11*AF82,Data!AF11),0)</f>
        <v>0</v>
      </c>
      <c r="AG48" s="53">
        <f t="shared" si="2"/>
        <v>0</v>
      </c>
      <c r="AH48" s="52"/>
      <c r="AI48" s="52"/>
      <c r="AJ48" s="52"/>
    </row>
    <row r="49" spans="1:36" x14ac:dyDescent="0.2">
      <c r="A49" s="22">
        <f t="shared" si="3"/>
        <v>10</v>
      </c>
      <c r="B49" s="30">
        <f>IF(AND(COLUMN($AG$38)-COLUMN(B49)&gt;LSRM_K,ROW(B49)+COLUMN(B49)&lt;=ROW($A$70)+COLUMN($A$70)),IF(LSRM_UseInflation,Data!B12*B83,Data!B12),0)</f>
        <v>0</v>
      </c>
      <c r="C49" s="30">
        <f>IF(AND(COLUMN($AG$38)-COLUMN(C49)&gt;LSRM_K,ROW(C49)+COLUMN(C49)&lt;=ROW($A$70)+COLUMN($A$70)),IF(LSRM_UseInflation,Data!C12*C83,Data!C12),0)</f>
        <v>0</v>
      </c>
      <c r="D49" s="30">
        <f>IF(AND(COLUMN($AG$38)-COLUMN(D49)&gt;LSRM_K,ROW(D49)+COLUMN(D49)&lt;=ROW($A$70)+COLUMN($A$70)),IF(LSRM_UseInflation,Data!D12*D83,Data!D12),0)</f>
        <v>0</v>
      </c>
      <c r="E49" s="30">
        <f>IF(AND(COLUMN($AG$38)-COLUMN(E49)&gt;LSRM_K,ROW(E49)+COLUMN(E49)&lt;=ROW($A$70)+COLUMN($A$70)),IF(LSRM_UseInflation,Data!E12*E83,Data!E12),0)</f>
        <v>0</v>
      </c>
      <c r="F49" s="30">
        <f>IF(AND(COLUMN($AG$38)-COLUMN(F49)&gt;LSRM_K,ROW(F49)+COLUMN(F49)&lt;=ROW($A$70)+COLUMN($A$70)),IF(LSRM_UseInflation,Data!F12*F83,Data!F12),0)</f>
        <v>0</v>
      </c>
      <c r="G49" s="30">
        <f>IF(AND(COLUMN($AG$38)-COLUMN(G49)&gt;LSRM_K,ROW(G49)+COLUMN(G49)&lt;=ROW($A$70)+COLUMN($A$70)),IF(LSRM_UseInflation,Data!G12*G83,Data!G12),0)</f>
        <v>0</v>
      </c>
      <c r="H49" s="30">
        <f>IF(AND(COLUMN($AG$38)-COLUMN(H49)&gt;LSRM_K,ROW(H49)+COLUMN(H49)&lt;=ROW($A$70)+COLUMN($A$70)),IF(LSRM_UseInflation,Data!H12*H83,Data!H12),0)</f>
        <v>0</v>
      </c>
      <c r="I49" s="30">
        <f>IF(AND(COLUMN($AG$38)-COLUMN(I49)&gt;LSRM_K,ROW(I49)+COLUMN(I49)&lt;=ROW($A$70)+COLUMN($A$70)),IF(LSRM_UseInflation,Data!I12*I83,Data!I12),0)</f>
        <v>0</v>
      </c>
      <c r="J49" s="30">
        <f>IF(AND(COLUMN($AG$38)-COLUMN(J49)&gt;LSRM_K,ROW(J49)+COLUMN(J49)&lt;=ROW($A$70)+COLUMN($A$70)),IF(LSRM_UseInflation,Data!J12*J83,Data!J12),0)</f>
        <v>0</v>
      </c>
      <c r="K49" s="30">
        <f>IF(AND(COLUMN($AG$38)-COLUMN(K49)&gt;LSRM_K,ROW(K49)+COLUMN(K49)&lt;=ROW($A$70)+COLUMN($A$70)),IF(LSRM_UseInflation,Data!K12*K83,Data!K12),0)</f>
        <v>0</v>
      </c>
      <c r="L49" s="30">
        <f>IF(AND(COLUMN($AG$38)-COLUMN(L49)&gt;LSRM_K,ROW(L49)+COLUMN(L49)&lt;=ROW($A$70)+COLUMN($A$70)),IF(LSRM_UseInflation,Data!L12*L83,Data!L12),0)</f>
        <v>0</v>
      </c>
      <c r="M49" s="30">
        <f>IF(AND(COLUMN($AG$38)-COLUMN(M49)&gt;LSRM_K,ROW(M49)+COLUMN(M49)&lt;=ROW($A$70)+COLUMN($A$70)),IF(LSRM_UseInflation,Data!M12*M83,Data!M12),0)</f>
        <v>0</v>
      </c>
      <c r="N49" s="30">
        <f>IF(AND(COLUMN($AG$38)-COLUMN(N49)&gt;LSRM_K,ROW(N49)+COLUMN(N49)&lt;=ROW($A$70)+COLUMN($A$70)),IF(LSRM_UseInflation,Data!N12*N83,Data!N12),0)</f>
        <v>0</v>
      </c>
      <c r="O49" s="30">
        <f>IF(AND(COLUMN($AG$38)-COLUMN(O49)&gt;LSRM_K,ROW(O49)+COLUMN(O49)&lt;=ROW($A$70)+COLUMN($A$70)),IF(LSRM_UseInflation,Data!O12*O83,Data!O12),0)</f>
        <v>0</v>
      </c>
      <c r="P49" s="30">
        <f>IF(AND(COLUMN($AG$38)-COLUMN(P49)&gt;LSRM_K,ROW(P49)+COLUMN(P49)&lt;=ROW($A$70)+COLUMN($A$70)),IF(LSRM_UseInflation,Data!P12*P83,Data!P12),0)</f>
        <v>0</v>
      </c>
      <c r="Q49" s="30">
        <f>IF(AND(COLUMN($AG$38)-COLUMN(Q49)&gt;LSRM_K,ROW(Q49)+COLUMN(Q49)&lt;=ROW($A$70)+COLUMN($A$70)),IF(LSRM_UseInflation,Data!Q12*Q83,Data!Q12),0)</f>
        <v>0</v>
      </c>
      <c r="R49" s="30">
        <f>IF(AND(COLUMN($AG$38)-COLUMN(R49)&gt;LSRM_K,ROW(R49)+COLUMN(R49)&lt;=ROW($A$70)+COLUMN($A$70)),IF(LSRM_UseInflation,Data!R12*R83,Data!R12),0)</f>
        <v>0</v>
      </c>
      <c r="S49" s="30">
        <f>IF(AND(COLUMN($AG$38)-COLUMN(S49)&gt;LSRM_K,ROW(S49)+COLUMN(S49)&lt;=ROW($A$70)+COLUMN($A$70)),IF(LSRM_UseInflation,Data!S12*S83,Data!S12),0)</f>
        <v>0</v>
      </c>
      <c r="T49" s="30">
        <f>IF(AND(COLUMN($AG$38)-COLUMN(T49)&gt;LSRM_K,ROW(T49)+COLUMN(T49)&lt;=ROW($A$70)+COLUMN($A$70)),IF(LSRM_UseInflation,Data!T12*T83,Data!T12),0)</f>
        <v>0</v>
      </c>
      <c r="U49" s="30">
        <f>IF(AND(COLUMN($AG$38)-COLUMN(U49)&gt;LSRM_K,ROW(U49)+COLUMN(U49)&lt;=ROW($A$70)+COLUMN($A$70)),IF(LSRM_UseInflation,Data!U12*U83,Data!U12),0)</f>
        <v>0</v>
      </c>
      <c r="V49" s="30">
        <f>IF(AND(COLUMN($AG$38)-COLUMN(V49)&gt;LSRM_K,ROW(V49)+COLUMN(V49)&lt;=ROW($A$70)+COLUMN($A$70)),IF(LSRM_UseInflation,Data!V12*V83,Data!V12),0)</f>
        <v>0</v>
      </c>
      <c r="W49" s="30">
        <f>IF(AND(COLUMN($AG$38)-COLUMN(W49)&gt;LSRM_K,ROW(W49)+COLUMN(W49)&lt;=ROW($A$70)+COLUMN($A$70)),IF(LSRM_UseInflation,Data!W12*W83,Data!W12),0)</f>
        <v>0</v>
      </c>
      <c r="X49" s="30">
        <f>IF(AND(COLUMN($AG$38)-COLUMN(X49)&gt;LSRM_K,ROW(X49)+COLUMN(X49)&lt;=ROW($A$70)+COLUMN($A$70)),IF(LSRM_UseInflation,Data!X12*X83,Data!X12),0)</f>
        <v>0</v>
      </c>
      <c r="Y49" s="30">
        <f>IF(AND(COLUMN($AG$38)-COLUMN(Y49)&gt;LSRM_K,ROW(Y49)+COLUMN(Y49)&lt;=ROW($A$70)+COLUMN($A$70)),IF(LSRM_UseInflation,Data!Y12*Y83,Data!Y12),0)</f>
        <v>0</v>
      </c>
      <c r="Z49" s="30">
        <f>IF(AND(COLUMN($AG$38)-COLUMN(Z49)&gt;LSRM_K,ROW(Z49)+COLUMN(Z49)&lt;=ROW($A$70)+COLUMN($A$70)),IF(LSRM_UseInflation,Data!Z12*Z83,Data!Z12),0)</f>
        <v>0</v>
      </c>
      <c r="AA49" s="30">
        <f>IF(AND(COLUMN($AG$38)-COLUMN(AA49)&gt;LSRM_K,ROW(AA49)+COLUMN(AA49)&lt;=ROW($A$70)+COLUMN($A$70)),IF(LSRM_UseInflation,Data!AA12*AA83,Data!AA12),0)</f>
        <v>0</v>
      </c>
      <c r="AB49" s="30">
        <f>IF(AND(COLUMN($AG$38)-COLUMN(AB49)&gt;LSRM_K,ROW(AB49)+COLUMN(AB49)&lt;=ROW($A$70)+COLUMN($A$70)),IF(LSRM_UseInflation,Data!AB12*AB83,Data!AB12),0)</f>
        <v>0</v>
      </c>
      <c r="AC49" s="30">
        <f>IF(AND(COLUMN($AG$38)-COLUMN(AC49)&gt;LSRM_K,ROW(AC49)+COLUMN(AC49)&lt;=ROW($A$70)+COLUMN($A$70)),IF(LSRM_UseInflation,Data!AC12*AC83,Data!AC12),0)</f>
        <v>0</v>
      </c>
      <c r="AD49" s="30">
        <f>IF(AND(COLUMN($AG$38)-COLUMN(AD49)&gt;LSRM_K,ROW(AD49)+COLUMN(AD49)&lt;=ROW($A$70)+COLUMN($A$70)),IF(LSRM_UseInflation,Data!AD12*AD83,Data!AD12),0)</f>
        <v>0</v>
      </c>
      <c r="AE49" s="30">
        <f>IF(AND(COLUMN($AG$38)-COLUMN(AE49)&gt;LSRM_K,ROW(AE49)+COLUMN(AE49)&lt;=ROW($A$70)+COLUMN($A$70)),IF(LSRM_UseInflation,Data!AE12*AE83,Data!AE12),0)</f>
        <v>0</v>
      </c>
      <c r="AF49" s="30">
        <f>IF(AND(COLUMN($AG$38)-COLUMN(AF49)&gt;LSRM_K,ROW(AF49)+COLUMN(AF49)&lt;=ROW($A$70)+COLUMN($A$70)),IF(LSRM_UseInflation,Data!AF12*AF83,Data!AF12),0)</f>
        <v>0</v>
      </c>
      <c r="AG49" s="53">
        <f t="shared" si="2"/>
        <v>0</v>
      </c>
      <c r="AH49" s="52"/>
      <c r="AI49" s="52"/>
      <c r="AJ49" s="52"/>
    </row>
    <row r="50" spans="1:36" x14ac:dyDescent="0.2">
      <c r="A50" s="22">
        <f t="shared" si="3"/>
        <v>11</v>
      </c>
      <c r="B50" s="30">
        <f>IF(AND(COLUMN($AG$38)-COLUMN(B50)&gt;LSRM_K,ROW(B50)+COLUMN(B50)&lt;=ROW($A$70)+COLUMN($A$70)),IF(LSRM_UseInflation,Data!B13*B84,Data!B13),0)</f>
        <v>0</v>
      </c>
      <c r="C50" s="30">
        <f>IF(AND(COLUMN($AG$38)-COLUMN(C50)&gt;LSRM_K,ROW(C50)+COLUMN(C50)&lt;=ROW($A$70)+COLUMN($A$70)),IF(LSRM_UseInflation,Data!C13*C84,Data!C13),0)</f>
        <v>0</v>
      </c>
      <c r="D50" s="30">
        <f>IF(AND(COLUMN($AG$38)-COLUMN(D50)&gt;LSRM_K,ROW(D50)+COLUMN(D50)&lt;=ROW($A$70)+COLUMN($A$70)),IF(LSRM_UseInflation,Data!D13*D84,Data!D13),0)</f>
        <v>0</v>
      </c>
      <c r="E50" s="30">
        <f>IF(AND(COLUMN($AG$38)-COLUMN(E50)&gt;LSRM_K,ROW(E50)+COLUMN(E50)&lt;=ROW($A$70)+COLUMN($A$70)),IF(LSRM_UseInflation,Data!E13*E84,Data!E13),0)</f>
        <v>0</v>
      </c>
      <c r="F50" s="30">
        <f>IF(AND(COLUMN($AG$38)-COLUMN(F50)&gt;LSRM_K,ROW(F50)+COLUMN(F50)&lt;=ROW($A$70)+COLUMN($A$70)),IF(LSRM_UseInflation,Data!F13*F84,Data!F13),0)</f>
        <v>0</v>
      </c>
      <c r="G50" s="30">
        <f>IF(AND(COLUMN($AG$38)-COLUMN(G50)&gt;LSRM_K,ROW(G50)+COLUMN(G50)&lt;=ROW($A$70)+COLUMN($A$70)),IF(LSRM_UseInflation,Data!G13*G84,Data!G13),0)</f>
        <v>0</v>
      </c>
      <c r="H50" s="30">
        <f>IF(AND(COLUMN($AG$38)-COLUMN(H50)&gt;LSRM_K,ROW(H50)+COLUMN(H50)&lt;=ROW($A$70)+COLUMN($A$70)),IF(LSRM_UseInflation,Data!H13*H84,Data!H13),0)</f>
        <v>0</v>
      </c>
      <c r="I50" s="30">
        <f>IF(AND(COLUMN($AG$38)-COLUMN(I50)&gt;LSRM_K,ROW(I50)+COLUMN(I50)&lt;=ROW($A$70)+COLUMN($A$70)),IF(LSRM_UseInflation,Data!I13*I84,Data!I13),0)</f>
        <v>0</v>
      </c>
      <c r="J50" s="30">
        <f>IF(AND(COLUMN($AG$38)-COLUMN(J50)&gt;LSRM_K,ROW(J50)+COLUMN(J50)&lt;=ROW($A$70)+COLUMN($A$70)),IF(LSRM_UseInflation,Data!J13*J84,Data!J13),0)</f>
        <v>0</v>
      </c>
      <c r="K50" s="30">
        <f>IF(AND(COLUMN($AG$38)-COLUMN(K50)&gt;LSRM_K,ROW(K50)+COLUMN(K50)&lt;=ROW($A$70)+COLUMN($A$70)),IF(LSRM_UseInflation,Data!K13*K84,Data!K13),0)</f>
        <v>0</v>
      </c>
      <c r="L50" s="30">
        <f>IF(AND(COLUMN($AG$38)-COLUMN(L50)&gt;LSRM_K,ROW(L50)+COLUMN(L50)&lt;=ROW($A$70)+COLUMN($A$70)),IF(LSRM_UseInflation,Data!L13*L84,Data!L13),0)</f>
        <v>0</v>
      </c>
      <c r="M50" s="30">
        <f>IF(AND(COLUMN($AG$38)-COLUMN(M50)&gt;LSRM_K,ROW(M50)+COLUMN(M50)&lt;=ROW($A$70)+COLUMN($A$70)),IF(LSRM_UseInflation,Data!M13*M84,Data!M13),0)</f>
        <v>0</v>
      </c>
      <c r="N50" s="30">
        <f>IF(AND(COLUMN($AG$38)-COLUMN(N50)&gt;LSRM_K,ROW(N50)+COLUMN(N50)&lt;=ROW($A$70)+COLUMN($A$70)),IF(LSRM_UseInflation,Data!N13*N84,Data!N13),0)</f>
        <v>0</v>
      </c>
      <c r="O50" s="30">
        <f>IF(AND(COLUMN($AG$38)-COLUMN(O50)&gt;LSRM_K,ROW(O50)+COLUMN(O50)&lt;=ROW($A$70)+COLUMN($A$70)),IF(LSRM_UseInflation,Data!O13*O84,Data!O13),0)</f>
        <v>0</v>
      </c>
      <c r="P50" s="30">
        <f>IF(AND(COLUMN($AG$38)-COLUMN(P50)&gt;LSRM_K,ROW(P50)+COLUMN(P50)&lt;=ROW($A$70)+COLUMN($A$70)),IF(LSRM_UseInflation,Data!P13*P84,Data!P13),0)</f>
        <v>0</v>
      </c>
      <c r="Q50" s="30">
        <f>IF(AND(COLUMN($AG$38)-COLUMN(Q50)&gt;LSRM_K,ROW(Q50)+COLUMN(Q50)&lt;=ROW($A$70)+COLUMN($A$70)),IF(LSRM_UseInflation,Data!Q13*Q84,Data!Q13),0)</f>
        <v>0</v>
      </c>
      <c r="R50" s="30">
        <f>IF(AND(COLUMN($AG$38)-COLUMN(R50)&gt;LSRM_K,ROW(R50)+COLUMN(R50)&lt;=ROW($A$70)+COLUMN($A$70)),IF(LSRM_UseInflation,Data!R13*R84,Data!R13),0)</f>
        <v>0</v>
      </c>
      <c r="S50" s="30">
        <f>IF(AND(COLUMN($AG$38)-COLUMN(S50)&gt;LSRM_K,ROW(S50)+COLUMN(S50)&lt;=ROW($A$70)+COLUMN($A$70)),IF(LSRM_UseInflation,Data!S13*S84,Data!S13),0)</f>
        <v>0</v>
      </c>
      <c r="T50" s="30">
        <f>IF(AND(COLUMN($AG$38)-COLUMN(T50)&gt;LSRM_K,ROW(T50)+COLUMN(T50)&lt;=ROW($A$70)+COLUMN($A$70)),IF(LSRM_UseInflation,Data!T13*T84,Data!T13),0)</f>
        <v>0</v>
      </c>
      <c r="U50" s="30">
        <f>IF(AND(COLUMN($AG$38)-COLUMN(U50)&gt;LSRM_K,ROW(U50)+COLUMN(U50)&lt;=ROW($A$70)+COLUMN($A$70)),IF(LSRM_UseInflation,Data!U13*U84,Data!U13),0)</f>
        <v>0</v>
      </c>
      <c r="V50" s="30">
        <f>IF(AND(COLUMN($AG$38)-COLUMN(V50)&gt;LSRM_K,ROW(V50)+COLUMN(V50)&lt;=ROW($A$70)+COLUMN($A$70)),IF(LSRM_UseInflation,Data!V13*V84,Data!V13),0)</f>
        <v>0</v>
      </c>
      <c r="W50" s="30">
        <f>IF(AND(COLUMN($AG$38)-COLUMN(W50)&gt;LSRM_K,ROW(W50)+COLUMN(W50)&lt;=ROW($A$70)+COLUMN($A$70)),IF(LSRM_UseInflation,Data!W13*W84,Data!W13),0)</f>
        <v>0</v>
      </c>
      <c r="X50" s="30">
        <f>IF(AND(COLUMN($AG$38)-COLUMN(X50)&gt;LSRM_K,ROW(X50)+COLUMN(X50)&lt;=ROW($A$70)+COLUMN($A$70)),IF(LSRM_UseInflation,Data!X13*X84,Data!X13),0)</f>
        <v>0</v>
      </c>
      <c r="Y50" s="30">
        <f>IF(AND(COLUMN($AG$38)-COLUMN(Y50)&gt;LSRM_K,ROW(Y50)+COLUMN(Y50)&lt;=ROW($A$70)+COLUMN($A$70)),IF(LSRM_UseInflation,Data!Y13*Y84,Data!Y13),0)</f>
        <v>0</v>
      </c>
      <c r="Z50" s="30">
        <f>IF(AND(COLUMN($AG$38)-COLUMN(Z50)&gt;LSRM_K,ROW(Z50)+COLUMN(Z50)&lt;=ROW($A$70)+COLUMN($A$70)),IF(LSRM_UseInflation,Data!Z13*Z84,Data!Z13),0)</f>
        <v>0</v>
      </c>
      <c r="AA50" s="30">
        <f>IF(AND(COLUMN($AG$38)-COLUMN(AA50)&gt;LSRM_K,ROW(AA50)+COLUMN(AA50)&lt;=ROW($A$70)+COLUMN($A$70)),IF(LSRM_UseInflation,Data!AA13*AA84,Data!AA13),0)</f>
        <v>0</v>
      </c>
      <c r="AB50" s="30">
        <f>IF(AND(COLUMN($AG$38)-COLUMN(AB50)&gt;LSRM_K,ROW(AB50)+COLUMN(AB50)&lt;=ROW($A$70)+COLUMN($A$70)),IF(LSRM_UseInflation,Data!AB13*AB84,Data!AB13),0)</f>
        <v>0</v>
      </c>
      <c r="AC50" s="30">
        <f>IF(AND(COLUMN($AG$38)-COLUMN(AC50)&gt;LSRM_K,ROW(AC50)+COLUMN(AC50)&lt;=ROW($A$70)+COLUMN($A$70)),IF(LSRM_UseInflation,Data!AC13*AC84,Data!AC13),0)</f>
        <v>0</v>
      </c>
      <c r="AD50" s="30">
        <f>IF(AND(COLUMN($AG$38)-COLUMN(AD50)&gt;LSRM_K,ROW(AD50)+COLUMN(AD50)&lt;=ROW($A$70)+COLUMN($A$70)),IF(LSRM_UseInflation,Data!AD13*AD84,Data!AD13),0)</f>
        <v>0</v>
      </c>
      <c r="AE50" s="30">
        <f>IF(AND(COLUMN($AG$38)-COLUMN(AE50)&gt;LSRM_K,ROW(AE50)+COLUMN(AE50)&lt;=ROW($A$70)+COLUMN($A$70)),IF(LSRM_UseInflation,Data!AE13*AE84,Data!AE13),0)</f>
        <v>0</v>
      </c>
      <c r="AF50" s="30">
        <f>IF(AND(COLUMN($AG$38)-COLUMN(AF50)&gt;LSRM_K,ROW(AF50)+COLUMN(AF50)&lt;=ROW($A$70)+COLUMN($A$70)),IF(LSRM_UseInflation,Data!AF13*AF84,Data!AF13),0)</f>
        <v>0</v>
      </c>
      <c r="AG50" s="53">
        <f t="shared" si="2"/>
        <v>0</v>
      </c>
      <c r="AH50" s="52"/>
      <c r="AI50" s="52"/>
      <c r="AJ50" s="52"/>
    </row>
    <row r="51" spans="1:36" x14ac:dyDescent="0.2">
      <c r="A51" s="22">
        <f t="shared" si="3"/>
        <v>12</v>
      </c>
      <c r="B51" s="30">
        <f>IF(AND(COLUMN($AG$38)-COLUMN(B51)&gt;LSRM_K,ROW(B51)+COLUMN(B51)&lt;=ROW($A$70)+COLUMN($A$70)),IF(LSRM_UseInflation,Data!B14*B85,Data!B14),0)</f>
        <v>0</v>
      </c>
      <c r="C51" s="30">
        <f>IF(AND(COLUMN($AG$38)-COLUMN(C51)&gt;LSRM_K,ROW(C51)+COLUMN(C51)&lt;=ROW($A$70)+COLUMN($A$70)),IF(LSRM_UseInflation,Data!C14*C85,Data!C14),0)</f>
        <v>0</v>
      </c>
      <c r="D51" s="30">
        <f>IF(AND(COLUMN($AG$38)-COLUMN(D51)&gt;LSRM_K,ROW(D51)+COLUMN(D51)&lt;=ROW($A$70)+COLUMN($A$70)),IF(LSRM_UseInflation,Data!D14*D85,Data!D14),0)</f>
        <v>0</v>
      </c>
      <c r="E51" s="30">
        <f>IF(AND(COLUMN($AG$38)-COLUMN(E51)&gt;LSRM_K,ROW(E51)+COLUMN(E51)&lt;=ROW($A$70)+COLUMN($A$70)),IF(LSRM_UseInflation,Data!E14*E85,Data!E14),0)</f>
        <v>0</v>
      </c>
      <c r="F51" s="30">
        <f>IF(AND(COLUMN($AG$38)-COLUMN(F51)&gt;LSRM_K,ROW(F51)+COLUMN(F51)&lt;=ROW($A$70)+COLUMN($A$70)),IF(LSRM_UseInflation,Data!F14*F85,Data!F14),0)</f>
        <v>0</v>
      </c>
      <c r="G51" s="30">
        <f>IF(AND(COLUMN($AG$38)-COLUMN(G51)&gt;LSRM_K,ROW(G51)+COLUMN(G51)&lt;=ROW($A$70)+COLUMN($A$70)),IF(LSRM_UseInflation,Data!G14*G85,Data!G14),0)</f>
        <v>0</v>
      </c>
      <c r="H51" s="30">
        <f>IF(AND(COLUMN($AG$38)-COLUMN(H51)&gt;LSRM_K,ROW(H51)+COLUMN(H51)&lt;=ROW($A$70)+COLUMN($A$70)),IF(LSRM_UseInflation,Data!H14*H85,Data!H14),0)</f>
        <v>0</v>
      </c>
      <c r="I51" s="30">
        <f>IF(AND(COLUMN($AG$38)-COLUMN(I51)&gt;LSRM_K,ROW(I51)+COLUMN(I51)&lt;=ROW($A$70)+COLUMN($A$70)),IF(LSRM_UseInflation,Data!I14*I85,Data!I14),0)</f>
        <v>0</v>
      </c>
      <c r="J51" s="30">
        <f>IF(AND(COLUMN($AG$38)-COLUMN(J51)&gt;LSRM_K,ROW(J51)+COLUMN(J51)&lt;=ROW($A$70)+COLUMN($A$70)),IF(LSRM_UseInflation,Data!J14*J85,Data!J14),0)</f>
        <v>0</v>
      </c>
      <c r="K51" s="30">
        <f>IF(AND(COLUMN($AG$38)-COLUMN(K51)&gt;LSRM_K,ROW(K51)+COLUMN(K51)&lt;=ROW($A$70)+COLUMN($A$70)),IF(LSRM_UseInflation,Data!K14*K85,Data!K14),0)</f>
        <v>0</v>
      </c>
      <c r="L51" s="30">
        <f>IF(AND(COLUMN($AG$38)-COLUMN(L51)&gt;LSRM_K,ROW(L51)+COLUMN(L51)&lt;=ROW($A$70)+COLUMN($A$70)),IF(LSRM_UseInflation,Data!L14*L85,Data!L14),0)</f>
        <v>0</v>
      </c>
      <c r="M51" s="30">
        <f>IF(AND(COLUMN($AG$38)-COLUMN(M51)&gt;LSRM_K,ROW(M51)+COLUMN(M51)&lt;=ROW($A$70)+COLUMN($A$70)),IF(LSRM_UseInflation,Data!M14*M85,Data!M14),0)</f>
        <v>0</v>
      </c>
      <c r="N51" s="30">
        <f>IF(AND(COLUMN($AG$38)-COLUMN(N51)&gt;LSRM_K,ROW(N51)+COLUMN(N51)&lt;=ROW($A$70)+COLUMN($A$70)),IF(LSRM_UseInflation,Data!N14*N85,Data!N14),0)</f>
        <v>0</v>
      </c>
      <c r="O51" s="30">
        <f>IF(AND(COLUMN($AG$38)-COLUMN(O51)&gt;LSRM_K,ROW(O51)+COLUMN(O51)&lt;=ROW($A$70)+COLUMN($A$70)),IF(LSRM_UseInflation,Data!O14*O85,Data!O14),0)</f>
        <v>0</v>
      </c>
      <c r="P51" s="30">
        <f>IF(AND(COLUMN($AG$38)-COLUMN(P51)&gt;LSRM_K,ROW(P51)+COLUMN(P51)&lt;=ROW($A$70)+COLUMN($A$70)),IF(LSRM_UseInflation,Data!P14*P85,Data!P14),0)</f>
        <v>0</v>
      </c>
      <c r="Q51" s="30">
        <f>IF(AND(COLUMN($AG$38)-COLUMN(Q51)&gt;LSRM_K,ROW(Q51)+COLUMN(Q51)&lt;=ROW($A$70)+COLUMN($A$70)),IF(LSRM_UseInflation,Data!Q14*Q85,Data!Q14),0)</f>
        <v>0</v>
      </c>
      <c r="R51" s="30">
        <f>IF(AND(COLUMN($AG$38)-COLUMN(R51)&gt;LSRM_K,ROW(R51)+COLUMN(R51)&lt;=ROW($A$70)+COLUMN($A$70)),IF(LSRM_UseInflation,Data!R14*R85,Data!R14),0)</f>
        <v>0</v>
      </c>
      <c r="S51" s="30">
        <f>IF(AND(COLUMN($AG$38)-COLUMN(S51)&gt;LSRM_K,ROW(S51)+COLUMN(S51)&lt;=ROW($A$70)+COLUMN($A$70)),IF(LSRM_UseInflation,Data!S14*S85,Data!S14),0)</f>
        <v>0</v>
      </c>
      <c r="T51" s="30">
        <f>IF(AND(COLUMN($AG$38)-COLUMN(T51)&gt;LSRM_K,ROW(T51)+COLUMN(T51)&lt;=ROW($A$70)+COLUMN($A$70)),IF(LSRM_UseInflation,Data!T14*T85,Data!T14),0)</f>
        <v>0</v>
      </c>
      <c r="U51" s="30">
        <f>IF(AND(COLUMN($AG$38)-COLUMN(U51)&gt;LSRM_K,ROW(U51)+COLUMN(U51)&lt;=ROW($A$70)+COLUMN($A$70)),IF(LSRM_UseInflation,Data!U14*U85,Data!U14),0)</f>
        <v>0</v>
      </c>
      <c r="V51" s="30">
        <f>IF(AND(COLUMN($AG$38)-COLUMN(V51)&gt;LSRM_K,ROW(V51)+COLUMN(V51)&lt;=ROW($A$70)+COLUMN($A$70)),IF(LSRM_UseInflation,Data!V14*V85,Data!V14),0)</f>
        <v>0</v>
      </c>
      <c r="W51" s="30">
        <f>IF(AND(COLUMN($AG$38)-COLUMN(W51)&gt;LSRM_K,ROW(W51)+COLUMN(W51)&lt;=ROW($A$70)+COLUMN($A$70)),IF(LSRM_UseInflation,Data!W14*W85,Data!W14),0)</f>
        <v>0</v>
      </c>
      <c r="X51" s="30">
        <f>IF(AND(COLUMN($AG$38)-COLUMN(X51)&gt;LSRM_K,ROW(X51)+COLUMN(X51)&lt;=ROW($A$70)+COLUMN($A$70)),IF(LSRM_UseInflation,Data!X14*X85,Data!X14),0)</f>
        <v>0</v>
      </c>
      <c r="Y51" s="30">
        <f>IF(AND(COLUMN($AG$38)-COLUMN(Y51)&gt;LSRM_K,ROW(Y51)+COLUMN(Y51)&lt;=ROW($A$70)+COLUMN($A$70)),IF(LSRM_UseInflation,Data!Y14*Y85,Data!Y14),0)</f>
        <v>0</v>
      </c>
      <c r="Z51" s="30">
        <f>IF(AND(COLUMN($AG$38)-COLUMN(Z51)&gt;LSRM_K,ROW(Z51)+COLUMN(Z51)&lt;=ROW($A$70)+COLUMN($A$70)),IF(LSRM_UseInflation,Data!Z14*Z85,Data!Z14),0)</f>
        <v>0</v>
      </c>
      <c r="AA51" s="30">
        <f>IF(AND(COLUMN($AG$38)-COLUMN(AA51)&gt;LSRM_K,ROW(AA51)+COLUMN(AA51)&lt;=ROW($A$70)+COLUMN($A$70)),IF(LSRM_UseInflation,Data!AA14*AA85,Data!AA14),0)</f>
        <v>0</v>
      </c>
      <c r="AB51" s="30">
        <f>IF(AND(COLUMN($AG$38)-COLUMN(AB51)&gt;LSRM_K,ROW(AB51)+COLUMN(AB51)&lt;=ROW($A$70)+COLUMN($A$70)),IF(LSRM_UseInflation,Data!AB14*AB85,Data!AB14),0)</f>
        <v>0</v>
      </c>
      <c r="AC51" s="30">
        <f>IF(AND(COLUMN($AG$38)-COLUMN(AC51)&gt;LSRM_K,ROW(AC51)+COLUMN(AC51)&lt;=ROW($A$70)+COLUMN($A$70)),IF(LSRM_UseInflation,Data!AC14*AC85,Data!AC14),0)</f>
        <v>0</v>
      </c>
      <c r="AD51" s="30">
        <f>IF(AND(COLUMN($AG$38)-COLUMN(AD51)&gt;LSRM_K,ROW(AD51)+COLUMN(AD51)&lt;=ROW($A$70)+COLUMN($A$70)),IF(LSRM_UseInflation,Data!AD14*AD85,Data!AD14),0)</f>
        <v>0</v>
      </c>
      <c r="AE51" s="30">
        <f>IF(AND(COLUMN($AG$38)-COLUMN(AE51)&gt;LSRM_K,ROW(AE51)+COLUMN(AE51)&lt;=ROW($A$70)+COLUMN($A$70)),IF(LSRM_UseInflation,Data!AE14*AE85,Data!AE14),0)</f>
        <v>0</v>
      </c>
      <c r="AF51" s="30">
        <f>IF(AND(COLUMN($AG$38)-COLUMN(AF51)&gt;LSRM_K,ROW(AF51)+COLUMN(AF51)&lt;=ROW($A$70)+COLUMN($A$70)),IF(LSRM_UseInflation,Data!AF14*AF85,Data!AF14),0)</f>
        <v>0</v>
      </c>
      <c r="AG51" s="53">
        <f t="shared" si="2"/>
        <v>0</v>
      </c>
      <c r="AH51" s="52"/>
      <c r="AI51" s="52"/>
      <c r="AJ51" s="52"/>
    </row>
    <row r="52" spans="1:36" x14ac:dyDescent="0.2">
      <c r="A52" s="22">
        <f t="shared" si="3"/>
        <v>13</v>
      </c>
      <c r="B52" s="30">
        <f>IF(AND(COLUMN($AG$38)-COLUMN(B52)&gt;LSRM_K,ROW(B52)+COLUMN(B52)&lt;=ROW($A$70)+COLUMN($A$70)),IF(LSRM_UseInflation,Data!B15*B86,Data!B15),0)</f>
        <v>0</v>
      </c>
      <c r="C52" s="30">
        <f>IF(AND(COLUMN($AG$38)-COLUMN(C52)&gt;LSRM_K,ROW(C52)+COLUMN(C52)&lt;=ROW($A$70)+COLUMN($A$70)),IF(LSRM_UseInflation,Data!C15*C86,Data!C15),0)</f>
        <v>0</v>
      </c>
      <c r="D52" s="30">
        <f>IF(AND(COLUMN($AG$38)-COLUMN(D52)&gt;LSRM_K,ROW(D52)+COLUMN(D52)&lt;=ROW($A$70)+COLUMN($A$70)),IF(LSRM_UseInflation,Data!D15*D86,Data!D15),0)</f>
        <v>0</v>
      </c>
      <c r="E52" s="30">
        <f>IF(AND(COLUMN($AG$38)-COLUMN(E52)&gt;LSRM_K,ROW(E52)+COLUMN(E52)&lt;=ROW($A$70)+COLUMN($A$70)),IF(LSRM_UseInflation,Data!E15*E86,Data!E15),0)</f>
        <v>0</v>
      </c>
      <c r="F52" s="30">
        <f>IF(AND(COLUMN($AG$38)-COLUMN(F52)&gt;LSRM_K,ROW(F52)+COLUMN(F52)&lt;=ROW($A$70)+COLUMN($A$70)),IF(LSRM_UseInflation,Data!F15*F86,Data!F15),0)</f>
        <v>0</v>
      </c>
      <c r="G52" s="30">
        <f>IF(AND(COLUMN($AG$38)-COLUMN(G52)&gt;LSRM_K,ROW(G52)+COLUMN(G52)&lt;=ROW($A$70)+COLUMN($A$70)),IF(LSRM_UseInflation,Data!G15*G86,Data!G15),0)</f>
        <v>0</v>
      </c>
      <c r="H52" s="30">
        <f>IF(AND(COLUMN($AG$38)-COLUMN(H52)&gt;LSRM_K,ROW(H52)+COLUMN(H52)&lt;=ROW($A$70)+COLUMN($A$70)),IF(LSRM_UseInflation,Data!H15*H86,Data!H15),0)</f>
        <v>0</v>
      </c>
      <c r="I52" s="30">
        <f>IF(AND(COLUMN($AG$38)-COLUMN(I52)&gt;LSRM_K,ROW(I52)+COLUMN(I52)&lt;=ROW($A$70)+COLUMN($A$70)),IF(LSRM_UseInflation,Data!I15*I86,Data!I15),0)</f>
        <v>0</v>
      </c>
      <c r="J52" s="30">
        <f>IF(AND(COLUMN($AG$38)-COLUMN(J52)&gt;LSRM_K,ROW(J52)+COLUMN(J52)&lt;=ROW($A$70)+COLUMN($A$70)),IF(LSRM_UseInflation,Data!J15*J86,Data!J15),0)</f>
        <v>0</v>
      </c>
      <c r="K52" s="30">
        <f>IF(AND(COLUMN($AG$38)-COLUMN(K52)&gt;LSRM_K,ROW(K52)+COLUMN(K52)&lt;=ROW($A$70)+COLUMN($A$70)),IF(LSRM_UseInflation,Data!K15*K86,Data!K15),0)</f>
        <v>0</v>
      </c>
      <c r="L52" s="30">
        <f>IF(AND(COLUMN($AG$38)-COLUMN(L52)&gt;LSRM_K,ROW(L52)+COLUMN(L52)&lt;=ROW($A$70)+COLUMN($A$70)),IF(LSRM_UseInflation,Data!L15*L86,Data!L15),0)</f>
        <v>0</v>
      </c>
      <c r="M52" s="30">
        <f>IF(AND(COLUMN($AG$38)-COLUMN(M52)&gt;LSRM_K,ROW(M52)+COLUMN(M52)&lt;=ROW($A$70)+COLUMN($A$70)),IF(LSRM_UseInflation,Data!M15*M86,Data!M15),0)</f>
        <v>0</v>
      </c>
      <c r="N52" s="30">
        <f>IF(AND(COLUMN($AG$38)-COLUMN(N52)&gt;LSRM_K,ROW(N52)+COLUMN(N52)&lt;=ROW($A$70)+COLUMN($A$70)),IF(LSRM_UseInflation,Data!N15*N86,Data!N15),0)</f>
        <v>0</v>
      </c>
      <c r="O52" s="30">
        <f>IF(AND(COLUMN($AG$38)-COLUMN(O52)&gt;LSRM_K,ROW(O52)+COLUMN(O52)&lt;=ROW($A$70)+COLUMN($A$70)),IF(LSRM_UseInflation,Data!O15*O86,Data!O15),0)</f>
        <v>0</v>
      </c>
      <c r="P52" s="30">
        <f>IF(AND(COLUMN($AG$38)-COLUMN(P52)&gt;LSRM_K,ROW(P52)+COLUMN(P52)&lt;=ROW($A$70)+COLUMN($A$70)),IF(LSRM_UseInflation,Data!P15*P86,Data!P15),0)</f>
        <v>0</v>
      </c>
      <c r="Q52" s="30">
        <f>IF(AND(COLUMN($AG$38)-COLUMN(Q52)&gt;LSRM_K,ROW(Q52)+COLUMN(Q52)&lt;=ROW($A$70)+COLUMN($A$70)),IF(LSRM_UseInflation,Data!Q15*Q86,Data!Q15),0)</f>
        <v>0</v>
      </c>
      <c r="R52" s="30">
        <f>IF(AND(COLUMN($AG$38)-COLUMN(R52)&gt;LSRM_K,ROW(R52)+COLUMN(R52)&lt;=ROW($A$70)+COLUMN($A$70)),IF(LSRM_UseInflation,Data!R15*R86,Data!R15),0)</f>
        <v>0</v>
      </c>
      <c r="S52" s="30">
        <f>IF(AND(COLUMN($AG$38)-COLUMN(S52)&gt;LSRM_K,ROW(S52)+COLUMN(S52)&lt;=ROW($A$70)+COLUMN($A$70)),IF(LSRM_UseInflation,Data!S15*S86,Data!S15),0)</f>
        <v>0</v>
      </c>
      <c r="T52" s="30">
        <f>IF(AND(COLUMN($AG$38)-COLUMN(T52)&gt;LSRM_K,ROW(T52)+COLUMN(T52)&lt;=ROW($A$70)+COLUMN($A$70)),IF(LSRM_UseInflation,Data!T15*T86,Data!T15),0)</f>
        <v>0</v>
      </c>
      <c r="U52" s="30">
        <f>IF(AND(COLUMN($AG$38)-COLUMN(U52)&gt;LSRM_K,ROW(U52)+COLUMN(U52)&lt;=ROW($A$70)+COLUMN($A$70)),IF(LSRM_UseInflation,Data!U15*U86,Data!U15),0)</f>
        <v>0</v>
      </c>
      <c r="V52" s="30">
        <f>IF(AND(COLUMN($AG$38)-COLUMN(V52)&gt;LSRM_K,ROW(V52)+COLUMN(V52)&lt;=ROW($A$70)+COLUMN($A$70)),IF(LSRM_UseInflation,Data!V15*V86,Data!V15),0)</f>
        <v>0</v>
      </c>
      <c r="W52" s="30">
        <f>IF(AND(COLUMN($AG$38)-COLUMN(W52)&gt;LSRM_K,ROW(W52)+COLUMN(W52)&lt;=ROW($A$70)+COLUMN($A$70)),IF(LSRM_UseInflation,Data!W15*W86,Data!W15),0)</f>
        <v>0</v>
      </c>
      <c r="X52" s="30">
        <f>IF(AND(COLUMN($AG$38)-COLUMN(X52)&gt;LSRM_K,ROW(X52)+COLUMN(X52)&lt;=ROW($A$70)+COLUMN($A$70)),IF(LSRM_UseInflation,Data!X15*X86,Data!X15),0)</f>
        <v>0</v>
      </c>
      <c r="Y52" s="30">
        <f>IF(AND(COLUMN($AG$38)-COLUMN(Y52)&gt;LSRM_K,ROW(Y52)+COLUMN(Y52)&lt;=ROW($A$70)+COLUMN($A$70)),IF(LSRM_UseInflation,Data!Y15*Y86,Data!Y15),0)</f>
        <v>0</v>
      </c>
      <c r="Z52" s="30">
        <f>IF(AND(COLUMN($AG$38)-COLUMN(Z52)&gt;LSRM_K,ROW(Z52)+COLUMN(Z52)&lt;=ROW($A$70)+COLUMN($A$70)),IF(LSRM_UseInflation,Data!Z15*Z86,Data!Z15),0)</f>
        <v>0</v>
      </c>
      <c r="AA52" s="30">
        <f>IF(AND(COLUMN($AG$38)-COLUMN(AA52)&gt;LSRM_K,ROW(AA52)+COLUMN(AA52)&lt;=ROW($A$70)+COLUMN($A$70)),IF(LSRM_UseInflation,Data!AA15*AA86,Data!AA15),0)</f>
        <v>0</v>
      </c>
      <c r="AB52" s="30">
        <f>IF(AND(COLUMN($AG$38)-COLUMN(AB52)&gt;LSRM_K,ROW(AB52)+COLUMN(AB52)&lt;=ROW($A$70)+COLUMN($A$70)),IF(LSRM_UseInflation,Data!AB15*AB86,Data!AB15),0)</f>
        <v>0</v>
      </c>
      <c r="AC52" s="30">
        <f>IF(AND(COLUMN($AG$38)-COLUMN(AC52)&gt;LSRM_K,ROW(AC52)+COLUMN(AC52)&lt;=ROW($A$70)+COLUMN($A$70)),IF(LSRM_UseInflation,Data!AC15*AC86,Data!AC15),0)</f>
        <v>0</v>
      </c>
      <c r="AD52" s="30">
        <f>IF(AND(COLUMN($AG$38)-COLUMN(AD52)&gt;LSRM_K,ROW(AD52)+COLUMN(AD52)&lt;=ROW($A$70)+COLUMN($A$70)),IF(LSRM_UseInflation,Data!AD15*AD86,Data!AD15),0)</f>
        <v>0</v>
      </c>
      <c r="AE52" s="30">
        <f>IF(AND(COLUMN($AG$38)-COLUMN(AE52)&gt;LSRM_K,ROW(AE52)+COLUMN(AE52)&lt;=ROW($A$70)+COLUMN($A$70)),IF(LSRM_UseInflation,Data!AE15*AE86,Data!AE15),0)</f>
        <v>0</v>
      </c>
      <c r="AF52" s="30">
        <f>IF(AND(COLUMN($AG$38)-COLUMN(AF52)&gt;LSRM_K,ROW(AF52)+COLUMN(AF52)&lt;=ROW($A$70)+COLUMN($A$70)),IF(LSRM_UseInflation,Data!AF15*AF86,Data!AF15),0)</f>
        <v>0</v>
      </c>
      <c r="AG52" s="53">
        <f t="shared" si="2"/>
        <v>0</v>
      </c>
      <c r="AH52" s="52"/>
      <c r="AI52" s="52"/>
      <c r="AJ52" s="52"/>
    </row>
    <row r="53" spans="1:36" x14ac:dyDescent="0.2">
      <c r="A53" s="22">
        <f t="shared" si="3"/>
        <v>14</v>
      </c>
      <c r="B53" s="30">
        <f>IF(AND(COLUMN($AG$38)-COLUMN(B53)&gt;LSRM_K,ROW(B53)+COLUMN(B53)&lt;=ROW($A$70)+COLUMN($A$70)),IF(LSRM_UseInflation,Data!B16*B87,Data!B16),0)</f>
        <v>0</v>
      </c>
      <c r="C53" s="30">
        <f>IF(AND(COLUMN($AG$38)-COLUMN(C53)&gt;LSRM_K,ROW(C53)+COLUMN(C53)&lt;=ROW($A$70)+COLUMN($A$70)),IF(LSRM_UseInflation,Data!C16*C87,Data!C16),0)</f>
        <v>0</v>
      </c>
      <c r="D53" s="30">
        <f>IF(AND(COLUMN($AG$38)-COLUMN(D53)&gt;LSRM_K,ROW(D53)+COLUMN(D53)&lt;=ROW($A$70)+COLUMN($A$70)),IF(LSRM_UseInflation,Data!D16*D87,Data!D16),0)</f>
        <v>0</v>
      </c>
      <c r="E53" s="30">
        <f>IF(AND(COLUMN($AG$38)-COLUMN(E53)&gt;LSRM_K,ROW(E53)+COLUMN(E53)&lt;=ROW($A$70)+COLUMN($A$70)),IF(LSRM_UseInflation,Data!E16*E87,Data!E16),0)</f>
        <v>0</v>
      </c>
      <c r="F53" s="30">
        <f>IF(AND(COLUMN($AG$38)-COLUMN(F53)&gt;LSRM_K,ROW(F53)+COLUMN(F53)&lt;=ROW($A$70)+COLUMN($A$70)),IF(LSRM_UseInflation,Data!F16*F87,Data!F16),0)</f>
        <v>0</v>
      </c>
      <c r="G53" s="30">
        <f>IF(AND(COLUMN($AG$38)-COLUMN(G53)&gt;LSRM_K,ROW(G53)+COLUMN(G53)&lt;=ROW($A$70)+COLUMN($A$70)),IF(LSRM_UseInflation,Data!G16*G87,Data!G16),0)</f>
        <v>0</v>
      </c>
      <c r="H53" s="30">
        <f>IF(AND(COLUMN($AG$38)-COLUMN(H53)&gt;LSRM_K,ROW(H53)+COLUMN(H53)&lt;=ROW($A$70)+COLUMN($A$70)),IF(LSRM_UseInflation,Data!H16*H87,Data!H16),0)</f>
        <v>0</v>
      </c>
      <c r="I53" s="30">
        <f>IF(AND(COLUMN($AG$38)-COLUMN(I53)&gt;LSRM_K,ROW(I53)+COLUMN(I53)&lt;=ROW($A$70)+COLUMN($A$70)),IF(LSRM_UseInflation,Data!I16*I87,Data!I16),0)</f>
        <v>0</v>
      </c>
      <c r="J53" s="30">
        <f>IF(AND(COLUMN($AG$38)-COLUMN(J53)&gt;LSRM_K,ROW(J53)+COLUMN(J53)&lt;=ROW($A$70)+COLUMN($A$70)),IF(LSRM_UseInflation,Data!J16*J87,Data!J16),0)</f>
        <v>0</v>
      </c>
      <c r="K53" s="30">
        <f>IF(AND(COLUMN($AG$38)-COLUMN(K53)&gt;LSRM_K,ROW(K53)+COLUMN(K53)&lt;=ROW($A$70)+COLUMN($A$70)),IF(LSRM_UseInflation,Data!K16*K87,Data!K16),0)</f>
        <v>0</v>
      </c>
      <c r="L53" s="30">
        <f>IF(AND(COLUMN($AG$38)-COLUMN(L53)&gt;LSRM_K,ROW(L53)+COLUMN(L53)&lt;=ROW($A$70)+COLUMN($A$70)),IF(LSRM_UseInflation,Data!L16*L87,Data!L16),0)</f>
        <v>0</v>
      </c>
      <c r="M53" s="30">
        <f>IF(AND(COLUMN($AG$38)-COLUMN(M53)&gt;LSRM_K,ROW(M53)+COLUMN(M53)&lt;=ROW($A$70)+COLUMN($A$70)),IF(LSRM_UseInflation,Data!M16*M87,Data!M16),0)</f>
        <v>0</v>
      </c>
      <c r="N53" s="30">
        <f>IF(AND(COLUMN($AG$38)-COLUMN(N53)&gt;LSRM_K,ROW(N53)+COLUMN(N53)&lt;=ROW($A$70)+COLUMN($A$70)),IF(LSRM_UseInflation,Data!N16*N87,Data!N16),0)</f>
        <v>0</v>
      </c>
      <c r="O53" s="30">
        <f>IF(AND(COLUMN($AG$38)-COLUMN(O53)&gt;LSRM_K,ROW(O53)+COLUMN(O53)&lt;=ROW($A$70)+COLUMN($A$70)),IF(LSRM_UseInflation,Data!O16*O87,Data!O16),0)</f>
        <v>0</v>
      </c>
      <c r="P53" s="30">
        <f>IF(AND(COLUMN($AG$38)-COLUMN(P53)&gt;LSRM_K,ROW(P53)+COLUMN(P53)&lt;=ROW($A$70)+COLUMN($A$70)),IF(LSRM_UseInflation,Data!P16*P87,Data!P16),0)</f>
        <v>0</v>
      </c>
      <c r="Q53" s="30">
        <f>IF(AND(COLUMN($AG$38)-COLUMN(Q53)&gt;LSRM_K,ROW(Q53)+COLUMN(Q53)&lt;=ROW($A$70)+COLUMN($A$70)),IF(LSRM_UseInflation,Data!Q16*Q87,Data!Q16),0)</f>
        <v>0</v>
      </c>
      <c r="R53" s="30">
        <f>IF(AND(COLUMN($AG$38)-COLUMN(R53)&gt;LSRM_K,ROW(R53)+COLUMN(R53)&lt;=ROW($A$70)+COLUMN($A$70)),IF(LSRM_UseInflation,Data!R16*R87,Data!R16),0)</f>
        <v>0</v>
      </c>
      <c r="S53" s="30">
        <f>IF(AND(COLUMN($AG$38)-COLUMN(S53)&gt;LSRM_K,ROW(S53)+COLUMN(S53)&lt;=ROW($A$70)+COLUMN($A$70)),IF(LSRM_UseInflation,Data!S16*S87,Data!S16),0)</f>
        <v>0</v>
      </c>
      <c r="T53" s="30">
        <f>IF(AND(COLUMN($AG$38)-COLUMN(T53)&gt;LSRM_K,ROW(T53)+COLUMN(T53)&lt;=ROW($A$70)+COLUMN($A$70)),IF(LSRM_UseInflation,Data!T16*T87,Data!T16),0)</f>
        <v>0</v>
      </c>
      <c r="U53" s="30">
        <f>IF(AND(COLUMN($AG$38)-COLUMN(U53)&gt;LSRM_K,ROW(U53)+COLUMN(U53)&lt;=ROW($A$70)+COLUMN($A$70)),IF(LSRM_UseInflation,Data!U16*U87,Data!U16),0)</f>
        <v>0</v>
      </c>
      <c r="V53" s="30">
        <f>IF(AND(COLUMN($AG$38)-COLUMN(V53)&gt;LSRM_K,ROW(V53)+COLUMN(V53)&lt;=ROW($A$70)+COLUMN($A$70)),IF(LSRM_UseInflation,Data!V16*V87,Data!V16),0)</f>
        <v>0</v>
      </c>
      <c r="W53" s="30">
        <f>IF(AND(COLUMN($AG$38)-COLUMN(W53)&gt;LSRM_K,ROW(W53)+COLUMN(W53)&lt;=ROW($A$70)+COLUMN($A$70)),IF(LSRM_UseInflation,Data!W16*W87,Data!W16),0)</f>
        <v>0</v>
      </c>
      <c r="X53" s="30">
        <f>IF(AND(COLUMN($AG$38)-COLUMN(X53)&gt;LSRM_K,ROW(X53)+COLUMN(X53)&lt;=ROW($A$70)+COLUMN($A$70)),IF(LSRM_UseInflation,Data!X16*X87,Data!X16),0)</f>
        <v>0</v>
      </c>
      <c r="Y53" s="30">
        <f>IF(AND(COLUMN($AG$38)-COLUMN(Y53)&gt;LSRM_K,ROW(Y53)+COLUMN(Y53)&lt;=ROW($A$70)+COLUMN($A$70)),IF(LSRM_UseInflation,Data!Y16*Y87,Data!Y16),0)</f>
        <v>0</v>
      </c>
      <c r="Z53" s="30">
        <f>IF(AND(COLUMN($AG$38)-COLUMN(Z53)&gt;LSRM_K,ROW(Z53)+COLUMN(Z53)&lt;=ROW($A$70)+COLUMN($A$70)),IF(LSRM_UseInflation,Data!Z16*Z87,Data!Z16),0)</f>
        <v>0</v>
      </c>
      <c r="AA53" s="30">
        <f>IF(AND(COLUMN($AG$38)-COLUMN(AA53)&gt;LSRM_K,ROW(AA53)+COLUMN(AA53)&lt;=ROW($A$70)+COLUMN($A$70)),IF(LSRM_UseInflation,Data!AA16*AA87,Data!AA16),0)</f>
        <v>0</v>
      </c>
      <c r="AB53" s="30">
        <f>IF(AND(COLUMN($AG$38)-COLUMN(AB53)&gt;LSRM_K,ROW(AB53)+COLUMN(AB53)&lt;=ROW($A$70)+COLUMN($A$70)),IF(LSRM_UseInflation,Data!AB16*AB87,Data!AB16),0)</f>
        <v>0</v>
      </c>
      <c r="AC53" s="30">
        <f>IF(AND(COLUMN($AG$38)-COLUMN(AC53)&gt;LSRM_K,ROW(AC53)+COLUMN(AC53)&lt;=ROW($A$70)+COLUMN($A$70)),IF(LSRM_UseInflation,Data!AC16*AC87,Data!AC16),0)</f>
        <v>0</v>
      </c>
      <c r="AD53" s="30">
        <f>IF(AND(COLUMN($AG$38)-COLUMN(AD53)&gt;LSRM_K,ROW(AD53)+COLUMN(AD53)&lt;=ROW($A$70)+COLUMN($A$70)),IF(LSRM_UseInflation,Data!AD16*AD87,Data!AD16),0)</f>
        <v>0</v>
      </c>
      <c r="AE53" s="30">
        <f>IF(AND(COLUMN($AG$38)-COLUMN(AE53)&gt;LSRM_K,ROW(AE53)+COLUMN(AE53)&lt;=ROW($A$70)+COLUMN($A$70)),IF(LSRM_UseInflation,Data!AE16*AE87,Data!AE16),0)</f>
        <v>0</v>
      </c>
      <c r="AF53" s="30">
        <f>IF(AND(COLUMN($AG$38)-COLUMN(AF53)&gt;LSRM_K,ROW(AF53)+COLUMN(AF53)&lt;=ROW($A$70)+COLUMN($A$70)),IF(LSRM_UseInflation,Data!AF16*AF87,Data!AF16),0)</f>
        <v>0</v>
      </c>
      <c r="AG53" s="53">
        <f t="shared" si="2"/>
        <v>0</v>
      </c>
      <c r="AH53" s="52"/>
      <c r="AI53" s="52"/>
      <c r="AJ53" s="52"/>
    </row>
    <row r="54" spans="1:36" x14ac:dyDescent="0.2">
      <c r="A54" s="22">
        <f t="shared" si="3"/>
        <v>15</v>
      </c>
      <c r="B54" s="30">
        <f>IF(AND(COLUMN($AG$38)-COLUMN(B54)&gt;LSRM_K,ROW(B54)+COLUMN(B54)&lt;=ROW($A$70)+COLUMN($A$70)),IF(LSRM_UseInflation,Data!B17*B88,Data!B17),0)</f>
        <v>0</v>
      </c>
      <c r="C54" s="30">
        <f>IF(AND(COLUMN($AG$38)-COLUMN(C54)&gt;LSRM_K,ROW(C54)+COLUMN(C54)&lt;=ROW($A$70)+COLUMN($A$70)),IF(LSRM_UseInflation,Data!C17*C88,Data!C17),0)</f>
        <v>0</v>
      </c>
      <c r="D54" s="30">
        <f>IF(AND(COLUMN($AG$38)-COLUMN(D54)&gt;LSRM_K,ROW(D54)+COLUMN(D54)&lt;=ROW($A$70)+COLUMN($A$70)),IF(LSRM_UseInflation,Data!D17*D88,Data!D17),0)</f>
        <v>0</v>
      </c>
      <c r="E54" s="30">
        <f>IF(AND(COLUMN($AG$38)-COLUMN(E54)&gt;LSRM_K,ROW(E54)+COLUMN(E54)&lt;=ROW($A$70)+COLUMN($A$70)),IF(LSRM_UseInflation,Data!E17*E88,Data!E17),0)</f>
        <v>0</v>
      </c>
      <c r="F54" s="30">
        <f>IF(AND(COLUMN($AG$38)-COLUMN(F54)&gt;LSRM_K,ROW(F54)+COLUMN(F54)&lt;=ROW($A$70)+COLUMN($A$70)),IF(LSRM_UseInflation,Data!F17*F88,Data!F17),0)</f>
        <v>0</v>
      </c>
      <c r="G54" s="30">
        <f>IF(AND(COLUMN($AG$38)-COLUMN(G54)&gt;LSRM_K,ROW(G54)+COLUMN(G54)&lt;=ROW($A$70)+COLUMN($A$70)),IF(LSRM_UseInflation,Data!G17*G88,Data!G17),0)</f>
        <v>0</v>
      </c>
      <c r="H54" s="30">
        <f>IF(AND(COLUMN($AG$38)-COLUMN(H54)&gt;LSRM_K,ROW(H54)+COLUMN(H54)&lt;=ROW($A$70)+COLUMN($A$70)),IF(LSRM_UseInflation,Data!H17*H88,Data!H17),0)</f>
        <v>0</v>
      </c>
      <c r="I54" s="30">
        <f>IF(AND(COLUMN($AG$38)-COLUMN(I54)&gt;LSRM_K,ROW(I54)+COLUMN(I54)&lt;=ROW($A$70)+COLUMN($A$70)),IF(LSRM_UseInflation,Data!I17*I88,Data!I17),0)</f>
        <v>0</v>
      </c>
      <c r="J54" s="30">
        <f>IF(AND(COLUMN($AG$38)-COLUMN(J54)&gt;LSRM_K,ROW(J54)+COLUMN(J54)&lt;=ROW($A$70)+COLUMN($A$70)),IF(LSRM_UseInflation,Data!J17*J88,Data!J17),0)</f>
        <v>0</v>
      </c>
      <c r="K54" s="30">
        <f>IF(AND(COLUMN($AG$38)-COLUMN(K54)&gt;LSRM_K,ROW(K54)+COLUMN(K54)&lt;=ROW($A$70)+COLUMN($A$70)),IF(LSRM_UseInflation,Data!K17*K88,Data!K17),0)</f>
        <v>0</v>
      </c>
      <c r="L54" s="30">
        <f>IF(AND(COLUMN($AG$38)-COLUMN(L54)&gt;LSRM_K,ROW(L54)+COLUMN(L54)&lt;=ROW($A$70)+COLUMN($A$70)),IF(LSRM_UseInflation,Data!L17*L88,Data!L17),0)</f>
        <v>0</v>
      </c>
      <c r="M54" s="30">
        <f>IF(AND(COLUMN($AG$38)-COLUMN(M54)&gt;LSRM_K,ROW(M54)+COLUMN(M54)&lt;=ROW($A$70)+COLUMN($A$70)),IF(LSRM_UseInflation,Data!M17*M88,Data!M17),0)</f>
        <v>0</v>
      </c>
      <c r="N54" s="30">
        <f>IF(AND(COLUMN($AG$38)-COLUMN(N54)&gt;LSRM_K,ROW(N54)+COLUMN(N54)&lt;=ROW($A$70)+COLUMN($A$70)),IF(LSRM_UseInflation,Data!N17*N88,Data!N17),0)</f>
        <v>0</v>
      </c>
      <c r="O54" s="30">
        <f>IF(AND(COLUMN($AG$38)-COLUMN(O54)&gt;LSRM_K,ROW(O54)+COLUMN(O54)&lt;=ROW($A$70)+COLUMN($A$70)),IF(LSRM_UseInflation,Data!O17*O88,Data!O17),0)</f>
        <v>0</v>
      </c>
      <c r="P54" s="30">
        <f>IF(AND(COLUMN($AG$38)-COLUMN(P54)&gt;LSRM_K,ROW(P54)+COLUMN(P54)&lt;=ROW($A$70)+COLUMN($A$70)),IF(LSRM_UseInflation,Data!P17*P88,Data!P17),0)</f>
        <v>0</v>
      </c>
      <c r="Q54" s="30">
        <f>IF(AND(COLUMN($AG$38)-COLUMN(Q54)&gt;LSRM_K,ROW(Q54)+COLUMN(Q54)&lt;=ROW($A$70)+COLUMN($A$70)),IF(LSRM_UseInflation,Data!Q17*Q88,Data!Q17),0)</f>
        <v>0</v>
      </c>
      <c r="R54" s="30">
        <f>IF(AND(COLUMN($AG$38)-COLUMN(R54)&gt;LSRM_K,ROW(R54)+COLUMN(R54)&lt;=ROW($A$70)+COLUMN($A$70)),IF(LSRM_UseInflation,Data!R17*R88,Data!R17),0)</f>
        <v>0</v>
      </c>
      <c r="S54" s="30">
        <f>IF(AND(COLUMN($AG$38)-COLUMN(S54)&gt;LSRM_K,ROW(S54)+COLUMN(S54)&lt;=ROW($A$70)+COLUMN($A$70)),IF(LSRM_UseInflation,Data!S17*S88,Data!S17),0)</f>
        <v>0</v>
      </c>
      <c r="T54" s="30">
        <f>IF(AND(COLUMN($AG$38)-COLUMN(T54)&gt;LSRM_K,ROW(T54)+COLUMN(T54)&lt;=ROW($A$70)+COLUMN($A$70)),IF(LSRM_UseInflation,Data!T17*T88,Data!T17),0)</f>
        <v>0</v>
      </c>
      <c r="U54" s="30">
        <f>IF(AND(COLUMN($AG$38)-COLUMN(U54)&gt;LSRM_K,ROW(U54)+COLUMN(U54)&lt;=ROW($A$70)+COLUMN($A$70)),IF(LSRM_UseInflation,Data!U17*U88,Data!U17),0)</f>
        <v>0</v>
      </c>
      <c r="V54" s="30">
        <f>IF(AND(COLUMN($AG$38)-COLUMN(V54)&gt;LSRM_K,ROW(V54)+COLUMN(V54)&lt;=ROW($A$70)+COLUMN($A$70)),IF(LSRM_UseInflation,Data!V17*V88,Data!V17),0)</f>
        <v>0</v>
      </c>
      <c r="W54" s="30">
        <f>IF(AND(COLUMN($AG$38)-COLUMN(W54)&gt;LSRM_K,ROW(W54)+COLUMN(W54)&lt;=ROW($A$70)+COLUMN($A$70)),IF(LSRM_UseInflation,Data!W17*W88,Data!W17),0)</f>
        <v>0</v>
      </c>
      <c r="X54" s="30">
        <f>IF(AND(COLUMN($AG$38)-COLUMN(X54)&gt;LSRM_K,ROW(X54)+COLUMN(X54)&lt;=ROW($A$70)+COLUMN($A$70)),IF(LSRM_UseInflation,Data!X17*X88,Data!X17),0)</f>
        <v>0</v>
      </c>
      <c r="Y54" s="30">
        <f>IF(AND(COLUMN($AG$38)-COLUMN(Y54)&gt;LSRM_K,ROW(Y54)+COLUMN(Y54)&lt;=ROW($A$70)+COLUMN($A$70)),IF(LSRM_UseInflation,Data!Y17*Y88,Data!Y17),0)</f>
        <v>0</v>
      </c>
      <c r="Z54" s="30">
        <f>IF(AND(COLUMN($AG$38)-COLUMN(Z54)&gt;LSRM_K,ROW(Z54)+COLUMN(Z54)&lt;=ROW($A$70)+COLUMN($A$70)),IF(LSRM_UseInflation,Data!Z17*Z88,Data!Z17),0)</f>
        <v>0</v>
      </c>
      <c r="AA54" s="30">
        <f>IF(AND(COLUMN($AG$38)-COLUMN(AA54)&gt;LSRM_K,ROW(AA54)+COLUMN(AA54)&lt;=ROW($A$70)+COLUMN($A$70)),IF(LSRM_UseInflation,Data!AA17*AA88,Data!AA17),0)</f>
        <v>0</v>
      </c>
      <c r="AB54" s="30">
        <f>IF(AND(COLUMN($AG$38)-COLUMN(AB54)&gt;LSRM_K,ROW(AB54)+COLUMN(AB54)&lt;=ROW($A$70)+COLUMN($A$70)),IF(LSRM_UseInflation,Data!AB17*AB88,Data!AB17),0)</f>
        <v>0</v>
      </c>
      <c r="AC54" s="30">
        <f>IF(AND(COLUMN($AG$38)-COLUMN(AC54)&gt;LSRM_K,ROW(AC54)+COLUMN(AC54)&lt;=ROW($A$70)+COLUMN($A$70)),IF(LSRM_UseInflation,Data!AC17*AC88,Data!AC17),0)</f>
        <v>0</v>
      </c>
      <c r="AD54" s="30">
        <f>IF(AND(COLUMN($AG$38)-COLUMN(AD54)&gt;LSRM_K,ROW(AD54)+COLUMN(AD54)&lt;=ROW($A$70)+COLUMN($A$70)),IF(LSRM_UseInflation,Data!AD17*AD88,Data!AD17),0)</f>
        <v>0</v>
      </c>
      <c r="AE54" s="30">
        <f>IF(AND(COLUMN($AG$38)-COLUMN(AE54)&gt;LSRM_K,ROW(AE54)+COLUMN(AE54)&lt;=ROW($A$70)+COLUMN($A$70)),IF(LSRM_UseInflation,Data!AE17*AE88,Data!AE17),0)</f>
        <v>0</v>
      </c>
      <c r="AF54" s="30">
        <f>IF(AND(COLUMN($AG$38)-COLUMN(AF54)&gt;LSRM_K,ROW(AF54)+COLUMN(AF54)&lt;=ROW($A$70)+COLUMN($A$70)),IF(LSRM_UseInflation,Data!AF17*AF88,Data!AF17),0)</f>
        <v>0</v>
      </c>
      <c r="AG54" s="53">
        <f t="shared" si="2"/>
        <v>0</v>
      </c>
      <c r="AH54" s="52"/>
      <c r="AI54" s="52"/>
      <c r="AJ54" s="52"/>
    </row>
    <row r="55" spans="1:36" x14ac:dyDescent="0.2">
      <c r="A55" s="22">
        <f t="shared" si="3"/>
        <v>16</v>
      </c>
      <c r="B55" s="30">
        <f>IF(AND(COLUMN($AG$38)-COLUMN(B55)&gt;LSRM_K,ROW(B55)+COLUMN(B55)&lt;=ROW($A$70)+COLUMN($A$70)),IF(LSRM_UseInflation,Data!B18*B89,Data!B18),0)</f>
        <v>0</v>
      </c>
      <c r="C55" s="30">
        <f>IF(AND(COLUMN($AG$38)-COLUMN(C55)&gt;LSRM_K,ROW(C55)+COLUMN(C55)&lt;=ROW($A$70)+COLUMN($A$70)),IF(LSRM_UseInflation,Data!C18*C89,Data!C18),0)</f>
        <v>0</v>
      </c>
      <c r="D55" s="30">
        <f>IF(AND(COLUMN($AG$38)-COLUMN(D55)&gt;LSRM_K,ROW(D55)+COLUMN(D55)&lt;=ROW($A$70)+COLUMN($A$70)),IF(LSRM_UseInflation,Data!D18*D89,Data!D18),0)</f>
        <v>0</v>
      </c>
      <c r="E55" s="30">
        <f>IF(AND(COLUMN($AG$38)-COLUMN(E55)&gt;LSRM_K,ROW(E55)+COLUMN(E55)&lt;=ROW($A$70)+COLUMN($A$70)),IF(LSRM_UseInflation,Data!E18*E89,Data!E18),0)</f>
        <v>0</v>
      </c>
      <c r="F55" s="30">
        <f>IF(AND(COLUMN($AG$38)-COLUMN(F55)&gt;LSRM_K,ROW(F55)+COLUMN(F55)&lt;=ROW($A$70)+COLUMN($A$70)),IF(LSRM_UseInflation,Data!F18*F89,Data!F18),0)</f>
        <v>0</v>
      </c>
      <c r="G55" s="30">
        <f>IF(AND(COLUMN($AG$38)-COLUMN(G55)&gt;LSRM_K,ROW(G55)+COLUMN(G55)&lt;=ROW($A$70)+COLUMN($A$70)),IF(LSRM_UseInflation,Data!G18*G89,Data!G18),0)</f>
        <v>0</v>
      </c>
      <c r="H55" s="30">
        <f>IF(AND(COLUMN($AG$38)-COLUMN(H55)&gt;LSRM_K,ROW(H55)+COLUMN(H55)&lt;=ROW($A$70)+COLUMN($A$70)),IF(LSRM_UseInflation,Data!H18*H89,Data!H18),0)</f>
        <v>0</v>
      </c>
      <c r="I55" s="30">
        <f>IF(AND(COLUMN($AG$38)-COLUMN(I55)&gt;LSRM_K,ROW(I55)+COLUMN(I55)&lt;=ROW($A$70)+COLUMN($A$70)),IF(LSRM_UseInflation,Data!I18*I89,Data!I18),0)</f>
        <v>0</v>
      </c>
      <c r="J55" s="30">
        <f>IF(AND(COLUMN($AG$38)-COLUMN(J55)&gt;LSRM_K,ROW(J55)+COLUMN(J55)&lt;=ROW($A$70)+COLUMN($A$70)),IF(LSRM_UseInflation,Data!J18*J89,Data!J18),0)</f>
        <v>0</v>
      </c>
      <c r="K55" s="30">
        <f>IF(AND(COLUMN($AG$38)-COLUMN(K55)&gt;LSRM_K,ROW(K55)+COLUMN(K55)&lt;=ROW($A$70)+COLUMN($A$70)),IF(LSRM_UseInflation,Data!K18*K89,Data!K18),0)</f>
        <v>0</v>
      </c>
      <c r="L55" s="30">
        <f>IF(AND(COLUMN($AG$38)-COLUMN(L55)&gt;LSRM_K,ROW(L55)+COLUMN(L55)&lt;=ROW($A$70)+COLUMN($A$70)),IF(LSRM_UseInflation,Data!L18*L89,Data!L18),0)</f>
        <v>0</v>
      </c>
      <c r="M55" s="30">
        <f>IF(AND(COLUMN($AG$38)-COLUMN(M55)&gt;LSRM_K,ROW(M55)+COLUMN(M55)&lt;=ROW($A$70)+COLUMN($A$70)),IF(LSRM_UseInflation,Data!M18*M89,Data!M18),0)</f>
        <v>0</v>
      </c>
      <c r="N55" s="30">
        <f>IF(AND(COLUMN($AG$38)-COLUMN(N55)&gt;LSRM_K,ROW(N55)+COLUMN(N55)&lt;=ROW($A$70)+COLUMN($A$70)),IF(LSRM_UseInflation,Data!N18*N89,Data!N18),0)</f>
        <v>0</v>
      </c>
      <c r="O55" s="30">
        <f>IF(AND(COLUMN($AG$38)-COLUMN(O55)&gt;LSRM_K,ROW(O55)+COLUMN(O55)&lt;=ROW($A$70)+COLUMN($A$70)),IF(LSRM_UseInflation,Data!O18*O89,Data!O18),0)</f>
        <v>0</v>
      </c>
      <c r="P55" s="30">
        <f>IF(AND(COLUMN($AG$38)-COLUMN(P55)&gt;LSRM_K,ROW(P55)+COLUMN(P55)&lt;=ROW($A$70)+COLUMN($A$70)),IF(LSRM_UseInflation,Data!P18*P89,Data!P18),0)</f>
        <v>0</v>
      </c>
      <c r="Q55" s="30">
        <f>IF(AND(COLUMN($AG$38)-COLUMN(Q55)&gt;LSRM_K,ROW(Q55)+COLUMN(Q55)&lt;=ROW($A$70)+COLUMN($A$70)),IF(LSRM_UseInflation,Data!Q18*Q89,Data!Q18),0)</f>
        <v>0</v>
      </c>
      <c r="R55" s="30">
        <f>IF(AND(COLUMN($AG$38)-COLUMN(R55)&gt;LSRM_K,ROW(R55)+COLUMN(R55)&lt;=ROW($A$70)+COLUMN($A$70)),IF(LSRM_UseInflation,Data!R18*R89,Data!R18),0)</f>
        <v>0</v>
      </c>
      <c r="S55" s="30">
        <f>IF(AND(COLUMN($AG$38)-COLUMN(S55)&gt;LSRM_K,ROW(S55)+COLUMN(S55)&lt;=ROW($A$70)+COLUMN($A$70)),IF(LSRM_UseInflation,Data!S18*S89,Data!S18),0)</f>
        <v>0</v>
      </c>
      <c r="T55" s="30">
        <f>IF(AND(COLUMN($AG$38)-COLUMN(T55)&gt;LSRM_K,ROW(T55)+COLUMN(T55)&lt;=ROW($A$70)+COLUMN($A$70)),IF(LSRM_UseInflation,Data!T18*T89,Data!T18),0)</f>
        <v>0</v>
      </c>
      <c r="U55" s="30">
        <f>IF(AND(COLUMN($AG$38)-COLUMN(U55)&gt;LSRM_K,ROW(U55)+COLUMN(U55)&lt;=ROW($A$70)+COLUMN($A$70)),IF(LSRM_UseInflation,Data!U18*U89,Data!U18),0)</f>
        <v>0</v>
      </c>
      <c r="V55" s="30">
        <f>IF(AND(COLUMN($AG$38)-COLUMN(V55)&gt;LSRM_K,ROW(V55)+COLUMN(V55)&lt;=ROW($A$70)+COLUMN($A$70)),IF(LSRM_UseInflation,Data!V18*V89,Data!V18),0)</f>
        <v>0</v>
      </c>
      <c r="W55" s="30">
        <f>IF(AND(COLUMN($AG$38)-COLUMN(W55)&gt;LSRM_K,ROW(W55)+COLUMN(W55)&lt;=ROW($A$70)+COLUMN($A$70)),IF(LSRM_UseInflation,Data!W18*W89,Data!W18),0)</f>
        <v>0</v>
      </c>
      <c r="X55" s="30">
        <f>IF(AND(COLUMN($AG$38)-COLUMN(X55)&gt;LSRM_K,ROW(X55)+COLUMN(X55)&lt;=ROW($A$70)+COLUMN($A$70)),IF(LSRM_UseInflation,Data!X18*X89,Data!X18),0)</f>
        <v>0</v>
      </c>
      <c r="Y55" s="30">
        <f>IF(AND(COLUMN($AG$38)-COLUMN(Y55)&gt;LSRM_K,ROW(Y55)+COLUMN(Y55)&lt;=ROW($A$70)+COLUMN($A$70)),IF(LSRM_UseInflation,Data!Y18*Y89,Data!Y18),0)</f>
        <v>0</v>
      </c>
      <c r="Z55" s="30">
        <f>IF(AND(COLUMN($AG$38)-COLUMN(Z55)&gt;LSRM_K,ROW(Z55)+COLUMN(Z55)&lt;=ROW($A$70)+COLUMN($A$70)),IF(LSRM_UseInflation,Data!Z18*Z89,Data!Z18),0)</f>
        <v>0</v>
      </c>
      <c r="AA55" s="30">
        <f>IF(AND(COLUMN($AG$38)-COLUMN(AA55)&gt;LSRM_K,ROW(AA55)+COLUMN(AA55)&lt;=ROW($A$70)+COLUMN($A$70)),IF(LSRM_UseInflation,Data!AA18*AA89,Data!AA18),0)</f>
        <v>0</v>
      </c>
      <c r="AB55" s="30">
        <f>IF(AND(COLUMN($AG$38)-COLUMN(AB55)&gt;LSRM_K,ROW(AB55)+COLUMN(AB55)&lt;=ROW($A$70)+COLUMN($A$70)),IF(LSRM_UseInflation,Data!AB18*AB89,Data!AB18),0)</f>
        <v>0</v>
      </c>
      <c r="AC55" s="30">
        <f>IF(AND(COLUMN($AG$38)-COLUMN(AC55)&gt;LSRM_K,ROW(AC55)+COLUMN(AC55)&lt;=ROW($A$70)+COLUMN($A$70)),IF(LSRM_UseInflation,Data!AC18*AC89,Data!AC18),0)</f>
        <v>0</v>
      </c>
      <c r="AD55" s="30">
        <f>IF(AND(COLUMN($AG$38)-COLUMN(AD55)&gt;LSRM_K,ROW(AD55)+COLUMN(AD55)&lt;=ROW($A$70)+COLUMN($A$70)),IF(LSRM_UseInflation,Data!AD18*AD89,Data!AD18),0)</f>
        <v>0</v>
      </c>
      <c r="AE55" s="30">
        <f>IF(AND(COLUMN($AG$38)-COLUMN(AE55)&gt;LSRM_K,ROW(AE55)+COLUMN(AE55)&lt;=ROW($A$70)+COLUMN($A$70)),IF(LSRM_UseInflation,Data!AE18*AE89,Data!AE18),0)</f>
        <v>0</v>
      </c>
      <c r="AF55" s="30">
        <f>IF(AND(COLUMN($AG$38)-COLUMN(AF55)&gt;LSRM_K,ROW(AF55)+COLUMN(AF55)&lt;=ROW($A$70)+COLUMN($A$70)),IF(LSRM_UseInflation,Data!AF18*AF89,Data!AF18),0)</f>
        <v>0</v>
      </c>
      <c r="AG55" s="53">
        <f t="shared" si="2"/>
        <v>0</v>
      </c>
      <c r="AH55" s="52"/>
      <c r="AI55" s="52"/>
      <c r="AJ55" s="52"/>
    </row>
    <row r="56" spans="1:36" x14ac:dyDescent="0.2">
      <c r="A56" s="22">
        <f t="shared" si="3"/>
        <v>17</v>
      </c>
      <c r="B56" s="30">
        <f>IF(AND(COLUMN($AG$38)-COLUMN(B56)&gt;LSRM_K,ROW(B56)+COLUMN(B56)&lt;=ROW($A$70)+COLUMN($A$70)),IF(LSRM_UseInflation,Data!B19*B90,Data!B19),0)</f>
        <v>0</v>
      </c>
      <c r="C56" s="30">
        <f>IF(AND(COLUMN($AG$38)-COLUMN(C56)&gt;LSRM_K,ROW(C56)+COLUMN(C56)&lt;=ROW($A$70)+COLUMN($A$70)),IF(LSRM_UseInflation,Data!C19*C90,Data!C19),0)</f>
        <v>0</v>
      </c>
      <c r="D56" s="30">
        <f>IF(AND(COLUMN($AG$38)-COLUMN(D56)&gt;LSRM_K,ROW(D56)+COLUMN(D56)&lt;=ROW($A$70)+COLUMN($A$70)),IF(LSRM_UseInflation,Data!D19*D90,Data!D19),0)</f>
        <v>0</v>
      </c>
      <c r="E56" s="30">
        <f>IF(AND(COLUMN($AG$38)-COLUMN(E56)&gt;LSRM_K,ROW(E56)+COLUMN(E56)&lt;=ROW($A$70)+COLUMN($A$70)),IF(LSRM_UseInflation,Data!E19*E90,Data!E19),0)</f>
        <v>0</v>
      </c>
      <c r="F56" s="30">
        <f>IF(AND(COLUMN($AG$38)-COLUMN(F56)&gt;LSRM_K,ROW(F56)+COLUMN(F56)&lt;=ROW($A$70)+COLUMN($A$70)),IF(LSRM_UseInflation,Data!F19*F90,Data!F19),0)</f>
        <v>0</v>
      </c>
      <c r="G56" s="30">
        <f>IF(AND(COLUMN($AG$38)-COLUMN(G56)&gt;LSRM_K,ROW(G56)+COLUMN(G56)&lt;=ROW($A$70)+COLUMN($A$70)),IF(LSRM_UseInflation,Data!G19*G90,Data!G19),0)</f>
        <v>0</v>
      </c>
      <c r="H56" s="30">
        <f>IF(AND(COLUMN($AG$38)-COLUMN(H56)&gt;LSRM_K,ROW(H56)+COLUMN(H56)&lt;=ROW($A$70)+COLUMN($A$70)),IF(LSRM_UseInflation,Data!H19*H90,Data!H19),0)</f>
        <v>0</v>
      </c>
      <c r="I56" s="30">
        <f>IF(AND(COLUMN($AG$38)-COLUMN(I56)&gt;LSRM_K,ROW(I56)+COLUMN(I56)&lt;=ROW($A$70)+COLUMN($A$70)),IF(LSRM_UseInflation,Data!I19*I90,Data!I19),0)</f>
        <v>0</v>
      </c>
      <c r="J56" s="30">
        <f>IF(AND(COLUMN($AG$38)-COLUMN(J56)&gt;LSRM_K,ROW(J56)+COLUMN(J56)&lt;=ROW($A$70)+COLUMN($A$70)),IF(LSRM_UseInflation,Data!J19*J90,Data!J19),0)</f>
        <v>0</v>
      </c>
      <c r="K56" s="30">
        <f>IF(AND(COLUMN($AG$38)-COLUMN(K56)&gt;LSRM_K,ROW(K56)+COLUMN(K56)&lt;=ROW($A$70)+COLUMN($A$70)),IF(LSRM_UseInflation,Data!K19*K90,Data!K19),0)</f>
        <v>0</v>
      </c>
      <c r="L56" s="30">
        <f>IF(AND(COLUMN($AG$38)-COLUMN(L56)&gt;LSRM_K,ROW(L56)+COLUMN(L56)&lt;=ROW($A$70)+COLUMN($A$70)),IF(LSRM_UseInflation,Data!L19*L90,Data!L19),0)</f>
        <v>0</v>
      </c>
      <c r="M56" s="30">
        <f>IF(AND(COLUMN($AG$38)-COLUMN(M56)&gt;LSRM_K,ROW(M56)+COLUMN(M56)&lt;=ROW($A$70)+COLUMN($A$70)),IF(LSRM_UseInflation,Data!M19*M90,Data!M19),0)</f>
        <v>0</v>
      </c>
      <c r="N56" s="30">
        <f>IF(AND(COLUMN($AG$38)-COLUMN(N56)&gt;LSRM_K,ROW(N56)+COLUMN(N56)&lt;=ROW($A$70)+COLUMN($A$70)),IF(LSRM_UseInflation,Data!N19*N90,Data!N19),0)</f>
        <v>0</v>
      </c>
      <c r="O56" s="30">
        <f>IF(AND(COLUMN($AG$38)-COLUMN(O56)&gt;LSRM_K,ROW(O56)+COLUMN(O56)&lt;=ROW($A$70)+COLUMN($A$70)),IF(LSRM_UseInflation,Data!O19*O90,Data!O19),0)</f>
        <v>0</v>
      </c>
      <c r="P56" s="30">
        <f>IF(AND(COLUMN($AG$38)-COLUMN(P56)&gt;LSRM_K,ROW(P56)+COLUMN(P56)&lt;=ROW($A$70)+COLUMN($A$70)),IF(LSRM_UseInflation,Data!P19*P90,Data!P19),0)</f>
        <v>0</v>
      </c>
      <c r="Q56" s="30">
        <f>IF(AND(COLUMN($AG$38)-COLUMN(Q56)&gt;LSRM_K,ROW(Q56)+COLUMN(Q56)&lt;=ROW($A$70)+COLUMN($A$70)),IF(LSRM_UseInflation,Data!Q19*Q90,Data!Q19),0)</f>
        <v>0</v>
      </c>
      <c r="R56" s="30">
        <f>IF(AND(COLUMN($AG$38)-COLUMN(R56)&gt;LSRM_K,ROW(R56)+COLUMN(R56)&lt;=ROW($A$70)+COLUMN($A$70)),IF(LSRM_UseInflation,Data!R19*R90,Data!R19),0)</f>
        <v>0</v>
      </c>
      <c r="S56" s="30">
        <f>IF(AND(COLUMN($AG$38)-COLUMN(S56)&gt;LSRM_K,ROW(S56)+COLUMN(S56)&lt;=ROW($A$70)+COLUMN($A$70)),IF(LSRM_UseInflation,Data!S19*S90,Data!S19),0)</f>
        <v>0</v>
      </c>
      <c r="T56" s="30">
        <f>IF(AND(COLUMN($AG$38)-COLUMN(T56)&gt;LSRM_K,ROW(T56)+COLUMN(T56)&lt;=ROW($A$70)+COLUMN($A$70)),IF(LSRM_UseInflation,Data!T19*T90,Data!T19),0)</f>
        <v>0</v>
      </c>
      <c r="U56" s="30">
        <f>IF(AND(COLUMN($AG$38)-COLUMN(U56)&gt;LSRM_K,ROW(U56)+COLUMN(U56)&lt;=ROW($A$70)+COLUMN($A$70)),IF(LSRM_UseInflation,Data!U19*U90,Data!U19),0)</f>
        <v>0</v>
      </c>
      <c r="V56" s="30">
        <f>IF(AND(COLUMN($AG$38)-COLUMN(V56)&gt;LSRM_K,ROW(V56)+COLUMN(V56)&lt;=ROW($A$70)+COLUMN($A$70)),IF(LSRM_UseInflation,Data!V19*V90,Data!V19),0)</f>
        <v>0</v>
      </c>
      <c r="W56" s="30">
        <f>IF(AND(COLUMN($AG$38)-COLUMN(W56)&gt;LSRM_K,ROW(W56)+COLUMN(W56)&lt;=ROW($A$70)+COLUMN($A$70)),IF(LSRM_UseInflation,Data!W19*W90,Data!W19),0)</f>
        <v>0</v>
      </c>
      <c r="X56" s="30">
        <f>IF(AND(COLUMN($AG$38)-COLUMN(X56)&gt;LSRM_K,ROW(X56)+COLUMN(X56)&lt;=ROW($A$70)+COLUMN($A$70)),IF(LSRM_UseInflation,Data!X19*X90,Data!X19),0)</f>
        <v>0</v>
      </c>
      <c r="Y56" s="30">
        <f>IF(AND(COLUMN($AG$38)-COLUMN(Y56)&gt;LSRM_K,ROW(Y56)+COLUMN(Y56)&lt;=ROW($A$70)+COLUMN($A$70)),IF(LSRM_UseInflation,Data!Y19*Y90,Data!Y19),0)</f>
        <v>0</v>
      </c>
      <c r="Z56" s="30">
        <f>IF(AND(COLUMN($AG$38)-COLUMN(Z56)&gt;LSRM_K,ROW(Z56)+COLUMN(Z56)&lt;=ROW($A$70)+COLUMN($A$70)),IF(LSRM_UseInflation,Data!Z19*Z90,Data!Z19),0)</f>
        <v>0</v>
      </c>
      <c r="AA56" s="30">
        <f>IF(AND(COLUMN($AG$38)-COLUMN(AA56)&gt;LSRM_K,ROW(AA56)+COLUMN(AA56)&lt;=ROW($A$70)+COLUMN($A$70)),IF(LSRM_UseInflation,Data!AA19*AA90,Data!AA19),0)</f>
        <v>0</v>
      </c>
      <c r="AB56" s="30">
        <f>IF(AND(COLUMN($AG$38)-COLUMN(AB56)&gt;LSRM_K,ROW(AB56)+COLUMN(AB56)&lt;=ROW($A$70)+COLUMN($A$70)),IF(LSRM_UseInflation,Data!AB19*AB90,Data!AB19),0)</f>
        <v>0</v>
      </c>
      <c r="AC56" s="30">
        <f>IF(AND(COLUMN($AG$38)-COLUMN(AC56)&gt;LSRM_K,ROW(AC56)+COLUMN(AC56)&lt;=ROW($A$70)+COLUMN($A$70)),IF(LSRM_UseInflation,Data!AC19*AC90,Data!AC19),0)</f>
        <v>0</v>
      </c>
      <c r="AD56" s="30">
        <f>IF(AND(COLUMN($AG$38)-COLUMN(AD56)&gt;LSRM_K,ROW(AD56)+COLUMN(AD56)&lt;=ROW($A$70)+COLUMN($A$70)),IF(LSRM_UseInflation,Data!AD19*AD90,Data!AD19),0)</f>
        <v>0</v>
      </c>
      <c r="AE56" s="30">
        <f>IF(AND(COLUMN($AG$38)-COLUMN(AE56)&gt;LSRM_K,ROW(AE56)+COLUMN(AE56)&lt;=ROW($A$70)+COLUMN($A$70)),IF(LSRM_UseInflation,Data!AE19*AE90,Data!AE19),0)</f>
        <v>0</v>
      </c>
      <c r="AF56" s="30">
        <f>IF(AND(COLUMN($AG$38)-COLUMN(AF56)&gt;LSRM_K,ROW(AF56)+COLUMN(AF56)&lt;=ROW($A$70)+COLUMN($A$70)),IF(LSRM_UseInflation,Data!AF19*AF90,Data!AF19),0)</f>
        <v>0</v>
      </c>
      <c r="AG56" s="53">
        <f t="shared" si="2"/>
        <v>0</v>
      </c>
      <c r="AH56" s="52"/>
      <c r="AI56" s="52"/>
      <c r="AJ56" s="52"/>
    </row>
    <row r="57" spans="1:36" x14ac:dyDescent="0.2">
      <c r="A57" s="22">
        <f t="shared" si="3"/>
        <v>18</v>
      </c>
      <c r="B57" s="30">
        <f>IF(AND(COLUMN($AG$38)-COLUMN(B57)&gt;LSRM_K,ROW(B57)+COLUMN(B57)&lt;=ROW($A$70)+COLUMN($A$70)),IF(LSRM_UseInflation,Data!B20*B91,Data!B20),0)</f>
        <v>0</v>
      </c>
      <c r="C57" s="30">
        <f>IF(AND(COLUMN($AG$38)-COLUMN(C57)&gt;LSRM_K,ROW(C57)+COLUMN(C57)&lt;=ROW($A$70)+COLUMN($A$70)),IF(LSRM_UseInflation,Data!C20*C91,Data!C20),0)</f>
        <v>0</v>
      </c>
      <c r="D57" s="30">
        <f>IF(AND(COLUMN($AG$38)-COLUMN(D57)&gt;LSRM_K,ROW(D57)+COLUMN(D57)&lt;=ROW($A$70)+COLUMN($A$70)),IF(LSRM_UseInflation,Data!D20*D91,Data!D20),0)</f>
        <v>0</v>
      </c>
      <c r="E57" s="30">
        <f>IF(AND(COLUMN($AG$38)-COLUMN(E57)&gt;LSRM_K,ROW(E57)+COLUMN(E57)&lt;=ROW($A$70)+COLUMN($A$70)),IF(LSRM_UseInflation,Data!E20*E91,Data!E20),0)</f>
        <v>0</v>
      </c>
      <c r="F57" s="30">
        <f>IF(AND(COLUMN($AG$38)-COLUMN(F57)&gt;LSRM_K,ROW(F57)+COLUMN(F57)&lt;=ROW($A$70)+COLUMN($A$70)),IF(LSRM_UseInflation,Data!F20*F91,Data!F20),0)</f>
        <v>0</v>
      </c>
      <c r="G57" s="30">
        <f>IF(AND(COLUMN($AG$38)-COLUMN(G57)&gt;LSRM_K,ROW(G57)+COLUMN(G57)&lt;=ROW($A$70)+COLUMN($A$70)),IF(LSRM_UseInflation,Data!G20*G91,Data!G20),0)</f>
        <v>0</v>
      </c>
      <c r="H57" s="30">
        <f>IF(AND(COLUMN($AG$38)-COLUMN(H57)&gt;LSRM_K,ROW(H57)+COLUMN(H57)&lt;=ROW($A$70)+COLUMN($A$70)),IF(LSRM_UseInflation,Data!H20*H91,Data!H20),0)</f>
        <v>0</v>
      </c>
      <c r="I57" s="30">
        <f>IF(AND(COLUMN($AG$38)-COLUMN(I57)&gt;LSRM_K,ROW(I57)+COLUMN(I57)&lt;=ROW($A$70)+COLUMN($A$70)),IF(LSRM_UseInflation,Data!I20*I91,Data!I20),0)</f>
        <v>0</v>
      </c>
      <c r="J57" s="30">
        <f>IF(AND(COLUMN($AG$38)-COLUMN(J57)&gt;LSRM_K,ROW(J57)+COLUMN(J57)&lt;=ROW($A$70)+COLUMN($A$70)),IF(LSRM_UseInflation,Data!J20*J91,Data!J20),0)</f>
        <v>0</v>
      </c>
      <c r="K57" s="30">
        <f>IF(AND(COLUMN($AG$38)-COLUMN(K57)&gt;LSRM_K,ROW(K57)+COLUMN(K57)&lt;=ROW($A$70)+COLUMN($A$70)),IF(LSRM_UseInflation,Data!K20*K91,Data!K20),0)</f>
        <v>0</v>
      </c>
      <c r="L57" s="30">
        <f>IF(AND(COLUMN($AG$38)-COLUMN(L57)&gt;LSRM_K,ROW(L57)+COLUMN(L57)&lt;=ROW($A$70)+COLUMN($A$70)),IF(LSRM_UseInflation,Data!L20*L91,Data!L20),0)</f>
        <v>0</v>
      </c>
      <c r="M57" s="30">
        <f>IF(AND(COLUMN($AG$38)-COLUMN(M57)&gt;LSRM_K,ROW(M57)+COLUMN(M57)&lt;=ROW($A$70)+COLUMN($A$70)),IF(LSRM_UseInflation,Data!M20*M91,Data!M20),0)</f>
        <v>0</v>
      </c>
      <c r="N57" s="30">
        <f>IF(AND(COLUMN($AG$38)-COLUMN(N57)&gt;LSRM_K,ROW(N57)+COLUMN(N57)&lt;=ROW($A$70)+COLUMN($A$70)),IF(LSRM_UseInflation,Data!N20*N91,Data!N20),0)</f>
        <v>0</v>
      </c>
      <c r="O57" s="30">
        <f>IF(AND(COLUMN($AG$38)-COLUMN(O57)&gt;LSRM_K,ROW(O57)+COLUMN(O57)&lt;=ROW($A$70)+COLUMN($A$70)),IF(LSRM_UseInflation,Data!O20*O91,Data!O20),0)</f>
        <v>0</v>
      </c>
      <c r="P57" s="30">
        <f>IF(AND(COLUMN($AG$38)-COLUMN(P57)&gt;LSRM_K,ROW(P57)+COLUMN(P57)&lt;=ROW($A$70)+COLUMN($A$70)),IF(LSRM_UseInflation,Data!P20*P91,Data!P20),0)</f>
        <v>0</v>
      </c>
      <c r="Q57" s="30">
        <f>IF(AND(COLUMN($AG$38)-COLUMN(Q57)&gt;LSRM_K,ROW(Q57)+COLUMN(Q57)&lt;=ROW($A$70)+COLUMN($A$70)),IF(LSRM_UseInflation,Data!Q20*Q91,Data!Q20),0)</f>
        <v>0</v>
      </c>
      <c r="R57" s="30">
        <f>IF(AND(COLUMN($AG$38)-COLUMN(R57)&gt;LSRM_K,ROW(R57)+COLUMN(R57)&lt;=ROW($A$70)+COLUMN($A$70)),IF(LSRM_UseInflation,Data!R20*R91,Data!R20),0)</f>
        <v>0</v>
      </c>
      <c r="S57" s="30">
        <f>IF(AND(COLUMN($AG$38)-COLUMN(S57)&gt;LSRM_K,ROW(S57)+COLUMN(S57)&lt;=ROW($A$70)+COLUMN($A$70)),IF(LSRM_UseInflation,Data!S20*S91,Data!S20),0)</f>
        <v>0</v>
      </c>
      <c r="T57" s="30">
        <f>IF(AND(COLUMN($AG$38)-COLUMN(T57)&gt;LSRM_K,ROW(T57)+COLUMN(T57)&lt;=ROW($A$70)+COLUMN($A$70)),IF(LSRM_UseInflation,Data!T20*T91,Data!T20),0)</f>
        <v>0</v>
      </c>
      <c r="U57" s="30">
        <f>IF(AND(COLUMN($AG$38)-COLUMN(U57)&gt;LSRM_K,ROW(U57)+COLUMN(U57)&lt;=ROW($A$70)+COLUMN($A$70)),IF(LSRM_UseInflation,Data!U20*U91,Data!U20),0)</f>
        <v>0</v>
      </c>
      <c r="V57" s="30">
        <f>IF(AND(COLUMN($AG$38)-COLUMN(V57)&gt;LSRM_K,ROW(V57)+COLUMN(V57)&lt;=ROW($A$70)+COLUMN($A$70)),IF(LSRM_UseInflation,Data!V20*V91,Data!V20),0)</f>
        <v>0</v>
      </c>
      <c r="W57" s="30">
        <f>IF(AND(COLUMN($AG$38)-COLUMN(W57)&gt;LSRM_K,ROW(W57)+COLUMN(W57)&lt;=ROW($A$70)+COLUMN($A$70)),IF(LSRM_UseInflation,Data!W20*W91,Data!W20),0)</f>
        <v>0</v>
      </c>
      <c r="X57" s="30">
        <f>IF(AND(COLUMN($AG$38)-COLUMN(X57)&gt;LSRM_K,ROW(X57)+COLUMN(X57)&lt;=ROW($A$70)+COLUMN($A$70)),IF(LSRM_UseInflation,Data!X20*X91,Data!X20),0)</f>
        <v>0</v>
      </c>
      <c r="Y57" s="30">
        <f>IF(AND(COLUMN($AG$38)-COLUMN(Y57)&gt;LSRM_K,ROW(Y57)+COLUMN(Y57)&lt;=ROW($A$70)+COLUMN($A$70)),IF(LSRM_UseInflation,Data!Y20*Y91,Data!Y20),0)</f>
        <v>0</v>
      </c>
      <c r="Z57" s="30">
        <f>IF(AND(COLUMN($AG$38)-COLUMN(Z57)&gt;LSRM_K,ROW(Z57)+COLUMN(Z57)&lt;=ROW($A$70)+COLUMN($A$70)),IF(LSRM_UseInflation,Data!Z20*Z91,Data!Z20),0)</f>
        <v>0</v>
      </c>
      <c r="AA57" s="30">
        <f>IF(AND(COLUMN($AG$38)-COLUMN(AA57)&gt;LSRM_K,ROW(AA57)+COLUMN(AA57)&lt;=ROW($A$70)+COLUMN($A$70)),IF(LSRM_UseInflation,Data!AA20*AA91,Data!AA20),0)</f>
        <v>0</v>
      </c>
      <c r="AB57" s="30">
        <f>IF(AND(COLUMN($AG$38)-COLUMN(AB57)&gt;LSRM_K,ROW(AB57)+COLUMN(AB57)&lt;=ROW($A$70)+COLUMN($A$70)),IF(LSRM_UseInflation,Data!AB20*AB91,Data!AB20),0)</f>
        <v>0</v>
      </c>
      <c r="AC57" s="30">
        <f>IF(AND(COLUMN($AG$38)-COLUMN(AC57)&gt;LSRM_K,ROW(AC57)+COLUMN(AC57)&lt;=ROW($A$70)+COLUMN($A$70)),IF(LSRM_UseInflation,Data!AC20*AC91,Data!AC20),0)</f>
        <v>0</v>
      </c>
      <c r="AD57" s="30">
        <f>IF(AND(COLUMN($AG$38)-COLUMN(AD57)&gt;LSRM_K,ROW(AD57)+COLUMN(AD57)&lt;=ROW($A$70)+COLUMN($A$70)),IF(LSRM_UseInflation,Data!AD20*AD91,Data!AD20),0)</f>
        <v>0</v>
      </c>
      <c r="AE57" s="30">
        <f>IF(AND(COLUMN($AG$38)-COLUMN(AE57)&gt;LSRM_K,ROW(AE57)+COLUMN(AE57)&lt;=ROW($A$70)+COLUMN($A$70)),IF(LSRM_UseInflation,Data!AE20*AE91,Data!AE20),0)</f>
        <v>0</v>
      </c>
      <c r="AF57" s="30">
        <f>IF(AND(COLUMN($AG$38)-COLUMN(AF57)&gt;LSRM_K,ROW(AF57)+COLUMN(AF57)&lt;=ROW($A$70)+COLUMN($A$70)),IF(LSRM_UseInflation,Data!AF20*AF91,Data!AF20),0)</f>
        <v>0</v>
      </c>
      <c r="AG57" s="53">
        <f t="shared" si="2"/>
        <v>0</v>
      </c>
      <c r="AH57" s="52"/>
      <c r="AI57" s="52"/>
      <c r="AJ57" s="52"/>
    </row>
    <row r="58" spans="1:36" x14ac:dyDescent="0.2">
      <c r="A58" s="22">
        <f t="shared" si="3"/>
        <v>19</v>
      </c>
      <c r="B58" s="30">
        <f>IF(AND(COLUMN($AG$38)-COLUMN(B58)&gt;LSRM_K,ROW(B58)+COLUMN(B58)&lt;=ROW($A$70)+COLUMN($A$70)),IF(LSRM_UseInflation,Data!B21*B92,Data!B21),0)</f>
        <v>0</v>
      </c>
      <c r="C58" s="30">
        <f>IF(AND(COLUMN($AG$38)-COLUMN(C58)&gt;LSRM_K,ROW(C58)+COLUMN(C58)&lt;=ROW($A$70)+COLUMN($A$70)),IF(LSRM_UseInflation,Data!C21*C92,Data!C21),0)</f>
        <v>0</v>
      </c>
      <c r="D58" s="30">
        <f>IF(AND(COLUMN($AG$38)-COLUMN(D58)&gt;LSRM_K,ROW(D58)+COLUMN(D58)&lt;=ROW($A$70)+COLUMN($A$70)),IF(LSRM_UseInflation,Data!D21*D92,Data!D21),0)</f>
        <v>0</v>
      </c>
      <c r="E58" s="30">
        <f>IF(AND(COLUMN($AG$38)-COLUMN(E58)&gt;LSRM_K,ROW(E58)+COLUMN(E58)&lt;=ROW($A$70)+COLUMN($A$70)),IF(LSRM_UseInflation,Data!E21*E92,Data!E21),0)</f>
        <v>0</v>
      </c>
      <c r="F58" s="30">
        <f>IF(AND(COLUMN($AG$38)-COLUMN(F58)&gt;LSRM_K,ROW(F58)+COLUMN(F58)&lt;=ROW($A$70)+COLUMN($A$70)),IF(LSRM_UseInflation,Data!F21*F92,Data!F21),0)</f>
        <v>0</v>
      </c>
      <c r="G58" s="30">
        <f>IF(AND(COLUMN($AG$38)-COLUMN(G58)&gt;LSRM_K,ROW(G58)+COLUMN(G58)&lt;=ROW($A$70)+COLUMN($A$70)),IF(LSRM_UseInflation,Data!G21*G92,Data!G21),0)</f>
        <v>0</v>
      </c>
      <c r="H58" s="30">
        <f>IF(AND(COLUMN($AG$38)-COLUMN(H58)&gt;LSRM_K,ROW(H58)+COLUMN(H58)&lt;=ROW($A$70)+COLUMN($A$70)),IF(LSRM_UseInflation,Data!H21*H92,Data!H21),0)</f>
        <v>0</v>
      </c>
      <c r="I58" s="30">
        <f>IF(AND(COLUMN($AG$38)-COLUMN(I58)&gt;LSRM_K,ROW(I58)+COLUMN(I58)&lt;=ROW($A$70)+COLUMN($A$70)),IF(LSRM_UseInflation,Data!I21*I92,Data!I21),0)</f>
        <v>0</v>
      </c>
      <c r="J58" s="30">
        <f>IF(AND(COLUMN($AG$38)-COLUMN(J58)&gt;LSRM_K,ROW(J58)+COLUMN(J58)&lt;=ROW($A$70)+COLUMN($A$70)),IF(LSRM_UseInflation,Data!J21*J92,Data!J21),0)</f>
        <v>0</v>
      </c>
      <c r="K58" s="30">
        <f>IF(AND(COLUMN($AG$38)-COLUMN(K58)&gt;LSRM_K,ROW(K58)+COLUMN(K58)&lt;=ROW($A$70)+COLUMN($A$70)),IF(LSRM_UseInflation,Data!K21*K92,Data!K21),0)</f>
        <v>0</v>
      </c>
      <c r="L58" s="30">
        <f>IF(AND(COLUMN($AG$38)-COLUMN(L58)&gt;LSRM_K,ROW(L58)+COLUMN(L58)&lt;=ROW($A$70)+COLUMN($A$70)),IF(LSRM_UseInflation,Data!L21*L92,Data!L21),0)</f>
        <v>0</v>
      </c>
      <c r="M58" s="30">
        <f>IF(AND(COLUMN($AG$38)-COLUMN(M58)&gt;LSRM_K,ROW(M58)+COLUMN(M58)&lt;=ROW($A$70)+COLUMN($A$70)),IF(LSRM_UseInflation,Data!M21*M92,Data!M21),0)</f>
        <v>0</v>
      </c>
      <c r="N58" s="30">
        <f>IF(AND(COLUMN($AG$38)-COLUMN(N58)&gt;LSRM_K,ROW(N58)+COLUMN(N58)&lt;=ROW($A$70)+COLUMN($A$70)),IF(LSRM_UseInflation,Data!N21*N92,Data!N21),0)</f>
        <v>0</v>
      </c>
      <c r="O58" s="30">
        <f>IF(AND(COLUMN($AG$38)-COLUMN(O58)&gt;LSRM_K,ROW(O58)+COLUMN(O58)&lt;=ROW($A$70)+COLUMN($A$70)),IF(LSRM_UseInflation,Data!O21*O92,Data!O21),0)</f>
        <v>0</v>
      </c>
      <c r="P58" s="30">
        <f>IF(AND(COLUMN($AG$38)-COLUMN(P58)&gt;LSRM_K,ROW(P58)+COLUMN(P58)&lt;=ROW($A$70)+COLUMN($A$70)),IF(LSRM_UseInflation,Data!P21*P92,Data!P21),0)</f>
        <v>0</v>
      </c>
      <c r="Q58" s="30">
        <f>IF(AND(COLUMN($AG$38)-COLUMN(Q58)&gt;LSRM_K,ROW(Q58)+COLUMN(Q58)&lt;=ROW($A$70)+COLUMN($A$70)),IF(LSRM_UseInflation,Data!Q21*Q92,Data!Q21),0)</f>
        <v>0</v>
      </c>
      <c r="R58" s="30">
        <f>IF(AND(COLUMN($AG$38)-COLUMN(R58)&gt;LSRM_K,ROW(R58)+COLUMN(R58)&lt;=ROW($A$70)+COLUMN($A$70)),IF(LSRM_UseInflation,Data!R21*R92,Data!R21),0)</f>
        <v>0</v>
      </c>
      <c r="S58" s="30">
        <f>IF(AND(COLUMN($AG$38)-COLUMN(S58)&gt;LSRM_K,ROW(S58)+COLUMN(S58)&lt;=ROW($A$70)+COLUMN($A$70)),IF(LSRM_UseInflation,Data!S21*S92,Data!S21),0)</f>
        <v>0</v>
      </c>
      <c r="T58" s="30">
        <f>IF(AND(COLUMN($AG$38)-COLUMN(T58)&gt;LSRM_K,ROW(T58)+COLUMN(T58)&lt;=ROW($A$70)+COLUMN($A$70)),IF(LSRM_UseInflation,Data!T21*T92,Data!T21),0)</f>
        <v>0</v>
      </c>
      <c r="U58" s="30">
        <f>IF(AND(COLUMN($AG$38)-COLUMN(U58)&gt;LSRM_K,ROW(U58)+COLUMN(U58)&lt;=ROW($A$70)+COLUMN($A$70)),IF(LSRM_UseInflation,Data!U21*U92,Data!U21),0)</f>
        <v>0</v>
      </c>
      <c r="V58" s="30">
        <f>IF(AND(COLUMN($AG$38)-COLUMN(V58)&gt;LSRM_K,ROW(V58)+COLUMN(V58)&lt;=ROW($A$70)+COLUMN($A$70)),IF(LSRM_UseInflation,Data!V21*V92,Data!V21),0)</f>
        <v>0</v>
      </c>
      <c r="W58" s="30">
        <f>IF(AND(COLUMN($AG$38)-COLUMN(W58)&gt;LSRM_K,ROW(W58)+COLUMN(W58)&lt;=ROW($A$70)+COLUMN($A$70)),IF(LSRM_UseInflation,Data!W21*W92,Data!W21),0)</f>
        <v>0</v>
      </c>
      <c r="X58" s="30">
        <f>IF(AND(COLUMN($AG$38)-COLUMN(X58)&gt;LSRM_K,ROW(X58)+COLUMN(X58)&lt;=ROW($A$70)+COLUMN($A$70)),IF(LSRM_UseInflation,Data!X21*X92,Data!X21),0)</f>
        <v>0</v>
      </c>
      <c r="Y58" s="30">
        <f>IF(AND(COLUMN($AG$38)-COLUMN(Y58)&gt;LSRM_K,ROW(Y58)+COLUMN(Y58)&lt;=ROW($A$70)+COLUMN($A$70)),IF(LSRM_UseInflation,Data!Y21*Y92,Data!Y21),0)</f>
        <v>0</v>
      </c>
      <c r="Z58" s="30">
        <f>IF(AND(COLUMN($AG$38)-COLUMN(Z58)&gt;LSRM_K,ROW(Z58)+COLUMN(Z58)&lt;=ROW($A$70)+COLUMN($A$70)),IF(LSRM_UseInflation,Data!Z21*Z92,Data!Z21),0)</f>
        <v>0</v>
      </c>
      <c r="AA58" s="30">
        <f>IF(AND(COLUMN($AG$38)-COLUMN(AA58)&gt;LSRM_K,ROW(AA58)+COLUMN(AA58)&lt;=ROW($A$70)+COLUMN($A$70)),IF(LSRM_UseInflation,Data!AA21*AA92,Data!AA21),0)</f>
        <v>0</v>
      </c>
      <c r="AB58" s="30">
        <f>IF(AND(COLUMN($AG$38)-COLUMN(AB58)&gt;LSRM_K,ROW(AB58)+COLUMN(AB58)&lt;=ROW($A$70)+COLUMN($A$70)),IF(LSRM_UseInflation,Data!AB21*AB92,Data!AB21),0)</f>
        <v>0</v>
      </c>
      <c r="AC58" s="30">
        <f>IF(AND(COLUMN($AG$38)-COLUMN(AC58)&gt;LSRM_K,ROW(AC58)+COLUMN(AC58)&lt;=ROW($A$70)+COLUMN($A$70)),IF(LSRM_UseInflation,Data!AC21*AC92,Data!AC21),0)</f>
        <v>0</v>
      </c>
      <c r="AD58" s="30">
        <f>IF(AND(COLUMN($AG$38)-COLUMN(AD58)&gt;LSRM_K,ROW(AD58)+COLUMN(AD58)&lt;=ROW($A$70)+COLUMN($A$70)),IF(LSRM_UseInflation,Data!AD21*AD92,Data!AD21),0)</f>
        <v>0</v>
      </c>
      <c r="AE58" s="30">
        <f>IF(AND(COLUMN($AG$38)-COLUMN(AE58)&gt;LSRM_K,ROW(AE58)+COLUMN(AE58)&lt;=ROW($A$70)+COLUMN($A$70)),IF(LSRM_UseInflation,Data!AE21*AE92,Data!AE21),0)</f>
        <v>0</v>
      </c>
      <c r="AF58" s="30">
        <f>IF(AND(COLUMN($AG$38)-COLUMN(AF58)&gt;LSRM_K,ROW(AF58)+COLUMN(AF58)&lt;=ROW($A$70)+COLUMN($A$70)),IF(LSRM_UseInflation,Data!AF21*AF92,Data!AF21),0)</f>
        <v>0</v>
      </c>
      <c r="AG58" s="53">
        <f t="shared" si="2"/>
        <v>0</v>
      </c>
      <c r="AH58" s="52"/>
      <c r="AI58" s="52"/>
      <c r="AJ58" s="52"/>
    </row>
    <row r="59" spans="1:36" x14ac:dyDescent="0.2">
      <c r="A59" s="22">
        <f t="shared" si="3"/>
        <v>20</v>
      </c>
      <c r="B59" s="30">
        <f>IF(AND(COLUMN($AG$38)-COLUMN(B59)&gt;LSRM_K,ROW(B59)+COLUMN(B59)&lt;=ROW($A$70)+COLUMN($A$70)),IF(LSRM_UseInflation,Data!B22*B93,Data!B22),0)</f>
        <v>0</v>
      </c>
      <c r="C59" s="30">
        <f>IF(AND(COLUMN($AG$38)-COLUMN(C59)&gt;LSRM_K,ROW(C59)+COLUMN(C59)&lt;=ROW($A$70)+COLUMN($A$70)),IF(LSRM_UseInflation,Data!C22*C93,Data!C22),0)</f>
        <v>0</v>
      </c>
      <c r="D59" s="30">
        <f>IF(AND(COLUMN($AG$38)-COLUMN(D59)&gt;LSRM_K,ROW(D59)+COLUMN(D59)&lt;=ROW($A$70)+COLUMN($A$70)),IF(LSRM_UseInflation,Data!D22*D93,Data!D22),0)</f>
        <v>0</v>
      </c>
      <c r="E59" s="30">
        <f>IF(AND(COLUMN($AG$38)-COLUMN(E59)&gt;LSRM_K,ROW(E59)+COLUMN(E59)&lt;=ROW($A$70)+COLUMN($A$70)),IF(LSRM_UseInflation,Data!E22*E93,Data!E22),0)</f>
        <v>0</v>
      </c>
      <c r="F59" s="30">
        <f>IF(AND(COLUMN($AG$38)-COLUMN(F59)&gt;LSRM_K,ROW(F59)+COLUMN(F59)&lt;=ROW($A$70)+COLUMN($A$70)),IF(LSRM_UseInflation,Data!F22*F93,Data!F22),0)</f>
        <v>0</v>
      </c>
      <c r="G59" s="30">
        <f>IF(AND(COLUMN($AG$38)-COLUMN(G59)&gt;LSRM_K,ROW(G59)+COLUMN(G59)&lt;=ROW($A$70)+COLUMN($A$70)),IF(LSRM_UseInflation,Data!G22*G93,Data!G22),0)</f>
        <v>0</v>
      </c>
      <c r="H59" s="30">
        <f>IF(AND(COLUMN($AG$38)-COLUMN(H59)&gt;LSRM_K,ROW(H59)+COLUMN(H59)&lt;=ROW($A$70)+COLUMN($A$70)),IF(LSRM_UseInflation,Data!H22*H93,Data!H22),0)</f>
        <v>0</v>
      </c>
      <c r="I59" s="30">
        <f>IF(AND(COLUMN($AG$38)-COLUMN(I59)&gt;LSRM_K,ROW(I59)+COLUMN(I59)&lt;=ROW($A$70)+COLUMN($A$70)),IF(LSRM_UseInflation,Data!I22*I93,Data!I22),0)</f>
        <v>0</v>
      </c>
      <c r="J59" s="30">
        <f>IF(AND(COLUMN($AG$38)-COLUMN(J59)&gt;LSRM_K,ROW(J59)+COLUMN(J59)&lt;=ROW($A$70)+COLUMN($A$70)),IF(LSRM_UseInflation,Data!J22*J93,Data!J22),0)</f>
        <v>0</v>
      </c>
      <c r="K59" s="30">
        <f>IF(AND(COLUMN($AG$38)-COLUMN(K59)&gt;LSRM_K,ROW(K59)+COLUMN(K59)&lt;=ROW($A$70)+COLUMN($A$70)),IF(LSRM_UseInflation,Data!K22*K93,Data!K22),0)</f>
        <v>0</v>
      </c>
      <c r="L59" s="30">
        <f>IF(AND(COLUMN($AG$38)-COLUMN(L59)&gt;LSRM_K,ROW(L59)+COLUMN(L59)&lt;=ROW($A$70)+COLUMN($A$70)),IF(LSRM_UseInflation,Data!L22*L93,Data!L22),0)</f>
        <v>0</v>
      </c>
      <c r="M59" s="30">
        <f>IF(AND(COLUMN($AG$38)-COLUMN(M59)&gt;LSRM_K,ROW(M59)+COLUMN(M59)&lt;=ROW($A$70)+COLUMN($A$70)),IF(LSRM_UseInflation,Data!M22*M93,Data!M22),0)</f>
        <v>0</v>
      </c>
      <c r="N59" s="30">
        <f>IF(AND(COLUMN($AG$38)-COLUMN(N59)&gt;LSRM_K,ROW(N59)+COLUMN(N59)&lt;=ROW($A$70)+COLUMN($A$70)),IF(LSRM_UseInflation,Data!N22*N93,Data!N22),0)</f>
        <v>0</v>
      </c>
      <c r="O59" s="30">
        <f>IF(AND(COLUMN($AG$38)-COLUMN(O59)&gt;LSRM_K,ROW(O59)+COLUMN(O59)&lt;=ROW($A$70)+COLUMN($A$70)),IF(LSRM_UseInflation,Data!O22*O93,Data!O22),0)</f>
        <v>0</v>
      </c>
      <c r="P59" s="30">
        <f>IF(AND(COLUMN($AG$38)-COLUMN(P59)&gt;LSRM_K,ROW(P59)+COLUMN(P59)&lt;=ROW($A$70)+COLUMN($A$70)),IF(LSRM_UseInflation,Data!P22*P93,Data!P22),0)</f>
        <v>0</v>
      </c>
      <c r="Q59" s="30">
        <f>IF(AND(COLUMN($AG$38)-COLUMN(Q59)&gt;LSRM_K,ROW(Q59)+COLUMN(Q59)&lt;=ROW($A$70)+COLUMN($A$70)),IF(LSRM_UseInflation,Data!Q22*Q93,Data!Q22),0)</f>
        <v>0</v>
      </c>
      <c r="R59" s="30">
        <f>IF(AND(COLUMN($AG$38)-COLUMN(R59)&gt;LSRM_K,ROW(R59)+COLUMN(R59)&lt;=ROW($A$70)+COLUMN($A$70)),IF(LSRM_UseInflation,Data!R22*R93,Data!R22),0)</f>
        <v>0</v>
      </c>
      <c r="S59" s="30">
        <f>IF(AND(COLUMN($AG$38)-COLUMN(S59)&gt;LSRM_K,ROW(S59)+COLUMN(S59)&lt;=ROW($A$70)+COLUMN($A$70)),IF(LSRM_UseInflation,Data!S22*S93,Data!S22),0)</f>
        <v>0</v>
      </c>
      <c r="T59" s="30">
        <f>IF(AND(COLUMN($AG$38)-COLUMN(T59)&gt;LSRM_K,ROW(T59)+COLUMN(T59)&lt;=ROW($A$70)+COLUMN($A$70)),IF(LSRM_UseInflation,Data!T22*T93,Data!T22),0)</f>
        <v>0</v>
      </c>
      <c r="U59" s="30">
        <f>IF(AND(COLUMN($AG$38)-COLUMN(U59)&gt;LSRM_K,ROW(U59)+COLUMN(U59)&lt;=ROW($A$70)+COLUMN($A$70)),IF(LSRM_UseInflation,Data!U22*U93,Data!U22),0)</f>
        <v>0</v>
      </c>
      <c r="V59" s="30">
        <f>IF(AND(COLUMN($AG$38)-COLUMN(V59)&gt;LSRM_K,ROW(V59)+COLUMN(V59)&lt;=ROW($A$70)+COLUMN($A$70)),IF(LSRM_UseInflation,Data!V22*V93,Data!V22),0)</f>
        <v>0</v>
      </c>
      <c r="W59" s="30">
        <f>IF(AND(COLUMN($AG$38)-COLUMN(W59)&gt;LSRM_K,ROW(W59)+COLUMN(W59)&lt;=ROW($A$70)+COLUMN($A$70)),IF(LSRM_UseInflation,Data!W22*W93,Data!W22),0)</f>
        <v>0</v>
      </c>
      <c r="X59" s="30">
        <f>IF(AND(COLUMN($AG$38)-COLUMN(X59)&gt;LSRM_K,ROW(X59)+COLUMN(X59)&lt;=ROW($A$70)+COLUMN($A$70)),IF(LSRM_UseInflation,Data!X22*X93,Data!X22),0)</f>
        <v>0</v>
      </c>
      <c r="Y59" s="30">
        <f>IF(AND(COLUMN($AG$38)-COLUMN(Y59)&gt;LSRM_K,ROW(Y59)+COLUMN(Y59)&lt;=ROW($A$70)+COLUMN($A$70)),IF(LSRM_UseInflation,Data!Y22*Y93,Data!Y22),0)</f>
        <v>0</v>
      </c>
      <c r="Z59" s="30">
        <f>IF(AND(COLUMN($AG$38)-COLUMN(Z59)&gt;LSRM_K,ROW(Z59)+COLUMN(Z59)&lt;=ROW($A$70)+COLUMN($A$70)),IF(LSRM_UseInflation,Data!Z22*Z93,Data!Z22),0)</f>
        <v>0</v>
      </c>
      <c r="AA59" s="30">
        <f>IF(AND(COLUMN($AG$38)-COLUMN(AA59)&gt;LSRM_K,ROW(AA59)+COLUMN(AA59)&lt;=ROW($A$70)+COLUMN($A$70)),IF(LSRM_UseInflation,Data!AA22*AA93,Data!AA22),0)</f>
        <v>0</v>
      </c>
      <c r="AB59" s="30">
        <f>IF(AND(COLUMN($AG$38)-COLUMN(AB59)&gt;LSRM_K,ROW(AB59)+COLUMN(AB59)&lt;=ROW($A$70)+COLUMN($A$70)),IF(LSRM_UseInflation,Data!AB22*AB93,Data!AB22),0)</f>
        <v>0</v>
      </c>
      <c r="AC59" s="30">
        <f>IF(AND(COLUMN($AG$38)-COLUMN(AC59)&gt;LSRM_K,ROW(AC59)+COLUMN(AC59)&lt;=ROW($A$70)+COLUMN($A$70)),IF(LSRM_UseInflation,Data!AC22*AC93,Data!AC22),0)</f>
        <v>0</v>
      </c>
      <c r="AD59" s="30">
        <f>IF(AND(COLUMN($AG$38)-COLUMN(AD59)&gt;LSRM_K,ROW(AD59)+COLUMN(AD59)&lt;=ROW($A$70)+COLUMN($A$70)),IF(LSRM_UseInflation,Data!AD22*AD93,Data!AD22),0)</f>
        <v>0</v>
      </c>
      <c r="AE59" s="30">
        <f>IF(AND(COLUMN($AG$38)-COLUMN(AE59)&gt;LSRM_K,ROW(AE59)+COLUMN(AE59)&lt;=ROW($A$70)+COLUMN($A$70)),IF(LSRM_UseInflation,Data!AE22*AE93,Data!AE22),0)</f>
        <v>0</v>
      </c>
      <c r="AF59" s="30">
        <f>IF(AND(COLUMN($AG$38)-COLUMN(AF59)&gt;LSRM_K,ROW(AF59)+COLUMN(AF59)&lt;=ROW($A$70)+COLUMN($A$70)),IF(LSRM_UseInflation,Data!AF22*AF93,Data!AF22),0)</f>
        <v>0</v>
      </c>
      <c r="AG59" s="53">
        <f t="shared" si="2"/>
        <v>0</v>
      </c>
      <c r="AH59" s="52"/>
      <c r="AI59" s="52"/>
      <c r="AJ59" s="52"/>
    </row>
    <row r="60" spans="1:36" x14ac:dyDescent="0.2">
      <c r="A60" s="22">
        <f t="shared" si="3"/>
        <v>21</v>
      </c>
      <c r="B60" s="30">
        <f>IF(AND(COLUMN($AG$38)-COLUMN(B60)&gt;LSRM_K,ROW(B60)+COLUMN(B60)&lt;=ROW($A$70)+COLUMN($A$70)),IF(LSRM_UseInflation,Data!B23*B94,Data!B23),0)</f>
        <v>0</v>
      </c>
      <c r="C60" s="30">
        <f>IF(AND(COLUMN($AG$38)-COLUMN(C60)&gt;LSRM_K,ROW(C60)+COLUMN(C60)&lt;=ROW($A$70)+COLUMN($A$70)),IF(LSRM_UseInflation,Data!C23*C94,Data!C23),0)</f>
        <v>0</v>
      </c>
      <c r="D60" s="30">
        <f>IF(AND(COLUMN($AG$38)-COLUMN(D60)&gt;LSRM_K,ROW(D60)+COLUMN(D60)&lt;=ROW($A$70)+COLUMN($A$70)),IF(LSRM_UseInflation,Data!D23*D94,Data!D23),0)</f>
        <v>0</v>
      </c>
      <c r="E60" s="30">
        <f>IF(AND(COLUMN($AG$38)-COLUMN(E60)&gt;LSRM_K,ROW(E60)+COLUMN(E60)&lt;=ROW($A$70)+COLUMN($A$70)),IF(LSRM_UseInflation,Data!E23*E94,Data!E23),0)</f>
        <v>0</v>
      </c>
      <c r="F60" s="30">
        <f>IF(AND(COLUMN($AG$38)-COLUMN(F60)&gt;LSRM_K,ROW(F60)+COLUMN(F60)&lt;=ROW($A$70)+COLUMN($A$70)),IF(LSRM_UseInflation,Data!F23*F94,Data!F23),0)</f>
        <v>0</v>
      </c>
      <c r="G60" s="30">
        <f>IF(AND(COLUMN($AG$38)-COLUMN(G60)&gt;LSRM_K,ROW(G60)+COLUMN(G60)&lt;=ROW($A$70)+COLUMN($A$70)),IF(LSRM_UseInflation,Data!G23*G94,Data!G23),0)</f>
        <v>0</v>
      </c>
      <c r="H60" s="30">
        <f>IF(AND(COLUMN($AG$38)-COLUMN(H60)&gt;LSRM_K,ROW(H60)+COLUMN(H60)&lt;=ROW($A$70)+COLUMN($A$70)),IF(LSRM_UseInflation,Data!H23*H94,Data!H23),0)</f>
        <v>0</v>
      </c>
      <c r="I60" s="30">
        <f>IF(AND(COLUMN($AG$38)-COLUMN(I60)&gt;LSRM_K,ROW(I60)+COLUMN(I60)&lt;=ROW($A$70)+COLUMN($A$70)),IF(LSRM_UseInflation,Data!I23*I94,Data!I23),0)</f>
        <v>0</v>
      </c>
      <c r="J60" s="30">
        <f>IF(AND(COLUMN($AG$38)-COLUMN(J60)&gt;LSRM_K,ROW(J60)+COLUMN(J60)&lt;=ROW($A$70)+COLUMN($A$70)),IF(LSRM_UseInflation,Data!J23*J94,Data!J23),0)</f>
        <v>0</v>
      </c>
      <c r="K60" s="30">
        <f>IF(AND(COLUMN($AG$38)-COLUMN(K60)&gt;LSRM_K,ROW(K60)+COLUMN(K60)&lt;=ROW($A$70)+COLUMN($A$70)),IF(LSRM_UseInflation,Data!K23*K94,Data!K23),0)</f>
        <v>0</v>
      </c>
      <c r="L60" s="30">
        <f>IF(AND(COLUMN($AG$38)-COLUMN(L60)&gt;LSRM_K,ROW(L60)+COLUMN(L60)&lt;=ROW($A$70)+COLUMN($A$70)),IF(LSRM_UseInflation,Data!L23*L94,Data!L23),0)</f>
        <v>0</v>
      </c>
      <c r="M60" s="30">
        <f>IF(AND(COLUMN($AG$38)-COLUMN(M60)&gt;LSRM_K,ROW(M60)+COLUMN(M60)&lt;=ROW($A$70)+COLUMN($A$70)),IF(LSRM_UseInflation,Data!M23*M94,Data!M23),0)</f>
        <v>0</v>
      </c>
      <c r="N60" s="30">
        <f>IF(AND(COLUMN($AG$38)-COLUMN(N60)&gt;LSRM_K,ROW(N60)+COLUMN(N60)&lt;=ROW($A$70)+COLUMN($A$70)),IF(LSRM_UseInflation,Data!N23*N94,Data!N23),0)</f>
        <v>0</v>
      </c>
      <c r="O60" s="30">
        <f>IF(AND(COLUMN($AG$38)-COLUMN(O60)&gt;LSRM_K,ROW(O60)+COLUMN(O60)&lt;=ROW($A$70)+COLUMN($A$70)),IF(LSRM_UseInflation,Data!O23*O94,Data!O23),0)</f>
        <v>0</v>
      </c>
      <c r="P60" s="30">
        <f>IF(AND(COLUMN($AG$38)-COLUMN(P60)&gt;LSRM_K,ROW(P60)+COLUMN(P60)&lt;=ROW($A$70)+COLUMN($A$70)),IF(LSRM_UseInflation,Data!P23*P94,Data!P23),0)</f>
        <v>0</v>
      </c>
      <c r="Q60" s="30">
        <f>IF(AND(COLUMN($AG$38)-COLUMN(Q60)&gt;LSRM_K,ROW(Q60)+COLUMN(Q60)&lt;=ROW($A$70)+COLUMN($A$70)),IF(LSRM_UseInflation,Data!Q23*Q94,Data!Q23),0)</f>
        <v>0</v>
      </c>
      <c r="R60" s="30">
        <f>IF(AND(COLUMN($AG$38)-COLUMN(R60)&gt;LSRM_K,ROW(R60)+COLUMN(R60)&lt;=ROW($A$70)+COLUMN($A$70)),IF(LSRM_UseInflation,Data!R23*R94,Data!R23),0)</f>
        <v>0</v>
      </c>
      <c r="S60" s="30">
        <f>IF(AND(COLUMN($AG$38)-COLUMN(S60)&gt;LSRM_K,ROW(S60)+COLUMN(S60)&lt;=ROW($A$70)+COLUMN($A$70)),IF(LSRM_UseInflation,Data!S23*S94,Data!S23),0)</f>
        <v>0</v>
      </c>
      <c r="T60" s="30">
        <f>IF(AND(COLUMN($AG$38)-COLUMN(T60)&gt;LSRM_K,ROW(T60)+COLUMN(T60)&lt;=ROW($A$70)+COLUMN($A$70)),IF(LSRM_UseInflation,Data!T23*T94,Data!T23),0)</f>
        <v>0</v>
      </c>
      <c r="U60" s="30">
        <f>IF(AND(COLUMN($AG$38)-COLUMN(U60)&gt;LSRM_K,ROW(U60)+COLUMN(U60)&lt;=ROW($A$70)+COLUMN($A$70)),IF(LSRM_UseInflation,Data!U23*U94,Data!U23),0)</f>
        <v>0</v>
      </c>
      <c r="V60" s="30">
        <f>IF(AND(COLUMN($AG$38)-COLUMN(V60)&gt;LSRM_K,ROW(V60)+COLUMN(V60)&lt;=ROW($A$70)+COLUMN($A$70)),IF(LSRM_UseInflation,Data!V23*V94,Data!V23),0)</f>
        <v>0</v>
      </c>
      <c r="W60" s="30">
        <f>IF(AND(COLUMN($AG$38)-COLUMN(W60)&gt;LSRM_K,ROW(W60)+COLUMN(W60)&lt;=ROW($A$70)+COLUMN($A$70)),IF(LSRM_UseInflation,Data!W23*W94,Data!W23),0)</f>
        <v>0</v>
      </c>
      <c r="X60" s="30">
        <f>IF(AND(COLUMN($AG$38)-COLUMN(X60)&gt;LSRM_K,ROW(X60)+COLUMN(X60)&lt;=ROW($A$70)+COLUMN($A$70)),IF(LSRM_UseInflation,Data!X23*X94,Data!X23),0)</f>
        <v>0</v>
      </c>
      <c r="Y60" s="30">
        <f>IF(AND(COLUMN($AG$38)-COLUMN(Y60)&gt;LSRM_K,ROW(Y60)+COLUMN(Y60)&lt;=ROW($A$70)+COLUMN($A$70)),IF(LSRM_UseInflation,Data!Y23*Y94,Data!Y23),0)</f>
        <v>0</v>
      </c>
      <c r="Z60" s="30">
        <f>IF(AND(COLUMN($AG$38)-COLUMN(Z60)&gt;LSRM_K,ROW(Z60)+COLUMN(Z60)&lt;=ROW($A$70)+COLUMN($A$70)),IF(LSRM_UseInflation,Data!Z23*Z94,Data!Z23),0)</f>
        <v>0</v>
      </c>
      <c r="AA60" s="30">
        <f>IF(AND(COLUMN($AG$38)-COLUMN(AA60)&gt;LSRM_K,ROW(AA60)+COLUMN(AA60)&lt;=ROW($A$70)+COLUMN($A$70)),IF(LSRM_UseInflation,Data!AA23*AA94,Data!AA23),0)</f>
        <v>0</v>
      </c>
      <c r="AB60" s="30">
        <f>IF(AND(COLUMN($AG$38)-COLUMN(AB60)&gt;LSRM_K,ROW(AB60)+COLUMN(AB60)&lt;=ROW($A$70)+COLUMN($A$70)),IF(LSRM_UseInflation,Data!AB23*AB94,Data!AB23),0)</f>
        <v>0</v>
      </c>
      <c r="AC60" s="30">
        <f>IF(AND(COLUMN($AG$38)-COLUMN(AC60)&gt;LSRM_K,ROW(AC60)+COLUMN(AC60)&lt;=ROW($A$70)+COLUMN($A$70)),IF(LSRM_UseInflation,Data!AC23*AC94,Data!AC23),0)</f>
        <v>0</v>
      </c>
      <c r="AD60" s="30">
        <f>IF(AND(COLUMN($AG$38)-COLUMN(AD60)&gt;LSRM_K,ROW(AD60)+COLUMN(AD60)&lt;=ROW($A$70)+COLUMN($A$70)),IF(LSRM_UseInflation,Data!AD23*AD94,Data!AD23),0)</f>
        <v>0</v>
      </c>
      <c r="AE60" s="30">
        <f>IF(AND(COLUMN($AG$38)-COLUMN(AE60)&gt;LSRM_K,ROW(AE60)+COLUMN(AE60)&lt;=ROW($A$70)+COLUMN($A$70)),IF(LSRM_UseInflation,Data!AE23*AE94,Data!AE23),0)</f>
        <v>0</v>
      </c>
      <c r="AF60" s="30">
        <f>IF(AND(COLUMN($AG$38)-COLUMN(AF60)&gt;LSRM_K,ROW(AF60)+COLUMN(AF60)&lt;=ROW($A$70)+COLUMN($A$70)),IF(LSRM_UseInflation,Data!AF23*AF94,Data!AF23),0)</f>
        <v>0</v>
      </c>
      <c r="AG60" s="53">
        <f t="shared" si="2"/>
        <v>0</v>
      </c>
      <c r="AH60" s="52"/>
      <c r="AI60" s="52"/>
      <c r="AJ60" s="52"/>
    </row>
    <row r="61" spans="1:36" x14ac:dyDescent="0.2">
      <c r="A61" s="22">
        <f t="shared" si="3"/>
        <v>22</v>
      </c>
      <c r="B61" s="30">
        <f>IF(AND(COLUMN($AG$38)-COLUMN(B61)&gt;LSRM_K,ROW(B61)+COLUMN(B61)&lt;=ROW($A$70)+COLUMN($A$70)),IF(LSRM_UseInflation,Data!B24*B95,Data!B24),0)</f>
        <v>0</v>
      </c>
      <c r="C61" s="30">
        <f>IF(AND(COLUMN($AG$38)-COLUMN(C61)&gt;LSRM_K,ROW(C61)+COLUMN(C61)&lt;=ROW($A$70)+COLUMN($A$70)),IF(LSRM_UseInflation,Data!C24*C95,Data!C24),0)</f>
        <v>0</v>
      </c>
      <c r="D61" s="30">
        <f>IF(AND(COLUMN($AG$38)-COLUMN(D61)&gt;LSRM_K,ROW(D61)+COLUMN(D61)&lt;=ROW($A$70)+COLUMN($A$70)),IF(LSRM_UseInflation,Data!D24*D95,Data!D24),0)</f>
        <v>0</v>
      </c>
      <c r="E61" s="30">
        <f>IF(AND(COLUMN($AG$38)-COLUMN(E61)&gt;LSRM_K,ROW(E61)+COLUMN(E61)&lt;=ROW($A$70)+COLUMN($A$70)),IF(LSRM_UseInflation,Data!E24*E95,Data!E24),0)</f>
        <v>0</v>
      </c>
      <c r="F61" s="30">
        <f>IF(AND(COLUMN($AG$38)-COLUMN(F61)&gt;LSRM_K,ROW(F61)+COLUMN(F61)&lt;=ROW($A$70)+COLUMN($A$70)),IF(LSRM_UseInflation,Data!F24*F95,Data!F24),0)</f>
        <v>0</v>
      </c>
      <c r="G61" s="30">
        <f>IF(AND(COLUMN($AG$38)-COLUMN(G61)&gt;LSRM_K,ROW(G61)+COLUMN(G61)&lt;=ROW($A$70)+COLUMN($A$70)),IF(LSRM_UseInflation,Data!G24*G95,Data!G24),0)</f>
        <v>0</v>
      </c>
      <c r="H61" s="30">
        <f>IF(AND(COLUMN($AG$38)-COLUMN(H61)&gt;LSRM_K,ROW(H61)+COLUMN(H61)&lt;=ROW($A$70)+COLUMN($A$70)),IF(LSRM_UseInflation,Data!H24*H95,Data!H24),0)</f>
        <v>0</v>
      </c>
      <c r="I61" s="30">
        <f>IF(AND(COLUMN($AG$38)-COLUMN(I61)&gt;LSRM_K,ROW(I61)+COLUMN(I61)&lt;=ROW($A$70)+COLUMN($A$70)),IF(LSRM_UseInflation,Data!I24*I95,Data!I24),0)</f>
        <v>0</v>
      </c>
      <c r="J61" s="30">
        <f>IF(AND(COLUMN($AG$38)-COLUMN(J61)&gt;LSRM_K,ROW(J61)+COLUMN(J61)&lt;=ROW($A$70)+COLUMN($A$70)),IF(LSRM_UseInflation,Data!J24*J95,Data!J24),0)</f>
        <v>0</v>
      </c>
      <c r="K61" s="30">
        <f>IF(AND(COLUMN($AG$38)-COLUMN(K61)&gt;LSRM_K,ROW(K61)+COLUMN(K61)&lt;=ROW($A$70)+COLUMN($A$70)),IF(LSRM_UseInflation,Data!K24*K95,Data!K24),0)</f>
        <v>0</v>
      </c>
      <c r="L61" s="30">
        <f>IF(AND(COLUMN($AG$38)-COLUMN(L61)&gt;LSRM_K,ROW(L61)+COLUMN(L61)&lt;=ROW($A$70)+COLUMN($A$70)),IF(LSRM_UseInflation,Data!L24*L95,Data!L24),0)</f>
        <v>0</v>
      </c>
      <c r="M61" s="30">
        <f>IF(AND(COLUMN($AG$38)-COLUMN(M61)&gt;LSRM_K,ROW(M61)+COLUMN(M61)&lt;=ROW($A$70)+COLUMN($A$70)),IF(LSRM_UseInflation,Data!M24*M95,Data!M24),0)</f>
        <v>0</v>
      </c>
      <c r="N61" s="30">
        <f>IF(AND(COLUMN($AG$38)-COLUMN(N61)&gt;LSRM_K,ROW(N61)+COLUMN(N61)&lt;=ROW($A$70)+COLUMN($A$70)),IF(LSRM_UseInflation,Data!N24*N95,Data!N24),0)</f>
        <v>0</v>
      </c>
      <c r="O61" s="30">
        <f>IF(AND(COLUMN($AG$38)-COLUMN(O61)&gt;LSRM_K,ROW(O61)+COLUMN(O61)&lt;=ROW($A$70)+COLUMN($A$70)),IF(LSRM_UseInflation,Data!O24*O95,Data!O24),0)</f>
        <v>0</v>
      </c>
      <c r="P61" s="30">
        <f>IF(AND(COLUMN($AG$38)-COLUMN(P61)&gt;LSRM_K,ROW(P61)+COLUMN(P61)&lt;=ROW($A$70)+COLUMN($A$70)),IF(LSRM_UseInflation,Data!P24*P95,Data!P24),0)</f>
        <v>0</v>
      </c>
      <c r="Q61" s="30">
        <f>IF(AND(COLUMN($AG$38)-COLUMN(Q61)&gt;LSRM_K,ROW(Q61)+COLUMN(Q61)&lt;=ROW($A$70)+COLUMN($A$70)),IF(LSRM_UseInflation,Data!Q24*Q95,Data!Q24),0)</f>
        <v>0</v>
      </c>
      <c r="R61" s="30">
        <f>IF(AND(COLUMN($AG$38)-COLUMN(R61)&gt;LSRM_K,ROW(R61)+COLUMN(R61)&lt;=ROW($A$70)+COLUMN($A$70)),IF(LSRM_UseInflation,Data!R24*R95,Data!R24),0)</f>
        <v>0</v>
      </c>
      <c r="S61" s="30">
        <f>IF(AND(COLUMN($AG$38)-COLUMN(S61)&gt;LSRM_K,ROW(S61)+COLUMN(S61)&lt;=ROW($A$70)+COLUMN($A$70)),IF(LSRM_UseInflation,Data!S24*S95,Data!S24),0)</f>
        <v>0</v>
      </c>
      <c r="T61" s="30">
        <f>IF(AND(COLUMN($AG$38)-COLUMN(T61)&gt;LSRM_K,ROW(T61)+COLUMN(T61)&lt;=ROW($A$70)+COLUMN($A$70)),IF(LSRM_UseInflation,Data!T24*T95,Data!T24),0)</f>
        <v>0</v>
      </c>
      <c r="U61" s="30">
        <f>IF(AND(COLUMN($AG$38)-COLUMN(U61)&gt;LSRM_K,ROW(U61)+COLUMN(U61)&lt;=ROW($A$70)+COLUMN($A$70)),IF(LSRM_UseInflation,Data!U24*U95,Data!U24),0)</f>
        <v>0</v>
      </c>
      <c r="V61" s="30">
        <f>IF(AND(COLUMN($AG$38)-COLUMN(V61)&gt;LSRM_K,ROW(V61)+COLUMN(V61)&lt;=ROW($A$70)+COLUMN($A$70)),IF(LSRM_UseInflation,Data!V24*V95,Data!V24),0)</f>
        <v>0</v>
      </c>
      <c r="W61" s="30">
        <f>IF(AND(COLUMN($AG$38)-COLUMN(W61)&gt;LSRM_K,ROW(W61)+COLUMN(W61)&lt;=ROW($A$70)+COLUMN($A$70)),IF(LSRM_UseInflation,Data!W24*W95,Data!W24),0)</f>
        <v>0</v>
      </c>
      <c r="X61" s="30">
        <f>IF(AND(COLUMN($AG$38)-COLUMN(X61)&gt;LSRM_K,ROW(X61)+COLUMN(X61)&lt;=ROW($A$70)+COLUMN($A$70)),IF(LSRM_UseInflation,Data!X24*X95,Data!X24),0)</f>
        <v>0</v>
      </c>
      <c r="Y61" s="30">
        <f>IF(AND(COLUMN($AG$38)-COLUMN(Y61)&gt;LSRM_K,ROW(Y61)+COLUMN(Y61)&lt;=ROW($A$70)+COLUMN($A$70)),IF(LSRM_UseInflation,Data!Y24*Y95,Data!Y24),0)</f>
        <v>0</v>
      </c>
      <c r="Z61" s="30">
        <f>IF(AND(COLUMN($AG$38)-COLUMN(Z61)&gt;LSRM_K,ROW(Z61)+COLUMN(Z61)&lt;=ROW($A$70)+COLUMN($A$70)),IF(LSRM_UseInflation,Data!Z24*Z95,Data!Z24),0)</f>
        <v>0</v>
      </c>
      <c r="AA61" s="30">
        <f>IF(AND(COLUMN($AG$38)-COLUMN(AA61)&gt;LSRM_K,ROW(AA61)+COLUMN(AA61)&lt;=ROW($A$70)+COLUMN($A$70)),IF(LSRM_UseInflation,Data!AA24*AA95,Data!AA24),0)</f>
        <v>0</v>
      </c>
      <c r="AB61" s="30">
        <f>IF(AND(COLUMN($AG$38)-COLUMN(AB61)&gt;LSRM_K,ROW(AB61)+COLUMN(AB61)&lt;=ROW($A$70)+COLUMN($A$70)),IF(LSRM_UseInflation,Data!AB24*AB95,Data!AB24),0)</f>
        <v>0</v>
      </c>
      <c r="AC61" s="30">
        <f>IF(AND(COLUMN($AG$38)-COLUMN(AC61)&gt;LSRM_K,ROW(AC61)+COLUMN(AC61)&lt;=ROW($A$70)+COLUMN($A$70)),IF(LSRM_UseInflation,Data!AC24*AC95,Data!AC24),0)</f>
        <v>0</v>
      </c>
      <c r="AD61" s="30">
        <f>IF(AND(COLUMN($AG$38)-COLUMN(AD61)&gt;LSRM_K,ROW(AD61)+COLUMN(AD61)&lt;=ROW($A$70)+COLUMN($A$70)),IF(LSRM_UseInflation,Data!AD24*AD95,Data!AD24),0)</f>
        <v>0</v>
      </c>
      <c r="AE61" s="30">
        <f>IF(AND(COLUMN($AG$38)-COLUMN(AE61)&gt;LSRM_K,ROW(AE61)+COLUMN(AE61)&lt;=ROW($A$70)+COLUMN($A$70)),IF(LSRM_UseInflation,Data!AE24*AE95,Data!AE24),0)</f>
        <v>0</v>
      </c>
      <c r="AF61" s="30">
        <f>IF(AND(COLUMN($AG$38)-COLUMN(AF61)&gt;LSRM_K,ROW(AF61)+COLUMN(AF61)&lt;=ROW($A$70)+COLUMN($A$70)),IF(LSRM_UseInflation,Data!AF24*AF95,Data!AF24),0)</f>
        <v>0</v>
      </c>
      <c r="AG61" s="53">
        <f t="shared" si="2"/>
        <v>0</v>
      </c>
      <c r="AH61" s="52"/>
      <c r="AI61" s="52"/>
      <c r="AJ61" s="52"/>
    </row>
    <row r="62" spans="1:36" x14ac:dyDescent="0.2">
      <c r="A62" s="22">
        <f t="shared" si="3"/>
        <v>23</v>
      </c>
      <c r="B62" s="30">
        <f>IF(AND(COLUMN($AG$38)-COLUMN(B62)&gt;LSRM_K,ROW(B62)+COLUMN(B62)&lt;=ROW($A$70)+COLUMN($A$70)),IF(LSRM_UseInflation,Data!B25*B96,Data!B25),0)</f>
        <v>100</v>
      </c>
      <c r="C62" s="30">
        <f>IF(AND(COLUMN($AG$38)-COLUMN(C62)&gt;LSRM_K,ROW(C62)+COLUMN(C62)&lt;=ROW($A$70)+COLUMN($A$70)),IF(LSRM_UseInflation,Data!C25*C96,Data!C25),0)</f>
        <v>100</v>
      </c>
      <c r="D62" s="30">
        <f>IF(AND(COLUMN($AG$38)-COLUMN(D62)&gt;LSRM_K,ROW(D62)+COLUMN(D62)&lt;=ROW($A$70)+COLUMN($A$70)),IF(LSRM_UseInflation,Data!D25*D96,Data!D25),0)</f>
        <v>50</v>
      </c>
      <c r="E62" s="30">
        <f>IF(AND(COLUMN($AG$38)-COLUMN(E62)&gt;LSRM_K,ROW(E62)+COLUMN(E62)&lt;=ROW($A$70)+COLUMN($A$70)),IF(LSRM_UseInflation,Data!E25*E96,Data!E25),0)</f>
        <v>10</v>
      </c>
      <c r="F62" s="30">
        <f>IF(AND(COLUMN($AG$38)-COLUMN(F62)&gt;LSRM_K,ROW(F62)+COLUMN(F62)&lt;=ROW($A$70)+COLUMN($A$70)),IF(LSRM_UseInflation,Data!F25*F96,Data!F25),0)</f>
        <v>0</v>
      </c>
      <c r="G62" s="30">
        <f>IF(AND(COLUMN($AG$38)-COLUMN(G62)&gt;LSRM_K,ROW(G62)+COLUMN(G62)&lt;=ROW($A$70)+COLUMN($A$70)),IF(LSRM_UseInflation,Data!G25*G96,Data!G25),0)</f>
        <v>0</v>
      </c>
      <c r="H62" s="30">
        <f>IF(AND(COLUMN($AG$38)-COLUMN(H62)&gt;LSRM_K,ROW(H62)+COLUMN(H62)&lt;=ROW($A$70)+COLUMN($A$70)),IF(LSRM_UseInflation,Data!H25*H96,Data!H25),0)</f>
        <v>0</v>
      </c>
      <c r="I62" s="30">
        <f>IF(AND(COLUMN($AG$38)-COLUMN(I62)&gt;LSRM_K,ROW(I62)+COLUMN(I62)&lt;=ROW($A$70)+COLUMN($A$70)),IF(LSRM_UseInflation,Data!I25*I96,Data!I25),0)</f>
        <v>0</v>
      </c>
      <c r="J62" s="30">
        <f>IF(AND(COLUMN($AG$38)-COLUMN(J62)&gt;LSRM_K,ROW(J62)+COLUMN(J62)&lt;=ROW($A$70)+COLUMN($A$70)),IF(LSRM_UseInflation,Data!J25*J96,Data!J25),0)</f>
        <v>0</v>
      </c>
      <c r="K62" s="30">
        <f>IF(AND(COLUMN($AG$38)-COLUMN(K62)&gt;LSRM_K,ROW(K62)+COLUMN(K62)&lt;=ROW($A$70)+COLUMN($A$70)),IF(LSRM_UseInflation,Data!K25*K96,Data!K25),0)</f>
        <v>0</v>
      </c>
      <c r="L62" s="30">
        <f>IF(AND(COLUMN($AG$38)-COLUMN(L62)&gt;LSRM_K,ROW(L62)+COLUMN(L62)&lt;=ROW($A$70)+COLUMN($A$70)),IF(LSRM_UseInflation,Data!L25*L96,Data!L25),0)</f>
        <v>0</v>
      </c>
      <c r="M62" s="30">
        <f>IF(AND(COLUMN($AG$38)-COLUMN(M62)&gt;LSRM_K,ROW(M62)+COLUMN(M62)&lt;=ROW($A$70)+COLUMN($A$70)),IF(LSRM_UseInflation,Data!M25*M96,Data!M25),0)</f>
        <v>0</v>
      </c>
      <c r="N62" s="30">
        <f>IF(AND(COLUMN($AG$38)-COLUMN(N62)&gt;LSRM_K,ROW(N62)+COLUMN(N62)&lt;=ROW($A$70)+COLUMN($A$70)),IF(LSRM_UseInflation,Data!N25*N96,Data!N25),0)</f>
        <v>0</v>
      </c>
      <c r="O62" s="30">
        <f>IF(AND(COLUMN($AG$38)-COLUMN(O62)&gt;LSRM_K,ROW(O62)+COLUMN(O62)&lt;=ROW($A$70)+COLUMN($A$70)),IF(LSRM_UseInflation,Data!O25*O96,Data!O25),0)</f>
        <v>0</v>
      </c>
      <c r="P62" s="30">
        <f>IF(AND(COLUMN($AG$38)-COLUMN(P62)&gt;LSRM_K,ROW(P62)+COLUMN(P62)&lt;=ROW($A$70)+COLUMN($A$70)),IF(LSRM_UseInflation,Data!P25*P96,Data!P25),0)</f>
        <v>0</v>
      </c>
      <c r="Q62" s="30">
        <f>IF(AND(COLUMN($AG$38)-COLUMN(Q62)&gt;LSRM_K,ROW(Q62)+COLUMN(Q62)&lt;=ROW($A$70)+COLUMN($A$70)),IF(LSRM_UseInflation,Data!Q25*Q96,Data!Q25),0)</f>
        <v>0</v>
      </c>
      <c r="R62" s="30">
        <f>IF(AND(COLUMN($AG$38)-COLUMN(R62)&gt;LSRM_K,ROW(R62)+COLUMN(R62)&lt;=ROW($A$70)+COLUMN($A$70)),IF(LSRM_UseInflation,Data!R25*R96,Data!R25),0)</f>
        <v>0</v>
      </c>
      <c r="S62" s="30">
        <f>IF(AND(COLUMN($AG$38)-COLUMN(S62)&gt;LSRM_K,ROW(S62)+COLUMN(S62)&lt;=ROW($A$70)+COLUMN($A$70)),IF(LSRM_UseInflation,Data!S25*S96,Data!S25),0)</f>
        <v>0</v>
      </c>
      <c r="T62" s="30">
        <f>IF(AND(COLUMN($AG$38)-COLUMN(T62)&gt;LSRM_K,ROW(T62)+COLUMN(T62)&lt;=ROW($A$70)+COLUMN($A$70)),IF(LSRM_UseInflation,Data!T25*T96,Data!T25),0)</f>
        <v>0</v>
      </c>
      <c r="U62" s="30">
        <f>IF(AND(COLUMN($AG$38)-COLUMN(U62)&gt;LSRM_K,ROW(U62)+COLUMN(U62)&lt;=ROW($A$70)+COLUMN($A$70)),IF(LSRM_UseInflation,Data!U25*U96,Data!U25),0)</f>
        <v>0</v>
      </c>
      <c r="V62" s="30">
        <f>IF(AND(COLUMN($AG$38)-COLUMN(V62)&gt;LSRM_K,ROW(V62)+COLUMN(V62)&lt;=ROW($A$70)+COLUMN($A$70)),IF(LSRM_UseInflation,Data!V25*V96,Data!V25),0)</f>
        <v>0</v>
      </c>
      <c r="W62" s="30">
        <f>IF(AND(COLUMN($AG$38)-COLUMN(W62)&gt;LSRM_K,ROW(W62)+COLUMN(W62)&lt;=ROW($A$70)+COLUMN($A$70)),IF(LSRM_UseInflation,Data!W25*W96,Data!W25),0)</f>
        <v>0</v>
      </c>
      <c r="X62" s="30">
        <f>IF(AND(COLUMN($AG$38)-COLUMN(X62)&gt;LSRM_K,ROW(X62)+COLUMN(X62)&lt;=ROW($A$70)+COLUMN($A$70)),IF(LSRM_UseInflation,Data!X25*X96,Data!X25),0)</f>
        <v>0</v>
      </c>
      <c r="Y62" s="30">
        <f>IF(AND(COLUMN($AG$38)-COLUMN(Y62)&gt;LSRM_K,ROW(Y62)+COLUMN(Y62)&lt;=ROW($A$70)+COLUMN($A$70)),IF(LSRM_UseInflation,Data!Y25*Y96,Data!Y25),0)</f>
        <v>0</v>
      </c>
      <c r="Z62" s="30">
        <f>IF(AND(COLUMN($AG$38)-COLUMN(Z62)&gt;LSRM_K,ROW(Z62)+COLUMN(Z62)&lt;=ROW($A$70)+COLUMN($A$70)),IF(LSRM_UseInflation,Data!Z25*Z96,Data!Z25),0)</f>
        <v>0</v>
      </c>
      <c r="AA62" s="30">
        <f>IF(AND(COLUMN($AG$38)-COLUMN(AA62)&gt;LSRM_K,ROW(AA62)+COLUMN(AA62)&lt;=ROW($A$70)+COLUMN($A$70)),IF(LSRM_UseInflation,Data!AA25*AA96,Data!AA25),0)</f>
        <v>0</v>
      </c>
      <c r="AB62" s="30">
        <f>IF(AND(COLUMN($AG$38)-COLUMN(AB62)&gt;LSRM_K,ROW(AB62)+COLUMN(AB62)&lt;=ROW($A$70)+COLUMN($A$70)),IF(LSRM_UseInflation,Data!AB25*AB96,Data!AB25),0)</f>
        <v>0</v>
      </c>
      <c r="AC62" s="30">
        <f>IF(AND(COLUMN($AG$38)-COLUMN(AC62)&gt;LSRM_K,ROW(AC62)+COLUMN(AC62)&lt;=ROW($A$70)+COLUMN($A$70)),IF(LSRM_UseInflation,Data!AC25*AC96,Data!AC25),0)</f>
        <v>0</v>
      </c>
      <c r="AD62" s="30">
        <f>IF(AND(COLUMN($AG$38)-COLUMN(AD62)&gt;LSRM_K,ROW(AD62)+COLUMN(AD62)&lt;=ROW($A$70)+COLUMN($A$70)),IF(LSRM_UseInflation,Data!AD25*AD96,Data!AD25),0)</f>
        <v>0</v>
      </c>
      <c r="AE62" s="30">
        <f>IF(AND(COLUMN($AG$38)-COLUMN(AE62)&gt;LSRM_K,ROW(AE62)+COLUMN(AE62)&lt;=ROW($A$70)+COLUMN($A$70)),IF(LSRM_UseInflation,Data!AE25*AE96,Data!AE25),0)</f>
        <v>0</v>
      </c>
      <c r="AF62" s="30">
        <f>IF(AND(COLUMN($AG$38)-COLUMN(AF62)&gt;LSRM_K,ROW(AF62)+COLUMN(AF62)&lt;=ROW($A$70)+COLUMN($A$70)),IF(LSRM_UseInflation,Data!AF25*AF96,Data!AF25),0)</f>
        <v>0</v>
      </c>
      <c r="AG62" s="53">
        <f t="shared" si="2"/>
        <v>260</v>
      </c>
      <c r="AH62" s="52"/>
      <c r="AI62" s="52"/>
      <c r="AJ62" s="52"/>
    </row>
    <row r="63" spans="1:36" x14ac:dyDescent="0.2">
      <c r="A63" s="22">
        <f t="shared" si="3"/>
        <v>24</v>
      </c>
      <c r="B63" s="30">
        <f>IF(AND(COLUMN($AG$38)-COLUMN(B63)&gt;LSRM_K,ROW(B63)+COLUMN(B63)&lt;=ROW($A$70)+COLUMN($A$70)),IF(LSRM_UseInflation,Data!B26*B97,Data!B26),0)</f>
        <v>97.472154775309647</v>
      </c>
      <c r="C63" s="30">
        <f>IF(AND(COLUMN($AG$38)-COLUMN(C63)&gt;LSRM_K,ROW(C63)+COLUMN(C63)&lt;=ROW($A$70)+COLUMN($A$70)),IF(LSRM_UseInflation,Data!C26*C97,Data!C26),0)</f>
        <v>101.65823234139368</v>
      </c>
      <c r="D63" s="30">
        <f>IF(AND(COLUMN($AG$38)-COLUMN(D63)&gt;LSRM_K,ROW(D63)+COLUMN(D63)&lt;=ROW($A$70)+COLUMN($A$70)),IF(LSRM_UseInflation,Data!D26*D97,Data!D26),0)</f>
        <v>47.220628077499811</v>
      </c>
      <c r="E63" s="30">
        <f>IF(AND(COLUMN($AG$38)-COLUMN(E63)&gt;LSRM_K,ROW(E63)+COLUMN(E63)&lt;=ROW($A$70)+COLUMN($A$70)),IF(LSRM_UseInflation,Data!E26*E97,Data!E26),0)</f>
        <v>10.672755699693726</v>
      </c>
      <c r="F63" s="30">
        <f>IF(AND(COLUMN($AG$38)-COLUMN(F63)&gt;LSRM_K,ROW(F63)+COLUMN(F63)&lt;=ROW($A$70)+COLUMN($A$70)),IF(LSRM_UseInflation,Data!F26*F97,Data!F26),0)</f>
        <v>0</v>
      </c>
      <c r="G63" s="30">
        <f>IF(AND(COLUMN($AG$38)-COLUMN(G63)&gt;LSRM_K,ROW(G63)+COLUMN(G63)&lt;=ROW($A$70)+COLUMN($A$70)),IF(LSRM_UseInflation,Data!G26*G97,Data!G26),0)</f>
        <v>0</v>
      </c>
      <c r="H63" s="30">
        <f>IF(AND(COLUMN($AG$38)-COLUMN(H63)&gt;LSRM_K,ROW(H63)+COLUMN(H63)&lt;=ROW($A$70)+COLUMN($A$70)),IF(LSRM_UseInflation,Data!H26*H97,Data!H26),0)</f>
        <v>0</v>
      </c>
      <c r="I63" s="30">
        <f>IF(AND(COLUMN($AG$38)-COLUMN(I63)&gt;LSRM_K,ROW(I63)+COLUMN(I63)&lt;=ROW($A$70)+COLUMN($A$70)),IF(LSRM_UseInflation,Data!I26*I97,Data!I26),0)</f>
        <v>0</v>
      </c>
      <c r="J63" s="30">
        <f>IF(AND(COLUMN($AG$38)-COLUMN(J63)&gt;LSRM_K,ROW(J63)+COLUMN(J63)&lt;=ROW($A$70)+COLUMN($A$70)),IF(LSRM_UseInflation,Data!J26*J97,Data!J26),0)</f>
        <v>0</v>
      </c>
      <c r="K63" s="30">
        <f>IF(AND(COLUMN($AG$38)-COLUMN(K63)&gt;LSRM_K,ROW(K63)+COLUMN(K63)&lt;=ROW($A$70)+COLUMN($A$70)),IF(LSRM_UseInflation,Data!K26*K97,Data!K26),0)</f>
        <v>0</v>
      </c>
      <c r="L63" s="30">
        <f>IF(AND(COLUMN($AG$38)-COLUMN(L63)&gt;LSRM_K,ROW(L63)+COLUMN(L63)&lt;=ROW($A$70)+COLUMN($A$70)),IF(LSRM_UseInflation,Data!L26*L97,Data!L26),0)</f>
        <v>0</v>
      </c>
      <c r="M63" s="30">
        <f>IF(AND(COLUMN($AG$38)-COLUMN(M63)&gt;LSRM_K,ROW(M63)+COLUMN(M63)&lt;=ROW($A$70)+COLUMN($A$70)),IF(LSRM_UseInflation,Data!M26*M97,Data!M26),0)</f>
        <v>0</v>
      </c>
      <c r="N63" s="30">
        <f>IF(AND(COLUMN($AG$38)-COLUMN(N63)&gt;LSRM_K,ROW(N63)+COLUMN(N63)&lt;=ROW($A$70)+COLUMN($A$70)),IF(LSRM_UseInflation,Data!N26*N97,Data!N26),0)</f>
        <v>0</v>
      </c>
      <c r="O63" s="30">
        <f>IF(AND(COLUMN($AG$38)-COLUMN(O63)&gt;LSRM_K,ROW(O63)+COLUMN(O63)&lt;=ROW($A$70)+COLUMN($A$70)),IF(LSRM_UseInflation,Data!O26*O97,Data!O26),0)</f>
        <v>0</v>
      </c>
      <c r="P63" s="30">
        <f>IF(AND(COLUMN($AG$38)-COLUMN(P63)&gt;LSRM_K,ROW(P63)+COLUMN(P63)&lt;=ROW($A$70)+COLUMN($A$70)),IF(LSRM_UseInflation,Data!P26*P97,Data!P26),0)</f>
        <v>0</v>
      </c>
      <c r="Q63" s="30">
        <f>IF(AND(COLUMN($AG$38)-COLUMN(Q63)&gt;LSRM_K,ROW(Q63)+COLUMN(Q63)&lt;=ROW($A$70)+COLUMN($A$70)),IF(LSRM_UseInflation,Data!Q26*Q97,Data!Q26),0)</f>
        <v>0</v>
      </c>
      <c r="R63" s="30">
        <f>IF(AND(COLUMN($AG$38)-COLUMN(R63)&gt;LSRM_K,ROW(R63)+COLUMN(R63)&lt;=ROW($A$70)+COLUMN($A$70)),IF(LSRM_UseInflation,Data!R26*R97,Data!R26),0)</f>
        <v>0</v>
      </c>
      <c r="S63" s="30">
        <f>IF(AND(COLUMN($AG$38)-COLUMN(S63)&gt;LSRM_K,ROW(S63)+COLUMN(S63)&lt;=ROW($A$70)+COLUMN($A$70)),IF(LSRM_UseInflation,Data!S26*S97,Data!S26),0)</f>
        <v>0</v>
      </c>
      <c r="T63" s="30">
        <f>IF(AND(COLUMN($AG$38)-COLUMN(T63)&gt;LSRM_K,ROW(T63)+COLUMN(T63)&lt;=ROW($A$70)+COLUMN($A$70)),IF(LSRM_UseInflation,Data!T26*T97,Data!T26),0)</f>
        <v>0</v>
      </c>
      <c r="U63" s="30">
        <f>IF(AND(COLUMN($AG$38)-COLUMN(U63)&gt;LSRM_K,ROW(U63)+COLUMN(U63)&lt;=ROW($A$70)+COLUMN($A$70)),IF(LSRM_UseInflation,Data!U26*U97,Data!U26),0)</f>
        <v>0</v>
      </c>
      <c r="V63" s="30">
        <f>IF(AND(COLUMN($AG$38)-COLUMN(V63)&gt;LSRM_K,ROW(V63)+COLUMN(V63)&lt;=ROW($A$70)+COLUMN($A$70)),IF(LSRM_UseInflation,Data!V26*V97,Data!V26),0)</f>
        <v>0</v>
      </c>
      <c r="W63" s="30">
        <f>IF(AND(COLUMN($AG$38)-COLUMN(W63)&gt;LSRM_K,ROW(W63)+COLUMN(W63)&lt;=ROW($A$70)+COLUMN($A$70)),IF(LSRM_UseInflation,Data!W26*W97,Data!W26),0)</f>
        <v>0</v>
      </c>
      <c r="X63" s="30">
        <f>IF(AND(COLUMN($AG$38)-COLUMN(X63)&gt;LSRM_K,ROW(X63)+COLUMN(X63)&lt;=ROW($A$70)+COLUMN($A$70)),IF(LSRM_UseInflation,Data!X26*X97,Data!X26),0)</f>
        <v>0</v>
      </c>
      <c r="Y63" s="30">
        <f>IF(AND(COLUMN($AG$38)-COLUMN(Y63)&gt;LSRM_K,ROW(Y63)+COLUMN(Y63)&lt;=ROW($A$70)+COLUMN($A$70)),IF(LSRM_UseInflation,Data!Y26*Y97,Data!Y26),0)</f>
        <v>0</v>
      </c>
      <c r="Z63" s="30">
        <f>IF(AND(COLUMN($AG$38)-COLUMN(Z63)&gt;LSRM_K,ROW(Z63)+COLUMN(Z63)&lt;=ROW($A$70)+COLUMN($A$70)),IF(LSRM_UseInflation,Data!Z26*Z97,Data!Z26),0)</f>
        <v>0</v>
      </c>
      <c r="AA63" s="30">
        <f>IF(AND(COLUMN($AG$38)-COLUMN(AA63)&gt;LSRM_K,ROW(AA63)+COLUMN(AA63)&lt;=ROW($A$70)+COLUMN($A$70)),IF(LSRM_UseInflation,Data!AA26*AA97,Data!AA26),0)</f>
        <v>0</v>
      </c>
      <c r="AB63" s="30">
        <f>IF(AND(COLUMN($AG$38)-COLUMN(AB63)&gt;LSRM_K,ROW(AB63)+COLUMN(AB63)&lt;=ROW($A$70)+COLUMN($A$70)),IF(LSRM_UseInflation,Data!AB26*AB97,Data!AB26),0)</f>
        <v>0</v>
      </c>
      <c r="AC63" s="30">
        <f>IF(AND(COLUMN($AG$38)-COLUMN(AC63)&gt;LSRM_K,ROW(AC63)+COLUMN(AC63)&lt;=ROW($A$70)+COLUMN($A$70)),IF(LSRM_UseInflation,Data!AC26*AC97,Data!AC26),0)</f>
        <v>0</v>
      </c>
      <c r="AD63" s="30">
        <f>IF(AND(COLUMN($AG$38)-COLUMN(AD63)&gt;LSRM_K,ROW(AD63)+COLUMN(AD63)&lt;=ROW($A$70)+COLUMN($A$70)),IF(LSRM_UseInflation,Data!AD26*AD97,Data!AD26),0)</f>
        <v>0</v>
      </c>
      <c r="AE63" s="30">
        <f>IF(AND(COLUMN($AG$38)-COLUMN(AE63)&gt;LSRM_K,ROW(AE63)+COLUMN(AE63)&lt;=ROW($A$70)+COLUMN($A$70)),IF(LSRM_UseInflation,Data!AE26*AE97,Data!AE26),0)</f>
        <v>0</v>
      </c>
      <c r="AF63" s="30">
        <f>IF(AND(COLUMN($AG$38)-COLUMN(AF63)&gt;LSRM_K,ROW(AF63)+COLUMN(AF63)&lt;=ROW($A$70)+COLUMN($A$70)),IF(LSRM_UseInflation,Data!AF26*AF97,Data!AF26),0)</f>
        <v>0</v>
      </c>
      <c r="AG63" s="53">
        <f t="shared" si="2"/>
        <v>257.02377089389688</v>
      </c>
      <c r="AH63" s="52"/>
      <c r="AI63" s="52"/>
      <c r="AJ63" s="52"/>
    </row>
    <row r="64" spans="1:36" x14ac:dyDescent="0.2">
      <c r="A64" s="22">
        <f t="shared" si="3"/>
        <v>25</v>
      </c>
      <c r="B64" s="30">
        <f>IF(AND(COLUMN($AG$38)-COLUMN(B64)&gt;LSRM_K,ROW(B64)+COLUMN(B64)&lt;=ROW($A$70)+COLUMN($A$70)),IF(LSRM_UseInflation,Data!B27*B98,Data!B27),0)</f>
        <v>97.567611503147248</v>
      </c>
      <c r="C64" s="30">
        <f>IF(AND(COLUMN($AG$38)-COLUMN(C64)&gt;LSRM_K,ROW(C64)+COLUMN(C64)&lt;=ROW($A$70)+COLUMN($A$70)),IF(LSRM_UseInflation,Data!C27*C98,Data!C27),0)</f>
        <v>96.194026493112915</v>
      </c>
      <c r="D64" s="30">
        <f>IF(AND(COLUMN($AG$38)-COLUMN(D64)&gt;LSRM_K,ROW(D64)+COLUMN(D64)&lt;=ROW($A$70)+COLUMN($A$70)),IF(LSRM_UseInflation,Data!D27*D98,Data!D27),0)</f>
        <v>48.935191141083941</v>
      </c>
      <c r="E64" s="30">
        <f>IF(AND(COLUMN($AG$38)-COLUMN(E64)&gt;LSRM_K,ROW(E64)+COLUMN(E64)&lt;=ROW($A$70)+COLUMN($A$70)),IF(LSRM_UseInflation,Data!E27*E98,Data!E27),0)</f>
        <v>10.18549386739101</v>
      </c>
      <c r="F64" s="30">
        <f>IF(AND(COLUMN($AG$38)-COLUMN(F64)&gt;LSRM_K,ROW(F64)+COLUMN(F64)&lt;=ROW($A$70)+COLUMN($A$70)),IF(LSRM_UseInflation,Data!F27*F98,Data!F27),0)</f>
        <v>0</v>
      </c>
      <c r="G64" s="30">
        <f>IF(AND(COLUMN($AG$38)-COLUMN(G64)&gt;LSRM_K,ROW(G64)+COLUMN(G64)&lt;=ROW($A$70)+COLUMN($A$70)),IF(LSRM_UseInflation,Data!G27*G98,Data!G27),0)</f>
        <v>0</v>
      </c>
      <c r="H64" s="30">
        <f>IF(AND(COLUMN($AG$38)-COLUMN(H64)&gt;LSRM_K,ROW(H64)+COLUMN(H64)&lt;=ROW($A$70)+COLUMN($A$70)),IF(LSRM_UseInflation,Data!H27*H98,Data!H27),0)</f>
        <v>0</v>
      </c>
      <c r="I64" s="30">
        <f>IF(AND(COLUMN($AG$38)-COLUMN(I64)&gt;LSRM_K,ROW(I64)+COLUMN(I64)&lt;=ROW($A$70)+COLUMN($A$70)),IF(LSRM_UseInflation,Data!I27*I98,Data!I27),0)</f>
        <v>0</v>
      </c>
      <c r="J64" s="30">
        <f>IF(AND(COLUMN($AG$38)-COLUMN(J64)&gt;LSRM_K,ROW(J64)+COLUMN(J64)&lt;=ROW($A$70)+COLUMN($A$70)),IF(LSRM_UseInflation,Data!J27*J98,Data!J27),0)</f>
        <v>0</v>
      </c>
      <c r="K64" s="30">
        <f>IF(AND(COLUMN($AG$38)-COLUMN(K64)&gt;LSRM_K,ROW(K64)+COLUMN(K64)&lt;=ROW($A$70)+COLUMN($A$70)),IF(LSRM_UseInflation,Data!K27*K98,Data!K27),0)</f>
        <v>0</v>
      </c>
      <c r="L64" s="30">
        <f>IF(AND(COLUMN($AG$38)-COLUMN(L64)&gt;LSRM_K,ROW(L64)+COLUMN(L64)&lt;=ROW($A$70)+COLUMN($A$70)),IF(LSRM_UseInflation,Data!L27*L98,Data!L27),0)</f>
        <v>0</v>
      </c>
      <c r="M64" s="30">
        <f>IF(AND(COLUMN($AG$38)-COLUMN(M64)&gt;LSRM_K,ROW(M64)+COLUMN(M64)&lt;=ROW($A$70)+COLUMN($A$70)),IF(LSRM_UseInflation,Data!M27*M98,Data!M27),0)</f>
        <v>0</v>
      </c>
      <c r="N64" s="30">
        <f>IF(AND(COLUMN($AG$38)-COLUMN(N64)&gt;LSRM_K,ROW(N64)+COLUMN(N64)&lt;=ROW($A$70)+COLUMN($A$70)),IF(LSRM_UseInflation,Data!N27*N98,Data!N27),0)</f>
        <v>0</v>
      </c>
      <c r="O64" s="30">
        <f>IF(AND(COLUMN($AG$38)-COLUMN(O64)&gt;LSRM_K,ROW(O64)+COLUMN(O64)&lt;=ROW($A$70)+COLUMN($A$70)),IF(LSRM_UseInflation,Data!O27*O98,Data!O27),0)</f>
        <v>0</v>
      </c>
      <c r="P64" s="30">
        <f>IF(AND(COLUMN($AG$38)-COLUMN(P64)&gt;LSRM_K,ROW(P64)+COLUMN(P64)&lt;=ROW($A$70)+COLUMN($A$70)),IF(LSRM_UseInflation,Data!P27*P98,Data!P27),0)</f>
        <v>0</v>
      </c>
      <c r="Q64" s="30">
        <f>IF(AND(COLUMN($AG$38)-COLUMN(Q64)&gt;LSRM_K,ROW(Q64)+COLUMN(Q64)&lt;=ROW($A$70)+COLUMN($A$70)),IF(LSRM_UseInflation,Data!Q27*Q98,Data!Q27),0)</f>
        <v>0</v>
      </c>
      <c r="R64" s="30">
        <f>IF(AND(COLUMN($AG$38)-COLUMN(R64)&gt;LSRM_K,ROW(R64)+COLUMN(R64)&lt;=ROW($A$70)+COLUMN($A$70)),IF(LSRM_UseInflation,Data!R27*R98,Data!R27),0)</f>
        <v>0</v>
      </c>
      <c r="S64" s="30">
        <f>IF(AND(COLUMN($AG$38)-COLUMN(S64)&gt;LSRM_K,ROW(S64)+COLUMN(S64)&lt;=ROW($A$70)+COLUMN($A$70)),IF(LSRM_UseInflation,Data!S27*S98,Data!S27),0)</f>
        <v>0</v>
      </c>
      <c r="T64" s="30">
        <f>IF(AND(COLUMN($AG$38)-COLUMN(T64)&gt;LSRM_K,ROW(T64)+COLUMN(T64)&lt;=ROW($A$70)+COLUMN($A$70)),IF(LSRM_UseInflation,Data!T27*T98,Data!T27),0)</f>
        <v>0</v>
      </c>
      <c r="U64" s="30">
        <f>IF(AND(COLUMN($AG$38)-COLUMN(U64)&gt;LSRM_K,ROW(U64)+COLUMN(U64)&lt;=ROW($A$70)+COLUMN($A$70)),IF(LSRM_UseInflation,Data!U27*U98,Data!U27),0)</f>
        <v>0</v>
      </c>
      <c r="V64" s="30">
        <f>IF(AND(COLUMN($AG$38)-COLUMN(V64)&gt;LSRM_K,ROW(V64)+COLUMN(V64)&lt;=ROW($A$70)+COLUMN($A$70)),IF(LSRM_UseInflation,Data!V27*V98,Data!V27),0)</f>
        <v>0</v>
      </c>
      <c r="W64" s="30">
        <f>IF(AND(COLUMN($AG$38)-COLUMN(W64)&gt;LSRM_K,ROW(W64)+COLUMN(W64)&lt;=ROW($A$70)+COLUMN($A$70)),IF(LSRM_UseInflation,Data!W27*W98,Data!W27),0)</f>
        <v>0</v>
      </c>
      <c r="X64" s="30">
        <f>IF(AND(COLUMN($AG$38)-COLUMN(X64)&gt;LSRM_K,ROW(X64)+COLUMN(X64)&lt;=ROW($A$70)+COLUMN($A$70)),IF(LSRM_UseInflation,Data!X27*X98,Data!X27),0)</f>
        <v>0</v>
      </c>
      <c r="Y64" s="30">
        <f>IF(AND(COLUMN($AG$38)-COLUMN(Y64)&gt;LSRM_K,ROW(Y64)+COLUMN(Y64)&lt;=ROW($A$70)+COLUMN($A$70)),IF(LSRM_UseInflation,Data!Y27*Y98,Data!Y27),0)</f>
        <v>0</v>
      </c>
      <c r="Z64" s="30">
        <f>IF(AND(COLUMN($AG$38)-COLUMN(Z64)&gt;LSRM_K,ROW(Z64)+COLUMN(Z64)&lt;=ROW($A$70)+COLUMN($A$70)),IF(LSRM_UseInflation,Data!Z27*Z98,Data!Z27),0)</f>
        <v>0</v>
      </c>
      <c r="AA64" s="30">
        <f>IF(AND(COLUMN($AG$38)-COLUMN(AA64)&gt;LSRM_K,ROW(AA64)+COLUMN(AA64)&lt;=ROW($A$70)+COLUMN($A$70)),IF(LSRM_UseInflation,Data!AA27*AA98,Data!AA27),0)</f>
        <v>0</v>
      </c>
      <c r="AB64" s="30">
        <f>IF(AND(COLUMN($AG$38)-COLUMN(AB64)&gt;LSRM_K,ROW(AB64)+COLUMN(AB64)&lt;=ROW($A$70)+COLUMN($A$70)),IF(LSRM_UseInflation,Data!AB27*AB98,Data!AB27),0)</f>
        <v>0</v>
      </c>
      <c r="AC64" s="30">
        <f>IF(AND(COLUMN($AG$38)-COLUMN(AC64)&gt;LSRM_K,ROW(AC64)+COLUMN(AC64)&lt;=ROW($A$70)+COLUMN($A$70)),IF(LSRM_UseInflation,Data!AC27*AC98,Data!AC27),0)</f>
        <v>0</v>
      </c>
      <c r="AD64" s="30">
        <f>IF(AND(COLUMN($AG$38)-COLUMN(AD64)&gt;LSRM_K,ROW(AD64)+COLUMN(AD64)&lt;=ROW($A$70)+COLUMN($A$70)),IF(LSRM_UseInflation,Data!AD27*AD98,Data!AD27),0)</f>
        <v>0</v>
      </c>
      <c r="AE64" s="30">
        <f>IF(AND(COLUMN($AG$38)-COLUMN(AE64)&gt;LSRM_K,ROW(AE64)+COLUMN(AE64)&lt;=ROW($A$70)+COLUMN($A$70)),IF(LSRM_UseInflation,Data!AE27*AE98,Data!AE27),0)</f>
        <v>0</v>
      </c>
      <c r="AF64" s="30">
        <f>IF(AND(COLUMN($AG$38)-COLUMN(AF64)&gt;LSRM_K,ROW(AF64)+COLUMN(AF64)&lt;=ROW($A$70)+COLUMN($A$70)),IF(LSRM_UseInflation,Data!AF27*AF98,Data!AF27),0)</f>
        <v>0</v>
      </c>
      <c r="AG64" s="53">
        <f t="shared" si="2"/>
        <v>252.88232300473513</v>
      </c>
      <c r="AH64" s="52"/>
      <c r="AI64" s="52"/>
      <c r="AJ64" s="52"/>
    </row>
    <row r="65" spans="1:36" x14ac:dyDescent="0.2">
      <c r="A65" s="22">
        <f t="shared" si="3"/>
        <v>26</v>
      </c>
      <c r="B65" s="30">
        <f>IF(AND(COLUMN($AG$38)-COLUMN(B65)&gt;LSRM_K,ROW(B65)+COLUMN(B65)&lt;=ROW($A$70)+COLUMN($A$70)),IF(LSRM_UseInflation,Data!B28*B99,Data!B28),0)</f>
        <v>96.706649533081446</v>
      </c>
      <c r="C65" s="30">
        <f>IF(AND(COLUMN($AG$38)-COLUMN(C65)&gt;LSRM_K,ROW(C65)+COLUMN(C65)&lt;=ROW($A$70)+COLUMN($A$70)),IF(LSRM_UseInflation,Data!C28*C99,Data!C28),0)</f>
        <v>96.578592123617653</v>
      </c>
      <c r="D65" s="30">
        <f>IF(AND(COLUMN($AG$38)-COLUMN(D65)&gt;LSRM_K,ROW(D65)+COLUMN(D65)&lt;=ROW($A$70)+COLUMN($A$70)),IF(LSRM_UseInflation,Data!D28*D99,Data!D28),0)</f>
        <v>48.197868689096936</v>
      </c>
      <c r="E65" s="30">
        <f>IF(AND(COLUMN($AG$38)-COLUMN(E65)&gt;LSRM_K,ROW(E65)+COLUMN(E65)&lt;=ROW($A$70)+COLUMN($A$70)),IF(LSRM_UseInflation,Data!E28*E99,Data!E28),0)</f>
        <v>9.9136562487072055</v>
      </c>
      <c r="F65" s="30">
        <f>IF(AND(COLUMN($AG$38)-COLUMN(F65)&gt;LSRM_K,ROW(F65)+COLUMN(F65)&lt;=ROW($A$70)+COLUMN($A$70)),IF(LSRM_UseInflation,Data!F28*F99,Data!F28),0)</f>
        <v>0</v>
      </c>
      <c r="G65" s="30">
        <f>IF(AND(COLUMN($AG$38)-COLUMN(G65)&gt;LSRM_K,ROW(G65)+COLUMN(G65)&lt;=ROW($A$70)+COLUMN($A$70)),IF(LSRM_UseInflation,Data!G28*G99,Data!G28),0)</f>
        <v>0</v>
      </c>
      <c r="H65" s="30">
        <f>IF(AND(COLUMN($AG$38)-COLUMN(H65)&gt;LSRM_K,ROW(H65)+COLUMN(H65)&lt;=ROW($A$70)+COLUMN($A$70)),IF(LSRM_UseInflation,Data!H28*H99,Data!H28),0)</f>
        <v>0</v>
      </c>
      <c r="I65" s="30">
        <f>IF(AND(COLUMN($AG$38)-COLUMN(I65)&gt;LSRM_K,ROW(I65)+COLUMN(I65)&lt;=ROW($A$70)+COLUMN($A$70)),IF(LSRM_UseInflation,Data!I28*I99,Data!I28),0)</f>
        <v>0</v>
      </c>
      <c r="J65" s="30">
        <f>IF(AND(COLUMN($AG$38)-COLUMN(J65)&gt;LSRM_K,ROW(J65)+COLUMN(J65)&lt;=ROW($A$70)+COLUMN($A$70)),IF(LSRM_UseInflation,Data!J28*J99,Data!J28),0)</f>
        <v>0</v>
      </c>
      <c r="K65" s="30">
        <f>IF(AND(COLUMN($AG$38)-COLUMN(K65)&gt;LSRM_K,ROW(K65)+COLUMN(K65)&lt;=ROW($A$70)+COLUMN($A$70)),IF(LSRM_UseInflation,Data!K28*K99,Data!K28),0)</f>
        <v>0</v>
      </c>
      <c r="L65" s="30">
        <f>IF(AND(COLUMN($AG$38)-COLUMN(L65)&gt;LSRM_K,ROW(L65)+COLUMN(L65)&lt;=ROW($A$70)+COLUMN($A$70)),IF(LSRM_UseInflation,Data!L28*L99,Data!L28),0)</f>
        <v>0</v>
      </c>
      <c r="M65" s="30">
        <f>IF(AND(COLUMN($AG$38)-COLUMN(M65)&gt;LSRM_K,ROW(M65)+COLUMN(M65)&lt;=ROW($A$70)+COLUMN($A$70)),IF(LSRM_UseInflation,Data!M28*M99,Data!M28),0)</f>
        <v>0</v>
      </c>
      <c r="N65" s="30">
        <f>IF(AND(COLUMN($AG$38)-COLUMN(N65)&gt;LSRM_K,ROW(N65)+COLUMN(N65)&lt;=ROW($A$70)+COLUMN($A$70)),IF(LSRM_UseInflation,Data!N28*N99,Data!N28),0)</f>
        <v>0</v>
      </c>
      <c r="O65" s="30">
        <f>IF(AND(COLUMN($AG$38)-COLUMN(O65)&gt;LSRM_K,ROW(O65)+COLUMN(O65)&lt;=ROW($A$70)+COLUMN($A$70)),IF(LSRM_UseInflation,Data!O28*O99,Data!O28),0)</f>
        <v>0</v>
      </c>
      <c r="P65" s="30">
        <f>IF(AND(COLUMN($AG$38)-COLUMN(P65)&gt;LSRM_K,ROW(P65)+COLUMN(P65)&lt;=ROW($A$70)+COLUMN($A$70)),IF(LSRM_UseInflation,Data!P28*P99,Data!P28),0)</f>
        <v>0</v>
      </c>
      <c r="Q65" s="30">
        <f>IF(AND(COLUMN($AG$38)-COLUMN(Q65)&gt;LSRM_K,ROW(Q65)+COLUMN(Q65)&lt;=ROW($A$70)+COLUMN($A$70)),IF(LSRM_UseInflation,Data!Q28*Q99,Data!Q28),0)</f>
        <v>0</v>
      </c>
      <c r="R65" s="30">
        <f>IF(AND(COLUMN($AG$38)-COLUMN(R65)&gt;LSRM_K,ROW(R65)+COLUMN(R65)&lt;=ROW($A$70)+COLUMN($A$70)),IF(LSRM_UseInflation,Data!R28*R99,Data!R28),0)</f>
        <v>0</v>
      </c>
      <c r="S65" s="30">
        <f>IF(AND(COLUMN($AG$38)-COLUMN(S65)&gt;LSRM_K,ROW(S65)+COLUMN(S65)&lt;=ROW($A$70)+COLUMN($A$70)),IF(LSRM_UseInflation,Data!S28*S99,Data!S28),0)</f>
        <v>0</v>
      </c>
      <c r="T65" s="30">
        <f>IF(AND(COLUMN($AG$38)-COLUMN(T65)&gt;LSRM_K,ROW(T65)+COLUMN(T65)&lt;=ROW($A$70)+COLUMN($A$70)),IF(LSRM_UseInflation,Data!T28*T99,Data!T28),0)</f>
        <v>0</v>
      </c>
      <c r="U65" s="30">
        <f>IF(AND(COLUMN($AG$38)-COLUMN(U65)&gt;LSRM_K,ROW(U65)+COLUMN(U65)&lt;=ROW($A$70)+COLUMN($A$70)),IF(LSRM_UseInflation,Data!U28*U99,Data!U28),0)</f>
        <v>0</v>
      </c>
      <c r="V65" s="30">
        <f>IF(AND(COLUMN($AG$38)-COLUMN(V65)&gt;LSRM_K,ROW(V65)+COLUMN(V65)&lt;=ROW($A$70)+COLUMN($A$70)),IF(LSRM_UseInflation,Data!V28*V99,Data!V28),0)</f>
        <v>0</v>
      </c>
      <c r="W65" s="30">
        <f>IF(AND(COLUMN($AG$38)-COLUMN(W65)&gt;LSRM_K,ROW(W65)+COLUMN(W65)&lt;=ROW($A$70)+COLUMN($A$70)),IF(LSRM_UseInflation,Data!W28*W99,Data!W28),0)</f>
        <v>0</v>
      </c>
      <c r="X65" s="30">
        <f>IF(AND(COLUMN($AG$38)-COLUMN(X65)&gt;LSRM_K,ROW(X65)+COLUMN(X65)&lt;=ROW($A$70)+COLUMN($A$70)),IF(LSRM_UseInflation,Data!X28*X99,Data!X28),0)</f>
        <v>0</v>
      </c>
      <c r="Y65" s="30">
        <f>IF(AND(COLUMN($AG$38)-COLUMN(Y65)&gt;LSRM_K,ROW(Y65)+COLUMN(Y65)&lt;=ROW($A$70)+COLUMN($A$70)),IF(LSRM_UseInflation,Data!Y28*Y99,Data!Y28),0)</f>
        <v>0</v>
      </c>
      <c r="Z65" s="30">
        <f>IF(AND(COLUMN($AG$38)-COLUMN(Z65)&gt;LSRM_K,ROW(Z65)+COLUMN(Z65)&lt;=ROW($A$70)+COLUMN($A$70)),IF(LSRM_UseInflation,Data!Z28*Z99,Data!Z28),0)</f>
        <v>0</v>
      </c>
      <c r="AA65" s="30">
        <f>IF(AND(COLUMN($AG$38)-COLUMN(AA65)&gt;LSRM_K,ROW(AA65)+COLUMN(AA65)&lt;=ROW($A$70)+COLUMN($A$70)),IF(LSRM_UseInflation,Data!AA28*AA99,Data!AA28),0)</f>
        <v>0</v>
      </c>
      <c r="AB65" s="30">
        <f>IF(AND(COLUMN($AG$38)-COLUMN(AB65)&gt;LSRM_K,ROW(AB65)+COLUMN(AB65)&lt;=ROW($A$70)+COLUMN($A$70)),IF(LSRM_UseInflation,Data!AB28*AB99,Data!AB28),0)</f>
        <v>0</v>
      </c>
      <c r="AC65" s="30">
        <f>IF(AND(COLUMN($AG$38)-COLUMN(AC65)&gt;LSRM_K,ROW(AC65)+COLUMN(AC65)&lt;=ROW($A$70)+COLUMN($A$70)),IF(LSRM_UseInflation,Data!AC28*AC99,Data!AC28),0)</f>
        <v>0</v>
      </c>
      <c r="AD65" s="30">
        <f>IF(AND(COLUMN($AG$38)-COLUMN(AD65)&gt;LSRM_K,ROW(AD65)+COLUMN(AD65)&lt;=ROW($A$70)+COLUMN($A$70)),IF(LSRM_UseInflation,Data!AD28*AD99,Data!AD28),0)</f>
        <v>0</v>
      </c>
      <c r="AE65" s="30">
        <f>IF(AND(COLUMN($AG$38)-COLUMN(AE65)&gt;LSRM_K,ROW(AE65)+COLUMN(AE65)&lt;=ROW($A$70)+COLUMN($A$70)),IF(LSRM_UseInflation,Data!AE28*AE99,Data!AE28),0)</f>
        <v>0</v>
      </c>
      <c r="AF65" s="30">
        <f>IF(AND(COLUMN($AG$38)-COLUMN(AF65)&gt;LSRM_K,ROW(AF65)+COLUMN(AF65)&lt;=ROW($A$70)+COLUMN($A$70)),IF(LSRM_UseInflation,Data!AF28*AF99,Data!AF28),0)</f>
        <v>0</v>
      </c>
      <c r="AG65" s="53">
        <f t="shared" si="2"/>
        <v>251.39676659450325</v>
      </c>
      <c r="AH65" s="52"/>
      <c r="AI65" s="52"/>
      <c r="AJ65" s="52"/>
    </row>
    <row r="66" spans="1:36" x14ac:dyDescent="0.2">
      <c r="A66" s="22">
        <f t="shared" si="3"/>
        <v>27</v>
      </c>
      <c r="B66" s="30">
        <f>IF(AND(COLUMN($AG$38)-COLUMN(B66)&gt;LSRM_K,ROW(B66)+COLUMN(B66)&lt;=ROW($A$70)+COLUMN($A$70)),IF(LSRM_UseInflation,Data!B29*B100,Data!B29),0)</f>
        <v>103.43652972256891</v>
      </c>
      <c r="C66" s="30">
        <f>IF(AND(COLUMN($AG$38)-COLUMN(C66)&gt;LSRM_K,ROW(C66)+COLUMN(C66)&lt;=ROW($A$70)+COLUMN($A$70)),IF(LSRM_UseInflation,Data!C29*C100,Data!C29),0)</f>
        <v>103.18494296940491</v>
      </c>
      <c r="D66" s="30">
        <f>IF(AND(COLUMN($AG$38)-COLUMN(D66)&gt;LSRM_K,ROW(D66)+COLUMN(D66)&lt;=ROW($A$70)+COLUMN($A$70)),IF(LSRM_UseInflation,Data!D29*D100,Data!D29),0)</f>
        <v>49.249915928400604</v>
      </c>
      <c r="E66" s="30">
        <f>IF(AND(COLUMN($AG$38)-COLUMN(E66)&gt;LSRM_K,ROW(E66)+COLUMN(E66)&lt;=ROW($A$70)+COLUMN($A$70)),IF(LSRM_UseInflation,Data!E29*E100,Data!E29),0)</f>
        <v>9.0254291442144776</v>
      </c>
      <c r="F66" s="30">
        <f>IF(AND(COLUMN($AG$38)-COLUMN(F66)&gt;LSRM_K,ROW(F66)+COLUMN(F66)&lt;=ROW($A$70)+COLUMN($A$70)),IF(LSRM_UseInflation,Data!F29*F100,Data!F29),0)</f>
        <v>0</v>
      </c>
      <c r="G66" s="30">
        <f>IF(AND(COLUMN($AG$38)-COLUMN(G66)&gt;LSRM_K,ROW(G66)+COLUMN(G66)&lt;=ROW($A$70)+COLUMN($A$70)),IF(LSRM_UseInflation,Data!G29*G100,Data!G29),0)</f>
        <v>0</v>
      </c>
      <c r="H66" s="30">
        <f>IF(AND(COLUMN($AG$38)-COLUMN(H66)&gt;LSRM_K,ROW(H66)+COLUMN(H66)&lt;=ROW($A$70)+COLUMN($A$70)),IF(LSRM_UseInflation,Data!H29*H100,Data!H29),0)</f>
        <v>0</v>
      </c>
      <c r="I66" s="30">
        <f>IF(AND(COLUMN($AG$38)-COLUMN(I66)&gt;LSRM_K,ROW(I66)+COLUMN(I66)&lt;=ROW($A$70)+COLUMN($A$70)),IF(LSRM_UseInflation,Data!I29*I100,Data!I29),0)</f>
        <v>0</v>
      </c>
      <c r="J66" s="30">
        <f>IF(AND(COLUMN($AG$38)-COLUMN(J66)&gt;LSRM_K,ROW(J66)+COLUMN(J66)&lt;=ROW($A$70)+COLUMN($A$70)),IF(LSRM_UseInflation,Data!J29*J100,Data!J29),0)</f>
        <v>0</v>
      </c>
      <c r="K66" s="30">
        <f>IF(AND(COLUMN($AG$38)-COLUMN(K66)&gt;LSRM_K,ROW(K66)+COLUMN(K66)&lt;=ROW($A$70)+COLUMN($A$70)),IF(LSRM_UseInflation,Data!K29*K100,Data!K29),0)</f>
        <v>0</v>
      </c>
      <c r="L66" s="30">
        <f>IF(AND(COLUMN($AG$38)-COLUMN(L66)&gt;LSRM_K,ROW(L66)+COLUMN(L66)&lt;=ROW($A$70)+COLUMN($A$70)),IF(LSRM_UseInflation,Data!L29*L100,Data!L29),0)</f>
        <v>0</v>
      </c>
      <c r="M66" s="30">
        <f>IF(AND(COLUMN($AG$38)-COLUMN(M66)&gt;LSRM_K,ROW(M66)+COLUMN(M66)&lt;=ROW($A$70)+COLUMN($A$70)),IF(LSRM_UseInflation,Data!M29*M100,Data!M29),0)</f>
        <v>0</v>
      </c>
      <c r="N66" s="30">
        <f>IF(AND(COLUMN($AG$38)-COLUMN(N66)&gt;LSRM_K,ROW(N66)+COLUMN(N66)&lt;=ROW($A$70)+COLUMN($A$70)),IF(LSRM_UseInflation,Data!N29*N100,Data!N29),0)</f>
        <v>0</v>
      </c>
      <c r="O66" s="30">
        <f>IF(AND(COLUMN($AG$38)-COLUMN(O66)&gt;LSRM_K,ROW(O66)+COLUMN(O66)&lt;=ROW($A$70)+COLUMN($A$70)),IF(LSRM_UseInflation,Data!O29*O100,Data!O29),0)</f>
        <v>0</v>
      </c>
      <c r="P66" s="30">
        <f>IF(AND(COLUMN($AG$38)-COLUMN(P66)&gt;LSRM_K,ROW(P66)+COLUMN(P66)&lt;=ROW($A$70)+COLUMN($A$70)),IF(LSRM_UseInflation,Data!P29*P100,Data!P29),0)</f>
        <v>0</v>
      </c>
      <c r="Q66" s="30">
        <f>IF(AND(COLUMN($AG$38)-COLUMN(Q66)&gt;LSRM_K,ROW(Q66)+COLUMN(Q66)&lt;=ROW($A$70)+COLUMN($A$70)),IF(LSRM_UseInflation,Data!Q29*Q100,Data!Q29),0)</f>
        <v>0</v>
      </c>
      <c r="R66" s="30">
        <f>IF(AND(COLUMN($AG$38)-COLUMN(R66)&gt;LSRM_K,ROW(R66)+COLUMN(R66)&lt;=ROW($A$70)+COLUMN($A$70)),IF(LSRM_UseInflation,Data!R29*R100,Data!R29),0)</f>
        <v>0</v>
      </c>
      <c r="S66" s="30">
        <f>IF(AND(COLUMN($AG$38)-COLUMN(S66)&gt;LSRM_K,ROW(S66)+COLUMN(S66)&lt;=ROW($A$70)+COLUMN($A$70)),IF(LSRM_UseInflation,Data!S29*S100,Data!S29),0)</f>
        <v>0</v>
      </c>
      <c r="T66" s="30">
        <f>IF(AND(COLUMN($AG$38)-COLUMN(T66)&gt;LSRM_K,ROW(T66)+COLUMN(T66)&lt;=ROW($A$70)+COLUMN($A$70)),IF(LSRM_UseInflation,Data!T29*T100,Data!T29),0)</f>
        <v>0</v>
      </c>
      <c r="U66" s="30">
        <f>IF(AND(COLUMN($AG$38)-COLUMN(U66)&gt;LSRM_K,ROW(U66)+COLUMN(U66)&lt;=ROW($A$70)+COLUMN($A$70)),IF(LSRM_UseInflation,Data!U29*U100,Data!U29),0)</f>
        <v>0</v>
      </c>
      <c r="V66" s="30">
        <f>IF(AND(COLUMN($AG$38)-COLUMN(V66)&gt;LSRM_K,ROW(V66)+COLUMN(V66)&lt;=ROW($A$70)+COLUMN($A$70)),IF(LSRM_UseInflation,Data!V29*V100,Data!V29),0)</f>
        <v>0</v>
      </c>
      <c r="W66" s="30">
        <f>IF(AND(COLUMN($AG$38)-COLUMN(W66)&gt;LSRM_K,ROW(W66)+COLUMN(W66)&lt;=ROW($A$70)+COLUMN($A$70)),IF(LSRM_UseInflation,Data!W29*W100,Data!W29),0)</f>
        <v>0</v>
      </c>
      <c r="X66" s="30">
        <f>IF(AND(COLUMN($AG$38)-COLUMN(X66)&gt;LSRM_K,ROW(X66)+COLUMN(X66)&lt;=ROW($A$70)+COLUMN($A$70)),IF(LSRM_UseInflation,Data!X29*X100,Data!X29),0)</f>
        <v>0</v>
      </c>
      <c r="Y66" s="30">
        <f>IF(AND(COLUMN($AG$38)-COLUMN(Y66)&gt;LSRM_K,ROW(Y66)+COLUMN(Y66)&lt;=ROW($A$70)+COLUMN($A$70)),IF(LSRM_UseInflation,Data!Y29*Y100,Data!Y29),0)</f>
        <v>0</v>
      </c>
      <c r="Z66" s="30">
        <f>IF(AND(COLUMN($AG$38)-COLUMN(Z66)&gt;LSRM_K,ROW(Z66)+COLUMN(Z66)&lt;=ROW($A$70)+COLUMN($A$70)),IF(LSRM_UseInflation,Data!Z29*Z100,Data!Z29),0)</f>
        <v>0</v>
      </c>
      <c r="AA66" s="30">
        <f>IF(AND(COLUMN($AG$38)-COLUMN(AA66)&gt;LSRM_K,ROW(AA66)+COLUMN(AA66)&lt;=ROW($A$70)+COLUMN($A$70)),IF(LSRM_UseInflation,Data!AA29*AA100,Data!AA29),0)</f>
        <v>0</v>
      </c>
      <c r="AB66" s="30">
        <f>IF(AND(COLUMN($AG$38)-COLUMN(AB66)&gt;LSRM_K,ROW(AB66)+COLUMN(AB66)&lt;=ROW($A$70)+COLUMN($A$70)),IF(LSRM_UseInflation,Data!AB29*AB100,Data!AB29),0)</f>
        <v>0</v>
      </c>
      <c r="AC66" s="30">
        <f>IF(AND(COLUMN($AG$38)-COLUMN(AC66)&gt;LSRM_K,ROW(AC66)+COLUMN(AC66)&lt;=ROW($A$70)+COLUMN($A$70)),IF(LSRM_UseInflation,Data!AC29*AC100,Data!AC29),0)</f>
        <v>0</v>
      </c>
      <c r="AD66" s="30">
        <f>IF(AND(COLUMN($AG$38)-COLUMN(AD66)&gt;LSRM_K,ROW(AD66)+COLUMN(AD66)&lt;=ROW($A$70)+COLUMN($A$70)),IF(LSRM_UseInflation,Data!AD29*AD100,Data!AD29),0)</f>
        <v>0</v>
      </c>
      <c r="AE66" s="30">
        <f>IF(AND(COLUMN($AG$38)-COLUMN(AE66)&gt;LSRM_K,ROW(AE66)+COLUMN(AE66)&lt;=ROW($A$70)+COLUMN($A$70)),IF(LSRM_UseInflation,Data!AE29*AE100,Data!AE29),0)</f>
        <v>0</v>
      </c>
      <c r="AF66" s="30">
        <f>IF(AND(COLUMN($AG$38)-COLUMN(AF66)&gt;LSRM_K,ROW(AF66)+COLUMN(AF66)&lt;=ROW($A$70)+COLUMN($A$70)),IF(LSRM_UseInflation,Data!AF29*AF100,Data!AF29),0)</f>
        <v>0</v>
      </c>
      <c r="AG66" s="53">
        <f t="shared" si="2"/>
        <v>264.89681776458889</v>
      </c>
      <c r="AH66" s="52"/>
      <c r="AI66" s="52"/>
      <c r="AJ66" s="52"/>
    </row>
    <row r="67" spans="1:36" x14ac:dyDescent="0.2">
      <c r="A67" s="22">
        <f t="shared" si="3"/>
        <v>28</v>
      </c>
      <c r="B67" s="30">
        <f>IF(AND(COLUMN($AG$38)-COLUMN(B67)&gt;LSRM_K,ROW(B67)+COLUMN(B67)&lt;=ROW($A$70)+COLUMN($A$70)),IF(LSRM_UseInflation,Data!B30*B101,Data!B30),0)</f>
        <v>95.165179067754266</v>
      </c>
      <c r="C67" s="30">
        <f>IF(AND(COLUMN($AG$38)-COLUMN(C67)&gt;LSRM_K,ROW(C67)+COLUMN(C67)&lt;=ROW($A$70)+COLUMN($A$70)),IF(LSRM_UseInflation,Data!C30*C101,Data!C30),0)</f>
        <v>98.422404359132244</v>
      </c>
      <c r="D67" s="30">
        <f>IF(AND(COLUMN($AG$38)-COLUMN(D67)&gt;LSRM_K,ROW(D67)+COLUMN(D67)&lt;=ROW($A$70)+COLUMN($A$70)),IF(LSRM_UseInflation,Data!D30*D101,Data!D30),0)</f>
        <v>50.404834779786086</v>
      </c>
      <c r="E67" s="30">
        <f>IF(AND(COLUMN($AG$38)-COLUMN(E67)&gt;LSRM_K,ROW(E67)+COLUMN(E67)&lt;=ROW($A$70)+COLUMN($A$70)),IF(LSRM_UseInflation,Data!E30*E101,Data!E30),0)</f>
        <v>0</v>
      </c>
      <c r="F67" s="30">
        <f>IF(AND(COLUMN($AG$38)-COLUMN(F67)&gt;LSRM_K,ROW(F67)+COLUMN(F67)&lt;=ROW($A$70)+COLUMN($A$70)),IF(LSRM_UseInflation,Data!F30*F101,Data!F30),0)</f>
        <v>0</v>
      </c>
      <c r="G67" s="30">
        <f>IF(AND(COLUMN($AG$38)-COLUMN(G67)&gt;LSRM_K,ROW(G67)+COLUMN(G67)&lt;=ROW($A$70)+COLUMN($A$70)),IF(LSRM_UseInflation,Data!G30*G101,Data!G30),0)</f>
        <v>0</v>
      </c>
      <c r="H67" s="30">
        <f>IF(AND(COLUMN($AG$38)-COLUMN(H67)&gt;LSRM_K,ROW(H67)+COLUMN(H67)&lt;=ROW($A$70)+COLUMN($A$70)),IF(LSRM_UseInflation,Data!H30*H101,Data!H30),0)</f>
        <v>0</v>
      </c>
      <c r="I67" s="30">
        <f>IF(AND(COLUMN($AG$38)-COLUMN(I67)&gt;LSRM_K,ROW(I67)+COLUMN(I67)&lt;=ROW($A$70)+COLUMN($A$70)),IF(LSRM_UseInflation,Data!I30*I101,Data!I30),0)</f>
        <v>0</v>
      </c>
      <c r="J67" s="30">
        <f>IF(AND(COLUMN($AG$38)-COLUMN(J67)&gt;LSRM_K,ROW(J67)+COLUMN(J67)&lt;=ROW($A$70)+COLUMN($A$70)),IF(LSRM_UseInflation,Data!J30*J101,Data!J30),0)</f>
        <v>0</v>
      </c>
      <c r="K67" s="30">
        <f>IF(AND(COLUMN($AG$38)-COLUMN(K67)&gt;LSRM_K,ROW(K67)+COLUMN(K67)&lt;=ROW($A$70)+COLUMN($A$70)),IF(LSRM_UseInflation,Data!K30*K101,Data!K30),0)</f>
        <v>0</v>
      </c>
      <c r="L67" s="30">
        <f>IF(AND(COLUMN($AG$38)-COLUMN(L67)&gt;LSRM_K,ROW(L67)+COLUMN(L67)&lt;=ROW($A$70)+COLUMN($A$70)),IF(LSRM_UseInflation,Data!L30*L101,Data!L30),0)</f>
        <v>0</v>
      </c>
      <c r="M67" s="30">
        <f>IF(AND(COLUMN($AG$38)-COLUMN(M67)&gt;LSRM_K,ROW(M67)+COLUMN(M67)&lt;=ROW($A$70)+COLUMN($A$70)),IF(LSRM_UseInflation,Data!M30*M101,Data!M30),0)</f>
        <v>0</v>
      </c>
      <c r="N67" s="30">
        <f>IF(AND(COLUMN($AG$38)-COLUMN(N67)&gt;LSRM_K,ROW(N67)+COLUMN(N67)&lt;=ROW($A$70)+COLUMN($A$70)),IF(LSRM_UseInflation,Data!N30*N101,Data!N30),0)</f>
        <v>0</v>
      </c>
      <c r="O67" s="30">
        <f>IF(AND(COLUMN($AG$38)-COLUMN(O67)&gt;LSRM_K,ROW(O67)+COLUMN(O67)&lt;=ROW($A$70)+COLUMN($A$70)),IF(LSRM_UseInflation,Data!O30*O101,Data!O30),0)</f>
        <v>0</v>
      </c>
      <c r="P67" s="30">
        <f>IF(AND(COLUMN($AG$38)-COLUMN(P67)&gt;LSRM_K,ROW(P67)+COLUMN(P67)&lt;=ROW($A$70)+COLUMN($A$70)),IF(LSRM_UseInflation,Data!P30*P101,Data!P30),0)</f>
        <v>0</v>
      </c>
      <c r="Q67" s="30">
        <f>IF(AND(COLUMN($AG$38)-COLUMN(Q67)&gt;LSRM_K,ROW(Q67)+COLUMN(Q67)&lt;=ROW($A$70)+COLUMN($A$70)),IF(LSRM_UseInflation,Data!Q30*Q101,Data!Q30),0)</f>
        <v>0</v>
      </c>
      <c r="R67" s="30">
        <f>IF(AND(COLUMN($AG$38)-COLUMN(R67)&gt;LSRM_K,ROW(R67)+COLUMN(R67)&lt;=ROW($A$70)+COLUMN($A$70)),IF(LSRM_UseInflation,Data!R30*R101,Data!R30),0)</f>
        <v>0</v>
      </c>
      <c r="S67" s="30">
        <f>IF(AND(COLUMN($AG$38)-COLUMN(S67)&gt;LSRM_K,ROW(S67)+COLUMN(S67)&lt;=ROW($A$70)+COLUMN($A$70)),IF(LSRM_UseInflation,Data!S30*S101,Data!S30),0)</f>
        <v>0</v>
      </c>
      <c r="T67" s="30">
        <f>IF(AND(COLUMN($AG$38)-COLUMN(T67)&gt;LSRM_K,ROW(T67)+COLUMN(T67)&lt;=ROW($A$70)+COLUMN($A$70)),IF(LSRM_UseInflation,Data!T30*T101,Data!T30),0)</f>
        <v>0</v>
      </c>
      <c r="U67" s="30">
        <f>IF(AND(COLUMN($AG$38)-COLUMN(U67)&gt;LSRM_K,ROW(U67)+COLUMN(U67)&lt;=ROW($A$70)+COLUMN($A$70)),IF(LSRM_UseInflation,Data!U30*U101,Data!U30),0)</f>
        <v>0</v>
      </c>
      <c r="V67" s="30">
        <f>IF(AND(COLUMN($AG$38)-COLUMN(V67)&gt;LSRM_K,ROW(V67)+COLUMN(V67)&lt;=ROW($A$70)+COLUMN($A$70)),IF(LSRM_UseInflation,Data!V30*V101,Data!V30),0)</f>
        <v>0</v>
      </c>
      <c r="W67" s="30">
        <f>IF(AND(COLUMN($AG$38)-COLUMN(W67)&gt;LSRM_K,ROW(W67)+COLUMN(W67)&lt;=ROW($A$70)+COLUMN($A$70)),IF(LSRM_UseInflation,Data!W30*W101,Data!W30),0)</f>
        <v>0</v>
      </c>
      <c r="X67" s="30">
        <f>IF(AND(COLUMN($AG$38)-COLUMN(X67)&gt;LSRM_K,ROW(X67)+COLUMN(X67)&lt;=ROW($A$70)+COLUMN($A$70)),IF(LSRM_UseInflation,Data!X30*X101,Data!X30),0)</f>
        <v>0</v>
      </c>
      <c r="Y67" s="30">
        <f>IF(AND(COLUMN($AG$38)-COLUMN(Y67)&gt;LSRM_K,ROW(Y67)+COLUMN(Y67)&lt;=ROW($A$70)+COLUMN($A$70)),IF(LSRM_UseInflation,Data!Y30*Y101,Data!Y30),0)</f>
        <v>0</v>
      </c>
      <c r="Z67" s="30">
        <f>IF(AND(COLUMN($AG$38)-COLUMN(Z67)&gt;LSRM_K,ROW(Z67)+COLUMN(Z67)&lt;=ROW($A$70)+COLUMN($A$70)),IF(LSRM_UseInflation,Data!Z30*Z101,Data!Z30),0)</f>
        <v>0</v>
      </c>
      <c r="AA67" s="30">
        <f>IF(AND(COLUMN($AG$38)-COLUMN(AA67)&gt;LSRM_K,ROW(AA67)+COLUMN(AA67)&lt;=ROW($A$70)+COLUMN($A$70)),IF(LSRM_UseInflation,Data!AA30*AA101,Data!AA30),0)</f>
        <v>0</v>
      </c>
      <c r="AB67" s="30">
        <f>IF(AND(COLUMN($AG$38)-COLUMN(AB67)&gt;LSRM_K,ROW(AB67)+COLUMN(AB67)&lt;=ROW($A$70)+COLUMN($A$70)),IF(LSRM_UseInflation,Data!AB30*AB101,Data!AB30),0)</f>
        <v>0</v>
      </c>
      <c r="AC67" s="30">
        <f>IF(AND(COLUMN($AG$38)-COLUMN(AC67)&gt;LSRM_K,ROW(AC67)+COLUMN(AC67)&lt;=ROW($A$70)+COLUMN($A$70)),IF(LSRM_UseInflation,Data!AC30*AC101,Data!AC30),0)</f>
        <v>0</v>
      </c>
      <c r="AD67" s="30">
        <f>IF(AND(COLUMN($AG$38)-COLUMN(AD67)&gt;LSRM_K,ROW(AD67)+COLUMN(AD67)&lt;=ROW($A$70)+COLUMN($A$70)),IF(LSRM_UseInflation,Data!AD30*AD101,Data!AD30),0)</f>
        <v>0</v>
      </c>
      <c r="AE67" s="30">
        <f>IF(AND(COLUMN($AG$38)-COLUMN(AE67)&gt;LSRM_K,ROW(AE67)+COLUMN(AE67)&lt;=ROW($A$70)+COLUMN($A$70)),IF(LSRM_UseInflation,Data!AE30*AE101,Data!AE30),0)</f>
        <v>0</v>
      </c>
      <c r="AF67" s="30">
        <f>IF(AND(COLUMN($AG$38)-COLUMN(AF67)&gt;LSRM_K,ROW(AF67)+COLUMN(AF67)&lt;=ROW($A$70)+COLUMN($A$70)),IF(LSRM_UseInflation,Data!AF30*AF101,Data!AF30),0)</f>
        <v>0</v>
      </c>
      <c r="AG67" s="53">
        <f t="shared" si="2"/>
        <v>243.9924182066726</v>
      </c>
      <c r="AH67" s="52"/>
      <c r="AI67" s="52"/>
      <c r="AJ67" s="52"/>
    </row>
    <row r="68" spans="1:36" x14ac:dyDescent="0.2">
      <c r="A68" s="22">
        <f t="shared" si="3"/>
        <v>29</v>
      </c>
      <c r="B68" s="30">
        <f>IF(AND(COLUMN($AG$38)-COLUMN(B68)&gt;LSRM_K,ROW(B68)+COLUMN(B68)&lt;=ROW($A$70)+COLUMN($A$70)),IF(LSRM_UseInflation,Data!B31*B102,Data!B31),0)</f>
        <v>102.38036791125492</v>
      </c>
      <c r="C68" s="30">
        <f>IF(AND(COLUMN($AG$38)-COLUMN(C68)&gt;LSRM_K,ROW(C68)+COLUMN(C68)&lt;=ROW($A$70)+COLUMN($A$70)),IF(LSRM_UseInflation,Data!C31*C102,Data!C31),0)</f>
        <v>96.233738658930804</v>
      </c>
      <c r="D68" s="30">
        <f>IF(AND(COLUMN($AG$38)-COLUMN(D68)&gt;LSRM_K,ROW(D68)+COLUMN(D68)&lt;=ROW($A$70)+COLUMN($A$70)),IF(LSRM_UseInflation,Data!D31*D102,Data!D31),0)</f>
        <v>0</v>
      </c>
      <c r="E68" s="30">
        <f>IF(AND(COLUMN($AG$38)-COLUMN(E68)&gt;LSRM_K,ROW(E68)+COLUMN(E68)&lt;=ROW($A$70)+COLUMN($A$70)),IF(LSRM_UseInflation,Data!E31*E102,Data!E31),0)</f>
        <v>0</v>
      </c>
      <c r="F68" s="30">
        <f>IF(AND(COLUMN($AG$38)-COLUMN(F68)&gt;LSRM_K,ROW(F68)+COLUMN(F68)&lt;=ROW($A$70)+COLUMN($A$70)),IF(LSRM_UseInflation,Data!F31*F102,Data!F31),0)</f>
        <v>0</v>
      </c>
      <c r="G68" s="30">
        <f>IF(AND(COLUMN($AG$38)-COLUMN(G68)&gt;LSRM_K,ROW(G68)+COLUMN(G68)&lt;=ROW($A$70)+COLUMN($A$70)),IF(LSRM_UseInflation,Data!G31*G102,Data!G31),0)</f>
        <v>0</v>
      </c>
      <c r="H68" s="30">
        <f>IF(AND(COLUMN($AG$38)-COLUMN(H68)&gt;LSRM_K,ROW(H68)+COLUMN(H68)&lt;=ROW($A$70)+COLUMN($A$70)),IF(LSRM_UseInflation,Data!H31*H102,Data!H31),0)</f>
        <v>0</v>
      </c>
      <c r="I68" s="30">
        <f>IF(AND(COLUMN($AG$38)-COLUMN(I68)&gt;LSRM_K,ROW(I68)+COLUMN(I68)&lt;=ROW($A$70)+COLUMN($A$70)),IF(LSRM_UseInflation,Data!I31*I102,Data!I31),0)</f>
        <v>0</v>
      </c>
      <c r="J68" s="30">
        <f>IF(AND(COLUMN($AG$38)-COLUMN(J68)&gt;LSRM_K,ROW(J68)+COLUMN(J68)&lt;=ROW($A$70)+COLUMN($A$70)),IF(LSRM_UseInflation,Data!J31*J102,Data!J31),0)</f>
        <v>0</v>
      </c>
      <c r="K68" s="30">
        <f>IF(AND(COLUMN($AG$38)-COLUMN(K68)&gt;LSRM_K,ROW(K68)+COLUMN(K68)&lt;=ROW($A$70)+COLUMN($A$70)),IF(LSRM_UseInflation,Data!K31*K102,Data!K31),0)</f>
        <v>0</v>
      </c>
      <c r="L68" s="30">
        <f>IF(AND(COLUMN($AG$38)-COLUMN(L68)&gt;LSRM_K,ROW(L68)+COLUMN(L68)&lt;=ROW($A$70)+COLUMN($A$70)),IF(LSRM_UseInflation,Data!L31*L102,Data!L31),0)</f>
        <v>0</v>
      </c>
      <c r="M68" s="30">
        <f>IF(AND(COLUMN($AG$38)-COLUMN(M68)&gt;LSRM_K,ROW(M68)+COLUMN(M68)&lt;=ROW($A$70)+COLUMN($A$70)),IF(LSRM_UseInflation,Data!M31*M102,Data!M31),0)</f>
        <v>0</v>
      </c>
      <c r="N68" s="30">
        <f>IF(AND(COLUMN($AG$38)-COLUMN(N68)&gt;LSRM_K,ROW(N68)+COLUMN(N68)&lt;=ROW($A$70)+COLUMN($A$70)),IF(LSRM_UseInflation,Data!N31*N102,Data!N31),0)</f>
        <v>0</v>
      </c>
      <c r="O68" s="30">
        <f>IF(AND(COLUMN($AG$38)-COLUMN(O68)&gt;LSRM_K,ROW(O68)+COLUMN(O68)&lt;=ROW($A$70)+COLUMN($A$70)),IF(LSRM_UseInflation,Data!O31*O102,Data!O31),0)</f>
        <v>0</v>
      </c>
      <c r="P68" s="30">
        <f>IF(AND(COLUMN($AG$38)-COLUMN(P68)&gt;LSRM_K,ROW(P68)+COLUMN(P68)&lt;=ROW($A$70)+COLUMN($A$70)),IF(LSRM_UseInflation,Data!P31*P102,Data!P31),0)</f>
        <v>0</v>
      </c>
      <c r="Q68" s="30">
        <f>IF(AND(COLUMN($AG$38)-COLUMN(Q68)&gt;LSRM_K,ROW(Q68)+COLUMN(Q68)&lt;=ROW($A$70)+COLUMN($A$70)),IF(LSRM_UseInflation,Data!Q31*Q102,Data!Q31),0)</f>
        <v>0</v>
      </c>
      <c r="R68" s="30">
        <f>IF(AND(COLUMN($AG$38)-COLUMN(R68)&gt;LSRM_K,ROW(R68)+COLUMN(R68)&lt;=ROW($A$70)+COLUMN($A$70)),IF(LSRM_UseInflation,Data!R31*R102,Data!R31),0)</f>
        <v>0</v>
      </c>
      <c r="S68" s="30">
        <f>IF(AND(COLUMN($AG$38)-COLUMN(S68)&gt;LSRM_K,ROW(S68)+COLUMN(S68)&lt;=ROW($A$70)+COLUMN($A$70)),IF(LSRM_UseInflation,Data!S31*S102,Data!S31),0)</f>
        <v>0</v>
      </c>
      <c r="T68" s="30">
        <f>IF(AND(COLUMN($AG$38)-COLUMN(T68)&gt;LSRM_K,ROW(T68)+COLUMN(T68)&lt;=ROW($A$70)+COLUMN($A$70)),IF(LSRM_UseInflation,Data!T31*T102,Data!T31),0)</f>
        <v>0</v>
      </c>
      <c r="U68" s="30">
        <f>IF(AND(COLUMN($AG$38)-COLUMN(U68)&gt;LSRM_K,ROW(U68)+COLUMN(U68)&lt;=ROW($A$70)+COLUMN($A$70)),IF(LSRM_UseInflation,Data!U31*U102,Data!U31),0)</f>
        <v>0</v>
      </c>
      <c r="V68" s="30">
        <f>IF(AND(COLUMN($AG$38)-COLUMN(V68)&gt;LSRM_K,ROW(V68)+COLUMN(V68)&lt;=ROW($A$70)+COLUMN($A$70)),IF(LSRM_UseInflation,Data!V31*V102,Data!V31),0)</f>
        <v>0</v>
      </c>
      <c r="W68" s="30">
        <f>IF(AND(COLUMN($AG$38)-COLUMN(W68)&gt;LSRM_K,ROW(W68)+COLUMN(W68)&lt;=ROW($A$70)+COLUMN($A$70)),IF(LSRM_UseInflation,Data!W31*W102,Data!W31),0)</f>
        <v>0</v>
      </c>
      <c r="X68" s="30">
        <f>IF(AND(COLUMN($AG$38)-COLUMN(X68)&gt;LSRM_K,ROW(X68)+COLUMN(X68)&lt;=ROW($A$70)+COLUMN($A$70)),IF(LSRM_UseInflation,Data!X31*X102,Data!X31),0)</f>
        <v>0</v>
      </c>
      <c r="Y68" s="30">
        <f>IF(AND(COLUMN($AG$38)-COLUMN(Y68)&gt;LSRM_K,ROW(Y68)+COLUMN(Y68)&lt;=ROW($A$70)+COLUMN($A$70)),IF(LSRM_UseInflation,Data!Y31*Y102,Data!Y31),0)</f>
        <v>0</v>
      </c>
      <c r="Z68" s="30">
        <f>IF(AND(COLUMN($AG$38)-COLUMN(Z68)&gt;LSRM_K,ROW(Z68)+COLUMN(Z68)&lt;=ROW($A$70)+COLUMN($A$70)),IF(LSRM_UseInflation,Data!Z31*Z102,Data!Z31),0)</f>
        <v>0</v>
      </c>
      <c r="AA68" s="30">
        <f>IF(AND(COLUMN($AG$38)-COLUMN(AA68)&gt;LSRM_K,ROW(AA68)+COLUMN(AA68)&lt;=ROW($A$70)+COLUMN($A$70)),IF(LSRM_UseInflation,Data!AA31*AA102,Data!AA31),0)</f>
        <v>0</v>
      </c>
      <c r="AB68" s="30">
        <f>IF(AND(COLUMN($AG$38)-COLUMN(AB68)&gt;LSRM_K,ROW(AB68)+COLUMN(AB68)&lt;=ROW($A$70)+COLUMN($A$70)),IF(LSRM_UseInflation,Data!AB31*AB102,Data!AB31),0)</f>
        <v>0</v>
      </c>
      <c r="AC68" s="30">
        <f>IF(AND(COLUMN($AG$38)-COLUMN(AC68)&gt;LSRM_K,ROW(AC68)+COLUMN(AC68)&lt;=ROW($A$70)+COLUMN($A$70)),IF(LSRM_UseInflation,Data!AC31*AC102,Data!AC31),0)</f>
        <v>0</v>
      </c>
      <c r="AD68" s="30">
        <f>IF(AND(COLUMN($AG$38)-COLUMN(AD68)&gt;LSRM_K,ROW(AD68)+COLUMN(AD68)&lt;=ROW($A$70)+COLUMN($A$70)),IF(LSRM_UseInflation,Data!AD31*AD102,Data!AD31),0)</f>
        <v>0</v>
      </c>
      <c r="AE68" s="30">
        <f>IF(AND(COLUMN($AG$38)-COLUMN(AE68)&gt;LSRM_K,ROW(AE68)+COLUMN(AE68)&lt;=ROW($A$70)+COLUMN($A$70)),IF(LSRM_UseInflation,Data!AE31*AE102,Data!AE31),0)</f>
        <v>0</v>
      </c>
      <c r="AF68" s="30">
        <f>IF(AND(COLUMN($AG$38)-COLUMN(AF68)&gt;LSRM_K,ROW(AF68)+COLUMN(AF68)&lt;=ROW($A$70)+COLUMN($A$70)),IF(LSRM_UseInflation,Data!AF31*AF102,Data!AF31),0)</f>
        <v>0</v>
      </c>
      <c r="AG68" s="53">
        <f t="shared" si="2"/>
        <v>198.61410657018573</v>
      </c>
      <c r="AH68" s="52"/>
      <c r="AI68" s="52"/>
      <c r="AJ68" s="52"/>
    </row>
    <row r="69" spans="1:36" x14ac:dyDescent="0.2">
      <c r="A69" s="22">
        <f t="shared" si="3"/>
        <v>30</v>
      </c>
      <c r="B69" s="30">
        <f>IF(AND(COLUMN($AG$38)-COLUMN(B69)&gt;LSRM_K,ROW(B69)+COLUMN(B69)&lt;=ROW($A$70)+COLUMN($A$70)),IF(LSRM_UseInflation,Data!B32*B103,Data!B32),0)</f>
        <v>97.52846594487869</v>
      </c>
      <c r="C69" s="30">
        <f>IF(AND(COLUMN($AG$38)-COLUMN(C69)&gt;LSRM_K,ROW(C69)+COLUMN(C69)&lt;=ROW($A$70)+COLUMN($A$70)),IF(LSRM_UseInflation,Data!C32*C103,Data!C32),0)</f>
        <v>0</v>
      </c>
      <c r="D69" s="30">
        <f>IF(AND(COLUMN($AG$38)-COLUMN(D69)&gt;LSRM_K,ROW(D69)+COLUMN(D69)&lt;=ROW($A$70)+COLUMN($A$70)),IF(LSRM_UseInflation,Data!D32*D103,Data!D32),0)</f>
        <v>0</v>
      </c>
      <c r="E69" s="30">
        <f>IF(AND(COLUMN($AG$38)-COLUMN(E69)&gt;LSRM_K,ROW(E69)+COLUMN(E69)&lt;=ROW($A$70)+COLUMN($A$70)),IF(LSRM_UseInflation,Data!E32*E103,Data!E32),0)</f>
        <v>0</v>
      </c>
      <c r="F69" s="30">
        <f>IF(AND(COLUMN($AG$38)-COLUMN(F69)&gt;LSRM_K,ROW(F69)+COLUMN(F69)&lt;=ROW($A$70)+COLUMN($A$70)),IF(LSRM_UseInflation,Data!F32*F103,Data!F32),0)</f>
        <v>0</v>
      </c>
      <c r="G69" s="30">
        <f>IF(AND(COLUMN($AG$38)-COLUMN(G69)&gt;LSRM_K,ROW(G69)+COLUMN(G69)&lt;=ROW($A$70)+COLUMN($A$70)),IF(LSRM_UseInflation,Data!G32*G103,Data!G32),0)</f>
        <v>0</v>
      </c>
      <c r="H69" s="30">
        <f>IF(AND(COLUMN($AG$38)-COLUMN(H69)&gt;LSRM_K,ROW(H69)+COLUMN(H69)&lt;=ROW($A$70)+COLUMN($A$70)),IF(LSRM_UseInflation,Data!H32*H103,Data!H32),0)</f>
        <v>0</v>
      </c>
      <c r="I69" s="30">
        <f>IF(AND(COLUMN($AG$38)-COLUMN(I69)&gt;LSRM_K,ROW(I69)+COLUMN(I69)&lt;=ROW($A$70)+COLUMN($A$70)),IF(LSRM_UseInflation,Data!I32*I103,Data!I32),0)</f>
        <v>0</v>
      </c>
      <c r="J69" s="30">
        <f>IF(AND(COLUMN($AG$38)-COLUMN(J69)&gt;LSRM_K,ROW(J69)+COLUMN(J69)&lt;=ROW($A$70)+COLUMN($A$70)),IF(LSRM_UseInflation,Data!J32*J103,Data!J32),0)</f>
        <v>0</v>
      </c>
      <c r="K69" s="30">
        <f>IF(AND(COLUMN($AG$38)-COLUMN(K69)&gt;LSRM_K,ROW(K69)+COLUMN(K69)&lt;=ROW($A$70)+COLUMN($A$70)),IF(LSRM_UseInflation,Data!K32*K103,Data!K32),0)</f>
        <v>0</v>
      </c>
      <c r="L69" s="30">
        <f>IF(AND(COLUMN($AG$38)-COLUMN(L69)&gt;LSRM_K,ROW(L69)+COLUMN(L69)&lt;=ROW($A$70)+COLUMN($A$70)),IF(LSRM_UseInflation,Data!L32*L103,Data!L32),0)</f>
        <v>0</v>
      </c>
      <c r="M69" s="30">
        <f>IF(AND(COLUMN($AG$38)-COLUMN(M69)&gt;LSRM_K,ROW(M69)+COLUMN(M69)&lt;=ROW($A$70)+COLUMN($A$70)),IF(LSRM_UseInflation,Data!M32*M103,Data!M32),0)</f>
        <v>0</v>
      </c>
      <c r="N69" s="30">
        <f>IF(AND(COLUMN($AG$38)-COLUMN(N69)&gt;LSRM_K,ROW(N69)+COLUMN(N69)&lt;=ROW($A$70)+COLUMN($A$70)),IF(LSRM_UseInflation,Data!N32*N103,Data!N32),0)</f>
        <v>0</v>
      </c>
      <c r="O69" s="30">
        <f>IF(AND(COLUMN($AG$38)-COLUMN(O69)&gt;LSRM_K,ROW(O69)+COLUMN(O69)&lt;=ROW($A$70)+COLUMN($A$70)),IF(LSRM_UseInflation,Data!O32*O103,Data!O32),0)</f>
        <v>0</v>
      </c>
      <c r="P69" s="30">
        <f>IF(AND(COLUMN($AG$38)-COLUMN(P69)&gt;LSRM_K,ROW(P69)+COLUMN(P69)&lt;=ROW($A$70)+COLUMN($A$70)),IF(LSRM_UseInflation,Data!P32*P103,Data!P32),0)</f>
        <v>0</v>
      </c>
      <c r="Q69" s="30">
        <f>IF(AND(COLUMN($AG$38)-COLUMN(Q69)&gt;LSRM_K,ROW(Q69)+COLUMN(Q69)&lt;=ROW($A$70)+COLUMN($A$70)),IF(LSRM_UseInflation,Data!Q32*Q103,Data!Q32),0)</f>
        <v>0</v>
      </c>
      <c r="R69" s="30">
        <f>IF(AND(COLUMN($AG$38)-COLUMN(R69)&gt;LSRM_K,ROW(R69)+COLUMN(R69)&lt;=ROW($A$70)+COLUMN($A$70)),IF(LSRM_UseInflation,Data!R32*R103,Data!R32),0)</f>
        <v>0</v>
      </c>
      <c r="S69" s="30">
        <f>IF(AND(COLUMN($AG$38)-COLUMN(S69)&gt;LSRM_K,ROW(S69)+COLUMN(S69)&lt;=ROW($A$70)+COLUMN($A$70)),IF(LSRM_UseInflation,Data!S32*S103,Data!S32),0)</f>
        <v>0</v>
      </c>
      <c r="T69" s="30">
        <f>IF(AND(COLUMN($AG$38)-COLUMN(T69)&gt;LSRM_K,ROW(T69)+COLUMN(T69)&lt;=ROW($A$70)+COLUMN($A$70)),IF(LSRM_UseInflation,Data!T32*T103,Data!T32),0)</f>
        <v>0</v>
      </c>
      <c r="U69" s="30">
        <f>IF(AND(COLUMN($AG$38)-COLUMN(U69)&gt;LSRM_K,ROW(U69)+COLUMN(U69)&lt;=ROW($A$70)+COLUMN($A$70)),IF(LSRM_UseInflation,Data!U32*U103,Data!U32),0)</f>
        <v>0</v>
      </c>
      <c r="V69" s="30">
        <f>IF(AND(COLUMN($AG$38)-COLUMN(V69)&gt;LSRM_K,ROW(V69)+COLUMN(V69)&lt;=ROW($A$70)+COLUMN($A$70)),IF(LSRM_UseInflation,Data!V32*V103,Data!V32),0)</f>
        <v>0</v>
      </c>
      <c r="W69" s="30">
        <f>IF(AND(COLUMN($AG$38)-COLUMN(W69)&gt;LSRM_K,ROW(W69)+COLUMN(W69)&lt;=ROW($A$70)+COLUMN($A$70)),IF(LSRM_UseInflation,Data!W32*W103,Data!W32),0)</f>
        <v>0</v>
      </c>
      <c r="X69" s="30">
        <f>IF(AND(COLUMN($AG$38)-COLUMN(X69)&gt;LSRM_K,ROW(X69)+COLUMN(X69)&lt;=ROW($A$70)+COLUMN($A$70)),IF(LSRM_UseInflation,Data!X32*X103,Data!X32),0)</f>
        <v>0</v>
      </c>
      <c r="Y69" s="30">
        <f>IF(AND(COLUMN($AG$38)-COLUMN(Y69)&gt;LSRM_K,ROW(Y69)+COLUMN(Y69)&lt;=ROW($A$70)+COLUMN($A$70)),IF(LSRM_UseInflation,Data!Y32*Y103,Data!Y32),0)</f>
        <v>0</v>
      </c>
      <c r="Z69" s="30">
        <f>IF(AND(COLUMN($AG$38)-COLUMN(Z69)&gt;LSRM_K,ROW(Z69)+COLUMN(Z69)&lt;=ROW($A$70)+COLUMN($A$70)),IF(LSRM_UseInflation,Data!Z32*Z103,Data!Z32),0)</f>
        <v>0</v>
      </c>
      <c r="AA69" s="30">
        <f>IF(AND(COLUMN($AG$38)-COLUMN(AA69)&gt;LSRM_K,ROW(AA69)+COLUMN(AA69)&lt;=ROW($A$70)+COLUMN($A$70)),IF(LSRM_UseInflation,Data!AA32*AA103,Data!AA32),0)</f>
        <v>0</v>
      </c>
      <c r="AB69" s="30">
        <f>IF(AND(COLUMN($AG$38)-COLUMN(AB69)&gt;LSRM_K,ROW(AB69)+COLUMN(AB69)&lt;=ROW($A$70)+COLUMN($A$70)),IF(LSRM_UseInflation,Data!AB32*AB103,Data!AB32),0)</f>
        <v>0</v>
      </c>
      <c r="AC69" s="30">
        <f>IF(AND(COLUMN($AG$38)-COLUMN(AC69)&gt;LSRM_K,ROW(AC69)+COLUMN(AC69)&lt;=ROW($A$70)+COLUMN($A$70)),IF(LSRM_UseInflation,Data!AC32*AC103,Data!AC32),0)</f>
        <v>0</v>
      </c>
      <c r="AD69" s="30">
        <f>IF(AND(COLUMN($AG$38)-COLUMN(AD69)&gt;LSRM_K,ROW(AD69)+COLUMN(AD69)&lt;=ROW($A$70)+COLUMN($A$70)),IF(LSRM_UseInflation,Data!AD32*AD103,Data!AD32),0)</f>
        <v>0</v>
      </c>
      <c r="AE69" s="30">
        <f>IF(AND(COLUMN($AG$38)-COLUMN(AE69)&gt;LSRM_K,ROW(AE69)+COLUMN(AE69)&lt;=ROW($A$70)+COLUMN($A$70)),IF(LSRM_UseInflation,Data!AE32*AE103,Data!AE32),0)</f>
        <v>0</v>
      </c>
      <c r="AF69" s="30">
        <f>IF(AND(COLUMN($AG$38)-COLUMN(AF69)&gt;LSRM_K,ROW(AF69)+COLUMN(AF69)&lt;=ROW($A$70)+COLUMN($A$70)),IF(LSRM_UseInflation,Data!AF32*AF103,Data!AF32),0)</f>
        <v>0</v>
      </c>
      <c r="AG69" s="53">
        <f t="shared" si="2"/>
        <v>97.52846594487869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1826.3346689794612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C72" si="4">B38</f>
        <v>0</v>
      </c>
      <c r="C72" s="104">
        <f t="shared" si="4"/>
        <v>1</v>
      </c>
      <c r="D72" s="104">
        <f t="shared" ref="D72:AE72" si="5">D38</f>
        <v>2</v>
      </c>
      <c r="E72" s="104">
        <f t="shared" si="5"/>
        <v>3</v>
      </c>
      <c r="F72" s="104">
        <f t="shared" si="5"/>
        <v>4</v>
      </c>
      <c r="G72" s="104">
        <f t="shared" si="5"/>
        <v>5</v>
      </c>
      <c r="H72" s="104">
        <f t="shared" si="5"/>
        <v>6</v>
      </c>
      <c r="I72" s="104">
        <f t="shared" si="5"/>
        <v>7</v>
      </c>
      <c r="J72" s="104">
        <f t="shared" si="5"/>
        <v>8</v>
      </c>
      <c r="K72" s="104">
        <f t="shared" si="5"/>
        <v>9</v>
      </c>
      <c r="L72" s="104">
        <f t="shared" si="5"/>
        <v>10</v>
      </c>
      <c r="M72" s="104">
        <f t="shared" si="5"/>
        <v>11</v>
      </c>
      <c r="N72" s="104">
        <f t="shared" si="5"/>
        <v>12</v>
      </c>
      <c r="O72" s="104">
        <f t="shared" si="5"/>
        <v>13</v>
      </c>
      <c r="P72" s="104">
        <f t="shared" si="5"/>
        <v>14</v>
      </c>
      <c r="Q72" s="104">
        <f t="shared" si="5"/>
        <v>15</v>
      </c>
      <c r="R72" s="104">
        <f t="shared" si="5"/>
        <v>16</v>
      </c>
      <c r="S72" s="104">
        <f t="shared" si="5"/>
        <v>17</v>
      </c>
      <c r="T72" s="104">
        <f t="shared" si="5"/>
        <v>18</v>
      </c>
      <c r="U72" s="104">
        <f t="shared" si="5"/>
        <v>19</v>
      </c>
      <c r="V72" s="104">
        <f t="shared" si="5"/>
        <v>20</v>
      </c>
      <c r="W72" s="104">
        <f t="shared" si="5"/>
        <v>21</v>
      </c>
      <c r="X72" s="104">
        <f t="shared" si="5"/>
        <v>22</v>
      </c>
      <c r="Y72" s="104">
        <f t="shared" si="5"/>
        <v>23</v>
      </c>
      <c r="Z72" s="104">
        <f t="shared" si="5"/>
        <v>24</v>
      </c>
      <c r="AA72" s="104">
        <f t="shared" si="5"/>
        <v>25</v>
      </c>
      <c r="AB72" s="104">
        <f t="shared" si="5"/>
        <v>26</v>
      </c>
      <c r="AC72" s="104">
        <f t="shared" si="5"/>
        <v>27</v>
      </c>
      <c r="AD72" s="104">
        <f t="shared" si="5"/>
        <v>28</v>
      </c>
      <c r="AE72" s="104">
        <f t="shared" si="5"/>
        <v>29</v>
      </c>
      <c r="AF72" s="104">
        <f t="shared" ref="AF72" si="6">AF38</f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7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7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7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7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7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7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7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7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7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7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7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7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7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7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7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7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7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7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7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7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7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7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7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7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7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7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7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7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7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C106" si="8">B38</f>
        <v>0</v>
      </c>
      <c r="C106" s="104">
        <f t="shared" si="8"/>
        <v>1</v>
      </c>
      <c r="D106" s="104">
        <f t="shared" ref="D106:AE106" si="9">D38</f>
        <v>2</v>
      </c>
      <c r="E106" s="104">
        <f t="shared" si="9"/>
        <v>3</v>
      </c>
      <c r="F106" s="104">
        <f t="shared" si="9"/>
        <v>4</v>
      </c>
      <c r="G106" s="104">
        <f t="shared" si="9"/>
        <v>5</v>
      </c>
      <c r="H106" s="104">
        <f t="shared" si="9"/>
        <v>6</v>
      </c>
      <c r="I106" s="104">
        <f t="shared" si="9"/>
        <v>7</v>
      </c>
      <c r="J106" s="104">
        <f t="shared" si="9"/>
        <v>8</v>
      </c>
      <c r="K106" s="104">
        <f t="shared" si="9"/>
        <v>9</v>
      </c>
      <c r="L106" s="104">
        <f t="shared" si="9"/>
        <v>10</v>
      </c>
      <c r="M106" s="104">
        <f t="shared" si="9"/>
        <v>11</v>
      </c>
      <c r="N106" s="104">
        <f t="shared" si="9"/>
        <v>12</v>
      </c>
      <c r="O106" s="104">
        <f t="shared" si="9"/>
        <v>13</v>
      </c>
      <c r="P106" s="104">
        <f t="shared" si="9"/>
        <v>14</v>
      </c>
      <c r="Q106" s="104">
        <f t="shared" si="9"/>
        <v>15</v>
      </c>
      <c r="R106" s="104">
        <f t="shared" si="9"/>
        <v>16</v>
      </c>
      <c r="S106" s="104">
        <f t="shared" si="9"/>
        <v>17</v>
      </c>
      <c r="T106" s="104">
        <f t="shared" si="9"/>
        <v>18</v>
      </c>
      <c r="U106" s="104">
        <f t="shared" si="9"/>
        <v>19</v>
      </c>
      <c r="V106" s="104">
        <f t="shared" si="9"/>
        <v>20</v>
      </c>
      <c r="W106" s="104">
        <f t="shared" si="9"/>
        <v>21</v>
      </c>
      <c r="X106" s="104">
        <f t="shared" si="9"/>
        <v>22</v>
      </c>
      <c r="Y106" s="104">
        <f t="shared" si="9"/>
        <v>23</v>
      </c>
      <c r="Z106" s="104">
        <f t="shared" si="9"/>
        <v>24</v>
      </c>
      <c r="AA106" s="104">
        <f t="shared" si="9"/>
        <v>25</v>
      </c>
      <c r="AB106" s="104">
        <f t="shared" si="9"/>
        <v>26</v>
      </c>
      <c r="AC106" s="104">
        <f t="shared" si="9"/>
        <v>27</v>
      </c>
      <c r="AD106" s="104">
        <f t="shared" si="9"/>
        <v>28</v>
      </c>
      <c r="AE106" s="104">
        <f t="shared" si="9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29" si="10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10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10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10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10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10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10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10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10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10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10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10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10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10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10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10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10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10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10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10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10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ref="A130:A137" si="11">A62</f>
        <v>23</v>
      </c>
      <c r="B130" s="30">
        <f>IF(AND(COLUMN($AF$106)-COLUMN(B130)&gt;=LSRM_K,ROW(B130)+COLUMN(B130)&lt;=ROW($A$138)+COLUMN($A$138)),[1]!LSRMR1(LSRM_Name,LSRM_ClaimProperty,$A130,B$106),0)</f>
        <v>100</v>
      </c>
      <c r="C130" s="30">
        <f>IF(AND(COLUMN($AF$106)-COLUMN(C130)&gt;=LSRM_K,ROW(C130)+COLUMN(C130)&lt;=ROW($A$138)+COLUMN($A$138)),[1]!LSRMR1(LSRM_Name,LSRM_ClaimProperty,$A130,C$106),0)</f>
        <v>200</v>
      </c>
      <c r="D130" s="30">
        <f>IF(AND(COLUMN($AF$106)-COLUMN(D130)&gt;=LSRM_K,ROW(D130)+COLUMN(D130)&lt;=ROW($A$138)+COLUMN($A$138)),[1]!LSRMR1(LSRM_Name,LSRM_ClaimProperty,$A130,D$106),0)</f>
        <v>250</v>
      </c>
      <c r="E130" s="30">
        <f>IF(AND(COLUMN($AF$106)-COLUMN(E130)&gt;=LSRM_K,ROW(E130)+COLUMN(E130)&lt;=ROW($A$138)+COLUMN($A$138)),[1]!LSRMR1(LSRM_Name,LSRM_ClaimProperty,$A130,E$106),0)</f>
        <v>260</v>
      </c>
      <c r="F130" s="30">
        <f>IF(AND(COLUMN($AF$106)-COLUMN(F130)&gt;=LSRM_K,ROW(F130)+COLUMN(F130)&lt;=ROW($A$138)+COLUMN($A$138)),[1]!LSRMR1(LSRM_Name,LSRM_ClaimProperty,$A130,F$106),0)</f>
        <v>260</v>
      </c>
      <c r="G130" s="30">
        <f>IF(AND(COLUMN($AF$106)-COLUMN(G130)&gt;=LSRM_K,ROW(G130)+COLUMN(G130)&lt;=ROW($A$138)+COLUMN($A$138)),[1]!LSRMR1(LSRM_Name,LSRM_ClaimProperty,$A130,G$106),0)</f>
        <v>260</v>
      </c>
      <c r="H130" s="30">
        <f>IF(AND(COLUMN($AF$106)-COLUMN(H130)&gt;=LSRM_K,ROW(H130)+COLUMN(H130)&lt;=ROW($A$138)+COLUMN($A$138)),[1]!LSRMR1(LSRM_Name,LSRM_ClaimProperty,$A130,H$106),0)</f>
        <v>260</v>
      </c>
      <c r="I130" s="30">
        <f>IF(AND(COLUMN($AF$106)-COLUMN(I130)&gt;=LSRM_K,ROW(I130)+COLUMN(I130)&lt;=ROW($A$138)+COLUMN($A$138)),[1]!LSRMR1(LSRM_Name,LSRM_ClaimProperty,$A130,I$106),0)</f>
        <v>260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11"/>
        <v>24</v>
      </c>
      <c r="B131" s="30">
        <f>IF(AND(COLUMN($AF$106)-COLUMN(B131)&gt;=LSRM_K,ROW(B131)+COLUMN(B131)&lt;=ROW($A$138)+COLUMN($A$138)),[1]!LSRMR1(LSRM_Name,LSRM_ClaimProperty,$A131,B$106),0)</f>
        <v>97.472154775309647</v>
      </c>
      <c r="C131" s="30">
        <f>IF(AND(COLUMN($AF$106)-COLUMN(C131)&gt;=LSRM_K,ROW(C131)+COLUMN(C131)&lt;=ROW($A$138)+COLUMN($A$138)),[1]!LSRMR1(LSRM_Name,LSRM_ClaimProperty,$A131,C$106),0)</f>
        <v>199.13038711670333</v>
      </c>
      <c r="D131" s="30">
        <f>IF(AND(COLUMN($AF$106)-COLUMN(D131)&gt;=LSRM_K,ROW(D131)+COLUMN(D131)&lt;=ROW($A$138)+COLUMN($A$138)),[1]!LSRMR1(LSRM_Name,LSRM_ClaimProperty,$A131,D$106),0)</f>
        <v>246.35101519420314</v>
      </c>
      <c r="E131" s="30">
        <f>IF(AND(COLUMN($AF$106)-COLUMN(E131)&gt;=LSRM_K,ROW(E131)+COLUMN(E131)&lt;=ROW($A$138)+COLUMN($A$138)),[1]!LSRMR1(LSRM_Name,LSRM_ClaimProperty,$A131,E$106),0)</f>
        <v>257.02377089389688</v>
      </c>
      <c r="F131" s="30">
        <f>IF(AND(COLUMN($AF$106)-COLUMN(F131)&gt;=LSRM_K,ROW(F131)+COLUMN(F131)&lt;=ROW($A$138)+COLUMN($A$138)),[1]!LSRMR1(LSRM_Name,LSRM_ClaimProperty,$A131,F$106),0)</f>
        <v>257.02377089389688</v>
      </c>
      <c r="G131" s="30">
        <f>IF(AND(COLUMN($AF$106)-COLUMN(G131)&gt;=LSRM_K,ROW(G131)+COLUMN(G131)&lt;=ROW($A$138)+COLUMN($A$138)),[1]!LSRMR1(LSRM_Name,LSRM_ClaimProperty,$A131,G$106),0)</f>
        <v>257.02377089389688</v>
      </c>
      <c r="H131" s="30">
        <f>IF(AND(COLUMN($AF$106)-COLUMN(H131)&gt;=LSRM_K,ROW(H131)+COLUMN(H131)&lt;=ROW($A$138)+COLUMN($A$138)),[1]!LSRMR1(LSRM_Name,LSRM_ClaimProperty,$A131,H$106),0)</f>
        <v>257.02377089389688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11"/>
        <v>25</v>
      </c>
      <c r="B132" s="30">
        <f>IF(AND(COLUMN($AF$106)-COLUMN(B132)&gt;=LSRM_K,ROW(B132)+COLUMN(B132)&lt;=ROW($A$138)+COLUMN($A$138)),[1]!LSRMR1(LSRM_Name,LSRM_ClaimProperty,$A132,B$106),0)</f>
        <v>97.567611503147248</v>
      </c>
      <c r="C132" s="30">
        <f>IF(AND(COLUMN($AF$106)-COLUMN(C132)&gt;=LSRM_K,ROW(C132)+COLUMN(C132)&lt;=ROW($A$138)+COLUMN($A$138)),[1]!LSRMR1(LSRM_Name,LSRM_ClaimProperty,$A132,C$106),0)</f>
        <v>193.76163799626016</v>
      </c>
      <c r="D132" s="30">
        <f>IF(AND(COLUMN($AF$106)-COLUMN(D132)&gt;=LSRM_K,ROW(D132)+COLUMN(D132)&lt;=ROW($A$138)+COLUMN($A$138)),[1]!LSRMR1(LSRM_Name,LSRM_ClaimProperty,$A132,D$106),0)</f>
        <v>242.69682913734411</v>
      </c>
      <c r="E132" s="30">
        <f>IF(AND(COLUMN($AF$106)-COLUMN(E132)&gt;=LSRM_K,ROW(E132)+COLUMN(E132)&lt;=ROW($A$138)+COLUMN($A$138)),[1]!LSRMR1(LSRM_Name,LSRM_ClaimProperty,$A132,E$106),0)</f>
        <v>252.88232300473513</v>
      </c>
      <c r="F132" s="30">
        <f>IF(AND(COLUMN($AF$106)-COLUMN(F132)&gt;=LSRM_K,ROW(F132)+COLUMN(F132)&lt;=ROW($A$138)+COLUMN($A$138)),[1]!LSRMR1(LSRM_Name,LSRM_ClaimProperty,$A132,F$106),0)</f>
        <v>252.88232300473513</v>
      </c>
      <c r="G132" s="30">
        <f>IF(AND(COLUMN($AF$106)-COLUMN(G132)&gt;=LSRM_K,ROW(G132)+COLUMN(G132)&lt;=ROW($A$138)+COLUMN($A$138)),[1]!LSRMR1(LSRM_Name,LSRM_ClaimProperty,$A132,G$106),0)</f>
        <v>252.88232300473513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11"/>
        <v>26</v>
      </c>
      <c r="B133" s="30">
        <f>IF(AND(COLUMN($AF$106)-COLUMN(B133)&gt;=LSRM_K,ROW(B133)+COLUMN(B133)&lt;=ROW($A$138)+COLUMN($A$138)),[1]!LSRMR1(LSRM_Name,LSRM_ClaimProperty,$A133,B$106),0)</f>
        <v>96.706649533081446</v>
      </c>
      <c r="C133" s="30">
        <f>IF(AND(COLUMN($AF$106)-COLUMN(C133)&gt;=LSRM_K,ROW(C133)+COLUMN(C133)&lt;=ROW($A$138)+COLUMN($A$138)),[1]!LSRMR1(LSRM_Name,LSRM_ClaimProperty,$A133,C$106),0)</f>
        <v>193.2852416566991</v>
      </c>
      <c r="D133" s="30">
        <f>IF(AND(COLUMN($AF$106)-COLUMN(D133)&gt;=LSRM_K,ROW(D133)+COLUMN(D133)&lt;=ROW($A$138)+COLUMN($A$138)),[1]!LSRMR1(LSRM_Name,LSRM_ClaimProperty,$A133,D$106),0)</f>
        <v>241.48311034579604</v>
      </c>
      <c r="E133" s="30">
        <f>IF(AND(COLUMN($AF$106)-COLUMN(E133)&gt;=LSRM_K,ROW(E133)+COLUMN(E133)&lt;=ROW($A$138)+COLUMN($A$138)),[1]!LSRMR1(LSRM_Name,LSRM_ClaimProperty,$A133,E$106),0)</f>
        <v>251.39676659450325</v>
      </c>
      <c r="F133" s="30">
        <f>IF(AND(COLUMN($AF$106)-COLUMN(F133)&gt;=LSRM_K,ROW(F133)+COLUMN(F133)&lt;=ROW($A$138)+COLUMN($A$138)),[1]!LSRMR1(LSRM_Name,LSRM_ClaimProperty,$A133,F$106),0)</f>
        <v>251.39676659450325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11"/>
        <v>27</v>
      </c>
      <c r="B134" s="30">
        <f>IF(AND(COLUMN($AF$106)-COLUMN(B134)&gt;=LSRM_K,ROW(B134)+COLUMN(B134)&lt;=ROW($A$138)+COLUMN($A$138)),[1]!LSRMR1(LSRM_Name,LSRM_ClaimProperty,$A134,B$106),0)</f>
        <v>103.43652972256891</v>
      </c>
      <c r="C134" s="30">
        <f>IF(AND(COLUMN($AF$106)-COLUMN(C134)&gt;=LSRM_K,ROW(C134)+COLUMN(C134)&lt;=ROW($A$138)+COLUMN($A$138)),[1]!LSRMR1(LSRM_Name,LSRM_ClaimProperty,$A134,C$106),0)</f>
        <v>206.62147269197382</v>
      </c>
      <c r="D134" s="30">
        <f>IF(AND(COLUMN($AF$106)-COLUMN(D134)&gt;=LSRM_K,ROW(D134)+COLUMN(D134)&lt;=ROW($A$138)+COLUMN($A$138)),[1]!LSRMR1(LSRM_Name,LSRM_ClaimProperty,$A134,D$106),0)</f>
        <v>255.87138862037443</v>
      </c>
      <c r="E134" s="30">
        <f>IF(AND(COLUMN($AF$106)-COLUMN(E134)&gt;=LSRM_K,ROW(E134)+COLUMN(E134)&lt;=ROW($A$138)+COLUMN($A$138)),[1]!LSRMR1(LSRM_Name,LSRM_ClaimProperty,$A134,E$106),0)</f>
        <v>264.89681776458889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11"/>
        <v>28</v>
      </c>
      <c r="B135" s="30">
        <f>IF(AND(COLUMN($AF$106)-COLUMN(B135)&gt;=LSRM_K,ROW(B135)+COLUMN(B135)&lt;=ROW($A$138)+COLUMN($A$138)),[1]!LSRMR1(LSRM_Name,LSRM_ClaimProperty,$A135,B$106),0)</f>
        <v>95.165179067754266</v>
      </c>
      <c r="C135" s="30">
        <f>IF(AND(COLUMN($AF$106)-COLUMN(C135)&gt;=LSRM_K,ROW(C135)+COLUMN(C135)&lt;=ROW($A$138)+COLUMN($A$138)),[1]!LSRMR1(LSRM_Name,LSRM_ClaimProperty,$A135,C$106),0)</f>
        <v>193.58758342688651</v>
      </c>
      <c r="D135" s="30">
        <f>IF(AND(COLUMN($AF$106)-COLUMN(D135)&gt;=LSRM_K,ROW(D135)+COLUMN(D135)&lt;=ROW($A$138)+COLUMN($A$138)),[1]!LSRMR1(LSRM_Name,LSRM_ClaimProperty,$A135,D$106),0)</f>
        <v>243.9924182066726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11"/>
        <v>29</v>
      </c>
      <c r="B136" s="30">
        <f>IF(AND(COLUMN($AF$106)-COLUMN(B136)&gt;=LSRM_K,ROW(B136)+COLUMN(B136)&lt;=ROW($A$138)+COLUMN($A$138)),[1]!LSRMR1(LSRM_Name,LSRM_ClaimProperty,$A136,B$106),0)</f>
        <v>102.38036791125492</v>
      </c>
      <c r="C136" s="30">
        <f>IF(AND(COLUMN($AF$106)-COLUMN(C136)&gt;=LSRM_K,ROW(C136)+COLUMN(C136)&lt;=ROW($A$138)+COLUMN($A$138)),[1]!LSRMR1(LSRM_Name,LSRM_ClaimProperty,$A136,C$106),0)</f>
        <v>198.61410657018573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11"/>
        <v>30</v>
      </c>
      <c r="B137" s="30">
        <f>IF(AND(COLUMN($AF$106)-COLUMN(B137)&gt;=LSRM_K,ROW(B137)+COLUMN(B137)&lt;=ROW($A$138)+COLUMN($A$138)),[1]!LSRMR1(LSRM_Name,LSRM_ClaimProperty,$A137,B$106),0)</f>
        <v>97.52846594487869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C140" si="12">B38</f>
        <v>0</v>
      </c>
      <c r="C140" s="104">
        <f t="shared" si="12"/>
        <v>1</v>
      </c>
      <c r="D140" s="104">
        <f t="shared" ref="D140:AE140" si="13">D38</f>
        <v>2</v>
      </c>
      <c r="E140" s="104">
        <f t="shared" si="13"/>
        <v>3</v>
      </c>
      <c r="F140" s="104">
        <f t="shared" si="13"/>
        <v>4</v>
      </c>
      <c r="G140" s="104">
        <f t="shared" si="13"/>
        <v>5</v>
      </c>
      <c r="H140" s="104">
        <f t="shared" si="13"/>
        <v>6</v>
      </c>
      <c r="I140" s="104">
        <f t="shared" si="13"/>
        <v>7</v>
      </c>
      <c r="J140" s="104">
        <f t="shared" si="13"/>
        <v>8</v>
      </c>
      <c r="K140" s="104">
        <f t="shared" si="13"/>
        <v>9</v>
      </c>
      <c r="L140" s="104">
        <f t="shared" si="13"/>
        <v>10</v>
      </c>
      <c r="M140" s="104">
        <f t="shared" si="13"/>
        <v>11</v>
      </c>
      <c r="N140" s="104">
        <f t="shared" si="13"/>
        <v>12</v>
      </c>
      <c r="O140" s="104">
        <f t="shared" si="13"/>
        <v>13</v>
      </c>
      <c r="P140" s="104">
        <f t="shared" si="13"/>
        <v>14</v>
      </c>
      <c r="Q140" s="104">
        <f t="shared" si="13"/>
        <v>15</v>
      </c>
      <c r="R140" s="104">
        <f t="shared" si="13"/>
        <v>16</v>
      </c>
      <c r="S140" s="104">
        <f t="shared" si="13"/>
        <v>17</v>
      </c>
      <c r="T140" s="104">
        <f t="shared" si="13"/>
        <v>18</v>
      </c>
      <c r="U140" s="104">
        <f t="shared" si="13"/>
        <v>19</v>
      </c>
      <c r="V140" s="104">
        <f t="shared" si="13"/>
        <v>20</v>
      </c>
      <c r="W140" s="104">
        <f t="shared" si="13"/>
        <v>21</v>
      </c>
      <c r="X140" s="104">
        <f t="shared" si="13"/>
        <v>22</v>
      </c>
      <c r="Y140" s="104">
        <f t="shared" si="13"/>
        <v>23</v>
      </c>
      <c r="Z140" s="104">
        <f t="shared" si="13"/>
        <v>24</v>
      </c>
      <c r="AA140" s="104">
        <f t="shared" si="13"/>
        <v>25</v>
      </c>
      <c r="AB140" s="104">
        <f t="shared" si="13"/>
        <v>26</v>
      </c>
      <c r="AC140" s="104">
        <f t="shared" si="13"/>
        <v>27</v>
      </c>
      <c r="AD140" s="104">
        <f t="shared" si="13"/>
        <v>28</v>
      </c>
      <c r="AE140" s="104">
        <f t="shared" si="13"/>
        <v>29</v>
      </c>
      <c r="AF140" s="4"/>
    </row>
    <row r="141" spans="1:36" x14ac:dyDescent="0.2">
      <c r="A141" s="22">
        <f>A39</f>
        <v>0</v>
      </c>
      <c r="B141" s="37">
        <f t="shared" ref="B141:AE141" si="14">IF(AND(COLUMN($AF$140)-COLUMN(B141)&gt;LSRM_K,ROW(B141)+COLUMN(B141)&lt;ROW($A$172)+COLUMN($A$172)),IF(ISNUMBER(C39/B107),C39/B107*$AE$139,0),"")</f>
        <v>0</v>
      </c>
      <c r="C141" s="37">
        <f t="shared" si="14"/>
        <v>0</v>
      </c>
      <c r="D141" s="37">
        <f t="shared" si="14"/>
        <v>0</v>
      </c>
      <c r="E141" s="37">
        <f t="shared" si="14"/>
        <v>0</v>
      </c>
      <c r="F141" s="37">
        <f t="shared" si="14"/>
        <v>0</v>
      </c>
      <c r="G141" s="37">
        <f t="shared" si="14"/>
        <v>0</v>
      </c>
      <c r="H141" s="37">
        <f t="shared" si="14"/>
        <v>0</v>
      </c>
      <c r="I141" s="37">
        <f t="shared" si="14"/>
        <v>0</v>
      </c>
      <c r="J141" s="37">
        <f t="shared" si="14"/>
        <v>0</v>
      </c>
      <c r="K141" s="37">
        <f t="shared" si="14"/>
        <v>0</v>
      </c>
      <c r="L141" s="37">
        <f t="shared" si="14"/>
        <v>0</v>
      </c>
      <c r="M141" s="37">
        <f t="shared" si="14"/>
        <v>0</v>
      </c>
      <c r="N141" s="37">
        <f t="shared" si="14"/>
        <v>0</v>
      </c>
      <c r="O141" s="37">
        <f t="shared" si="14"/>
        <v>0</v>
      </c>
      <c r="P141" s="37">
        <f t="shared" si="14"/>
        <v>0</v>
      </c>
      <c r="Q141" s="37">
        <f t="shared" si="14"/>
        <v>0</v>
      </c>
      <c r="R141" s="37">
        <f t="shared" si="14"/>
        <v>0</v>
      </c>
      <c r="S141" s="37">
        <f t="shared" si="14"/>
        <v>0</v>
      </c>
      <c r="T141" s="37">
        <f t="shared" si="14"/>
        <v>0</v>
      </c>
      <c r="U141" s="37">
        <f t="shared" si="14"/>
        <v>0</v>
      </c>
      <c r="V141" s="37">
        <f t="shared" si="14"/>
        <v>0</v>
      </c>
      <c r="W141" s="37">
        <f t="shared" si="14"/>
        <v>0</v>
      </c>
      <c r="X141" s="37">
        <f t="shared" si="14"/>
        <v>0</v>
      </c>
      <c r="Y141" s="37">
        <f t="shared" si="14"/>
        <v>0</v>
      </c>
      <c r="Z141" s="37">
        <f t="shared" si="14"/>
        <v>0</v>
      </c>
      <c r="AA141" s="37">
        <f t="shared" si="14"/>
        <v>0</v>
      </c>
      <c r="AB141" s="37">
        <f t="shared" si="14"/>
        <v>0</v>
      </c>
      <c r="AC141" s="37">
        <f t="shared" si="14"/>
        <v>0</v>
      </c>
      <c r="AD141" s="37">
        <f t="shared" si="14"/>
        <v>0</v>
      </c>
      <c r="AE141" s="37" t="str">
        <f t="shared" si="14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ref="B142:AE142" si="15">IF(AND(COLUMN($AF$140)-COLUMN(B142)&gt;LSRM_K,ROW(B142)+COLUMN(B142)&lt;ROW($A$172)+COLUMN($A$172)),IF(ISNUMBER(C40/B108),C40/B108*$AE$139,0),"")</f>
        <v>0</v>
      </c>
      <c r="C142" s="37">
        <f t="shared" si="15"/>
        <v>0</v>
      </c>
      <c r="D142" s="37">
        <f t="shared" si="15"/>
        <v>0</v>
      </c>
      <c r="E142" s="37">
        <f t="shared" si="15"/>
        <v>0</v>
      </c>
      <c r="F142" s="37">
        <f t="shared" si="15"/>
        <v>0</v>
      </c>
      <c r="G142" s="37">
        <f t="shared" si="15"/>
        <v>0</v>
      </c>
      <c r="H142" s="37">
        <f t="shared" si="15"/>
        <v>0</v>
      </c>
      <c r="I142" s="37">
        <f t="shared" si="15"/>
        <v>0</v>
      </c>
      <c r="J142" s="37">
        <f t="shared" si="15"/>
        <v>0</v>
      </c>
      <c r="K142" s="37">
        <f t="shared" si="15"/>
        <v>0</v>
      </c>
      <c r="L142" s="37">
        <f t="shared" si="15"/>
        <v>0</v>
      </c>
      <c r="M142" s="37">
        <f t="shared" si="15"/>
        <v>0</v>
      </c>
      <c r="N142" s="37">
        <f t="shared" si="15"/>
        <v>0</v>
      </c>
      <c r="O142" s="37">
        <f t="shared" si="15"/>
        <v>0</v>
      </c>
      <c r="P142" s="37">
        <f t="shared" si="15"/>
        <v>0</v>
      </c>
      <c r="Q142" s="37">
        <f t="shared" si="15"/>
        <v>0</v>
      </c>
      <c r="R142" s="37">
        <f t="shared" si="15"/>
        <v>0</v>
      </c>
      <c r="S142" s="37">
        <f t="shared" si="15"/>
        <v>0</v>
      </c>
      <c r="T142" s="37">
        <f t="shared" si="15"/>
        <v>0</v>
      </c>
      <c r="U142" s="37">
        <f t="shared" si="15"/>
        <v>0</v>
      </c>
      <c r="V142" s="37">
        <f t="shared" si="15"/>
        <v>0</v>
      </c>
      <c r="W142" s="37">
        <f t="shared" si="15"/>
        <v>0</v>
      </c>
      <c r="X142" s="37">
        <f t="shared" si="15"/>
        <v>0</v>
      </c>
      <c r="Y142" s="37">
        <f t="shared" si="15"/>
        <v>0</v>
      </c>
      <c r="Z142" s="37">
        <f t="shared" si="15"/>
        <v>0</v>
      </c>
      <c r="AA142" s="37">
        <f t="shared" si="15"/>
        <v>0</v>
      </c>
      <c r="AB142" s="37">
        <f t="shared" si="15"/>
        <v>0</v>
      </c>
      <c r="AC142" s="37">
        <f t="shared" si="15"/>
        <v>0</v>
      </c>
      <c r="AD142" s="37">
        <f t="shared" si="15"/>
        <v>0</v>
      </c>
      <c r="AE142" s="37" t="str">
        <f t="shared" si="15"/>
        <v/>
      </c>
      <c r="AF142" s="4"/>
    </row>
    <row r="143" spans="1:36" x14ac:dyDescent="0.2">
      <c r="A143" s="22">
        <f t="shared" ref="A143:A163" si="16">A41</f>
        <v>2</v>
      </c>
      <c r="B143" s="37">
        <f t="shared" ref="B143:AE143" si="17">IF(AND(COLUMN($AF$140)-COLUMN(B143)&gt;LSRM_K,ROW(B143)+COLUMN(B143)&lt;ROW($A$172)+COLUMN($A$172)),IF(ISNUMBER(C41/B109),C41/B109*$AE$139,0),"")</f>
        <v>0</v>
      </c>
      <c r="C143" s="37">
        <f t="shared" si="17"/>
        <v>0</v>
      </c>
      <c r="D143" s="37">
        <f t="shared" si="17"/>
        <v>0</v>
      </c>
      <c r="E143" s="37">
        <f t="shared" si="17"/>
        <v>0</v>
      </c>
      <c r="F143" s="37">
        <f t="shared" si="17"/>
        <v>0</v>
      </c>
      <c r="G143" s="37">
        <f t="shared" si="17"/>
        <v>0</v>
      </c>
      <c r="H143" s="37">
        <f t="shared" si="17"/>
        <v>0</v>
      </c>
      <c r="I143" s="37">
        <f t="shared" si="17"/>
        <v>0</v>
      </c>
      <c r="J143" s="37">
        <f t="shared" si="17"/>
        <v>0</v>
      </c>
      <c r="K143" s="37">
        <f t="shared" si="17"/>
        <v>0</v>
      </c>
      <c r="L143" s="37">
        <f t="shared" si="17"/>
        <v>0</v>
      </c>
      <c r="M143" s="37">
        <f t="shared" si="17"/>
        <v>0</v>
      </c>
      <c r="N143" s="37">
        <f t="shared" si="17"/>
        <v>0</v>
      </c>
      <c r="O143" s="37">
        <f t="shared" si="17"/>
        <v>0</v>
      </c>
      <c r="P143" s="37">
        <f t="shared" si="17"/>
        <v>0</v>
      </c>
      <c r="Q143" s="37">
        <f t="shared" si="17"/>
        <v>0</v>
      </c>
      <c r="R143" s="37">
        <f t="shared" si="17"/>
        <v>0</v>
      </c>
      <c r="S143" s="37">
        <f t="shared" si="17"/>
        <v>0</v>
      </c>
      <c r="T143" s="37">
        <f t="shared" si="17"/>
        <v>0</v>
      </c>
      <c r="U143" s="37">
        <f t="shared" si="17"/>
        <v>0</v>
      </c>
      <c r="V143" s="37">
        <f t="shared" si="17"/>
        <v>0</v>
      </c>
      <c r="W143" s="37">
        <f t="shared" si="17"/>
        <v>0</v>
      </c>
      <c r="X143" s="37">
        <f t="shared" si="17"/>
        <v>0</v>
      </c>
      <c r="Y143" s="37">
        <f t="shared" si="17"/>
        <v>0</v>
      </c>
      <c r="Z143" s="37">
        <f t="shared" si="17"/>
        <v>0</v>
      </c>
      <c r="AA143" s="37">
        <f t="shared" si="17"/>
        <v>0</v>
      </c>
      <c r="AB143" s="37">
        <f t="shared" si="17"/>
        <v>0</v>
      </c>
      <c r="AC143" s="37">
        <f t="shared" si="17"/>
        <v>0</v>
      </c>
      <c r="AD143" s="37" t="str">
        <f t="shared" si="17"/>
        <v/>
      </c>
      <c r="AE143" s="37" t="str">
        <f t="shared" si="17"/>
        <v/>
      </c>
      <c r="AF143" s="4"/>
    </row>
    <row r="144" spans="1:36" x14ac:dyDescent="0.2">
      <c r="A144" s="22">
        <f t="shared" si="16"/>
        <v>3</v>
      </c>
      <c r="B144" s="37">
        <f t="shared" ref="B144:AE144" si="18">IF(AND(COLUMN($AF$140)-COLUMN(B144)&gt;LSRM_K,ROW(B144)+COLUMN(B144)&lt;ROW($A$172)+COLUMN($A$172)),IF(ISNUMBER(C42/B110),C42/B110*$AE$139,0),"")</f>
        <v>0</v>
      </c>
      <c r="C144" s="37">
        <f t="shared" si="18"/>
        <v>0</v>
      </c>
      <c r="D144" s="37">
        <f t="shared" si="18"/>
        <v>0</v>
      </c>
      <c r="E144" s="37">
        <f t="shared" si="18"/>
        <v>0</v>
      </c>
      <c r="F144" s="37">
        <f t="shared" si="18"/>
        <v>0</v>
      </c>
      <c r="G144" s="37">
        <f t="shared" si="18"/>
        <v>0</v>
      </c>
      <c r="H144" s="37">
        <f t="shared" si="18"/>
        <v>0</v>
      </c>
      <c r="I144" s="37">
        <f t="shared" si="18"/>
        <v>0</v>
      </c>
      <c r="J144" s="37">
        <f t="shared" si="18"/>
        <v>0</v>
      </c>
      <c r="K144" s="37">
        <f t="shared" si="18"/>
        <v>0</v>
      </c>
      <c r="L144" s="37">
        <f t="shared" si="18"/>
        <v>0</v>
      </c>
      <c r="M144" s="37">
        <f t="shared" si="18"/>
        <v>0</v>
      </c>
      <c r="N144" s="37">
        <f t="shared" si="18"/>
        <v>0</v>
      </c>
      <c r="O144" s="37">
        <f t="shared" si="18"/>
        <v>0</v>
      </c>
      <c r="P144" s="37">
        <f t="shared" si="18"/>
        <v>0</v>
      </c>
      <c r="Q144" s="37">
        <f t="shared" si="18"/>
        <v>0</v>
      </c>
      <c r="R144" s="37">
        <f t="shared" si="18"/>
        <v>0</v>
      </c>
      <c r="S144" s="37">
        <f t="shared" si="18"/>
        <v>0</v>
      </c>
      <c r="T144" s="37">
        <f t="shared" si="18"/>
        <v>0</v>
      </c>
      <c r="U144" s="37">
        <f t="shared" si="18"/>
        <v>0</v>
      </c>
      <c r="V144" s="37">
        <f t="shared" si="18"/>
        <v>0</v>
      </c>
      <c r="W144" s="37">
        <f t="shared" si="18"/>
        <v>0</v>
      </c>
      <c r="X144" s="37">
        <f t="shared" si="18"/>
        <v>0</v>
      </c>
      <c r="Y144" s="37">
        <f t="shared" si="18"/>
        <v>0</v>
      </c>
      <c r="Z144" s="37">
        <f t="shared" si="18"/>
        <v>0</v>
      </c>
      <c r="AA144" s="37">
        <f t="shared" si="18"/>
        <v>0</v>
      </c>
      <c r="AB144" s="37">
        <f t="shared" si="18"/>
        <v>0</v>
      </c>
      <c r="AC144" s="37" t="str">
        <f t="shared" si="18"/>
        <v/>
      </c>
      <c r="AD144" s="37" t="str">
        <f t="shared" si="18"/>
        <v/>
      </c>
      <c r="AE144" s="37" t="str">
        <f t="shared" si="18"/>
        <v/>
      </c>
      <c r="AF144" s="4"/>
    </row>
    <row r="145" spans="1:32" x14ac:dyDescent="0.2">
      <c r="A145" s="22">
        <f t="shared" si="16"/>
        <v>4</v>
      </c>
      <c r="B145" s="37">
        <f t="shared" ref="B145:AE145" si="19">IF(AND(COLUMN($AF$140)-COLUMN(B145)&gt;LSRM_K,ROW(B145)+COLUMN(B145)&lt;ROW($A$172)+COLUMN($A$172)),IF(ISNUMBER(C43/B111),C43/B111*$AE$139,0),"")</f>
        <v>0</v>
      </c>
      <c r="C145" s="37">
        <f t="shared" si="19"/>
        <v>0</v>
      </c>
      <c r="D145" s="37">
        <f t="shared" si="19"/>
        <v>0</v>
      </c>
      <c r="E145" s="37">
        <f t="shared" si="19"/>
        <v>0</v>
      </c>
      <c r="F145" s="37">
        <f t="shared" si="19"/>
        <v>0</v>
      </c>
      <c r="G145" s="37">
        <f t="shared" si="19"/>
        <v>0</v>
      </c>
      <c r="H145" s="37">
        <f t="shared" si="19"/>
        <v>0</v>
      </c>
      <c r="I145" s="37">
        <f t="shared" si="19"/>
        <v>0</v>
      </c>
      <c r="J145" s="37">
        <f t="shared" si="19"/>
        <v>0</v>
      </c>
      <c r="K145" s="37">
        <f t="shared" si="19"/>
        <v>0</v>
      </c>
      <c r="L145" s="37">
        <f t="shared" si="19"/>
        <v>0</v>
      </c>
      <c r="M145" s="37">
        <f t="shared" si="19"/>
        <v>0</v>
      </c>
      <c r="N145" s="37">
        <f t="shared" si="19"/>
        <v>0</v>
      </c>
      <c r="O145" s="37">
        <f t="shared" si="19"/>
        <v>0</v>
      </c>
      <c r="P145" s="37">
        <f t="shared" si="19"/>
        <v>0</v>
      </c>
      <c r="Q145" s="37">
        <f t="shared" si="19"/>
        <v>0</v>
      </c>
      <c r="R145" s="37">
        <f t="shared" si="19"/>
        <v>0</v>
      </c>
      <c r="S145" s="37">
        <f t="shared" si="19"/>
        <v>0</v>
      </c>
      <c r="T145" s="37">
        <f t="shared" si="19"/>
        <v>0</v>
      </c>
      <c r="U145" s="37">
        <f t="shared" si="19"/>
        <v>0</v>
      </c>
      <c r="V145" s="37">
        <f t="shared" si="19"/>
        <v>0</v>
      </c>
      <c r="W145" s="37">
        <f t="shared" si="19"/>
        <v>0</v>
      </c>
      <c r="X145" s="37">
        <f t="shared" si="19"/>
        <v>0</v>
      </c>
      <c r="Y145" s="37">
        <f t="shared" si="19"/>
        <v>0</v>
      </c>
      <c r="Z145" s="37">
        <f t="shared" si="19"/>
        <v>0</v>
      </c>
      <c r="AA145" s="37">
        <f t="shared" si="19"/>
        <v>0</v>
      </c>
      <c r="AB145" s="37" t="str">
        <f t="shared" si="19"/>
        <v/>
      </c>
      <c r="AC145" s="37" t="str">
        <f t="shared" si="19"/>
        <v/>
      </c>
      <c r="AD145" s="37" t="str">
        <f t="shared" si="19"/>
        <v/>
      </c>
      <c r="AE145" s="37" t="str">
        <f t="shared" si="19"/>
        <v/>
      </c>
      <c r="AF145" s="4"/>
    </row>
    <row r="146" spans="1:32" x14ac:dyDescent="0.2">
      <c r="A146" s="22">
        <f t="shared" si="16"/>
        <v>5</v>
      </c>
      <c r="B146" s="37">
        <f t="shared" ref="B146:AE146" si="20">IF(AND(COLUMN($AF$140)-COLUMN(B146)&gt;LSRM_K,ROW(B146)+COLUMN(B146)&lt;ROW($A$172)+COLUMN($A$172)),IF(ISNUMBER(C44/B112),C44/B112*$AE$139,0),"")</f>
        <v>0</v>
      </c>
      <c r="C146" s="37">
        <f t="shared" si="20"/>
        <v>0</v>
      </c>
      <c r="D146" s="37">
        <f t="shared" si="20"/>
        <v>0</v>
      </c>
      <c r="E146" s="37">
        <f t="shared" si="20"/>
        <v>0</v>
      </c>
      <c r="F146" s="37">
        <f t="shared" si="20"/>
        <v>0</v>
      </c>
      <c r="G146" s="37">
        <f t="shared" si="20"/>
        <v>0</v>
      </c>
      <c r="H146" s="37">
        <f t="shared" si="20"/>
        <v>0</v>
      </c>
      <c r="I146" s="37">
        <f t="shared" si="20"/>
        <v>0</v>
      </c>
      <c r="J146" s="37">
        <f t="shared" si="20"/>
        <v>0</v>
      </c>
      <c r="K146" s="37">
        <f t="shared" si="20"/>
        <v>0</v>
      </c>
      <c r="L146" s="37">
        <f t="shared" si="20"/>
        <v>0</v>
      </c>
      <c r="M146" s="37">
        <f t="shared" si="20"/>
        <v>0</v>
      </c>
      <c r="N146" s="37">
        <f t="shared" si="20"/>
        <v>0</v>
      </c>
      <c r="O146" s="37">
        <f t="shared" si="20"/>
        <v>0</v>
      </c>
      <c r="P146" s="37">
        <f t="shared" si="20"/>
        <v>0</v>
      </c>
      <c r="Q146" s="37">
        <f t="shared" si="20"/>
        <v>0</v>
      </c>
      <c r="R146" s="37">
        <f t="shared" si="20"/>
        <v>0</v>
      </c>
      <c r="S146" s="37">
        <f t="shared" si="20"/>
        <v>0</v>
      </c>
      <c r="T146" s="37">
        <f t="shared" si="20"/>
        <v>0</v>
      </c>
      <c r="U146" s="37">
        <f t="shared" si="20"/>
        <v>0</v>
      </c>
      <c r="V146" s="37">
        <f t="shared" si="20"/>
        <v>0</v>
      </c>
      <c r="W146" s="37">
        <f t="shared" si="20"/>
        <v>0</v>
      </c>
      <c r="X146" s="37">
        <f t="shared" si="20"/>
        <v>0</v>
      </c>
      <c r="Y146" s="37">
        <f t="shared" si="20"/>
        <v>0</v>
      </c>
      <c r="Z146" s="37">
        <f t="shared" si="20"/>
        <v>0</v>
      </c>
      <c r="AA146" s="37" t="str">
        <f t="shared" si="20"/>
        <v/>
      </c>
      <c r="AB146" s="37" t="str">
        <f t="shared" si="20"/>
        <v/>
      </c>
      <c r="AC146" s="37" t="str">
        <f t="shared" si="20"/>
        <v/>
      </c>
      <c r="AD146" s="37" t="str">
        <f t="shared" si="20"/>
        <v/>
      </c>
      <c r="AE146" s="37" t="str">
        <f t="shared" si="20"/>
        <v/>
      </c>
      <c r="AF146" s="4"/>
    </row>
    <row r="147" spans="1:32" x14ac:dyDescent="0.2">
      <c r="A147" s="22">
        <f t="shared" si="16"/>
        <v>6</v>
      </c>
      <c r="B147" s="37">
        <f t="shared" ref="B147:AE147" si="21">IF(AND(COLUMN($AF$140)-COLUMN(B147)&gt;LSRM_K,ROW(B147)+COLUMN(B147)&lt;ROW($A$172)+COLUMN($A$172)),IF(ISNUMBER(C45/B113),C45/B113*$AE$139,0),"")</f>
        <v>0</v>
      </c>
      <c r="C147" s="37">
        <f t="shared" si="21"/>
        <v>0</v>
      </c>
      <c r="D147" s="37">
        <f t="shared" si="21"/>
        <v>0</v>
      </c>
      <c r="E147" s="37">
        <f t="shared" si="21"/>
        <v>0</v>
      </c>
      <c r="F147" s="37">
        <f t="shared" si="21"/>
        <v>0</v>
      </c>
      <c r="G147" s="37">
        <f t="shared" si="21"/>
        <v>0</v>
      </c>
      <c r="H147" s="37">
        <f t="shared" si="21"/>
        <v>0</v>
      </c>
      <c r="I147" s="37">
        <f t="shared" si="21"/>
        <v>0</v>
      </c>
      <c r="J147" s="37">
        <f t="shared" si="21"/>
        <v>0</v>
      </c>
      <c r="K147" s="37">
        <f t="shared" si="21"/>
        <v>0</v>
      </c>
      <c r="L147" s="37">
        <f t="shared" si="21"/>
        <v>0</v>
      </c>
      <c r="M147" s="37">
        <f t="shared" si="21"/>
        <v>0</v>
      </c>
      <c r="N147" s="37">
        <f t="shared" si="21"/>
        <v>0</v>
      </c>
      <c r="O147" s="37">
        <f t="shared" si="21"/>
        <v>0</v>
      </c>
      <c r="P147" s="37">
        <f t="shared" si="21"/>
        <v>0</v>
      </c>
      <c r="Q147" s="37">
        <f t="shared" si="21"/>
        <v>0</v>
      </c>
      <c r="R147" s="37">
        <f t="shared" si="21"/>
        <v>0</v>
      </c>
      <c r="S147" s="37">
        <f t="shared" si="21"/>
        <v>0</v>
      </c>
      <c r="T147" s="37">
        <f t="shared" si="21"/>
        <v>0</v>
      </c>
      <c r="U147" s="37">
        <f t="shared" si="21"/>
        <v>0</v>
      </c>
      <c r="V147" s="37">
        <f t="shared" si="21"/>
        <v>0</v>
      </c>
      <c r="W147" s="37">
        <f t="shared" si="21"/>
        <v>0</v>
      </c>
      <c r="X147" s="37">
        <f t="shared" si="21"/>
        <v>0</v>
      </c>
      <c r="Y147" s="37">
        <f t="shared" si="21"/>
        <v>0</v>
      </c>
      <c r="Z147" s="37" t="str">
        <f t="shared" si="21"/>
        <v/>
      </c>
      <c r="AA147" s="37" t="str">
        <f t="shared" si="21"/>
        <v/>
      </c>
      <c r="AB147" s="37" t="str">
        <f t="shared" si="21"/>
        <v/>
      </c>
      <c r="AC147" s="37" t="str">
        <f t="shared" si="21"/>
        <v/>
      </c>
      <c r="AD147" s="37" t="str">
        <f t="shared" si="21"/>
        <v/>
      </c>
      <c r="AE147" s="37" t="str">
        <f t="shared" si="21"/>
        <v/>
      </c>
      <c r="AF147" s="4"/>
    </row>
    <row r="148" spans="1:32" x14ac:dyDescent="0.2">
      <c r="A148" s="22">
        <f t="shared" si="16"/>
        <v>7</v>
      </c>
      <c r="B148" s="37">
        <f t="shared" ref="B148:AE148" si="22">IF(AND(COLUMN($AF$140)-COLUMN(B148)&gt;LSRM_K,ROW(B148)+COLUMN(B148)&lt;ROW($A$172)+COLUMN($A$172)),IF(ISNUMBER(C46/B114),C46/B114*$AE$139,0),"")</f>
        <v>0</v>
      </c>
      <c r="C148" s="37">
        <f t="shared" si="22"/>
        <v>0</v>
      </c>
      <c r="D148" s="37">
        <f t="shared" si="22"/>
        <v>0</v>
      </c>
      <c r="E148" s="37">
        <f t="shared" si="22"/>
        <v>0</v>
      </c>
      <c r="F148" s="37">
        <f t="shared" si="22"/>
        <v>0</v>
      </c>
      <c r="G148" s="37">
        <f t="shared" si="22"/>
        <v>0</v>
      </c>
      <c r="H148" s="37">
        <f t="shared" si="22"/>
        <v>0</v>
      </c>
      <c r="I148" s="37">
        <f t="shared" si="22"/>
        <v>0</v>
      </c>
      <c r="J148" s="37">
        <f t="shared" si="22"/>
        <v>0</v>
      </c>
      <c r="K148" s="37">
        <f t="shared" si="22"/>
        <v>0</v>
      </c>
      <c r="L148" s="37">
        <f t="shared" si="22"/>
        <v>0</v>
      </c>
      <c r="M148" s="37">
        <f t="shared" si="22"/>
        <v>0</v>
      </c>
      <c r="N148" s="37">
        <f t="shared" si="22"/>
        <v>0</v>
      </c>
      <c r="O148" s="37">
        <f t="shared" si="22"/>
        <v>0</v>
      </c>
      <c r="P148" s="37">
        <f t="shared" si="22"/>
        <v>0</v>
      </c>
      <c r="Q148" s="37">
        <f t="shared" si="22"/>
        <v>0</v>
      </c>
      <c r="R148" s="37">
        <f t="shared" si="22"/>
        <v>0</v>
      </c>
      <c r="S148" s="37">
        <f t="shared" si="22"/>
        <v>0</v>
      </c>
      <c r="T148" s="37">
        <f t="shared" si="22"/>
        <v>0</v>
      </c>
      <c r="U148" s="37">
        <f t="shared" si="22"/>
        <v>0</v>
      </c>
      <c r="V148" s="37">
        <f t="shared" si="22"/>
        <v>0</v>
      </c>
      <c r="W148" s="37">
        <f t="shared" si="22"/>
        <v>0</v>
      </c>
      <c r="X148" s="37">
        <f t="shared" si="22"/>
        <v>0</v>
      </c>
      <c r="Y148" s="37" t="str">
        <f t="shared" si="22"/>
        <v/>
      </c>
      <c r="Z148" s="37" t="str">
        <f t="shared" si="22"/>
        <v/>
      </c>
      <c r="AA148" s="37" t="str">
        <f t="shared" si="22"/>
        <v/>
      </c>
      <c r="AB148" s="37" t="str">
        <f t="shared" si="22"/>
        <v/>
      </c>
      <c r="AC148" s="37" t="str">
        <f t="shared" si="22"/>
        <v/>
      </c>
      <c r="AD148" s="37" t="str">
        <f t="shared" si="22"/>
        <v/>
      </c>
      <c r="AE148" s="37" t="str">
        <f t="shared" si="22"/>
        <v/>
      </c>
      <c r="AF148" s="4"/>
    </row>
    <row r="149" spans="1:32" x14ac:dyDescent="0.2">
      <c r="A149" s="22">
        <f t="shared" si="16"/>
        <v>8</v>
      </c>
      <c r="B149" s="37">
        <f t="shared" ref="B149:AE149" si="23">IF(AND(COLUMN($AF$140)-COLUMN(B149)&gt;LSRM_K,ROW(B149)+COLUMN(B149)&lt;ROW($A$172)+COLUMN($A$172)),IF(ISNUMBER(C47/B115),C47/B115*$AE$139,0),"")</f>
        <v>0</v>
      </c>
      <c r="C149" s="37">
        <f t="shared" si="23"/>
        <v>0</v>
      </c>
      <c r="D149" s="37">
        <f t="shared" si="23"/>
        <v>0</v>
      </c>
      <c r="E149" s="37">
        <f t="shared" si="23"/>
        <v>0</v>
      </c>
      <c r="F149" s="37">
        <f t="shared" si="23"/>
        <v>0</v>
      </c>
      <c r="G149" s="37">
        <f t="shared" si="23"/>
        <v>0</v>
      </c>
      <c r="H149" s="37">
        <f t="shared" si="23"/>
        <v>0</v>
      </c>
      <c r="I149" s="37">
        <f t="shared" si="23"/>
        <v>0</v>
      </c>
      <c r="J149" s="37">
        <f t="shared" si="23"/>
        <v>0</v>
      </c>
      <c r="K149" s="37">
        <f t="shared" si="23"/>
        <v>0</v>
      </c>
      <c r="L149" s="37">
        <f t="shared" si="23"/>
        <v>0</v>
      </c>
      <c r="M149" s="37">
        <f t="shared" si="23"/>
        <v>0</v>
      </c>
      <c r="N149" s="37">
        <f t="shared" si="23"/>
        <v>0</v>
      </c>
      <c r="O149" s="37">
        <f t="shared" si="23"/>
        <v>0</v>
      </c>
      <c r="P149" s="37">
        <f t="shared" si="23"/>
        <v>0</v>
      </c>
      <c r="Q149" s="37">
        <f t="shared" si="23"/>
        <v>0</v>
      </c>
      <c r="R149" s="37">
        <f t="shared" si="23"/>
        <v>0</v>
      </c>
      <c r="S149" s="37">
        <f t="shared" si="23"/>
        <v>0</v>
      </c>
      <c r="T149" s="37">
        <f t="shared" si="23"/>
        <v>0</v>
      </c>
      <c r="U149" s="37">
        <f t="shared" si="23"/>
        <v>0</v>
      </c>
      <c r="V149" s="37">
        <f t="shared" si="23"/>
        <v>0</v>
      </c>
      <c r="W149" s="37">
        <f t="shared" si="23"/>
        <v>0</v>
      </c>
      <c r="X149" s="37" t="str">
        <f t="shared" si="23"/>
        <v/>
      </c>
      <c r="Y149" s="37" t="str">
        <f t="shared" si="23"/>
        <v/>
      </c>
      <c r="Z149" s="37" t="str">
        <f t="shared" si="23"/>
        <v/>
      </c>
      <c r="AA149" s="37" t="str">
        <f t="shared" si="23"/>
        <v/>
      </c>
      <c r="AB149" s="37" t="str">
        <f t="shared" si="23"/>
        <v/>
      </c>
      <c r="AC149" s="37" t="str">
        <f t="shared" si="23"/>
        <v/>
      </c>
      <c r="AD149" s="37" t="str">
        <f t="shared" si="23"/>
        <v/>
      </c>
      <c r="AE149" s="37" t="str">
        <f t="shared" si="23"/>
        <v/>
      </c>
      <c r="AF149" s="4"/>
    </row>
    <row r="150" spans="1:32" x14ac:dyDescent="0.2">
      <c r="A150" s="22">
        <f t="shared" si="16"/>
        <v>9</v>
      </c>
      <c r="B150" s="37">
        <f t="shared" ref="B150:AE150" si="24">IF(AND(COLUMN($AF$140)-COLUMN(B150)&gt;LSRM_K,ROW(B150)+COLUMN(B150)&lt;ROW($A$172)+COLUMN($A$172)),IF(ISNUMBER(C48/B116),C48/B116*$AE$139,0),"")</f>
        <v>0</v>
      </c>
      <c r="C150" s="37">
        <f t="shared" si="24"/>
        <v>0</v>
      </c>
      <c r="D150" s="37">
        <f t="shared" si="24"/>
        <v>0</v>
      </c>
      <c r="E150" s="37">
        <f t="shared" si="24"/>
        <v>0</v>
      </c>
      <c r="F150" s="37">
        <f t="shared" si="24"/>
        <v>0</v>
      </c>
      <c r="G150" s="37">
        <f t="shared" si="24"/>
        <v>0</v>
      </c>
      <c r="H150" s="37">
        <f t="shared" si="24"/>
        <v>0</v>
      </c>
      <c r="I150" s="37">
        <f t="shared" si="24"/>
        <v>0</v>
      </c>
      <c r="J150" s="37">
        <f t="shared" si="24"/>
        <v>0</v>
      </c>
      <c r="K150" s="37">
        <f t="shared" si="24"/>
        <v>0</v>
      </c>
      <c r="L150" s="37">
        <f t="shared" si="24"/>
        <v>0</v>
      </c>
      <c r="M150" s="37">
        <f t="shared" si="24"/>
        <v>0</v>
      </c>
      <c r="N150" s="37">
        <f t="shared" si="24"/>
        <v>0</v>
      </c>
      <c r="O150" s="37">
        <f t="shared" si="24"/>
        <v>0</v>
      </c>
      <c r="P150" s="37">
        <f t="shared" si="24"/>
        <v>0</v>
      </c>
      <c r="Q150" s="37">
        <f t="shared" si="24"/>
        <v>0</v>
      </c>
      <c r="R150" s="37">
        <f t="shared" si="24"/>
        <v>0</v>
      </c>
      <c r="S150" s="37">
        <f t="shared" si="24"/>
        <v>0</v>
      </c>
      <c r="T150" s="37">
        <f t="shared" si="24"/>
        <v>0</v>
      </c>
      <c r="U150" s="37">
        <f t="shared" si="24"/>
        <v>0</v>
      </c>
      <c r="V150" s="37">
        <f t="shared" si="24"/>
        <v>0</v>
      </c>
      <c r="W150" s="37" t="str">
        <f t="shared" si="24"/>
        <v/>
      </c>
      <c r="X150" s="37" t="str">
        <f t="shared" si="24"/>
        <v/>
      </c>
      <c r="Y150" s="37" t="str">
        <f t="shared" si="24"/>
        <v/>
      </c>
      <c r="Z150" s="37" t="str">
        <f t="shared" si="24"/>
        <v/>
      </c>
      <c r="AA150" s="37" t="str">
        <f t="shared" si="24"/>
        <v/>
      </c>
      <c r="AB150" s="37" t="str">
        <f t="shared" si="24"/>
        <v/>
      </c>
      <c r="AC150" s="37" t="str">
        <f t="shared" si="24"/>
        <v/>
      </c>
      <c r="AD150" s="37" t="str">
        <f t="shared" si="24"/>
        <v/>
      </c>
      <c r="AE150" s="37" t="str">
        <f t="shared" si="24"/>
        <v/>
      </c>
      <c r="AF150" s="4"/>
    </row>
    <row r="151" spans="1:32" x14ac:dyDescent="0.2">
      <c r="A151" s="22">
        <f t="shared" si="16"/>
        <v>10</v>
      </c>
      <c r="B151" s="37">
        <f t="shared" ref="B151:AE151" si="25">IF(AND(COLUMN($AF$140)-COLUMN(B151)&gt;LSRM_K,ROW(B151)+COLUMN(B151)&lt;ROW($A$172)+COLUMN($A$172)),IF(ISNUMBER(C49/B117),C49/B117*$AE$139,0),"")</f>
        <v>0</v>
      </c>
      <c r="C151" s="37">
        <f t="shared" si="25"/>
        <v>0</v>
      </c>
      <c r="D151" s="37">
        <f t="shared" si="25"/>
        <v>0</v>
      </c>
      <c r="E151" s="37">
        <f t="shared" si="25"/>
        <v>0</v>
      </c>
      <c r="F151" s="37">
        <f t="shared" si="25"/>
        <v>0</v>
      </c>
      <c r="G151" s="37">
        <f t="shared" si="25"/>
        <v>0</v>
      </c>
      <c r="H151" s="37">
        <f t="shared" si="25"/>
        <v>0</v>
      </c>
      <c r="I151" s="37">
        <f t="shared" si="25"/>
        <v>0</v>
      </c>
      <c r="J151" s="37">
        <f t="shared" si="25"/>
        <v>0</v>
      </c>
      <c r="K151" s="37">
        <f t="shared" si="25"/>
        <v>0</v>
      </c>
      <c r="L151" s="37">
        <f t="shared" si="25"/>
        <v>0</v>
      </c>
      <c r="M151" s="37">
        <f t="shared" si="25"/>
        <v>0</v>
      </c>
      <c r="N151" s="37">
        <f t="shared" si="25"/>
        <v>0</v>
      </c>
      <c r="O151" s="37">
        <f t="shared" si="25"/>
        <v>0</v>
      </c>
      <c r="P151" s="37">
        <f t="shared" si="25"/>
        <v>0</v>
      </c>
      <c r="Q151" s="37">
        <f t="shared" si="25"/>
        <v>0</v>
      </c>
      <c r="R151" s="37">
        <f t="shared" si="25"/>
        <v>0</v>
      </c>
      <c r="S151" s="37">
        <f t="shared" si="25"/>
        <v>0</v>
      </c>
      <c r="T151" s="37">
        <f t="shared" si="25"/>
        <v>0</v>
      </c>
      <c r="U151" s="37">
        <f t="shared" si="25"/>
        <v>0</v>
      </c>
      <c r="V151" s="37" t="str">
        <f t="shared" si="25"/>
        <v/>
      </c>
      <c r="W151" s="37" t="str">
        <f t="shared" si="25"/>
        <v/>
      </c>
      <c r="X151" s="37" t="str">
        <f t="shared" si="25"/>
        <v/>
      </c>
      <c r="Y151" s="37" t="str">
        <f t="shared" si="25"/>
        <v/>
      </c>
      <c r="Z151" s="37" t="str">
        <f t="shared" si="25"/>
        <v/>
      </c>
      <c r="AA151" s="37" t="str">
        <f t="shared" si="25"/>
        <v/>
      </c>
      <c r="AB151" s="37" t="str">
        <f t="shared" si="25"/>
        <v/>
      </c>
      <c r="AC151" s="37" t="str">
        <f t="shared" si="25"/>
        <v/>
      </c>
      <c r="AD151" s="37" t="str">
        <f t="shared" si="25"/>
        <v/>
      </c>
      <c r="AE151" s="37" t="str">
        <f t="shared" si="25"/>
        <v/>
      </c>
      <c r="AF151" s="4"/>
    </row>
    <row r="152" spans="1:32" x14ac:dyDescent="0.2">
      <c r="A152" s="22">
        <f t="shared" si="16"/>
        <v>11</v>
      </c>
      <c r="B152" s="37">
        <f t="shared" ref="B152:AE152" si="26">IF(AND(COLUMN($AF$140)-COLUMN(B152)&gt;LSRM_K,ROW(B152)+COLUMN(B152)&lt;ROW($A$172)+COLUMN($A$172)),IF(ISNUMBER(C50/B118),C50/B118*$AE$139,0),"")</f>
        <v>0</v>
      </c>
      <c r="C152" s="37">
        <f t="shared" si="26"/>
        <v>0</v>
      </c>
      <c r="D152" s="37">
        <f t="shared" si="26"/>
        <v>0</v>
      </c>
      <c r="E152" s="37">
        <f t="shared" si="26"/>
        <v>0</v>
      </c>
      <c r="F152" s="37">
        <f t="shared" si="26"/>
        <v>0</v>
      </c>
      <c r="G152" s="37">
        <f t="shared" si="26"/>
        <v>0</v>
      </c>
      <c r="H152" s="37">
        <f t="shared" si="26"/>
        <v>0</v>
      </c>
      <c r="I152" s="37">
        <f t="shared" si="26"/>
        <v>0</v>
      </c>
      <c r="J152" s="37">
        <f t="shared" si="26"/>
        <v>0</v>
      </c>
      <c r="K152" s="37">
        <f t="shared" si="26"/>
        <v>0</v>
      </c>
      <c r="L152" s="37">
        <f t="shared" si="26"/>
        <v>0</v>
      </c>
      <c r="M152" s="37">
        <f t="shared" si="26"/>
        <v>0</v>
      </c>
      <c r="N152" s="37">
        <f t="shared" si="26"/>
        <v>0</v>
      </c>
      <c r="O152" s="37">
        <f t="shared" si="26"/>
        <v>0</v>
      </c>
      <c r="P152" s="37">
        <f t="shared" si="26"/>
        <v>0</v>
      </c>
      <c r="Q152" s="37">
        <f t="shared" si="26"/>
        <v>0</v>
      </c>
      <c r="R152" s="37">
        <f t="shared" si="26"/>
        <v>0</v>
      </c>
      <c r="S152" s="37">
        <f t="shared" si="26"/>
        <v>0</v>
      </c>
      <c r="T152" s="37">
        <f t="shared" si="26"/>
        <v>0</v>
      </c>
      <c r="U152" s="37" t="str">
        <f t="shared" si="26"/>
        <v/>
      </c>
      <c r="V152" s="37" t="str">
        <f t="shared" si="26"/>
        <v/>
      </c>
      <c r="W152" s="37" t="str">
        <f t="shared" si="26"/>
        <v/>
      </c>
      <c r="X152" s="37" t="str">
        <f t="shared" si="26"/>
        <v/>
      </c>
      <c r="Y152" s="37" t="str">
        <f t="shared" si="26"/>
        <v/>
      </c>
      <c r="Z152" s="37" t="str">
        <f t="shared" si="26"/>
        <v/>
      </c>
      <c r="AA152" s="37" t="str">
        <f t="shared" si="26"/>
        <v/>
      </c>
      <c r="AB152" s="37" t="str">
        <f t="shared" si="26"/>
        <v/>
      </c>
      <c r="AC152" s="37" t="str">
        <f t="shared" si="26"/>
        <v/>
      </c>
      <c r="AD152" s="37" t="str">
        <f t="shared" si="26"/>
        <v/>
      </c>
      <c r="AE152" s="37" t="str">
        <f t="shared" si="26"/>
        <v/>
      </c>
      <c r="AF152" s="4"/>
    </row>
    <row r="153" spans="1:32" x14ac:dyDescent="0.2">
      <c r="A153" s="22">
        <f t="shared" si="16"/>
        <v>12</v>
      </c>
      <c r="B153" s="37">
        <f t="shared" ref="B153:AE153" si="27">IF(AND(COLUMN($AF$140)-COLUMN(B153)&gt;LSRM_K,ROW(B153)+COLUMN(B153)&lt;ROW($A$172)+COLUMN($A$172)),IF(ISNUMBER(C51/B119),C51/B119*$AE$139,0),"")</f>
        <v>0</v>
      </c>
      <c r="C153" s="37">
        <f t="shared" si="27"/>
        <v>0</v>
      </c>
      <c r="D153" s="37">
        <f t="shared" si="27"/>
        <v>0</v>
      </c>
      <c r="E153" s="37">
        <f t="shared" si="27"/>
        <v>0</v>
      </c>
      <c r="F153" s="37">
        <f t="shared" si="27"/>
        <v>0</v>
      </c>
      <c r="G153" s="37">
        <f t="shared" si="27"/>
        <v>0</v>
      </c>
      <c r="H153" s="37">
        <f t="shared" si="27"/>
        <v>0</v>
      </c>
      <c r="I153" s="37">
        <f t="shared" si="27"/>
        <v>0</v>
      </c>
      <c r="J153" s="37">
        <f t="shared" si="27"/>
        <v>0</v>
      </c>
      <c r="K153" s="37">
        <f t="shared" si="27"/>
        <v>0</v>
      </c>
      <c r="L153" s="37">
        <f t="shared" si="27"/>
        <v>0</v>
      </c>
      <c r="M153" s="37">
        <f t="shared" si="27"/>
        <v>0</v>
      </c>
      <c r="N153" s="37">
        <f t="shared" si="27"/>
        <v>0</v>
      </c>
      <c r="O153" s="37">
        <f t="shared" si="27"/>
        <v>0</v>
      </c>
      <c r="P153" s="37">
        <f t="shared" si="27"/>
        <v>0</v>
      </c>
      <c r="Q153" s="37">
        <f t="shared" si="27"/>
        <v>0</v>
      </c>
      <c r="R153" s="37">
        <f t="shared" si="27"/>
        <v>0</v>
      </c>
      <c r="S153" s="37">
        <f t="shared" si="27"/>
        <v>0</v>
      </c>
      <c r="T153" s="37" t="str">
        <f t="shared" si="27"/>
        <v/>
      </c>
      <c r="U153" s="37" t="str">
        <f t="shared" si="27"/>
        <v/>
      </c>
      <c r="V153" s="37" t="str">
        <f t="shared" si="27"/>
        <v/>
      </c>
      <c r="W153" s="37" t="str">
        <f t="shared" si="27"/>
        <v/>
      </c>
      <c r="X153" s="37" t="str">
        <f t="shared" si="27"/>
        <v/>
      </c>
      <c r="Y153" s="37" t="str">
        <f t="shared" si="27"/>
        <v/>
      </c>
      <c r="Z153" s="37" t="str">
        <f t="shared" si="27"/>
        <v/>
      </c>
      <c r="AA153" s="37" t="str">
        <f t="shared" si="27"/>
        <v/>
      </c>
      <c r="AB153" s="37" t="str">
        <f t="shared" si="27"/>
        <v/>
      </c>
      <c r="AC153" s="37" t="str">
        <f t="shared" si="27"/>
        <v/>
      </c>
      <c r="AD153" s="37" t="str">
        <f t="shared" si="27"/>
        <v/>
      </c>
      <c r="AE153" s="37" t="str">
        <f t="shared" si="27"/>
        <v/>
      </c>
      <c r="AF153" s="4"/>
    </row>
    <row r="154" spans="1:32" x14ac:dyDescent="0.2">
      <c r="A154" s="22">
        <f t="shared" si="16"/>
        <v>13</v>
      </c>
      <c r="B154" s="37">
        <f t="shared" ref="B154:AE154" si="28">IF(AND(COLUMN($AF$140)-COLUMN(B154)&gt;LSRM_K,ROW(B154)+COLUMN(B154)&lt;ROW($A$172)+COLUMN($A$172)),IF(ISNUMBER(C52/B120),C52/B120*$AE$139,0),"")</f>
        <v>0</v>
      </c>
      <c r="C154" s="37">
        <f t="shared" si="28"/>
        <v>0</v>
      </c>
      <c r="D154" s="37">
        <f t="shared" si="28"/>
        <v>0</v>
      </c>
      <c r="E154" s="37">
        <f t="shared" si="28"/>
        <v>0</v>
      </c>
      <c r="F154" s="37">
        <f t="shared" si="28"/>
        <v>0</v>
      </c>
      <c r="G154" s="37">
        <f t="shared" si="28"/>
        <v>0</v>
      </c>
      <c r="H154" s="37">
        <f t="shared" si="28"/>
        <v>0</v>
      </c>
      <c r="I154" s="37">
        <f t="shared" si="28"/>
        <v>0</v>
      </c>
      <c r="J154" s="37">
        <f t="shared" si="28"/>
        <v>0</v>
      </c>
      <c r="K154" s="37">
        <f t="shared" si="28"/>
        <v>0</v>
      </c>
      <c r="L154" s="37">
        <f t="shared" si="28"/>
        <v>0</v>
      </c>
      <c r="M154" s="37">
        <f t="shared" si="28"/>
        <v>0</v>
      </c>
      <c r="N154" s="37">
        <f t="shared" si="28"/>
        <v>0</v>
      </c>
      <c r="O154" s="37">
        <f t="shared" si="28"/>
        <v>0</v>
      </c>
      <c r="P154" s="37">
        <f t="shared" si="28"/>
        <v>0</v>
      </c>
      <c r="Q154" s="37">
        <f t="shared" si="28"/>
        <v>0</v>
      </c>
      <c r="R154" s="37">
        <f t="shared" si="28"/>
        <v>0</v>
      </c>
      <c r="S154" s="37" t="str">
        <f t="shared" si="28"/>
        <v/>
      </c>
      <c r="T154" s="37" t="str">
        <f t="shared" si="28"/>
        <v/>
      </c>
      <c r="U154" s="37" t="str">
        <f t="shared" si="28"/>
        <v/>
      </c>
      <c r="V154" s="37" t="str">
        <f t="shared" si="28"/>
        <v/>
      </c>
      <c r="W154" s="37" t="str">
        <f t="shared" si="28"/>
        <v/>
      </c>
      <c r="X154" s="37" t="str">
        <f t="shared" si="28"/>
        <v/>
      </c>
      <c r="Y154" s="37" t="str">
        <f t="shared" si="28"/>
        <v/>
      </c>
      <c r="Z154" s="37" t="str">
        <f t="shared" si="28"/>
        <v/>
      </c>
      <c r="AA154" s="37" t="str">
        <f t="shared" si="28"/>
        <v/>
      </c>
      <c r="AB154" s="37" t="str">
        <f t="shared" si="28"/>
        <v/>
      </c>
      <c r="AC154" s="37" t="str">
        <f t="shared" si="28"/>
        <v/>
      </c>
      <c r="AD154" s="37" t="str">
        <f t="shared" si="28"/>
        <v/>
      </c>
      <c r="AE154" s="37" t="str">
        <f t="shared" si="28"/>
        <v/>
      </c>
      <c r="AF154" s="4"/>
    </row>
    <row r="155" spans="1:32" x14ac:dyDescent="0.2">
      <c r="A155" s="22">
        <f t="shared" si="16"/>
        <v>14</v>
      </c>
      <c r="B155" s="37">
        <f t="shared" ref="B155:AE155" si="29">IF(AND(COLUMN($AF$140)-COLUMN(B155)&gt;LSRM_K,ROW(B155)+COLUMN(B155)&lt;ROW($A$172)+COLUMN($A$172)),IF(ISNUMBER(C53/B121),C53/B121*$AE$139,0),"")</f>
        <v>0</v>
      </c>
      <c r="C155" s="37">
        <f t="shared" si="29"/>
        <v>0</v>
      </c>
      <c r="D155" s="37">
        <f t="shared" si="29"/>
        <v>0</v>
      </c>
      <c r="E155" s="37">
        <f t="shared" si="29"/>
        <v>0</v>
      </c>
      <c r="F155" s="37">
        <f t="shared" si="29"/>
        <v>0</v>
      </c>
      <c r="G155" s="37">
        <f t="shared" si="29"/>
        <v>0</v>
      </c>
      <c r="H155" s="37">
        <f t="shared" si="29"/>
        <v>0</v>
      </c>
      <c r="I155" s="37">
        <f t="shared" si="29"/>
        <v>0</v>
      </c>
      <c r="J155" s="37">
        <f t="shared" si="29"/>
        <v>0</v>
      </c>
      <c r="K155" s="37">
        <f t="shared" si="29"/>
        <v>0</v>
      </c>
      <c r="L155" s="37">
        <f t="shared" si="29"/>
        <v>0</v>
      </c>
      <c r="M155" s="37">
        <f t="shared" si="29"/>
        <v>0</v>
      </c>
      <c r="N155" s="37">
        <f t="shared" si="29"/>
        <v>0</v>
      </c>
      <c r="O155" s="37">
        <f t="shared" si="29"/>
        <v>0</v>
      </c>
      <c r="P155" s="37">
        <f t="shared" si="29"/>
        <v>0</v>
      </c>
      <c r="Q155" s="37">
        <f t="shared" si="29"/>
        <v>0</v>
      </c>
      <c r="R155" s="37" t="str">
        <f t="shared" si="29"/>
        <v/>
      </c>
      <c r="S155" s="37" t="str">
        <f t="shared" si="29"/>
        <v/>
      </c>
      <c r="T155" s="37" t="str">
        <f t="shared" si="29"/>
        <v/>
      </c>
      <c r="U155" s="37" t="str">
        <f t="shared" si="29"/>
        <v/>
      </c>
      <c r="V155" s="37" t="str">
        <f t="shared" si="29"/>
        <v/>
      </c>
      <c r="W155" s="37" t="str">
        <f t="shared" si="29"/>
        <v/>
      </c>
      <c r="X155" s="37" t="str">
        <f t="shared" si="29"/>
        <v/>
      </c>
      <c r="Y155" s="37" t="str">
        <f t="shared" si="29"/>
        <v/>
      </c>
      <c r="Z155" s="37" t="str">
        <f t="shared" si="29"/>
        <v/>
      </c>
      <c r="AA155" s="37" t="str">
        <f t="shared" si="29"/>
        <v/>
      </c>
      <c r="AB155" s="37" t="str">
        <f t="shared" si="29"/>
        <v/>
      </c>
      <c r="AC155" s="37" t="str">
        <f t="shared" si="29"/>
        <v/>
      </c>
      <c r="AD155" s="37" t="str">
        <f t="shared" si="29"/>
        <v/>
      </c>
      <c r="AE155" s="37" t="str">
        <f t="shared" si="29"/>
        <v/>
      </c>
      <c r="AF155" s="4"/>
    </row>
    <row r="156" spans="1:32" x14ac:dyDescent="0.2">
      <c r="A156" s="22">
        <f t="shared" si="16"/>
        <v>15</v>
      </c>
      <c r="B156" s="37">
        <f t="shared" ref="B156:AE156" si="30">IF(AND(COLUMN($AF$140)-COLUMN(B156)&gt;LSRM_K,ROW(B156)+COLUMN(B156)&lt;ROW($A$172)+COLUMN($A$172)),IF(ISNUMBER(C54/B122),C54/B122*$AE$139,0),"")</f>
        <v>0</v>
      </c>
      <c r="C156" s="37">
        <f t="shared" si="30"/>
        <v>0</v>
      </c>
      <c r="D156" s="37">
        <f t="shared" si="30"/>
        <v>0</v>
      </c>
      <c r="E156" s="37">
        <f t="shared" si="30"/>
        <v>0</v>
      </c>
      <c r="F156" s="37">
        <f t="shared" si="30"/>
        <v>0</v>
      </c>
      <c r="G156" s="37">
        <f t="shared" si="30"/>
        <v>0</v>
      </c>
      <c r="H156" s="37">
        <f t="shared" si="30"/>
        <v>0</v>
      </c>
      <c r="I156" s="37">
        <f t="shared" si="30"/>
        <v>0</v>
      </c>
      <c r="J156" s="37">
        <f t="shared" si="30"/>
        <v>0</v>
      </c>
      <c r="K156" s="37">
        <f t="shared" si="30"/>
        <v>0</v>
      </c>
      <c r="L156" s="37">
        <f t="shared" si="30"/>
        <v>0</v>
      </c>
      <c r="M156" s="37">
        <f t="shared" si="30"/>
        <v>0</v>
      </c>
      <c r="N156" s="37">
        <f t="shared" si="30"/>
        <v>0</v>
      </c>
      <c r="O156" s="37">
        <f t="shared" si="30"/>
        <v>0</v>
      </c>
      <c r="P156" s="37">
        <f t="shared" si="30"/>
        <v>0</v>
      </c>
      <c r="Q156" s="37" t="str">
        <f t="shared" si="30"/>
        <v/>
      </c>
      <c r="R156" s="37" t="str">
        <f t="shared" si="30"/>
        <v/>
      </c>
      <c r="S156" s="37" t="str">
        <f t="shared" si="30"/>
        <v/>
      </c>
      <c r="T156" s="37" t="str">
        <f t="shared" si="30"/>
        <v/>
      </c>
      <c r="U156" s="37" t="str">
        <f t="shared" si="30"/>
        <v/>
      </c>
      <c r="V156" s="37" t="str">
        <f t="shared" si="30"/>
        <v/>
      </c>
      <c r="W156" s="37" t="str">
        <f t="shared" si="30"/>
        <v/>
      </c>
      <c r="X156" s="37" t="str">
        <f t="shared" si="30"/>
        <v/>
      </c>
      <c r="Y156" s="37" t="str">
        <f t="shared" si="30"/>
        <v/>
      </c>
      <c r="Z156" s="37" t="str">
        <f t="shared" si="30"/>
        <v/>
      </c>
      <c r="AA156" s="37" t="str">
        <f t="shared" si="30"/>
        <v/>
      </c>
      <c r="AB156" s="37" t="str">
        <f t="shared" si="30"/>
        <v/>
      </c>
      <c r="AC156" s="37" t="str">
        <f t="shared" si="30"/>
        <v/>
      </c>
      <c r="AD156" s="37" t="str">
        <f t="shared" si="30"/>
        <v/>
      </c>
      <c r="AE156" s="37" t="str">
        <f t="shared" si="30"/>
        <v/>
      </c>
      <c r="AF156" s="4"/>
    </row>
    <row r="157" spans="1:32" x14ac:dyDescent="0.2">
      <c r="A157" s="22">
        <f t="shared" si="16"/>
        <v>16</v>
      </c>
      <c r="B157" s="37">
        <f t="shared" ref="B157:AE157" si="31">IF(AND(COLUMN($AF$140)-COLUMN(B157)&gt;LSRM_K,ROW(B157)+COLUMN(B157)&lt;ROW($A$172)+COLUMN($A$172)),IF(ISNUMBER(C55/B123),C55/B123*$AE$139,0),"")</f>
        <v>0</v>
      </c>
      <c r="C157" s="37">
        <f t="shared" si="31"/>
        <v>0</v>
      </c>
      <c r="D157" s="37">
        <f t="shared" si="31"/>
        <v>0</v>
      </c>
      <c r="E157" s="37">
        <f t="shared" si="31"/>
        <v>0</v>
      </c>
      <c r="F157" s="37">
        <f t="shared" si="31"/>
        <v>0</v>
      </c>
      <c r="G157" s="37">
        <f t="shared" si="31"/>
        <v>0</v>
      </c>
      <c r="H157" s="37">
        <f t="shared" si="31"/>
        <v>0</v>
      </c>
      <c r="I157" s="37">
        <f t="shared" si="31"/>
        <v>0</v>
      </c>
      <c r="J157" s="37">
        <f t="shared" si="31"/>
        <v>0</v>
      </c>
      <c r="K157" s="37">
        <f t="shared" si="31"/>
        <v>0</v>
      </c>
      <c r="L157" s="37">
        <f t="shared" si="31"/>
        <v>0</v>
      </c>
      <c r="M157" s="37">
        <f t="shared" si="31"/>
        <v>0</v>
      </c>
      <c r="N157" s="37">
        <f t="shared" si="31"/>
        <v>0</v>
      </c>
      <c r="O157" s="37">
        <f t="shared" si="31"/>
        <v>0</v>
      </c>
      <c r="P157" s="37" t="str">
        <f t="shared" si="31"/>
        <v/>
      </c>
      <c r="Q157" s="37" t="str">
        <f t="shared" si="31"/>
        <v/>
      </c>
      <c r="R157" s="37" t="str">
        <f t="shared" si="31"/>
        <v/>
      </c>
      <c r="S157" s="37" t="str">
        <f t="shared" si="31"/>
        <v/>
      </c>
      <c r="T157" s="37" t="str">
        <f t="shared" si="31"/>
        <v/>
      </c>
      <c r="U157" s="37" t="str">
        <f t="shared" si="31"/>
        <v/>
      </c>
      <c r="V157" s="37" t="str">
        <f t="shared" si="31"/>
        <v/>
      </c>
      <c r="W157" s="37" t="str">
        <f t="shared" si="31"/>
        <v/>
      </c>
      <c r="X157" s="37" t="str">
        <f t="shared" si="31"/>
        <v/>
      </c>
      <c r="Y157" s="37" t="str">
        <f t="shared" si="31"/>
        <v/>
      </c>
      <c r="Z157" s="37" t="str">
        <f t="shared" si="31"/>
        <v/>
      </c>
      <c r="AA157" s="37" t="str">
        <f t="shared" si="31"/>
        <v/>
      </c>
      <c r="AB157" s="37" t="str">
        <f t="shared" si="31"/>
        <v/>
      </c>
      <c r="AC157" s="37" t="str">
        <f t="shared" si="31"/>
        <v/>
      </c>
      <c r="AD157" s="37" t="str">
        <f t="shared" si="31"/>
        <v/>
      </c>
      <c r="AE157" s="37" t="str">
        <f t="shared" si="31"/>
        <v/>
      </c>
      <c r="AF157" s="4"/>
    </row>
    <row r="158" spans="1:32" x14ac:dyDescent="0.2">
      <c r="A158" s="22">
        <f t="shared" si="16"/>
        <v>17</v>
      </c>
      <c r="B158" s="37">
        <f t="shared" ref="B158:AE158" si="32">IF(AND(COLUMN($AF$140)-COLUMN(B158)&gt;LSRM_K,ROW(B158)+COLUMN(B158)&lt;ROW($A$172)+COLUMN($A$172)),IF(ISNUMBER(C56/B124),C56/B124*$AE$139,0),"")</f>
        <v>0</v>
      </c>
      <c r="C158" s="37">
        <f t="shared" si="32"/>
        <v>0</v>
      </c>
      <c r="D158" s="37">
        <f t="shared" si="32"/>
        <v>0</v>
      </c>
      <c r="E158" s="37">
        <f t="shared" si="32"/>
        <v>0</v>
      </c>
      <c r="F158" s="37">
        <f t="shared" si="32"/>
        <v>0</v>
      </c>
      <c r="G158" s="37">
        <f t="shared" si="32"/>
        <v>0</v>
      </c>
      <c r="H158" s="37">
        <f t="shared" si="32"/>
        <v>0</v>
      </c>
      <c r="I158" s="37">
        <f t="shared" si="32"/>
        <v>0</v>
      </c>
      <c r="J158" s="37">
        <f t="shared" si="32"/>
        <v>0</v>
      </c>
      <c r="K158" s="37">
        <f t="shared" si="32"/>
        <v>0</v>
      </c>
      <c r="L158" s="37">
        <f t="shared" si="32"/>
        <v>0</v>
      </c>
      <c r="M158" s="37">
        <f t="shared" si="32"/>
        <v>0</v>
      </c>
      <c r="N158" s="37">
        <f t="shared" si="32"/>
        <v>0</v>
      </c>
      <c r="O158" s="37" t="str">
        <f t="shared" si="32"/>
        <v/>
      </c>
      <c r="P158" s="37" t="str">
        <f t="shared" si="32"/>
        <v/>
      </c>
      <c r="Q158" s="37" t="str">
        <f t="shared" si="32"/>
        <v/>
      </c>
      <c r="R158" s="37" t="str">
        <f t="shared" si="32"/>
        <v/>
      </c>
      <c r="S158" s="37" t="str">
        <f t="shared" si="32"/>
        <v/>
      </c>
      <c r="T158" s="37" t="str">
        <f t="shared" si="32"/>
        <v/>
      </c>
      <c r="U158" s="37" t="str">
        <f t="shared" si="32"/>
        <v/>
      </c>
      <c r="V158" s="37" t="str">
        <f t="shared" si="32"/>
        <v/>
      </c>
      <c r="W158" s="37" t="str">
        <f t="shared" si="32"/>
        <v/>
      </c>
      <c r="X158" s="37" t="str">
        <f t="shared" si="32"/>
        <v/>
      </c>
      <c r="Y158" s="37" t="str">
        <f t="shared" si="32"/>
        <v/>
      </c>
      <c r="Z158" s="37" t="str">
        <f t="shared" si="32"/>
        <v/>
      </c>
      <c r="AA158" s="37" t="str">
        <f t="shared" si="32"/>
        <v/>
      </c>
      <c r="AB158" s="37" t="str">
        <f t="shared" si="32"/>
        <v/>
      </c>
      <c r="AC158" s="37" t="str">
        <f t="shared" si="32"/>
        <v/>
      </c>
      <c r="AD158" s="37" t="str">
        <f t="shared" si="32"/>
        <v/>
      </c>
      <c r="AE158" s="37" t="str">
        <f t="shared" si="32"/>
        <v/>
      </c>
      <c r="AF158" s="4"/>
    </row>
    <row r="159" spans="1:32" x14ac:dyDescent="0.2">
      <c r="A159" s="22">
        <f t="shared" si="16"/>
        <v>18</v>
      </c>
      <c r="B159" s="37">
        <f t="shared" ref="B159:AE159" si="33">IF(AND(COLUMN($AF$140)-COLUMN(B159)&gt;LSRM_K,ROW(B159)+COLUMN(B159)&lt;ROW($A$172)+COLUMN($A$172)),IF(ISNUMBER(C57/B125),C57/B125*$AE$139,0),"")</f>
        <v>0</v>
      </c>
      <c r="C159" s="37">
        <f t="shared" si="33"/>
        <v>0</v>
      </c>
      <c r="D159" s="37">
        <f t="shared" si="33"/>
        <v>0</v>
      </c>
      <c r="E159" s="37">
        <f t="shared" si="33"/>
        <v>0</v>
      </c>
      <c r="F159" s="37">
        <f t="shared" si="33"/>
        <v>0</v>
      </c>
      <c r="G159" s="37">
        <f t="shared" si="33"/>
        <v>0</v>
      </c>
      <c r="H159" s="37">
        <f t="shared" si="33"/>
        <v>0</v>
      </c>
      <c r="I159" s="37">
        <f t="shared" si="33"/>
        <v>0</v>
      </c>
      <c r="J159" s="37">
        <f t="shared" si="33"/>
        <v>0</v>
      </c>
      <c r="K159" s="37">
        <f t="shared" si="33"/>
        <v>0</v>
      </c>
      <c r="L159" s="37">
        <f t="shared" si="33"/>
        <v>0</v>
      </c>
      <c r="M159" s="37">
        <f t="shared" si="33"/>
        <v>0</v>
      </c>
      <c r="N159" s="37" t="str">
        <f t="shared" si="33"/>
        <v/>
      </c>
      <c r="O159" s="37" t="str">
        <f t="shared" si="33"/>
        <v/>
      </c>
      <c r="P159" s="37" t="str">
        <f t="shared" si="33"/>
        <v/>
      </c>
      <c r="Q159" s="37" t="str">
        <f t="shared" si="33"/>
        <v/>
      </c>
      <c r="R159" s="37" t="str">
        <f t="shared" si="33"/>
        <v/>
      </c>
      <c r="S159" s="37" t="str">
        <f t="shared" si="33"/>
        <v/>
      </c>
      <c r="T159" s="37" t="str">
        <f t="shared" si="33"/>
        <v/>
      </c>
      <c r="U159" s="37" t="str">
        <f t="shared" si="33"/>
        <v/>
      </c>
      <c r="V159" s="37" t="str">
        <f t="shared" si="33"/>
        <v/>
      </c>
      <c r="W159" s="37" t="str">
        <f t="shared" si="33"/>
        <v/>
      </c>
      <c r="X159" s="37" t="str">
        <f t="shared" si="33"/>
        <v/>
      </c>
      <c r="Y159" s="37" t="str">
        <f t="shared" si="33"/>
        <v/>
      </c>
      <c r="Z159" s="37" t="str">
        <f t="shared" si="33"/>
        <v/>
      </c>
      <c r="AA159" s="37" t="str">
        <f t="shared" si="33"/>
        <v/>
      </c>
      <c r="AB159" s="37" t="str">
        <f t="shared" si="33"/>
        <v/>
      </c>
      <c r="AC159" s="37" t="str">
        <f t="shared" si="33"/>
        <v/>
      </c>
      <c r="AD159" s="37" t="str">
        <f t="shared" si="33"/>
        <v/>
      </c>
      <c r="AE159" s="37" t="str">
        <f t="shared" si="33"/>
        <v/>
      </c>
      <c r="AF159" s="4"/>
    </row>
    <row r="160" spans="1:32" x14ac:dyDescent="0.2">
      <c r="A160" s="22">
        <f t="shared" si="16"/>
        <v>19</v>
      </c>
      <c r="B160" s="37">
        <f t="shared" ref="B160:AE160" si="34">IF(AND(COLUMN($AF$140)-COLUMN(B160)&gt;LSRM_K,ROW(B160)+COLUMN(B160)&lt;ROW($A$172)+COLUMN($A$172)),IF(ISNUMBER(C58/B126),C58/B126*$AE$139,0),"")</f>
        <v>0</v>
      </c>
      <c r="C160" s="37">
        <f t="shared" si="34"/>
        <v>0</v>
      </c>
      <c r="D160" s="37">
        <f t="shared" si="34"/>
        <v>0</v>
      </c>
      <c r="E160" s="37">
        <f t="shared" si="34"/>
        <v>0</v>
      </c>
      <c r="F160" s="37">
        <f t="shared" si="34"/>
        <v>0</v>
      </c>
      <c r="G160" s="37">
        <f t="shared" si="34"/>
        <v>0</v>
      </c>
      <c r="H160" s="37">
        <f t="shared" si="34"/>
        <v>0</v>
      </c>
      <c r="I160" s="37">
        <f t="shared" si="34"/>
        <v>0</v>
      </c>
      <c r="J160" s="37">
        <f t="shared" si="34"/>
        <v>0</v>
      </c>
      <c r="K160" s="37">
        <f t="shared" si="34"/>
        <v>0</v>
      </c>
      <c r="L160" s="37">
        <f t="shared" si="34"/>
        <v>0</v>
      </c>
      <c r="M160" s="37" t="str">
        <f t="shared" si="34"/>
        <v/>
      </c>
      <c r="N160" s="37" t="str">
        <f t="shared" si="34"/>
        <v/>
      </c>
      <c r="O160" s="37" t="str">
        <f t="shared" si="34"/>
        <v/>
      </c>
      <c r="P160" s="37" t="str">
        <f t="shared" si="34"/>
        <v/>
      </c>
      <c r="Q160" s="37" t="str">
        <f t="shared" si="34"/>
        <v/>
      </c>
      <c r="R160" s="37" t="str">
        <f t="shared" si="34"/>
        <v/>
      </c>
      <c r="S160" s="37" t="str">
        <f t="shared" si="34"/>
        <v/>
      </c>
      <c r="T160" s="37" t="str">
        <f t="shared" si="34"/>
        <v/>
      </c>
      <c r="U160" s="37" t="str">
        <f t="shared" si="34"/>
        <v/>
      </c>
      <c r="V160" s="37" t="str">
        <f t="shared" si="34"/>
        <v/>
      </c>
      <c r="W160" s="37" t="str">
        <f t="shared" si="34"/>
        <v/>
      </c>
      <c r="X160" s="37" t="str">
        <f t="shared" si="34"/>
        <v/>
      </c>
      <c r="Y160" s="37" t="str">
        <f t="shared" si="34"/>
        <v/>
      </c>
      <c r="Z160" s="37" t="str">
        <f t="shared" si="34"/>
        <v/>
      </c>
      <c r="AA160" s="37" t="str">
        <f t="shared" si="34"/>
        <v/>
      </c>
      <c r="AB160" s="37" t="str">
        <f t="shared" si="34"/>
        <v/>
      </c>
      <c r="AC160" s="37" t="str">
        <f t="shared" si="34"/>
        <v/>
      </c>
      <c r="AD160" s="37" t="str">
        <f t="shared" si="34"/>
        <v/>
      </c>
      <c r="AE160" s="37" t="str">
        <f t="shared" si="34"/>
        <v/>
      </c>
      <c r="AF160" s="4"/>
    </row>
    <row r="161" spans="1:32" x14ac:dyDescent="0.2">
      <c r="A161" s="22">
        <f t="shared" si="16"/>
        <v>20</v>
      </c>
      <c r="B161" s="37">
        <f t="shared" ref="B161:AE161" si="35">IF(AND(COLUMN($AF$140)-COLUMN(B161)&gt;LSRM_K,ROW(B161)+COLUMN(B161)&lt;ROW($A$172)+COLUMN($A$172)),IF(ISNUMBER(C59/B127),C59/B127*$AE$139,0),"")</f>
        <v>0</v>
      </c>
      <c r="C161" s="37">
        <f t="shared" si="35"/>
        <v>0</v>
      </c>
      <c r="D161" s="37">
        <f t="shared" si="35"/>
        <v>0</v>
      </c>
      <c r="E161" s="37">
        <f t="shared" si="35"/>
        <v>0</v>
      </c>
      <c r="F161" s="37">
        <f t="shared" si="35"/>
        <v>0</v>
      </c>
      <c r="G161" s="37">
        <f t="shared" si="35"/>
        <v>0</v>
      </c>
      <c r="H161" s="37">
        <f t="shared" si="35"/>
        <v>0</v>
      </c>
      <c r="I161" s="37">
        <f t="shared" si="35"/>
        <v>0</v>
      </c>
      <c r="J161" s="37">
        <f t="shared" si="35"/>
        <v>0</v>
      </c>
      <c r="K161" s="37">
        <f t="shared" si="35"/>
        <v>0</v>
      </c>
      <c r="L161" s="37" t="str">
        <f t="shared" si="35"/>
        <v/>
      </c>
      <c r="M161" s="37" t="str">
        <f t="shared" si="35"/>
        <v/>
      </c>
      <c r="N161" s="37" t="str">
        <f t="shared" si="35"/>
        <v/>
      </c>
      <c r="O161" s="37" t="str">
        <f t="shared" si="35"/>
        <v/>
      </c>
      <c r="P161" s="37" t="str">
        <f t="shared" si="35"/>
        <v/>
      </c>
      <c r="Q161" s="37" t="str">
        <f t="shared" si="35"/>
        <v/>
      </c>
      <c r="R161" s="37" t="str">
        <f t="shared" si="35"/>
        <v/>
      </c>
      <c r="S161" s="37" t="str">
        <f t="shared" si="35"/>
        <v/>
      </c>
      <c r="T161" s="37" t="str">
        <f t="shared" si="35"/>
        <v/>
      </c>
      <c r="U161" s="37" t="str">
        <f t="shared" si="35"/>
        <v/>
      </c>
      <c r="V161" s="37" t="str">
        <f t="shared" si="35"/>
        <v/>
      </c>
      <c r="W161" s="37" t="str">
        <f t="shared" si="35"/>
        <v/>
      </c>
      <c r="X161" s="37" t="str">
        <f t="shared" si="35"/>
        <v/>
      </c>
      <c r="Y161" s="37" t="str">
        <f t="shared" si="35"/>
        <v/>
      </c>
      <c r="Z161" s="37" t="str">
        <f t="shared" si="35"/>
        <v/>
      </c>
      <c r="AA161" s="37" t="str">
        <f t="shared" si="35"/>
        <v/>
      </c>
      <c r="AB161" s="37" t="str">
        <f t="shared" si="35"/>
        <v/>
      </c>
      <c r="AC161" s="37" t="str">
        <f t="shared" si="35"/>
        <v/>
      </c>
      <c r="AD161" s="37" t="str">
        <f t="shared" si="35"/>
        <v/>
      </c>
      <c r="AE161" s="37" t="str">
        <f t="shared" si="35"/>
        <v/>
      </c>
      <c r="AF161" s="4"/>
    </row>
    <row r="162" spans="1:32" x14ac:dyDescent="0.2">
      <c r="A162" s="22">
        <f t="shared" si="16"/>
        <v>21</v>
      </c>
      <c r="B162" s="37">
        <f t="shared" ref="B162:AE162" si="36">IF(AND(COLUMN($AF$140)-COLUMN(B162)&gt;LSRM_K,ROW(B162)+COLUMN(B162)&lt;ROW($A$172)+COLUMN($A$172)),IF(ISNUMBER(C60/B128),C60/B128*$AE$139,0),"")</f>
        <v>0</v>
      </c>
      <c r="C162" s="37">
        <f t="shared" si="36"/>
        <v>0</v>
      </c>
      <c r="D162" s="37">
        <f t="shared" si="36"/>
        <v>0</v>
      </c>
      <c r="E162" s="37">
        <f t="shared" si="36"/>
        <v>0</v>
      </c>
      <c r="F162" s="37">
        <f t="shared" si="36"/>
        <v>0</v>
      </c>
      <c r="G162" s="37">
        <f t="shared" si="36"/>
        <v>0</v>
      </c>
      <c r="H162" s="37">
        <f t="shared" si="36"/>
        <v>0</v>
      </c>
      <c r="I162" s="37">
        <f t="shared" si="36"/>
        <v>0</v>
      </c>
      <c r="J162" s="37">
        <f t="shared" si="36"/>
        <v>0</v>
      </c>
      <c r="K162" s="37" t="str">
        <f t="shared" si="36"/>
        <v/>
      </c>
      <c r="L162" s="37" t="str">
        <f t="shared" si="36"/>
        <v/>
      </c>
      <c r="M162" s="37" t="str">
        <f t="shared" si="36"/>
        <v/>
      </c>
      <c r="N162" s="37" t="str">
        <f t="shared" si="36"/>
        <v/>
      </c>
      <c r="O162" s="37" t="str">
        <f t="shared" si="36"/>
        <v/>
      </c>
      <c r="P162" s="37" t="str">
        <f t="shared" si="36"/>
        <v/>
      </c>
      <c r="Q162" s="37" t="str">
        <f t="shared" si="36"/>
        <v/>
      </c>
      <c r="R162" s="37" t="str">
        <f t="shared" si="36"/>
        <v/>
      </c>
      <c r="S162" s="37" t="str">
        <f t="shared" si="36"/>
        <v/>
      </c>
      <c r="T162" s="37" t="str">
        <f t="shared" si="36"/>
        <v/>
      </c>
      <c r="U162" s="37" t="str">
        <f t="shared" si="36"/>
        <v/>
      </c>
      <c r="V162" s="37" t="str">
        <f t="shared" si="36"/>
        <v/>
      </c>
      <c r="W162" s="37" t="str">
        <f t="shared" si="36"/>
        <v/>
      </c>
      <c r="X162" s="37" t="str">
        <f t="shared" si="36"/>
        <v/>
      </c>
      <c r="Y162" s="37" t="str">
        <f t="shared" si="36"/>
        <v/>
      </c>
      <c r="Z162" s="37" t="str">
        <f t="shared" si="36"/>
        <v/>
      </c>
      <c r="AA162" s="37" t="str">
        <f t="shared" si="36"/>
        <v/>
      </c>
      <c r="AB162" s="37" t="str">
        <f t="shared" si="36"/>
        <v/>
      </c>
      <c r="AC162" s="37" t="str">
        <f t="shared" si="36"/>
        <v/>
      </c>
      <c r="AD162" s="37" t="str">
        <f t="shared" si="36"/>
        <v/>
      </c>
      <c r="AE162" s="37" t="str">
        <f t="shared" si="36"/>
        <v/>
      </c>
      <c r="AF162" s="4"/>
    </row>
    <row r="163" spans="1:32" x14ac:dyDescent="0.2">
      <c r="A163" s="22">
        <f t="shared" si="16"/>
        <v>22</v>
      </c>
      <c r="B163" s="37">
        <f t="shared" ref="B163:AE163" si="37">IF(AND(COLUMN($AF$140)-COLUMN(B163)&gt;LSRM_K,ROW(B163)+COLUMN(B163)&lt;ROW($A$172)+COLUMN($A$172)),IF(ISNUMBER(C61/B129),C61/B129*$AE$139,0),"")</f>
        <v>0</v>
      </c>
      <c r="C163" s="37">
        <f t="shared" si="37"/>
        <v>0</v>
      </c>
      <c r="D163" s="37">
        <f t="shared" si="37"/>
        <v>0</v>
      </c>
      <c r="E163" s="37">
        <f t="shared" si="37"/>
        <v>0</v>
      </c>
      <c r="F163" s="37">
        <f t="shared" si="37"/>
        <v>0</v>
      </c>
      <c r="G163" s="37">
        <f t="shared" si="37"/>
        <v>0</v>
      </c>
      <c r="H163" s="37">
        <f t="shared" si="37"/>
        <v>0</v>
      </c>
      <c r="I163" s="37">
        <f t="shared" si="37"/>
        <v>0</v>
      </c>
      <c r="J163" s="37" t="str">
        <f t="shared" si="37"/>
        <v/>
      </c>
      <c r="K163" s="37" t="str">
        <f t="shared" si="37"/>
        <v/>
      </c>
      <c r="L163" s="37" t="str">
        <f t="shared" si="37"/>
        <v/>
      </c>
      <c r="M163" s="37" t="str">
        <f t="shared" si="37"/>
        <v/>
      </c>
      <c r="N163" s="37" t="str">
        <f t="shared" si="37"/>
        <v/>
      </c>
      <c r="O163" s="37" t="str">
        <f t="shared" si="37"/>
        <v/>
      </c>
      <c r="P163" s="37" t="str">
        <f t="shared" si="37"/>
        <v/>
      </c>
      <c r="Q163" s="37" t="str">
        <f t="shared" si="37"/>
        <v/>
      </c>
      <c r="R163" s="37" t="str">
        <f t="shared" si="37"/>
        <v/>
      </c>
      <c r="S163" s="37" t="str">
        <f t="shared" si="37"/>
        <v/>
      </c>
      <c r="T163" s="37" t="str">
        <f t="shared" si="37"/>
        <v/>
      </c>
      <c r="U163" s="37" t="str">
        <f t="shared" si="37"/>
        <v/>
      </c>
      <c r="V163" s="37" t="str">
        <f t="shared" si="37"/>
        <v/>
      </c>
      <c r="W163" s="37" t="str">
        <f t="shared" si="37"/>
        <v/>
      </c>
      <c r="X163" s="37" t="str">
        <f t="shared" si="37"/>
        <v/>
      </c>
      <c r="Y163" s="37" t="str">
        <f t="shared" si="37"/>
        <v/>
      </c>
      <c r="Z163" s="37" t="str">
        <f t="shared" si="37"/>
        <v/>
      </c>
      <c r="AA163" s="37" t="str">
        <f t="shared" si="37"/>
        <v/>
      </c>
      <c r="AB163" s="37" t="str">
        <f t="shared" si="37"/>
        <v/>
      </c>
      <c r="AC163" s="37" t="str">
        <f t="shared" si="37"/>
        <v/>
      </c>
      <c r="AD163" s="37" t="str">
        <f t="shared" si="37"/>
        <v/>
      </c>
      <c r="AE163" s="37" t="str">
        <f t="shared" si="37"/>
        <v/>
      </c>
      <c r="AF163" s="4"/>
    </row>
    <row r="164" spans="1:32" x14ac:dyDescent="0.2">
      <c r="A164" s="22">
        <f t="shared" ref="A164:A171" si="38">A62</f>
        <v>23</v>
      </c>
      <c r="B164" s="37">
        <f t="shared" ref="B164:AE164" si="39">IF(AND(COLUMN($AF$140)-COLUMN(B164)&gt;LSRM_K,ROW(B164)+COLUMN(B164)&lt;ROW($A$172)+COLUMN($A$172)),IF(ISNUMBER(C62/B130),C62/B130*$AE$139,0),"")</f>
        <v>1</v>
      </c>
      <c r="C164" s="37">
        <f t="shared" si="39"/>
        <v>0.25</v>
      </c>
      <c r="D164" s="37">
        <f t="shared" si="39"/>
        <v>0.04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 t="str">
        <f t="shared" si="39"/>
        <v/>
      </c>
      <c r="J164" s="37" t="str">
        <f t="shared" si="39"/>
        <v/>
      </c>
      <c r="K164" s="37" t="str">
        <f t="shared" si="39"/>
        <v/>
      </c>
      <c r="L164" s="37" t="str">
        <f t="shared" si="39"/>
        <v/>
      </c>
      <c r="M164" s="37" t="str">
        <f t="shared" si="39"/>
        <v/>
      </c>
      <c r="N164" s="37" t="str">
        <f t="shared" si="39"/>
        <v/>
      </c>
      <c r="O164" s="37" t="str">
        <f t="shared" si="39"/>
        <v/>
      </c>
      <c r="P164" s="37" t="str">
        <f t="shared" si="39"/>
        <v/>
      </c>
      <c r="Q164" s="37" t="str">
        <f t="shared" si="39"/>
        <v/>
      </c>
      <c r="R164" s="37" t="str">
        <f t="shared" si="39"/>
        <v/>
      </c>
      <c r="S164" s="37" t="str">
        <f t="shared" si="39"/>
        <v/>
      </c>
      <c r="T164" s="37" t="str">
        <f t="shared" si="39"/>
        <v/>
      </c>
      <c r="U164" s="37" t="str">
        <f t="shared" si="39"/>
        <v/>
      </c>
      <c r="V164" s="37" t="str">
        <f t="shared" si="39"/>
        <v/>
      </c>
      <c r="W164" s="37" t="str">
        <f t="shared" si="39"/>
        <v/>
      </c>
      <c r="X164" s="37" t="str">
        <f t="shared" si="39"/>
        <v/>
      </c>
      <c r="Y164" s="37" t="str">
        <f t="shared" si="39"/>
        <v/>
      </c>
      <c r="Z164" s="37" t="str">
        <f t="shared" si="39"/>
        <v/>
      </c>
      <c r="AA164" s="37" t="str">
        <f t="shared" si="39"/>
        <v/>
      </c>
      <c r="AB164" s="37" t="str">
        <f t="shared" si="39"/>
        <v/>
      </c>
      <c r="AC164" s="37" t="str">
        <f t="shared" si="39"/>
        <v/>
      </c>
      <c r="AD164" s="37" t="str">
        <f t="shared" si="39"/>
        <v/>
      </c>
      <c r="AE164" s="37" t="str">
        <f t="shared" si="39"/>
        <v/>
      </c>
      <c r="AF164" s="4"/>
    </row>
    <row r="165" spans="1:32" x14ac:dyDescent="0.2">
      <c r="A165" s="22">
        <f t="shared" si="38"/>
        <v>24</v>
      </c>
      <c r="B165" s="37">
        <f t="shared" ref="B165:AE165" si="40">IF(AND(COLUMN($AF$140)-COLUMN(B165)&gt;LSRM_K,ROW(B165)+COLUMN(B165)&lt;ROW($A$172)+COLUMN($A$172)),IF(ISNUMBER(C63/B131),C63/B131*$AE$139,0),"")</f>
        <v>1.0429463940315435</v>
      </c>
      <c r="C165" s="37">
        <f t="shared" si="40"/>
        <v>0.23713421523067424</v>
      </c>
      <c r="D165" s="37">
        <f t="shared" si="40"/>
        <v>4.3323368045713927E-2</v>
      </c>
      <c r="E165" s="37">
        <f t="shared" si="40"/>
        <v>0</v>
      </c>
      <c r="F165" s="37">
        <f t="shared" si="40"/>
        <v>0</v>
      </c>
      <c r="G165" s="37">
        <f t="shared" si="40"/>
        <v>0</v>
      </c>
      <c r="H165" s="37" t="str">
        <f t="shared" si="40"/>
        <v/>
      </c>
      <c r="I165" s="37" t="str">
        <f t="shared" si="40"/>
        <v/>
      </c>
      <c r="J165" s="37" t="str">
        <f t="shared" si="40"/>
        <v/>
      </c>
      <c r="K165" s="37" t="str">
        <f t="shared" si="40"/>
        <v/>
      </c>
      <c r="L165" s="37" t="str">
        <f t="shared" si="40"/>
        <v/>
      </c>
      <c r="M165" s="37" t="str">
        <f t="shared" si="40"/>
        <v/>
      </c>
      <c r="N165" s="37" t="str">
        <f t="shared" si="40"/>
        <v/>
      </c>
      <c r="O165" s="37" t="str">
        <f t="shared" si="40"/>
        <v/>
      </c>
      <c r="P165" s="37" t="str">
        <f t="shared" si="40"/>
        <v/>
      </c>
      <c r="Q165" s="37" t="str">
        <f t="shared" si="40"/>
        <v/>
      </c>
      <c r="R165" s="37" t="str">
        <f t="shared" si="40"/>
        <v/>
      </c>
      <c r="S165" s="37" t="str">
        <f t="shared" si="40"/>
        <v/>
      </c>
      <c r="T165" s="37" t="str">
        <f t="shared" si="40"/>
        <v/>
      </c>
      <c r="U165" s="37" t="str">
        <f t="shared" si="40"/>
        <v/>
      </c>
      <c r="V165" s="37" t="str">
        <f t="shared" si="40"/>
        <v/>
      </c>
      <c r="W165" s="37" t="str">
        <f t="shared" si="40"/>
        <v/>
      </c>
      <c r="X165" s="37" t="str">
        <f t="shared" si="40"/>
        <v/>
      </c>
      <c r="Y165" s="37" t="str">
        <f t="shared" si="40"/>
        <v/>
      </c>
      <c r="Z165" s="37" t="str">
        <f t="shared" si="40"/>
        <v/>
      </c>
      <c r="AA165" s="37" t="str">
        <f t="shared" si="40"/>
        <v/>
      </c>
      <c r="AB165" s="37" t="str">
        <f t="shared" si="40"/>
        <v/>
      </c>
      <c r="AC165" s="37" t="str">
        <f t="shared" si="40"/>
        <v/>
      </c>
      <c r="AD165" s="37" t="str">
        <f t="shared" si="40"/>
        <v/>
      </c>
      <c r="AE165" s="37" t="str">
        <f t="shared" si="40"/>
        <v/>
      </c>
      <c r="AF165" s="4"/>
    </row>
    <row r="166" spans="1:32" x14ac:dyDescent="0.2">
      <c r="A166" s="22">
        <f t="shared" si="38"/>
        <v>25</v>
      </c>
      <c r="B166" s="37">
        <f t="shared" ref="B166:AE166" si="41">IF(AND(COLUMN($AF$140)-COLUMN(B166)&gt;LSRM_K,ROW(B166)+COLUMN(B166)&lt;ROW($A$172)+COLUMN($A$172)),IF(ISNUMBER(C64/B132),C64/B132*$AE$139,0),"")</f>
        <v>0.98592171122288852</v>
      </c>
      <c r="C166" s="37">
        <f t="shared" si="41"/>
        <v>0.25255355831595749</v>
      </c>
      <c r="D166" s="37">
        <f t="shared" si="41"/>
        <v>4.1967972567235133E-2</v>
      </c>
      <c r="E166" s="37">
        <f t="shared" si="41"/>
        <v>0</v>
      </c>
      <c r="F166" s="37">
        <f t="shared" si="41"/>
        <v>0</v>
      </c>
      <c r="G166" s="37" t="str">
        <f t="shared" si="41"/>
        <v/>
      </c>
      <c r="H166" s="37" t="str">
        <f t="shared" si="41"/>
        <v/>
      </c>
      <c r="I166" s="37" t="str">
        <f t="shared" si="41"/>
        <v/>
      </c>
      <c r="J166" s="37" t="str">
        <f t="shared" si="41"/>
        <v/>
      </c>
      <c r="K166" s="37" t="str">
        <f t="shared" si="41"/>
        <v/>
      </c>
      <c r="L166" s="37" t="str">
        <f t="shared" si="41"/>
        <v/>
      </c>
      <c r="M166" s="37" t="str">
        <f t="shared" si="41"/>
        <v/>
      </c>
      <c r="N166" s="37" t="str">
        <f t="shared" si="41"/>
        <v/>
      </c>
      <c r="O166" s="37" t="str">
        <f t="shared" si="41"/>
        <v/>
      </c>
      <c r="P166" s="37" t="str">
        <f t="shared" si="41"/>
        <v/>
      </c>
      <c r="Q166" s="37" t="str">
        <f t="shared" si="41"/>
        <v/>
      </c>
      <c r="R166" s="37" t="str">
        <f t="shared" si="41"/>
        <v/>
      </c>
      <c r="S166" s="37" t="str">
        <f t="shared" si="41"/>
        <v/>
      </c>
      <c r="T166" s="37" t="str">
        <f t="shared" si="41"/>
        <v/>
      </c>
      <c r="U166" s="37" t="str">
        <f t="shared" si="41"/>
        <v/>
      </c>
      <c r="V166" s="37" t="str">
        <f t="shared" si="41"/>
        <v/>
      </c>
      <c r="W166" s="37" t="str">
        <f t="shared" si="41"/>
        <v/>
      </c>
      <c r="X166" s="37" t="str">
        <f t="shared" si="41"/>
        <v/>
      </c>
      <c r="Y166" s="37" t="str">
        <f t="shared" si="41"/>
        <v/>
      </c>
      <c r="Z166" s="37" t="str">
        <f t="shared" si="41"/>
        <v/>
      </c>
      <c r="AA166" s="37" t="str">
        <f t="shared" si="41"/>
        <v/>
      </c>
      <c r="AB166" s="37" t="str">
        <f t="shared" si="41"/>
        <v/>
      </c>
      <c r="AC166" s="37" t="str">
        <f t="shared" si="41"/>
        <v/>
      </c>
      <c r="AD166" s="37" t="str">
        <f t="shared" si="41"/>
        <v/>
      </c>
      <c r="AE166" s="37" t="str">
        <f t="shared" si="41"/>
        <v/>
      </c>
      <c r="AF166" s="4"/>
    </row>
    <row r="167" spans="1:32" x14ac:dyDescent="0.2">
      <c r="A167" s="22">
        <f t="shared" si="38"/>
        <v>26</v>
      </c>
      <c r="B167" s="37">
        <f t="shared" ref="B167:AE167" si="42">IF(AND(COLUMN($AF$140)-COLUMN(B167)&gt;LSRM_K,ROW(B167)+COLUMN(B167)&lt;ROW($A$172)+COLUMN($A$172)),IF(ISNUMBER(C65/B133),C65/B133*$AE$139,0),"")</f>
        <v>0.998675815881513</v>
      </c>
      <c r="C167" s="37">
        <f t="shared" si="42"/>
        <v>0.24936134945420671</v>
      </c>
      <c r="D167" s="37">
        <f t="shared" si="42"/>
        <v>4.1053207549427241E-2</v>
      </c>
      <c r="E167" s="37">
        <f t="shared" si="42"/>
        <v>0</v>
      </c>
      <c r="F167" s="37" t="str">
        <f t="shared" si="42"/>
        <v/>
      </c>
      <c r="G167" s="37" t="str">
        <f t="shared" si="42"/>
        <v/>
      </c>
      <c r="H167" s="37" t="str">
        <f t="shared" si="42"/>
        <v/>
      </c>
      <c r="I167" s="37" t="str">
        <f t="shared" si="42"/>
        <v/>
      </c>
      <c r="J167" s="37" t="str">
        <f t="shared" si="42"/>
        <v/>
      </c>
      <c r="K167" s="37" t="str">
        <f t="shared" si="42"/>
        <v/>
      </c>
      <c r="L167" s="37" t="str">
        <f t="shared" si="42"/>
        <v/>
      </c>
      <c r="M167" s="37" t="str">
        <f t="shared" si="42"/>
        <v/>
      </c>
      <c r="N167" s="37" t="str">
        <f t="shared" si="42"/>
        <v/>
      </c>
      <c r="O167" s="37" t="str">
        <f t="shared" si="42"/>
        <v/>
      </c>
      <c r="P167" s="37" t="str">
        <f t="shared" si="42"/>
        <v/>
      </c>
      <c r="Q167" s="37" t="str">
        <f t="shared" si="42"/>
        <v/>
      </c>
      <c r="R167" s="37" t="str">
        <f t="shared" si="42"/>
        <v/>
      </c>
      <c r="S167" s="37" t="str">
        <f t="shared" si="42"/>
        <v/>
      </c>
      <c r="T167" s="37" t="str">
        <f t="shared" si="42"/>
        <v/>
      </c>
      <c r="U167" s="37" t="str">
        <f t="shared" si="42"/>
        <v/>
      </c>
      <c r="V167" s="37" t="str">
        <f t="shared" si="42"/>
        <v/>
      </c>
      <c r="W167" s="37" t="str">
        <f t="shared" si="42"/>
        <v/>
      </c>
      <c r="X167" s="37" t="str">
        <f t="shared" si="42"/>
        <v/>
      </c>
      <c r="Y167" s="37" t="str">
        <f t="shared" si="42"/>
        <v/>
      </c>
      <c r="Z167" s="37" t="str">
        <f t="shared" si="42"/>
        <v/>
      </c>
      <c r="AA167" s="37" t="str">
        <f t="shared" si="42"/>
        <v/>
      </c>
      <c r="AB167" s="37" t="str">
        <f t="shared" si="42"/>
        <v/>
      </c>
      <c r="AC167" s="37" t="str">
        <f t="shared" si="42"/>
        <v/>
      </c>
      <c r="AD167" s="37" t="str">
        <f t="shared" si="42"/>
        <v/>
      </c>
      <c r="AE167" s="37" t="str">
        <f t="shared" si="42"/>
        <v/>
      </c>
      <c r="AF167" s="4"/>
    </row>
    <row r="168" spans="1:32" x14ac:dyDescent="0.2">
      <c r="A168" s="22">
        <f t="shared" si="38"/>
        <v>27</v>
      </c>
      <c r="B168" s="37">
        <f t="shared" ref="B168:AE168" si="43">IF(AND(COLUMN($AF$140)-COLUMN(B168)&gt;LSRM_K,ROW(B168)+COLUMN(B168)&lt;ROW($A$172)+COLUMN($A$172)),IF(ISNUMBER(C66/B134),C66/B134*$AE$139,0),"")</f>
        <v>0.99756771854354764</v>
      </c>
      <c r="C168" s="37">
        <f t="shared" si="43"/>
        <v>0.23835816910385282</v>
      </c>
      <c r="D168" s="37">
        <f t="shared" si="43"/>
        <v>3.5273303486092873E-2</v>
      </c>
      <c r="E168" s="37" t="str">
        <f t="shared" si="43"/>
        <v/>
      </c>
      <c r="F168" s="37" t="str">
        <f t="shared" si="43"/>
        <v/>
      </c>
      <c r="G168" s="37" t="str">
        <f t="shared" si="43"/>
        <v/>
      </c>
      <c r="H168" s="37" t="str">
        <f t="shared" si="43"/>
        <v/>
      </c>
      <c r="I168" s="37" t="str">
        <f t="shared" si="43"/>
        <v/>
      </c>
      <c r="J168" s="37" t="str">
        <f t="shared" si="43"/>
        <v/>
      </c>
      <c r="K168" s="37" t="str">
        <f t="shared" si="43"/>
        <v/>
      </c>
      <c r="L168" s="37" t="str">
        <f t="shared" si="43"/>
        <v/>
      </c>
      <c r="M168" s="37" t="str">
        <f t="shared" si="43"/>
        <v/>
      </c>
      <c r="N168" s="37" t="str">
        <f t="shared" si="43"/>
        <v/>
      </c>
      <c r="O168" s="37" t="str">
        <f t="shared" si="43"/>
        <v/>
      </c>
      <c r="P168" s="37" t="str">
        <f t="shared" si="43"/>
        <v/>
      </c>
      <c r="Q168" s="37" t="str">
        <f t="shared" si="43"/>
        <v/>
      </c>
      <c r="R168" s="37" t="str">
        <f t="shared" si="43"/>
        <v/>
      </c>
      <c r="S168" s="37" t="str">
        <f t="shared" si="43"/>
        <v/>
      </c>
      <c r="T168" s="37" t="str">
        <f t="shared" si="43"/>
        <v/>
      </c>
      <c r="U168" s="37" t="str">
        <f t="shared" si="43"/>
        <v/>
      </c>
      <c r="V168" s="37" t="str">
        <f t="shared" si="43"/>
        <v/>
      </c>
      <c r="W168" s="37" t="str">
        <f t="shared" si="43"/>
        <v/>
      </c>
      <c r="X168" s="37" t="str">
        <f t="shared" si="43"/>
        <v/>
      </c>
      <c r="Y168" s="37" t="str">
        <f t="shared" si="43"/>
        <v/>
      </c>
      <c r="Z168" s="37" t="str">
        <f t="shared" si="43"/>
        <v/>
      </c>
      <c r="AA168" s="37" t="str">
        <f t="shared" si="43"/>
        <v/>
      </c>
      <c r="AB168" s="37" t="str">
        <f t="shared" si="43"/>
        <v/>
      </c>
      <c r="AC168" s="37" t="str">
        <f t="shared" si="43"/>
        <v/>
      </c>
      <c r="AD168" s="37" t="str">
        <f t="shared" si="43"/>
        <v/>
      </c>
      <c r="AE168" s="37" t="str">
        <f t="shared" si="43"/>
        <v/>
      </c>
      <c r="AF168" s="4"/>
    </row>
    <row r="169" spans="1:32" x14ac:dyDescent="0.2">
      <c r="A169" s="22">
        <f t="shared" si="38"/>
        <v>28</v>
      </c>
      <c r="B169" s="37">
        <f t="shared" ref="B169:AE169" si="44">IF(AND(COLUMN($AF$140)-COLUMN(B169)&gt;LSRM_K,ROW(B169)+COLUMN(B169)&lt;ROW($A$172)+COLUMN($A$172)),IF(ISNUMBER(C67/B135),C67/B135*$AE$139,0),"")</f>
        <v>1.034227070481935</v>
      </c>
      <c r="C169" s="37">
        <f t="shared" si="44"/>
        <v>0.2603722505726862</v>
      </c>
      <c r="D169" s="37" t="str">
        <f t="shared" si="44"/>
        <v/>
      </c>
      <c r="E169" s="37" t="str">
        <f t="shared" si="44"/>
        <v/>
      </c>
      <c r="F169" s="37" t="str">
        <f t="shared" si="44"/>
        <v/>
      </c>
      <c r="G169" s="37" t="str">
        <f t="shared" si="44"/>
        <v/>
      </c>
      <c r="H169" s="37" t="str">
        <f t="shared" si="44"/>
        <v/>
      </c>
      <c r="I169" s="37" t="str">
        <f t="shared" si="44"/>
        <v/>
      </c>
      <c r="J169" s="37" t="str">
        <f t="shared" si="44"/>
        <v/>
      </c>
      <c r="K169" s="37" t="str">
        <f t="shared" si="44"/>
        <v/>
      </c>
      <c r="L169" s="37" t="str">
        <f t="shared" si="44"/>
        <v/>
      </c>
      <c r="M169" s="37" t="str">
        <f t="shared" si="44"/>
        <v/>
      </c>
      <c r="N169" s="37" t="str">
        <f t="shared" si="44"/>
        <v/>
      </c>
      <c r="O169" s="37" t="str">
        <f t="shared" si="44"/>
        <v/>
      </c>
      <c r="P169" s="37" t="str">
        <f t="shared" si="44"/>
        <v/>
      </c>
      <c r="Q169" s="37" t="str">
        <f t="shared" si="44"/>
        <v/>
      </c>
      <c r="R169" s="37" t="str">
        <f t="shared" si="44"/>
        <v/>
      </c>
      <c r="S169" s="37" t="str">
        <f t="shared" si="44"/>
        <v/>
      </c>
      <c r="T169" s="37" t="str">
        <f t="shared" si="44"/>
        <v/>
      </c>
      <c r="U169" s="37" t="str">
        <f t="shared" si="44"/>
        <v/>
      </c>
      <c r="V169" s="37" t="str">
        <f t="shared" si="44"/>
        <v/>
      </c>
      <c r="W169" s="37" t="str">
        <f t="shared" si="44"/>
        <v/>
      </c>
      <c r="X169" s="37" t="str">
        <f t="shared" si="44"/>
        <v/>
      </c>
      <c r="Y169" s="37" t="str">
        <f t="shared" si="44"/>
        <v/>
      </c>
      <c r="Z169" s="37" t="str">
        <f t="shared" si="44"/>
        <v/>
      </c>
      <c r="AA169" s="37" t="str">
        <f t="shared" si="44"/>
        <v/>
      </c>
      <c r="AB169" s="37" t="str">
        <f t="shared" si="44"/>
        <v/>
      </c>
      <c r="AC169" s="37" t="str">
        <f t="shared" si="44"/>
        <v/>
      </c>
      <c r="AD169" s="37" t="str">
        <f t="shared" si="44"/>
        <v/>
      </c>
      <c r="AE169" s="37" t="str">
        <f t="shared" si="44"/>
        <v/>
      </c>
      <c r="AF169" s="4"/>
    </row>
    <row r="170" spans="1:32" x14ac:dyDescent="0.2">
      <c r="A170" s="22">
        <f t="shared" si="38"/>
        <v>29</v>
      </c>
      <c r="B170" s="37">
        <f t="shared" ref="B170:AE170" si="45">IF(AND(COLUMN($AF$140)-COLUMN(B170)&gt;LSRM_K,ROW(B170)+COLUMN(B170)&lt;ROW($A$172)+COLUMN($A$172)),IF(ISNUMBER(C68/B136),C68/B136*$AE$139,0),"")</f>
        <v>0.93996281340137278</v>
      </c>
      <c r="C170" s="37" t="str">
        <f t="shared" si="45"/>
        <v/>
      </c>
      <c r="D170" s="37" t="str">
        <f t="shared" si="45"/>
        <v/>
      </c>
      <c r="E170" s="37" t="str">
        <f t="shared" si="45"/>
        <v/>
      </c>
      <c r="F170" s="37" t="str">
        <f t="shared" si="45"/>
        <v/>
      </c>
      <c r="G170" s="37" t="str">
        <f t="shared" si="45"/>
        <v/>
      </c>
      <c r="H170" s="37" t="str">
        <f t="shared" si="45"/>
        <v/>
      </c>
      <c r="I170" s="37" t="str">
        <f t="shared" si="45"/>
        <v/>
      </c>
      <c r="J170" s="37" t="str">
        <f t="shared" si="45"/>
        <v/>
      </c>
      <c r="K170" s="37" t="str">
        <f t="shared" si="45"/>
        <v/>
      </c>
      <c r="L170" s="37" t="str">
        <f t="shared" si="45"/>
        <v/>
      </c>
      <c r="M170" s="37" t="str">
        <f t="shared" si="45"/>
        <v/>
      </c>
      <c r="N170" s="37" t="str">
        <f t="shared" si="45"/>
        <v/>
      </c>
      <c r="O170" s="37" t="str">
        <f t="shared" si="45"/>
        <v/>
      </c>
      <c r="P170" s="37" t="str">
        <f t="shared" si="45"/>
        <v/>
      </c>
      <c r="Q170" s="37" t="str">
        <f t="shared" si="45"/>
        <v/>
      </c>
      <c r="R170" s="37" t="str">
        <f t="shared" si="45"/>
        <v/>
      </c>
      <c r="S170" s="37" t="str">
        <f t="shared" si="45"/>
        <v/>
      </c>
      <c r="T170" s="37" t="str">
        <f t="shared" si="45"/>
        <v/>
      </c>
      <c r="U170" s="37" t="str">
        <f t="shared" si="45"/>
        <v/>
      </c>
      <c r="V170" s="37" t="str">
        <f t="shared" si="45"/>
        <v/>
      </c>
      <c r="W170" s="37" t="str">
        <f t="shared" si="45"/>
        <v/>
      </c>
      <c r="X170" s="37" t="str">
        <f t="shared" si="45"/>
        <v/>
      </c>
      <c r="Y170" s="37" t="str">
        <f t="shared" si="45"/>
        <v/>
      </c>
      <c r="Z170" s="37" t="str">
        <f t="shared" si="45"/>
        <v/>
      </c>
      <c r="AA170" s="37" t="str">
        <f t="shared" si="45"/>
        <v/>
      </c>
      <c r="AB170" s="37" t="str">
        <f t="shared" si="45"/>
        <v/>
      </c>
      <c r="AC170" s="37" t="str">
        <f t="shared" si="45"/>
        <v/>
      </c>
      <c r="AD170" s="37" t="str">
        <f t="shared" si="45"/>
        <v/>
      </c>
      <c r="AE170" s="37" t="str">
        <f t="shared" si="45"/>
        <v/>
      </c>
      <c r="AF170" s="4"/>
    </row>
    <row r="171" spans="1:32" x14ac:dyDescent="0.2">
      <c r="A171" s="22">
        <f t="shared" si="38"/>
        <v>30</v>
      </c>
      <c r="B171" s="37" t="str">
        <f t="shared" ref="B171:AE171" si="46">IF(AND(COLUMN($AF$140)-COLUMN(B171)&gt;LSRM_K,ROW(B171)+COLUMN(B171)&lt;ROW($A$172)+COLUMN($A$172)),IF(ISNUMBER(C69/B137),C69/B137*$AE$139,0),"")</f>
        <v/>
      </c>
      <c r="C171" s="37" t="str">
        <f t="shared" si="46"/>
        <v/>
      </c>
      <c r="D171" s="37" t="str">
        <f t="shared" si="46"/>
        <v/>
      </c>
      <c r="E171" s="37" t="str">
        <f t="shared" si="46"/>
        <v/>
      </c>
      <c r="F171" s="37" t="str">
        <f t="shared" si="46"/>
        <v/>
      </c>
      <c r="G171" s="37" t="str">
        <f t="shared" si="46"/>
        <v/>
      </c>
      <c r="H171" s="37" t="str">
        <f t="shared" si="46"/>
        <v/>
      </c>
      <c r="I171" s="37" t="str">
        <f t="shared" si="46"/>
        <v/>
      </c>
      <c r="J171" s="37" t="str">
        <f t="shared" si="46"/>
        <v/>
      </c>
      <c r="K171" s="37" t="str">
        <f t="shared" si="46"/>
        <v/>
      </c>
      <c r="L171" s="37" t="str">
        <f t="shared" si="46"/>
        <v/>
      </c>
      <c r="M171" s="37" t="str">
        <f t="shared" si="46"/>
        <v/>
      </c>
      <c r="N171" s="37" t="str">
        <f t="shared" si="46"/>
        <v/>
      </c>
      <c r="O171" s="37" t="str">
        <f t="shared" si="46"/>
        <v/>
      </c>
      <c r="P171" s="37" t="str">
        <f t="shared" si="46"/>
        <v/>
      </c>
      <c r="Q171" s="37" t="str">
        <f t="shared" si="46"/>
        <v/>
      </c>
      <c r="R171" s="37" t="str">
        <f t="shared" si="46"/>
        <v/>
      </c>
      <c r="S171" s="37" t="str">
        <f t="shared" si="46"/>
        <v/>
      </c>
      <c r="T171" s="37" t="str">
        <f t="shared" si="46"/>
        <v/>
      </c>
      <c r="U171" s="37" t="str">
        <f t="shared" si="46"/>
        <v/>
      </c>
      <c r="V171" s="37" t="str">
        <f t="shared" si="46"/>
        <v/>
      </c>
      <c r="W171" s="37" t="str">
        <f t="shared" si="46"/>
        <v/>
      </c>
      <c r="X171" s="37" t="str">
        <f t="shared" si="46"/>
        <v/>
      </c>
      <c r="Y171" s="37" t="str">
        <f t="shared" si="46"/>
        <v/>
      </c>
      <c r="Z171" s="37" t="str">
        <f t="shared" si="46"/>
        <v/>
      </c>
      <c r="AA171" s="37" t="str">
        <f t="shared" si="46"/>
        <v/>
      </c>
      <c r="AB171" s="37" t="str">
        <f t="shared" si="46"/>
        <v/>
      </c>
      <c r="AC171" s="37" t="str">
        <f t="shared" si="46"/>
        <v/>
      </c>
      <c r="AD171" s="37" t="str">
        <f t="shared" si="46"/>
        <v/>
      </c>
      <c r="AE171" s="37" t="str">
        <f t="shared" si="46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C174" si="47">B38</f>
        <v>0</v>
      </c>
      <c r="C174" s="104">
        <f t="shared" si="47"/>
        <v>1</v>
      </c>
      <c r="D174" s="104">
        <f t="shared" ref="D174:AE174" si="48">D38</f>
        <v>2</v>
      </c>
      <c r="E174" s="104">
        <f t="shared" si="48"/>
        <v>3</v>
      </c>
      <c r="F174" s="104">
        <f t="shared" si="48"/>
        <v>4</v>
      </c>
      <c r="G174" s="104">
        <f t="shared" si="48"/>
        <v>5</v>
      </c>
      <c r="H174" s="104">
        <f t="shared" si="48"/>
        <v>6</v>
      </c>
      <c r="I174" s="104">
        <f t="shared" si="48"/>
        <v>7</v>
      </c>
      <c r="J174" s="104">
        <f t="shared" si="48"/>
        <v>8</v>
      </c>
      <c r="K174" s="104">
        <f t="shared" si="48"/>
        <v>9</v>
      </c>
      <c r="L174" s="104">
        <f t="shared" si="48"/>
        <v>10</v>
      </c>
      <c r="M174" s="104">
        <f t="shared" si="48"/>
        <v>11</v>
      </c>
      <c r="N174" s="104">
        <f t="shared" si="48"/>
        <v>12</v>
      </c>
      <c r="O174" s="104">
        <f t="shared" si="48"/>
        <v>13</v>
      </c>
      <c r="P174" s="104">
        <f t="shared" si="48"/>
        <v>14</v>
      </c>
      <c r="Q174" s="104">
        <f t="shared" si="48"/>
        <v>15</v>
      </c>
      <c r="R174" s="104">
        <f t="shared" si="48"/>
        <v>16</v>
      </c>
      <c r="S174" s="104">
        <f t="shared" si="48"/>
        <v>17</v>
      </c>
      <c r="T174" s="104">
        <f t="shared" si="48"/>
        <v>18</v>
      </c>
      <c r="U174" s="104">
        <f t="shared" si="48"/>
        <v>19</v>
      </c>
      <c r="V174" s="104">
        <f t="shared" si="48"/>
        <v>20</v>
      </c>
      <c r="W174" s="104">
        <f t="shared" si="48"/>
        <v>21</v>
      </c>
      <c r="X174" s="104">
        <f t="shared" si="48"/>
        <v>22</v>
      </c>
      <c r="Y174" s="104">
        <f t="shared" si="48"/>
        <v>23</v>
      </c>
      <c r="Z174" s="104">
        <f t="shared" si="48"/>
        <v>24</v>
      </c>
      <c r="AA174" s="104">
        <f t="shared" si="48"/>
        <v>25</v>
      </c>
      <c r="AB174" s="104">
        <f t="shared" si="48"/>
        <v>26</v>
      </c>
      <c r="AC174" s="104">
        <f t="shared" si="48"/>
        <v>27</v>
      </c>
      <c r="AD174" s="104">
        <f t="shared" si="48"/>
        <v>28</v>
      </c>
      <c r="AE174" s="104">
        <f t="shared" si="48"/>
        <v>29</v>
      </c>
      <c r="AF174" s="4"/>
    </row>
    <row r="175" spans="1:32" x14ac:dyDescent="0.2">
      <c r="A175" s="22">
        <f>A107</f>
        <v>0</v>
      </c>
      <c r="B175" s="30">
        <f t="shared" ref="B175:AE175" si="49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49"/>
        <v>0</v>
      </c>
      <c r="D175" s="30">
        <f t="shared" si="49"/>
        <v>0</v>
      </c>
      <c r="E175" s="30">
        <f t="shared" si="49"/>
        <v>0</v>
      </c>
      <c r="F175" s="30">
        <f t="shared" si="49"/>
        <v>0</v>
      </c>
      <c r="G175" s="30">
        <f t="shared" si="49"/>
        <v>0</v>
      </c>
      <c r="H175" s="30">
        <f t="shared" si="49"/>
        <v>0</v>
      </c>
      <c r="I175" s="30">
        <f t="shared" si="49"/>
        <v>0</v>
      </c>
      <c r="J175" s="30">
        <f t="shared" si="49"/>
        <v>0</v>
      </c>
      <c r="K175" s="30">
        <f t="shared" si="49"/>
        <v>0</v>
      </c>
      <c r="L175" s="30">
        <f t="shared" si="49"/>
        <v>0</v>
      </c>
      <c r="M175" s="30">
        <f t="shared" si="49"/>
        <v>0</v>
      </c>
      <c r="N175" s="30">
        <f t="shared" si="49"/>
        <v>0</v>
      </c>
      <c r="O175" s="30">
        <f t="shared" si="49"/>
        <v>0</v>
      </c>
      <c r="P175" s="30">
        <f t="shared" si="49"/>
        <v>0</v>
      </c>
      <c r="Q175" s="30">
        <f t="shared" si="49"/>
        <v>0</v>
      </c>
      <c r="R175" s="30">
        <f t="shared" si="49"/>
        <v>0</v>
      </c>
      <c r="S175" s="30">
        <f t="shared" si="49"/>
        <v>0</v>
      </c>
      <c r="T175" s="30">
        <f t="shared" si="49"/>
        <v>0</v>
      </c>
      <c r="U175" s="30">
        <f t="shared" si="49"/>
        <v>0</v>
      </c>
      <c r="V175" s="30">
        <f t="shared" si="49"/>
        <v>0</v>
      </c>
      <c r="W175" s="30">
        <f t="shared" si="49"/>
        <v>0</v>
      </c>
      <c r="X175" s="30">
        <f t="shared" si="49"/>
        <v>0</v>
      </c>
      <c r="Y175" s="30">
        <f t="shared" si="49"/>
        <v>0</v>
      </c>
      <c r="Z175" s="30">
        <f t="shared" si="49"/>
        <v>0</v>
      </c>
      <c r="AA175" s="30">
        <f t="shared" si="49"/>
        <v>0</v>
      </c>
      <c r="AB175" s="30">
        <f t="shared" si="49"/>
        <v>0</v>
      </c>
      <c r="AC175" s="30">
        <f t="shared" si="49"/>
        <v>0</v>
      </c>
      <c r="AD175" s="30">
        <f t="shared" si="49"/>
        <v>0</v>
      </c>
      <c r="AE175" s="30">
        <f t="shared" si="49"/>
        <v>0</v>
      </c>
      <c r="AF175" s="4"/>
    </row>
    <row r="176" spans="1:32" x14ac:dyDescent="0.2">
      <c r="A176" s="22">
        <f>A108</f>
        <v>1</v>
      </c>
      <c r="B176" s="30">
        <f t="shared" ref="B176:AE176" si="50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50"/>
        <v>0</v>
      </c>
      <c r="D176" s="30">
        <f t="shared" si="50"/>
        <v>0</v>
      </c>
      <c r="E176" s="30">
        <f t="shared" si="50"/>
        <v>0</v>
      </c>
      <c r="F176" s="30">
        <f t="shared" si="50"/>
        <v>0</v>
      </c>
      <c r="G176" s="30">
        <f t="shared" si="50"/>
        <v>0</v>
      </c>
      <c r="H176" s="30">
        <f t="shared" si="50"/>
        <v>0</v>
      </c>
      <c r="I176" s="30">
        <f t="shared" si="50"/>
        <v>0</v>
      </c>
      <c r="J176" s="30">
        <f t="shared" si="50"/>
        <v>0</v>
      </c>
      <c r="K176" s="30">
        <f t="shared" si="50"/>
        <v>0</v>
      </c>
      <c r="L176" s="30">
        <f t="shared" si="50"/>
        <v>0</v>
      </c>
      <c r="M176" s="30">
        <f t="shared" si="50"/>
        <v>0</v>
      </c>
      <c r="N176" s="30">
        <f t="shared" si="50"/>
        <v>0</v>
      </c>
      <c r="O176" s="30">
        <f t="shared" si="50"/>
        <v>0</v>
      </c>
      <c r="P176" s="30">
        <f t="shared" si="50"/>
        <v>0</v>
      </c>
      <c r="Q176" s="30">
        <f t="shared" si="50"/>
        <v>0</v>
      </c>
      <c r="R176" s="30">
        <f t="shared" si="50"/>
        <v>0</v>
      </c>
      <c r="S176" s="30">
        <f t="shared" si="50"/>
        <v>0</v>
      </c>
      <c r="T176" s="30">
        <f t="shared" si="50"/>
        <v>0</v>
      </c>
      <c r="U176" s="30">
        <f t="shared" si="50"/>
        <v>0</v>
      </c>
      <c r="V176" s="30">
        <f t="shared" si="50"/>
        <v>0</v>
      </c>
      <c r="W176" s="30">
        <f t="shared" si="50"/>
        <v>0</v>
      </c>
      <c r="X176" s="30">
        <f t="shared" si="50"/>
        <v>0</v>
      </c>
      <c r="Y176" s="30">
        <f t="shared" si="50"/>
        <v>0</v>
      </c>
      <c r="Z176" s="30">
        <f t="shared" si="50"/>
        <v>0</v>
      </c>
      <c r="AA176" s="30">
        <f t="shared" si="50"/>
        <v>0</v>
      </c>
      <c r="AB176" s="30">
        <f t="shared" si="50"/>
        <v>0</v>
      </c>
      <c r="AC176" s="30">
        <f t="shared" si="50"/>
        <v>0</v>
      </c>
      <c r="AD176" s="30">
        <f t="shared" si="50"/>
        <v>0</v>
      </c>
      <c r="AE176" s="30">
        <f t="shared" si="50"/>
        <v>0</v>
      </c>
      <c r="AF176" s="4"/>
    </row>
    <row r="177" spans="1:32" x14ac:dyDescent="0.2">
      <c r="A177" s="22">
        <f t="shared" ref="A177:A197" si="51">A109</f>
        <v>2</v>
      </c>
      <c r="B177" s="30">
        <f t="shared" ref="B177:AE177" si="52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52"/>
        <v>0</v>
      </c>
      <c r="D177" s="30">
        <f t="shared" si="52"/>
        <v>0</v>
      </c>
      <c r="E177" s="30">
        <f t="shared" si="52"/>
        <v>0</v>
      </c>
      <c r="F177" s="30">
        <f t="shared" si="52"/>
        <v>0</v>
      </c>
      <c r="G177" s="30">
        <f t="shared" si="52"/>
        <v>0</v>
      </c>
      <c r="H177" s="30">
        <f t="shared" si="52"/>
        <v>0</v>
      </c>
      <c r="I177" s="30">
        <f t="shared" si="52"/>
        <v>0</v>
      </c>
      <c r="J177" s="30">
        <f t="shared" si="52"/>
        <v>0</v>
      </c>
      <c r="K177" s="30">
        <f t="shared" si="52"/>
        <v>0</v>
      </c>
      <c r="L177" s="30">
        <f t="shared" si="52"/>
        <v>0</v>
      </c>
      <c r="M177" s="30">
        <f t="shared" si="52"/>
        <v>0</v>
      </c>
      <c r="N177" s="30">
        <f t="shared" si="52"/>
        <v>0</v>
      </c>
      <c r="O177" s="30">
        <f t="shared" si="52"/>
        <v>0</v>
      </c>
      <c r="P177" s="30">
        <f t="shared" si="52"/>
        <v>0</v>
      </c>
      <c r="Q177" s="30">
        <f t="shared" si="52"/>
        <v>0</v>
      </c>
      <c r="R177" s="30">
        <f t="shared" si="52"/>
        <v>0</v>
      </c>
      <c r="S177" s="30">
        <f t="shared" si="52"/>
        <v>0</v>
      </c>
      <c r="T177" s="30">
        <f t="shared" si="52"/>
        <v>0</v>
      </c>
      <c r="U177" s="30">
        <f t="shared" si="52"/>
        <v>0</v>
      </c>
      <c r="V177" s="30">
        <f t="shared" si="52"/>
        <v>0</v>
      </c>
      <c r="W177" s="30">
        <f t="shared" si="52"/>
        <v>0</v>
      </c>
      <c r="X177" s="30">
        <f t="shared" si="52"/>
        <v>0</v>
      </c>
      <c r="Y177" s="30">
        <f t="shared" si="52"/>
        <v>0</v>
      </c>
      <c r="Z177" s="30">
        <f t="shared" si="52"/>
        <v>0</v>
      </c>
      <c r="AA177" s="30">
        <f t="shared" si="52"/>
        <v>0</v>
      </c>
      <c r="AB177" s="30">
        <f t="shared" si="52"/>
        <v>0</v>
      </c>
      <c r="AC177" s="30">
        <f t="shared" si="52"/>
        <v>0</v>
      </c>
      <c r="AD177" s="30">
        <f t="shared" si="52"/>
        <v>0</v>
      </c>
      <c r="AE177" s="30">
        <f t="shared" si="52"/>
        <v>0</v>
      </c>
      <c r="AF177" s="4"/>
    </row>
    <row r="178" spans="1:32" x14ac:dyDescent="0.2">
      <c r="A178" s="22">
        <f t="shared" si="51"/>
        <v>3</v>
      </c>
      <c r="B178" s="30">
        <f t="shared" ref="B178:AE178" si="53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53"/>
        <v>0</v>
      </c>
      <c r="D178" s="30">
        <f t="shared" si="53"/>
        <v>0</v>
      </c>
      <c r="E178" s="30">
        <f t="shared" si="53"/>
        <v>0</v>
      </c>
      <c r="F178" s="30">
        <f t="shared" si="53"/>
        <v>0</v>
      </c>
      <c r="G178" s="30">
        <f t="shared" si="53"/>
        <v>0</v>
      </c>
      <c r="H178" s="30">
        <f t="shared" si="53"/>
        <v>0</v>
      </c>
      <c r="I178" s="30">
        <f t="shared" si="53"/>
        <v>0</v>
      </c>
      <c r="J178" s="30">
        <f t="shared" si="53"/>
        <v>0</v>
      </c>
      <c r="K178" s="30">
        <f t="shared" si="53"/>
        <v>0</v>
      </c>
      <c r="L178" s="30">
        <f t="shared" si="53"/>
        <v>0</v>
      </c>
      <c r="M178" s="30">
        <f t="shared" si="53"/>
        <v>0</v>
      </c>
      <c r="N178" s="30">
        <f t="shared" si="53"/>
        <v>0</v>
      </c>
      <c r="O178" s="30">
        <f t="shared" si="53"/>
        <v>0</v>
      </c>
      <c r="P178" s="30">
        <f t="shared" si="53"/>
        <v>0</v>
      </c>
      <c r="Q178" s="30">
        <f t="shared" si="53"/>
        <v>0</v>
      </c>
      <c r="R178" s="30">
        <f t="shared" si="53"/>
        <v>0</v>
      </c>
      <c r="S178" s="30">
        <f t="shared" si="53"/>
        <v>0</v>
      </c>
      <c r="T178" s="30">
        <f t="shared" si="53"/>
        <v>0</v>
      </c>
      <c r="U178" s="30">
        <f t="shared" si="53"/>
        <v>0</v>
      </c>
      <c r="V178" s="30">
        <f t="shared" si="53"/>
        <v>0</v>
      </c>
      <c r="W178" s="30">
        <f t="shared" si="53"/>
        <v>0</v>
      </c>
      <c r="X178" s="30">
        <f t="shared" si="53"/>
        <v>0</v>
      </c>
      <c r="Y178" s="30">
        <f t="shared" si="53"/>
        <v>0</v>
      </c>
      <c r="Z178" s="30">
        <f t="shared" si="53"/>
        <v>0</v>
      </c>
      <c r="AA178" s="30">
        <f t="shared" si="53"/>
        <v>0</v>
      </c>
      <c r="AB178" s="30">
        <f t="shared" si="53"/>
        <v>0</v>
      </c>
      <c r="AC178" s="30">
        <f t="shared" si="53"/>
        <v>0</v>
      </c>
      <c r="AD178" s="30">
        <f t="shared" si="53"/>
        <v>0</v>
      </c>
      <c r="AE178" s="30">
        <f t="shared" si="53"/>
        <v>0</v>
      </c>
      <c r="AF178" s="4"/>
    </row>
    <row r="179" spans="1:32" x14ac:dyDescent="0.2">
      <c r="A179" s="22">
        <f t="shared" si="51"/>
        <v>4</v>
      </c>
      <c r="B179" s="30">
        <f t="shared" ref="B179:AE179" si="54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54"/>
        <v>0</v>
      </c>
      <c r="D179" s="30">
        <f t="shared" si="54"/>
        <v>0</v>
      </c>
      <c r="E179" s="30">
        <f t="shared" si="54"/>
        <v>0</v>
      </c>
      <c r="F179" s="30">
        <f t="shared" si="54"/>
        <v>0</v>
      </c>
      <c r="G179" s="30">
        <f t="shared" si="54"/>
        <v>0</v>
      </c>
      <c r="H179" s="30">
        <f t="shared" si="54"/>
        <v>0</v>
      </c>
      <c r="I179" s="30">
        <f t="shared" si="54"/>
        <v>0</v>
      </c>
      <c r="J179" s="30">
        <f t="shared" si="54"/>
        <v>0</v>
      </c>
      <c r="K179" s="30">
        <f t="shared" si="54"/>
        <v>0</v>
      </c>
      <c r="L179" s="30">
        <f t="shared" si="54"/>
        <v>0</v>
      </c>
      <c r="M179" s="30">
        <f t="shared" si="54"/>
        <v>0</v>
      </c>
      <c r="N179" s="30">
        <f t="shared" si="54"/>
        <v>0</v>
      </c>
      <c r="O179" s="30">
        <f t="shared" si="54"/>
        <v>0</v>
      </c>
      <c r="P179" s="30">
        <f t="shared" si="54"/>
        <v>0</v>
      </c>
      <c r="Q179" s="30">
        <f t="shared" si="54"/>
        <v>0</v>
      </c>
      <c r="R179" s="30">
        <f t="shared" si="54"/>
        <v>0</v>
      </c>
      <c r="S179" s="30">
        <f t="shared" si="54"/>
        <v>0</v>
      </c>
      <c r="T179" s="30">
        <f t="shared" si="54"/>
        <v>0</v>
      </c>
      <c r="U179" s="30">
        <f t="shared" si="54"/>
        <v>0</v>
      </c>
      <c r="V179" s="30">
        <f t="shared" si="54"/>
        <v>0</v>
      </c>
      <c r="W179" s="30">
        <f t="shared" si="54"/>
        <v>0</v>
      </c>
      <c r="X179" s="30">
        <f t="shared" si="54"/>
        <v>0</v>
      </c>
      <c r="Y179" s="30">
        <f t="shared" si="54"/>
        <v>0</v>
      </c>
      <c r="Z179" s="30">
        <f t="shared" si="54"/>
        <v>0</v>
      </c>
      <c r="AA179" s="30">
        <f t="shared" si="54"/>
        <v>0</v>
      </c>
      <c r="AB179" s="30">
        <f t="shared" si="54"/>
        <v>0</v>
      </c>
      <c r="AC179" s="30">
        <f t="shared" si="54"/>
        <v>0</v>
      </c>
      <c r="AD179" s="30">
        <f t="shared" si="54"/>
        <v>0</v>
      </c>
      <c r="AE179" s="30">
        <f t="shared" si="54"/>
        <v>0</v>
      </c>
      <c r="AF179" s="4"/>
    </row>
    <row r="180" spans="1:32" x14ac:dyDescent="0.2">
      <c r="A180" s="22">
        <f t="shared" si="51"/>
        <v>5</v>
      </c>
      <c r="B180" s="30">
        <f t="shared" ref="B180:AE180" si="55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55"/>
        <v>0</v>
      </c>
      <c r="D180" s="30">
        <f t="shared" si="55"/>
        <v>0</v>
      </c>
      <c r="E180" s="30">
        <f t="shared" si="55"/>
        <v>0</v>
      </c>
      <c r="F180" s="30">
        <f t="shared" si="55"/>
        <v>0</v>
      </c>
      <c r="G180" s="30">
        <f t="shared" si="55"/>
        <v>0</v>
      </c>
      <c r="H180" s="30">
        <f t="shared" si="55"/>
        <v>0</v>
      </c>
      <c r="I180" s="30">
        <f t="shared" si="55"/>
        <v>0</v>
      </c>
      <c r="J180" s="30">
        <f t="shared" si="55"/>
        <v>0</v>
      </c>
      <c r="K180" s="30">
        <f t="shared" si="55"/>
        <v>0</v>
      </c>
      <c r="L180" s="30">
        <f t="shared" si="55"/>
        <v>0</v>
      </c>
      <c r="M180" s="30">
        <f t="shared" si="55"/>
        <v>0</v>
      </c>
      <c r="N180" s="30">
        <f t="shared" si="55"/>
        <v>0</v>
      </c>
      <c r="O180" s="30">
        <f t="shared" si="55"/>
        <v>0</v>
      </c>
      <c r="P180" s="30">
        <f t="shared" si="55"/>
        <v>0</v>
      </c>
      <c r="Q180" s="30">
        <f t="shared" si="55"/>
        <v>0</v>
      </c>
      <c r="R180" s="30">
        <f t="shared" si="55"/>
        <v>0</v>
      </c>
      <c r="S180" s="30">
        <f t="shared" si="55"/>
        <v>0</v>
      </c>
      <c r="T180" s="30">
        <f t="shared" si="55"/>
        <v>0</v>
      </c>
      <c r="U180" s="30">
        <f t="shared" si="55"/>
        <v>0</v>
      </c>
      <c r="V180" s="30">
        <f t="shared" si="55"/>
        <v>0</v>
      </c>
      <c r="W180" s="30">
        <f t="shared" si="55"/>
        <v>0</v>
      </c>
      <c r="X180" s="30">
        <f t="shared" si="55"/>
        <v>0</v>
      </c>
      <c r="Y180" s="30">
        <f t="shared" si="55"/>
        <v>0</v>
      </c>
      <c r="Z180" s="30">
        <f t="shared" si="55"/>
        <v>0</v>
      </c>
      <c r="AA180" s="30">
        <f t="shared" si="55"/>
        <v>0</v>
      </c>
      <c r="AB180" s="30">
        <f t="shared" si="55"/>
        <v>0</v>
      </c>
      <c r="AC180" s="30">
        <f t="shared" si="55"/>
        <v>0</v>
      </c>
      <c r="AD180" s="30">
        <f t="shared" si="55"/>
        <v>0</v>
      </c>
      <c r="AE180" s="30">
        <f t="shared" si="55"/>
        <v>0</v>
      </c>
      <c r="AF180" s="4"/>
    </row>
    <row r="181" spans="1:32" x14ac:dyDescent="0.2">
      <c r="A181" s="22">
        <f t="shared" si="51"/>
        <v>6</v>
      </c>
      <c r="B181" s="30">
        <f t="shared" ref="B181:AE181" si="56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56"/>
        <v>0</v>
      </c>
      <c r="D181" s="30">
        <f t="shared" si="56"/>
        <v>0</v>
      </c>
      <c r="E181" s="30">
        <f t="shared" si="56"/>
        <v>0</v>
      </c>
      <c r="F181" s="30">
        <f t="shared" si="56"/>
        <v>0</v>
      </c>
      <c r="G181" s="30">
        <f t="shared" si="56"/>
        <v>0</v>
      </c>
      <c r="H181" s="30">
        <f t="shared" si="56"/>
        <v>0</v>
      </c>
      <c r="I181" s="30">
        <f t="shared" si="56"/>
        <v>0</v>
      </c>
      <c r="J181" s="30">
        <f t="shared" si="56"/>
        <v>0</v>
      </c>
      <c r="K181" s="30">
        <f t="shared" si="56"/>
        <v>0</v>
      </c>
      <c r="L181" s="30">
        <f t="shared" si="56"/>
        <v>0</v>
      </c>
      <c r="M181" s="30">
        <f t="shared" si="56"/>
        <v>0</v>
      </c>
      <c r="N181" s="30">
        <f t="shared" si="56"/>
        <v>0</v>
      </c>
      <c r="O181" s="30">
        <f t="shared" si="56"/>
        <v>0</v>
      </c>
      <c r="P181" s="30">
        <f t="shared" si="56"/>
        <v>0</v>
      </c>
      <c r="Q181" s="30">
        <f t="shared" si="56"/>
        <v>0</v>
      </c>
      <c r="R181" s="30">
        <f t="shared" si="56"/>
        <v>0</v>
      </c>
      <c r="S181" s="30">
        <f t="shared" si="56"/>
        <v>0</v>
      </c>
      <c r="T181" s="30">
        <f t="shared" si="56"/>
        <v>0</v>
      </c>
      <c r="U181" s="30">
        <f t="shared" si="56"/>
        <v>0</v>
      </c>
      <c r="V181" s="30">
        <f t="shared" si="56"/>
        <v>0</v>
      </c>
      <c r="W181" s="30">
        <f t="shared" si="56"/>
        <v>0</v>
      </c>
      <c r="X181" s="30">
        <f t="shared" si="56"/>
        <v>0</v>
      </c>
      <c r="Y181" s="30">
        <f t="shared" si="56"/>
        <v>0</v>
      </c>
      <c r="Z181" s="30">
        <f t="shared" si="56"/>
        <v>0</v>
      </c>
      <c r="AA181" s="30">
        <f t="shared" si="56"/>
        <v>0</v>
      </c>
      <c r="AB181" s="30">
        <f t="shared" si="56"/>
        <v>0</v>
      </c>
      <c r="AC181" s="30">
        <f t="shared" si="56"/>
        <v>0</v>
      </c>
      <c r="AD181" s="30">
        <f t="shared" si="56"/>
        <v>0</v>
      </c>
      <c r="AE181" s="30">
        <f t="shared" si="56"/>
        <v>0</v>
      </c>
      <c r="AF181" s="4"/>
    </row>
    <row r="182" spans="1:32" x14ac:dyDescent="0.2">
      <c r="A182" s="22">
        <f t="shared" si="51"/>
        <v>7</v>
      </c>
      <c r="B182" s="30">
        <f t="shared" ref="B182:AE182" si="57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57"/>
        <v>0</v>
      </c>
      <c r="D182" s="30">
        <f t="shared" si="57"/>
        <v>0</v>
      </c>
      <c r="E182" s="30">
        <f t="shared" si="57"/>
        <v>0</v>
      </c>
      <c r="F182" s="30">
        <f t="shared" si="57"/>
        <v>0</v>
      </c>
      <c r="G182" s="30">
        <f t="shared" si="57"/>
        <v>0</v>
      </c>
      <c r="H182" s="30">
        <f t="shared" si="57"/>
        <v>0</v>
      </c>
      <c r="I182" s="30">
        <f t="shared" si="57"/>
        <v>0</v>
      </c>
      <c r="J182" s="30">
        <f t="shared" si="57"/>
        <v>0</v>
      </c>
      <c r="K182" s="30">
        <f t="shared" si="57"/>
        <v>0</v>
      </c>
      <c r="L182" s="30">
        <f t="shared" si="57"/>
        <v>0</v>
      </c>
      <c r="M182" s="30">
        <f t="shared" si="57"/>
        <v>0</v>
      </c>
      <c r="N182" s="30">
        <f t="shared" si="57"/>
        <v>0</v>
      </c>
      <c r="O182" s="30">
        <f t="shared" si="57"/>
        <v>0</v>
      </c>
      <c r="P182" s="30">
        <f t="shared" si="57"/>
        <v>0</v>
      </c>
      <c r="Q182" s="30">
        <f t="shared" si="57"/>
        <v>0</v>
      </c>
      <c r="R182" s="30">
        <f t="shared" si="57"/>
        <v>0</v>
      </c>
      <c r="S182" s="30">
        <f t="shared" si="57"/>
        <v>0</v>
      </c>
      <c r="T182" s="30">
        <f t="shared" si="57"/>
        <v>0</v>
      </c>
      <c r="U182" s="30">
        <f t="shared" si="57"/>
        <v>0</v>
      </c>
      <c r="V182" s="30">
        <f t="shared" si="57"/>
        <v>0</v>
      </c>
      <c r="W182" s="30">
        <f t="shared" si="57"/>
        <v>0</v>
      </c>
      <c r="X182" s="30">
        <f t="shared" si="57"/>
        <v>0</v>
      </c>
      <c r="Y182" s="30">
        <f t="shared" si="57"/>
        <v>0</v>
      </c>
      <c r="Z182" s="30">
        <f t="shared" si="57"/>
        <v>0</v>
      </c>
      <c r="AA182" s="30">
        <f t="shared" si="57"/>
        <v>0</v>
      </c>
      <c r="AB182" s="30">
        <f t="shared" si="57"/>
        <v>0</v>
      </c>
      <c r="AC182" s="30">
        <f t="shared" si="57"/>
        <v>0</v>
      </c>
      <c r="AD182" s="30">
        <f t="shared" si="57"/>
        <v>0</v>
      </c>
      <c r="AE182" s="30">
        <f t="shared" si="57"/>
        <v>0</v>
      </c>
      <c r="AF182" s="4"/>
    </row>
    <row r="183" spans="1:32" x14ac:dyDescent="0.2">
      <c r="A183" s="22">
        <f t="shared" si="51"/>
        <v>8</v>
      </c>
      <c r="B183" s="30">
        <f t="shared" ref="B183:AE183" si="58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58"/>
        <v>0</v>
      </c>
      <c r="D183" s="30">
        <f t="shared" si="58"/>
        <v>0</v>
      </c>
      <c r="E183" s="30">
        <f t="shared" si="58"/>
        <v>0</v>
      </c>
      <c r="F183" s="30">
        <f t="shared" si="58"/>
        <v>0</v>
      </c>
      <c r="G183" s="30">
        <f t="shared" si="58"/>
        <v>0</v>
      </c>
      <c r="H183" s="30">
        <f t="shared" si="58"/>
        <v>0</v>
      </c>
      <c r="I183" s="30">
        <f t="shared" si="58"/>
        <v>0</v>
      </c>
      <c r="J183" s="30">
        <f t="shared" si="58"/>
        <v>0</v>
      </c>
      <c r="K183" s="30">
        <f t="shared" si="58"/>
        <v>0</v>
      </c>
      <c r="L183" s="30">
        <f t="shared" si="58"/>
        <v>0</v>
      </c>
      <c r="M183" s="30">
        <f t="shared" si="58"/>
        <v>0</v>
      </c>
      <c r="N183" s="30">
        <f t="shared" si="58"/>
        <v>0</v>
      </c>
      <c r="O183" s="30">
        <f t="shared" si="58"/>
        <v>0</v>
      </c>
      <c r="P183" s="30">
        <f t="shared" si="58"/>
        <v>0</v>
      </c>
      <c r="Q183" s="30">
        <f t="shared" si="58"/>
        <v>0</v>
      </c>
      <c r="R183" s="30">
        <f t="shared" si="58"/>
        <v>0</v>
      </c>
      <c r="S183" s="30">
        <f t="shared" si="58"/>
        <v>0</v>
      </c>
      <c r="T183" s="30">
        <f t="shared" si="58"/>
        <v>0</v>
      </c>
      <c r="U183" s="30">
        <f t="shared" si="58"/>
        <v>0</v>
      </c>
      <c r="V183" s="30">
        <f t="shared" si="58"/>
        <v>0</v>
      </c>
      <c r="W183" s="30">
        <f t="shared" si="58"/>
        <v>0</v>
      </c>
      <c r="X183" s="30">
        <f t="shared" si="58"/>
        <v>0</v>
      </c>
      <c r="Y183" s="30">
        <f t="shared" si="58"/>
        <v>0</v>
      </c>
      <c r="Z183" s="30">
        <f t="shared" si="58"/>
        <v>0</v>
      </c>
      <c r="AA183" s="30">
        <f t="shared" si="58"/>
        <v>0</v>
      </c>
      <c r="AB183" s="30">
        <f t="shared" si="58"/>
        <v>0</v>
      </c>
      <c r="AC183" s="30">
        <f t="shared" si="58"/>
        <v>0</v>
      </c>
      <c r="AD183" s="30">
        <f t="shared" si="58"/>
        <v>0</v>
      </c>
      <c r="AE183" s="30">
        <f t="shared" si="58"/>
        <v>0</v>
      </c>
      <c r="AF183" s="4"/>
    </row>
    <row r="184" spans="1:32" x14ac:dyDescent="0.2">
      <c r="A184" s="22">
        <f t="shared" si="51"/>
        <v>9</v>
      </c>
      <c r="B184" s="30">
        <f t="shared" ref="B184:AE184" si="59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59"/>
        <v>0</v>
      </c>
      <c r="D184" s="30">
        <f t="shared" si="59"/>
        <v>0</v>
      </c>
      <c r="E184" s="30">
        <f t="shared" si="59"/>
        <v>0</v>
      </c>
      <c r="F184" s="30">
        <f t="shared" si="59"/>
        <v>0</v>
      </c>
      <c r="G184" s="30">
        <f t="shared" si="59"/>
        <v>0</v>
      </c>
      <c r="H184" s="30">
        <f t="shared" si="59"/>
        <v>0</v>
      </c>
      <c r="I184" s="30">
        <f t="shared" si="59"/>
        <v>0</v>
      </c>
      <c r="J184" s="30">
        <f t="shared" si="59"/>
        <v>0</v>
      </c>
      <c r="K184" s="30">
        <f t="shared" si="59"/>
        <v>0</v>
      </c>
      <c r="L184" s="30">
        <f t="shared" si="59"/>
        <v>0</v>
      </c>
      <c r="M184" s="30">
        <f t="shared" si="59"/>
        <v>0</v>
      </c>
      <c r="N184" s="30">
        <f t="shared" si="59"/>
        <v>0</v>
      </c>
      <c r="O184" s="30">
        <f t="shared" si="59"/>
        <v>0</v>
      </c>
      <c r="P184" s="30">
        <f t="shared" si="59"/>
        <v>0</v>
      </c>
      <c r="Q184" s="30">
        <f t="shared" si="59"/>
        <v>0</v>
      </c>
      <c r="R184" s="30">
        <f t="shared" si="59"/>
        <v>0</v>
      </c>
      <c r="S184" s="30">
        <f t="shared" si="59"/>
        <v>0</v>
      </c>
      <c r="T184" s="30">
        <f t="shared" si="59"/>
        <v>0</v>
      </c>
      <c r="U184" s="30">
        <f t="shared" si="59"/>
        <v>0</v>
      </c>
      <c r="V184" s="30">
        <f t="shared" si="59"/>
        <v>0</v>
      </c>
      <c r="W184" s="30">
        <f t="shared" si="59"/>
        <v>0</v>
      </c>
      <c r="X184" s="30">
        <f t="shared" si="59"/>
        <v>0</v>
      </c>
      <c r="Y184" s="30">
        <f t="shared" si="59"/>
        <v>0</v>
      </c>
      <c r="Z184" s="30">
        <f t="shared" si="59"/>
        <v>0</v>
      </c>
      <c r="AA184" s="30">
        <f t="shared" si="59"/>
        <v>0</v>
      </c>
      <c r="AB184" s="30">
        <f t="shared" si="59"/>
        <v>0</v>
      </c>
      <c r="AC184" s="30">
        <f t="shared" si="59"/>
        <v>0</v>
      </c>
      <c r="AD184" s="30">
        <f t="shared" si="59"/>
        <v>0</v>
      </c>
      <c r="AE184" s="30">
        <f t="shared" si="59"/>
        <v>0</v>
      </c>
      <c r="AF184" s="4"/>
    </row>
    <row r="185" spans="1:32" x14ac:dyDescent="0.2">
      <c r="A185" s="22">
        <f t="shared" si="51"/>
        <v>10</v>
      </c>
      <c r="B185" s="30">
        <f t="shared" ref="B185:AE185" si="60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60"/>
        <v>0</v>
      </c>
      <c r="D185" s="30">
        <f t="shared" si="60"/>
        <v>0</v>
      </c>
      <c r="E185" s="30">
        <f t="shared" si="60"/>
        <v>0</v>
      </c>
      <c r="F185" s="30">
        <f t="shared" si="60"/>
        <v>0</v>
      </c>
      <c r="G185" s="30">
        <f t="shared" si="60"/>
        <v>0</v>
      </c>
      <c r="H185" s="30">
        <f t="shared" si="60"/>
        <v>0</v>
      </c>
      <c r="I185" s="30">
        <f t="shared" si="60"/>
        <v>0</v>
      </c>
      <c r="J185" s="30">
        <f t="shared" si="60"/>
        <v>0</v>
      </c>
      <c r="K185" s="30">
        <f t="shared" si="60"/>
        <v>0</v>
      </c>
      <c r="L185" s="30">
        <f t="shared" si="60"/>
        <v>0</v>
      </c>
      <c r="M185" s="30">
        <f t="shared" si="60"/>
        <v>0</v>
      </c>
      <c r="N185" s="30">
        <f t="shared" si="60"/>
        <v>0</v>
      </c>
      <c r="O185" s="30">
        <f t="shared" si="60"/>
        <v>0</v>
      </c>
      <c r="P185" s="30">
        <f t="shared" si="60"/>
        <v>0</v>
      </c>
      <c r="Q185" s="30">
        <f t="shared" si="60"/>
        <v>0</v>
      </c>
      <c r="R185" s="30">
        <f t="shared" si="60"/>
        <v>0</v>
      </c>
      <c r="S185" s="30">
        <f t="shared" si="60"/>
        <v>0</v>
      </c>
      <c r="T185" s="30">
        <f t="shared" si="60"/>
        <v>0</v>
      </c>
      <c r="U185" s="30">
        <f t="shared" si="60"/>
        <v>0</v>
      </c>
      <c r="V185" s="30">
        <f t="shared" si="60"/>
        <v>0</v>
      </c>
      <c r="W185" s="30">
        <f t="shared" si="60"/>
        <v>0</v>
      </c>
      <c r="X185" s="30">
        <f t="shared" si="60"/>
        <v>0</v>
      </c>
      <c r="Y185" s="30">
        <f t="shared" si="60"/>
        <v>0</v>
      </c>
      <c r="Z185" s="30">
        <f t="shared" si="60"/>
        <v>0</v>
      </c>
      <c r="AA185" s="30">
        <f t="shared" si="60"/>
        <v>0</v>
      </c>
      <c r="AB185" s="30">
        <f t="shared" si="60"/>
        <v>0</v>
      </c>
      <c r="AC185" s="30">
        <f t="shared" si="60"/>
        <v>0</v>
      </c>
      <c r="AD185" s="30">
        <f t="shared" si="60"/>
        <v>0</v>
      </c>
      <c r="AE185" s="30">
        <f t="shared" si="60"/>
        <v>0</v>
      </c>
      <c r="AF185" s="4"/>
    </row>
    <row r="186" spans="1:32" x14ac:dyDescent="0.2">
      <c r="A186" s="22">
        <f t="shared" si="51"/>
        <v>11</v>
      </c>
      <c r="B186" s="30">
        <f t="shared" ref="B186:AE186" si="61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61"/>
        <v>0</v>
      </c>
      <c r="D186" s="30">
        <f t="shared" si="61"/>
        <v>0</v>
      </c>
      <c r="E186" s="30">
        <f t="shared" si="61"/>
        <v>0</v>
      </c>
      <c r="F186" s="30">
        <f t="shared" si="61"/>
        <v>0</v>
      </c>
      <c r="G186" s="30">
        <f t="shared" si="61"/>
        <v>0</v>
      </c>
      <c r="H186" s="30">
        <f t="shared" si="61"/>
        <v>0</v>
      </c>
      <c r="I186" s="30">
        <f t="shared" si="61"/>
        <v>0</v>
      </c>
      <c r="J186" s="30">
        <f t="shared" si="61"/>
        <v>0</v>
      </c>
      <c r="K186" s="30">
        <f t="shared" si="61"/>
        <v>0</v>
      </c>
      <c r="L186" s="30">
        <f t="shared" si="61"/>
        <v>0</v>
      </c>
      <c r="M186" s="30">
        <f t="shared" si="61"/>
        <v>0</v>
      </c>
      <c r="N186" s="30">
        <f t="shared" si="61"/>
        <v>0</v>
      </c>
      <c r="O186" s="30">
        <f t="shared" si="61"/>
        <v>0</v>
      </c>
      <c r="P186" s="30">
        <f t="shared" si="61"/>
        <v>0</v>
      </c>
      <c r="Q186" s="30">
        <f t="shared" si="61"/>
        <v>0</v>
      </c>
      <c r="R186" s="30">
        <f t="shared" si="61"/>
        <v>0</v>
      </c>
      <c r="S186" s="30">
        <f t="shared" si="61"/>
        <v>0</v>
      </c>
      <c r="T186" s="30">
        <f t="shared" si="61"/>
        <v>0</v>
      </c>
      <c r="U186" s="30">
        <f t="shared" si="61"/>
        <v>0</v>
      </c>
      <c r="V186" s="30">
        <f t="shared" si="61"/>
        <v>0</v>
      </c>
      <c r="W186" s="30">
        <f t="shared" si="61"/>
        <v>0</v>
      </c>
      <c r="X186" s="30">
        <f t="shared" si="61"/>
        <v>0</v>
      </c>
      <c r="Y186" s="30">
        <f t="shared" si="61"/>
        <v>0</v>
      </c>
      <c r="Z186" s="30">
        <f t="shared" si="61"/>
        <v>0</v>
      </c>
      <c r="AA186" s="30">
        <f t="shared" si="61"/>
        <v>0</v>
      </c>
      <c r="AB186" s="30">
        <f t="shared" si="61"/>
        <v>0</v>
      </c>
      <c r="AC186" s="30">
        <f t="shared" si="61"/>
        <v>0</v>
      </c>
      <c r="AD186" s="30">
        <f t="shared" si="61"/>
        <v>0</v>
      </c>
      <c r="AE186" s="30">
        <f t="shared" si="61"/>
        <v>0</v>
      </c>
      <c r="AF186" s="4"/>
    </row>
    <row r="187" spans="1:32" x14ac:dyDescent="0.2">
      <c r="A187" s="22">
        <f t="shared" si="51"/>
        <v>12</v>
      </c>
      <c r="B187" s="30">
        <f t="shared" ref="B187:AE187" si="62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62"/>
        <v>0</v>
      </c>
      <c r="D187" s="30">
        <f t="shared" si="62"/>
        <v>0</v>
      </c>
      <c r="E187" s="30">
        <f t="shared" si="62"/>
        <v>0</v>
      </c>
      <c r="F187" s="30">
        <f t="shared" si="62"/>
        <v>0</v>
      </c>
      <c r="G187" s="30">
        <f t="shared" si="62"/>
        <v>0</v>
      </c>
      <c r="H187" s="30">
        <f t="shared" si="62"/>
        <v>0</v>
      </c>
      <c r="I187" s="30">
        <f t="shared" si="62"/>
        <v>0</v>
      </c>
      <c r="J187" s="30">
        <f t="shared" si="62"/>
        <v>0</v>
      </c>
      <c r="K187" s="30">
        <f t="shared" si="62"/>
        <v>0</v>
      </c>
      <c r="L187" s="30">
        <f t="shared" si="62"/>
        <v>0</v>
      </c>
      <c r="M187" s="30">
        <f t="shared" si="62"/>
        <v>0</v>
      </c>
      <c r="N187" s="30">
        <f t="shared" si="62"/>
        <v>0</v>
      </c>
      <c r="O187" s="30">
        <f t="shared" si="62"/>
        <v>0</v>
      </c>
      <c r="P187" s="30">
        <f t="shared" si="62"/>
        <v>0</v>
      </c>
      <c r="Q187" s="30">
        <f t="shared" si="62"/>
        <v>0</v>
      </c>
      <c r="R187" s="30">
        <f t="shared" si="62"/>
        <v>0</v>
      </c>
      <c r="S187" s="30">
        <f t="shared" si="62"/>
        <v>0</v>
      </c>
      <c r="T187" s="30">
        <f t="shared" si="62"/>
        <v>0</v>
      </c>
      <c r="U187" s="30">
        <f t="shared" si="62"/>
        <v>0</v>
      </c>
      <c r="V187" s="30">
        <f t="shared" si="62"/>
        <v>0</v>
      </c>
      <c r="W187" s="30">
        <f t="shared" si="62"/>
        <v>0</v>
      </c>
      <c r="X187" s="30">
        <f t="shared" si="62"/>
        <v>0</v>
      </c>
      <c r="Y187" s="30">
        <f t="shared" si="62"/>
        <v>0</v>
      </c>
      <c r="Z187" s="30">
        <f t="shared" si="62"/>
        <v>0</v>
      </c>
      <c r="AA187" s="30">
        <f t="shared" si="62"/>
        <v>0</v>
      </c>
      <c r="AB187" s="30">
        <f t="shared" si="62"/>
        <v>0</v>
      </c>
      <c r="AC187" s="30">
        <f t="shared" si="62"/>
        <v>0</v>
      </c>
      <c r="AD187" s="30">
        <f t="shared" si="62"/>
        <v>0</v>
      </c>
      <c r="AE187" s="30">
        <f t="shared" si="62"/>
        <v>0</v>
      </c>
      <c r="AF187" s="4"/>
    </row>
    <row r="188" spans="1:32" x14ac:dyDescent="0.2">
      <c r="A188" s="22">
        <f t="shared" si="51"/>
        <v>13</v>
      </c>
      <c r="B188" s="30">
        <f t="shared" ref="B188:AE188" si="63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63"/>
        <v>0</v>
      </c>
      <c r="D188" s="30">
        <f t="shared" si="63"/>
        <v>0</v>
      </c>
      <c r="E188" s="30">
        <f t="shared" si="63"/>
        <v>0</v>
      </c>
      <c r="F188" s="30">
        <f t="shared" si="63"/>
        <v>0</v>
      </c>
      <c r="G188" s="30">
        <f t="shared" si="63"/>
        <v>0</v>
      </c>
      <c r="H188" s="30">
        <f t="shared" si="63"/>
        <v>0</v>
      </c>
      <c r="I188" s="30">
        <f t="shared" si="63"/>
        <v>0</v>
      </c>
      <c r="J188" s="30">
        <f t="shared" si="63"/>
        <v>0</v>
      </c>
      <c r="K188" s="30">
        <f t="shared" si="63"/>
        <v>0</v>
      </c>
      <c r="L188" s="30">
        <f t="shared" si="63"/>
        <v>0</v>
      </c>
      <c r="M188" s="30">
        <f t="shared" si="63"/>
        <v>0</v>
      </c>
      <c r="N188" s="30">
        <f t="shared" si="63"/>
        <v>0</v>
      </c>
      <c r="O188" s="30">
        <f t="shared" si="63"/>
        <v>0</v>
      </c>
      <c r="P188" s="30">
        <f t="shared" si="63"/>
        <v>0</v>
      </c>
      <c r="Q188" s="30">
        <f t="shared" si="63"/>
        <v>0</v>
      </c>
      <c r="R188" s="30">
        <f t="shared" si="63"/>
        <v>0</v>
      </c>
      <c r="S188" s="30">
        <f t="shared" si="63"/>
        <v>0</v>
      </c>
      <c r="T188" s="30">
        <f t="shared" si="63"/>
        <v>0</v>
      </c>
      <c r="U188" s="30">
        <f t="shared" si="63"/>
        <v>0</v>
      </c>
      <c r="V188" s="30">
        <f t="shared" si="63"/>
        <v>0</v>
      </c>
      <c r="W188" s="30">
        <f t="shared" si="63"/>
        <v>0</v>
      </c>
      <c r="X188" s="30">
        <f t="shared" si="63"/>
        <v>0</v>
      </c>
      <c r="Y188" s="30">
        <f t="shared" si="63"/>
        <v>0</v>
      </c>
      <c r="Z188" s="30">
        <f t="shared" si="63"/>
        <v>0</v>
      </c>
      <c r="AA188" s="30">
        <f t="shared" si="63"/>
        <v>0</v>
      </c>
      <c r="AB188" s="30">
        <f t="shared" si="63"/>
        <v>0</v>
      </c>
      <c r="AC188" s="30">
        <f t="shared" si="63"/>
        <v>0</v>
      </c>
      <c r="AD188" s="30">
        <f t="shared" si="63"/>
        <v>0</v>
      </c>
      <c r="AE188" s="30">
        <f t="shared" si="63"/>
        <v>0</v>
      </c>
      <c r="AF188" s="4"/>
    </row>
    <row r="189" spans="1:32" x14ac:dyDescent="0.2">
      <c r="A189" s="22">
        <f t="shared" si="51"/>
        <v>14</v>
      </c>
      <c r="B189" s="30">
        <f t="shared" ref="B189:AE189" si="64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64"/>
        <v>0</v>
      </c>
      <c r="D189" s="30">
        <f t="shared" si="64"/>
        <v>0</v>
      </c>
      <c r="E189" s="30">
        <f t="shared" si="64"/>
        <v>0</v>
      </c>
      <c r="F189" s="30">
        <f t="shared" si="64"/>
        <v>0</v>
      </c>
      <c r="G189" s="30">
        <f t="shared" si="64"/>
        <v>0</v>
      </c>
      <c r="H189" s="30">
        <f t="shared" si="64"/>
        <v>0</v>
      </c>
      <c r="I189" s="30">
        <f t="shared" si="64"/>
        <v>0</v>
      </c>
      <c r="J189" s="30">
        <f t="shared" si="64"/>
        <v>0</v>
      </c>
      <c r="K189" s="30">
        <f t="shared" si="64"/>
        <v>0</v>
      </c>
      <c r="L189" s="30">
        <f t="shared" si="64"/>
        <v>0</v>
      </c>
      <c r="M189" s="30">
        <f t="shared" si="64"/>
        <v>0</v>
      </c>
      <c r="N189" s="30">
        <f t="shared" si="64"/>
        <v>0</v>
      </c>
      <c r="O189" s="30">
        <f t="shared" si="64"/>
        <v>0</v>
      </c>
      <c r="P189" s="30">
        <f t="shared" si="64"/>
        <v>0</v>
      </c>
      <c r="Q189" s="30">
        <f t="shared" si="64"/>
        <v>0</v>
      </c>
      <c r="R189" s="30">
        <f t="shared" si="64"/>
        <v>0</v>
      </c>
      <c r="S189" s="30">
        <f t="shared" si="64"/>
        <v>0</v>
      </c>
      <c r="T189" s="30">
        <f t="shared" si="64"/>
        <v>0</v>
      </c>
      <c r="U189" s="30">
        <f t="shared" si="64"/>
        <v>0</v>
      </c>
      <c r="V189" s="30">
        <f t="shared" si="64"/>
        <v>0</v>
      </c>
      <c r="W189" s="30">
        <f t="shared" si="64"/>
        <v>0</v>
      </c>
      <c r="X189" s="30">
        <f t="shared" si="64"/>
        <v>0</v>
      </c>
      <c r="Y189" s="30">
        <f t="shared" si="64"/>
        <v>0</v>
      </c>
      <c r="Z189" s="30">
        <f t="shared" si="64"/>
        <v>0</v>
      </c>
      <c r="AA189" s="30">
        <f t="shared" si="64"/>
        <v>0</v>
      </c>
      <c r="AB189" s="30">
        <f t="shared" si="64"/>
        <v>0</v>
      </c>
      <c r="AC189" s="30">
        <f t="shared" si="64"/>
        <v>0</v>
      </c>
      <c r="AD189" s="30">
        <f t="shared" si="64"/>
        <v>0</v>
      </c>
      <c r="AE189" s="30">
        <f t="shared" si="64"/>
        <v>0</v>
      </c>
      <c r="AF189" s="4"/>
    </row>
    <row r="190" spans="1:32" x14ac:dyDescent="0.2">
      <c r="A190" s="22">
        <f t="shared" si="51"/>
        <v>15</v>
      </c>
      <c r="B190" s="30">
        <f t="shared" ref="B190:AE190" si="65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65"/>
        <v>0</v>
      </c>
      <c r="D190" s="30">
        <f t="shared" si="65"/>
        <v>0</v>
      </c>
      <c r="E190" s="30">
        <f t="shared" si="65"/>
        <v>0</v>
      </c>
      <c r="F190" s="30">
        <f t="shared" si="65"/>
        <v>0</v>
      </c>
      <c r="G190" s="30">
        <f t="shared" si="65"/>
        <v>0</v>
      </c>
      <c r="H190" s="30">
        <f t="shared" si="65"/>
        <v>0</v>
      </c>
      <c r="I190" s="30">
        <f t="shared" si="65"/>
        <v>0</v>
      </c>
      <c r="J190" s="30">
        <f t="shared" si="65"/>
        <v>0</v>
      </c>
      <c r="K190" s="30">
        <f t="shared" si="65"/>
        <v>0</v>
      </c>
      <c r="L190" s="30">
        <f t="shared" si="65"/>
        <v>0</v>
      </c>
      <c r="M190" s="30">
        <f t="shared" si="65"/>
        <v>0</v>
      </c>
      <c r="N190" s="30">
        <f t="shared" si="65"/>
        <v>0</v>
      </c>
      <c r="O190" s="30">
        <f t="shared" si="65"/>
        <v>0</v>
      </c>
      <c r="P190" s="30">
        <f t="shared" si="65"/>
        <v>0</v>
      </c>
      <c r="Q190" s="30">
        <f t="shared" si="65"/>
        <v>0</v>
      </c>
      <c r="R190" s="30">
        <f t="shared" si="65"/>
        <v>0</v>
      </c>
      <c r="S190" s="30">
        <f t="shared" si="65"/>
        <v>0</v>
      </c>
      <c r="T190" s="30">
        <f t="shared" si="65"/>
        <v>0</v>
      </c>
      <c r="U190" s="30">
        <f t="shared" si="65"/>
        <v>0</v>
      </c>
      <c r="V190" s="30">
        <f t="shared" si="65"/>
        <v>0</v>
      </c>
      <c r="W190" s="30">
        <f t="shared" si="65"/>
        <v>0</v>
      </c>
      <c r="X190" s="30">
        <f t="shared" si="65"/>
        <v>0</v>
      </c>
      <c r="Y190" s="30">
        <f t="shared" si="65"/>
        <v>0</v>
      </c>
      <c r="Z190" s="30">
        <f t="shared" si="65"/>
        <v>0</v>
      </c>
      <c r="AA190" s="30">
        <f t="shared" si="65"/>
        <v>0</v>
      </c>
      <c r="AB190" s="30">
        <f t="shared" si="65"/>
        <v>0</v>
      </c>
      <c r="AC190" s="30">
        <f t="shared" si="65"/>
        <v>0</v>
      </c>
      <c r="AD190" s="30">
        <f t="shared" si="65"/>
        <v>0</v>
      </c>
      <c r="AE190" s="30">
        <f t="shared" si="65"/>
        <v>0</v>
      </c>
      <c r="AF190" s="4"/>
    </row>
    <row r="191" spans="1:32" x14ac:dyDescent="0.2">
      <c r="A191" s="22">
        <f t="shared" si="51"/>
        <v>16</v>
      </c>
      <c r="B191" s="30">
        <f t="shared" ref="B191:AE191" si="66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66"/>
        <v>0</v>
      </c>
      <c r="D191" s="30">
        <f t="shared" si="66"/>
        <v>0</v>
      </c>
      <c r="E191" s="30">
        <f t="shared" si="66"/>
        <v>0</v>
      </c>
      <c r="F191" s="30">
        <f t="shared" si="66"/>
        <v>0</v>
      </c>
      <c r="G191" s="30">
        <f t="shared" si="66"/>
        <v>0</v>
      </c>
      <c r="H191" s="30">
        <f t="shared" si="66"/>
        <v>0</v>
      </c>
      <c r="I191" s="30">
        <f t="shared" si="66"/>
        <v>0</v>
      </c>
      <c r="J191" s="30">
        <f t="shared" si="66"/>
        <v>0</v>
      </c>
      <c r="K191" s="30">
        <f t="shared" si="66"/>
        <v>0</v>
      </c>
      <c r="L191" s="30">
        <f t="shared" si="66"/>
        <v>0</v>
      </c>
      <c r="M191" s="30">
        <f t="shared" si="66"/>
        <v>0</v>
      </c>
      <c r="N191" s="30">
        <f t="shared" si="66"/>
        <v>0</v>
      </c>
      <c r="O191" s="30">
        <f t="shared" si="66"/>
        <v>0</v>
      </c>
      <c r="P191" s="30">
        <f t="shared" si="66"/>
        <v>0</v>
      </c>
      <c r="Q191" s="30">
        <f t="shared" si="66"/>
        <v>0</v>
      </c>
      <c r="R191" s="30">
        <f t="shared" si="66"/>
        <v>0</v>
      </c>
      <c r="S191" s="30">
        <f t="shared" si="66"/>
        <v>0</v>
      </c>
      <c r="T191" s="30">
        <f t="shared" si="66"/>
        <v>0</v>
      </c>
      <c r="U191" s="30">
        <f t="shared" si="66"/>
        <v>0</v>
      </c>
      <c r="V191" s="30">
        <f t="shared" si="66"/>
        <v>0</v>
      </c>
      <c r="W191" s="30">
        <f t="shared" si="66"/>
        <v>0</v>
      </c>
      <c r="X191" s="30">
        <f t="shared" si="66"/>
        <v>0</v>
      </c>
      <c r="Y191" s="30">
        <f t="shared" si="66"/>
        <v>0</v>
      </c>
      <c r="Z191" s="30">
        <f t="shared" si="66"/>
        <v>0</v>
      </c>
      <c r="AA191" s="30">
        <f t="shared" si="66"/>
        <v>0</v>
      </c>
      <c r="AB191" s="30">
        <f t="shared" si="66"/>
        <v>0</v>
      </c>
      <c r="AC191" s="30">
        <f t="shared" si="66"/>
        <v>0</v>
      </c>
      <c r="AD191" s="30">
        <f t="shared" si="66"/>
        <v>0</v>
      </c>
      <c r="AE191" s="30">
        <f t="shared" si="66"/>
        <v>0</v>
      </c>
      <c r="AF191" s="4"/>
    </row>
    <row r="192" spans="1:32" x14ac:dyDescent="0.2">
      <c r="A192" s="22">
        <f t="shared" si="51"/>
        <v>17</v>
      </c>
      <c r="B192" s="30">
        <f t="shared" ref="B192:AE192" si="67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67"/>
        <v>0</v>
      </c>
      <c r="D192" s="30">
        <f t="shared" si="67"/>
        <v>0</v>
      </c>
      <c r="E192" s="30">
        <f t="shared" si="67"/>
        <v>0</v>
      </c>
      <c r="F192" s="30">
        <f t="shared" si="67"/>
        <v>0</v>
      </c>
      <c r="G192" s="30">
        <f t="shared" si="67"/>
        <v>0</v>
      </c>
      <c r="H192" s="30">
        <f t="shared" si="67"/>
        <v>0</v>
      </c>
      <c r="I192" s="30">
        <f t="shared" si="67"/>
        <v>0</v>
      </c>
      <c r="J192" s="30">
        <f t="shared" si="67"/>
        <v>0</v>
      </c>
      <c r="K192" s="30">
        <f t="shared" si="67"/>
        <v>0</v>
      </c>
      <c r="L192" s="30">
        <f t="shared" si="67"/>
        <v>0</v>
      </c>
      <c r="M192" s="30">
        <f t="shared" si="67"/>
        <v>0</v>
      </c>
      <c r="N192" s="30">
        <f t="shared" si="67"/>
        <v>0</v>
      </c>
      <c r="O192" s="30">
        <f t="shared" si="67"/>
        <v>0</v>
      </c>
      <c r="P192" s="30">
        <f t="shared" si="67"/>
        <v>0</v>
      </c>
      <c r="Q192" s="30">
        <f t="shared" si="67"/>
        <v>0</v>
      </c>
      <c r="R192" s="30">
        <f t="shared" si="67"/>
        <v>0</v>
      </c>
      <c r="S192" s="30">
        <f t="shared" si="67"/>
        <v>0</v>
      </c>
      <c r="T192" s="30">
        <f t="shared" si="67"/>
        <v>0</v>
      </c>
      <c r="U192" s="30">
        <f t="shared" si="67"/>
        <v>0</v>
      </c>
      <c r="V192" s="30">
        <f t="shared" si="67"/>
        <v>0</v>
      </c>
      <c r="W192" s="30">
        <f t="shared" si="67"/>
        <v>0</v>
      </c>
      <c r="X192" s="30">
        <f t="shared" si="67"/>
        <v>0</v>
      </c>
      <c r="Y192" s="30">
        <f t="shared" si="67"/>
        <v>0</v>
      </c>
      <c r="Z192" s="30">
        <f t="shared" si="67"/>
        <v>0</v>
      </c>
      <c r="AA192" s="30">
        <f t="shared" si="67"/>
        <v>0</v>
      </c>
      <c r="AB192" s="30">
        <f t="shared" si="67"/>
        <v>0</v>
      </c>
      <c r="AC192" s="30">
        <f t="shared" si="67"/>
        <v>0</v>
      </c>
      <c r="AD192" s="30">
        <f t="shared" si="67"/>
        <v>0</v>
      </c>
      <c r="AE192" s="30">
        <f t="shared" si="67"/>
        <v>0</v>
      </c>
      <c r="AF192" s="4"/>
    </row>
    <row r="193" spans="1:32" x14ac:dyDescent="0.2">
      <c r="A193" s="22">
        <f t="shared" si="51"/>
        <v>18</v>
      </c>
      <c r="B193" s="30">
        <f t="shared" ref="B193:AE193" si="68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68"/>
        <v>0</v>
      </c>
      <c r="D193" s="30">
        <f t="shared" si="68"/>
        <v>0</v>
      </c>
      <c r="E193" s="30">
        <f t="shared" si="68"/>
        <v>0</v>
      </c>
      <c r="F193" s="30">
        <f t="shared" si="68"/>
        <v>0</v>
      </c>
      <c r="G193" s="30">
        <f t="shared" si="68"/>
        <v>0</v>
      </c>
      <c r="H193" s="30">
        <f t="shared" si="68"/>
        <v>0</v>
      </c>
      <c r="I193" s="30">
        <f t="shared" si="68"/>
        <v>0</v>
      </c>
      <c r="J193" s="30">
        <f t="shared" si="68"/>
        <v>0</v>
      </c>
      <c r="K193" s="30">
        <f t="shared" si="68"/>
        <v>0</v>
      </c>
      <c r="L193" s="30">
        <f t="shared" si="68"/>
        <v>0</v>
      </c>
      <c r="M193" s="30">
        <f t="shared" si="68"/>
        <v>0</v>
      </c>
      <c r="N193" s="30">
        <f t="shared" si="68"/>
        <v>0</v>
      </c>
      <c r="O193" s="30">
        <f t="shared" si="68"/>
        <v>0</v>
      </c>
      <c r="P193" s="30">
        <f t="shared" si="68"/>
        <v>0</v>
      </c>
      <c r="Q193" s="30">
        <f t="shared" si="68"/>
        <v>0</v>
      </c>
      <c r="R193" s="30">
        <f t="shared" si="68"/>
        <v>0</v>
      </c>
      <c r="S193" s="30">
        <f t="shared" si="68"/>
        <v>0</v>
      </c>
      <c r="T193" s="30">
        <f t="shared" si="68"/>
        <v>0</v>
      </c>
      <c r="U193" s="30">
        <f t="shared" si="68"/>
        <v>0</v>
      </c>
      <c r="V193" s="30">
        <f t="shared" si="68"/>
        <v>0</v>
      </c>
      <c r="W193" s="30">
        <f t="shared" si="68"/>
        <v>0</v>
      </c>
      <c r="X193" s="30">
        <f t="shared" si="68"/>
        <v>0</v>
      </c>
      <c r="Y193" s="30">
        <f t="shared" si="68"/>
        <v>0</v>
      </c>
      <c r="Z193" s="30">
        <f t="shared" si="68"/>
        <v>0</v>
      </c>
      <c r="AA193" s="30">
        <f t="shared" si="68"/>
        <v>0</v>
      </c>
      <c r="AB193" s="30">
        <f t="shared" si="68"/>
        <v>0</v>
      </c>
      <c r="AC193" s="30">
        <f t="shared" si="68"/>
        <v>0</v>
      </c>
      <c r="AD193" s="30">
        <f t="shared" si="68"/>
        <v>0</v>
      </c>
      <c r="AE193" s="30">
        <f t="shared" si="68"/>
        <v>0</v>
      </c>
      <c r="AF193" s="4"/>
    </row>
    <row r="194" spans="1:32" x14ac:dyDescent="0.2">
      <c r="A194" s="22">
        <f t="shared" si="51"/>
        <v>19</v>
      </c>
      <c r="B194" s="30">
        <f t="shared" ref="B194:AE194" si="69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69"/>
        <v>0</v>
      </c>
      <c r="D194" s="30">
        <f t="shared" si="69"/>
        <v>0</v>
      </c>
      <c r="E194" s="30">
        <f t="shared" si="69"/>
        <v>0</v>
      </c>
      <c r="F194" s="30">
        <f t="shared" si="69"/>
        <v>0</v>
      </c>
      <c r="G194" s="30">
        <f t="shared" si="69"/>
        <v>0</v>
      </c>
      <c r="H194" s="30">
        <f t="shared" si="69"/>
        <v>0</v>
      </c>
      <c r="I194" s="30">
        <f t="shared" si="69"/>
        <v>0</v>
      </c>
      <c r="J194" s="30">
        <f t="shared" si="69"/>
        <v>0</v>
      </c>
      <c r="K194" s="30">
        <f t="shared" si="69"/>
        <v>0</v>
      </c>
      <c r="L194" s="30">
        <f t="shared" si="69"/>
        <v>0</v>
      </c>
      <c r="M194" s="30">
        <f t="shared" si="69"/>
        <v>0</v>
      </c>
      <c r="N194" s="30">
        <f t="shared" si="69"/>
        <v>0</v>
      </c>
      <c r="O194" s="30">
        <f t="shared" si="69"/>
        <v>0</v>
      </c>
      <c r="P194" s="30">
        <f t="shared" si="69"/>
        <v>0</v>
      </c>
      <c r="Q194" s="30">
        <f t="shared" si="69"/>
        <v>0</v>
      </c>
      <c r="R194" s="30">
        <f t="shared" si="69"/>
        <v>0</v>
      </c>
      <c r="S194" s="30">
        <f t="shared" si="69"/>
        <v>0</v>
      </c>
      <c r="T194" s="30">
        <f t="shared" si="69"/>
        <v>0</v>
      </c>
      <c r="U194" s="30">
        <f t="shared" si="69"/>
        <v>0</v>
      </c>
      <c r="V194" s="30">
        <f t="shared" si="69"/>
        <v>0</v>
      </c>
      <c r="W194" s="30">
        <f t="shared" si="69"/>
        <v>0</v>
      </c>
      <c r="X194" s="30">
        <f t="shared" si="69"/>
        <v>0</v>
      </c>
      <c r="Y194" s="30">
        <f t="shared" si="69"/>
        <v>0</v>
      </c>
      <c r="Z194" s="30">
        <f t="shared" si="69"/>
        <v>0</v>
      </c>
      <c r="AA194" s="30">
        <f t="shared" si="69"/>
        <v>0</v>
      </c>
      <c r="AB194" s="30">
        <f t="shared" si="69"/>
        <v>0</v>
      </c>
      <c r="AC194" s="30">
        <f t="shared" si="69"/>
        <v>0</v>
      </c>
      <c r="AD194" s="30">
        <f t="shared" si="69"/>
        <v>0</v>
      </c>
      <c r="AE194" s="30">
        <f t="shared" si="69"/>
        <v>0</v>
      </c>
      <c r="AF194" s="4"/>
    </row>
    <row r="195" spans="1:32" x14ac:dyDescent="0.2">
      <c r="A195" s="22">
        <f t="shared" si="51"/>
        <v>20</v>
      </c>
      <c r="B195" s="30">
        <f t="shared" ref="B195:AE195" si="70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70"/>
        <v>0</v>
      </c>
      <c r="D195" s="30">
        <f t="shared" si="70"/>
        <v>0</v>
      </c>
      <c r="E195" s="30">
        <f t="shared" si="70"/>
        <v>0</v>
      </c>
      <c r="F195" s="30">
        <f t="shared" si="70"/>
        <v>0</v>
      </c>
      <c r="G195" s="30">
        <f t="shared" si="70"/>
        <v>0</v>
      </c>
      <c r="H195" s="30">
        <f t="shared" si="70"/>
        <v>0</v>
      </c>
      <c r="I195" s="30">
        <f t="shared" si="70"/>
        <v>0</v>
      </c>
      <c r="J195" s="30">
        <f t="shared" si="70"/>
        <v>0</v>
      </c>
      <c r="K195" s="30">
        <f t="shared" si="70"/>
        <v>0</v>
      </c>
      <c r="L195" s="30">
        <f t="shared" si="70"/>
        <v>0</v>
      </c>
      <c r="M195" s="30">
        <f t="shared" si="70"/>
        <v>0</v>
      </c>
      <c r="N195" s="30">
        <f t="shared" si="70"/>
        <v>0</v>
      </c>
      <c r="O195" s="30">
        <f t="shared" si="70"/>
        <v>0</v>
      </c>
      <c r="P195" s="30">
        <f t="shared" si="70"/>
        <v>0</v>
      </c>
      <c r="Q195" s="30">
        <f t="shared" si="70"/>
        <v>0</v>
      </c>
      <c r="R195" s="30">
        <f t="shared" si="70"/>
        <v>0</v>
      </c>
      <c r="S195" s="30">
        <f t="shared" si="70"/>
        <v>0</v>
      </c>
      <c r="T195" s="30">
        <f t="shared" si="70"/>
        <v>0</v>
      </c>
      <c r="U195" s="30">
        <f t="shared" si="70"/>
        <v>0</v>
      </c>
      <c r="V195" s="30">
        <f t="shared" si="70"/>
        <v>0</v>
      </c>
      <c r="W195" s="30">
        <f t="shared" si="70"/>
        <v>0</v>
      </c>
      <c r="X195" s="30">
        <f t="shared" si="70"/>
        <v>0</v>
      </c>
      <c r="Y195" s="30">
        <f t="shared" si="70"/>
        <v>0</v>
      </c>
      <c r="Z195" s="30">
        <f t="shared" si="70"/>
        <v>0</v>
      </c>
      <c r="AA195" s="30">
        <f t="shared" si="70"/>
        <v>0</v>
      </c>
      <c r="AB195" s="30">
        <f t="shared" si="70"/>
        <v>0</v>
      </c>
      <c r="AC195" s="30">
        <f t="shared" si="70"/>
        <v>0</v>
      </c>
      <c r="AD195" s="30">
        <f t="shared" si="70"/>
        <v>0</v>
      </c>
      <c r="AE195" s="30">
        <f t="shared" si="70"/>
        <v>0</v>
      </c>
      <c r="AF195" s="4"/>
    </row>
    <row r="196" spans="1:32" x14ac:dyDescent="0.2">
      <c r="A196" s="22">
        <f t="shared" si="51"/>
        <v>21</v>
      </c>
      <c r="B196" s="30">
        <f t="shared" ref="B196:AE196" si="71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71"/>
        <v>0</v>
      </c>
      <c r="D196" s="30">
        <f t="shared" si="71"/>
        <v>0</v>
      </c>
      <c r="E196" s="30">
        <f t="shared" si="71"/>
        <v>0</v>
      </c>
      <c r="F196" s="30">
        <f t="shared" si="71"/>
        <v>0</v>
      </c>
      <c r="G196" s="30">
        <f t="shared" si="71"/>
        <v>0</v>
      </c>
      <c r="H196" s="30">
        <f t="shared" si="71"/>
        <v>0</v>
      </c>
      <c r="I196" s="30">
        <f t="shared" si="71"/>
        <v>0</v>
      </c>
      <c r="J196" s="30">
        <f t="shared" si="71"/>
        <v>0</v>
      </c>
      <c r="K196" s="30">
        <f t="shared" si="71"/>
        <v>0</v>
      </c>
      <c r="L196" s="30">
        <f t="shared" si="71"/>
        <v>0</v>
      </c>
      <c r="M196" s="30">
        <f t="shared" si="71"/>
        <v>0</v>
      </c>
      <c r="N196" s="30">
        <f t="shared" si="71"/>
        <v>0</v>
      </c>
      <c r="O196" s="30">
        <f t="shared" si="71"/>
        <v>0</v>
      </c>
      <c r="P196" s="30">
        <f t="shared" si="71"/>
        <v>0</v>
      </c>
      <c r="Q196" s="30">
        <f t="shared" si="71"/>
        <v>0</v>
      </c>
      <c r="R196" s="30">
        <f t="shared" si="71"/>
        <v>0</v>
      </c>
      <c r="S196" s="30">
        <f t="shared" si="71"/>
        <v>0</v>
      </c>
      <c r="T196" s="30">
        <f t="shared" si="71"/>
        <v>0</v>
      </c>
      <c r="U196" s="30">
        <f t="shared" si="71"/>
        <v>0</v>
      </c>
      <c r="V196" s="30">
        <f t="shared" si="71"/>
        <v>0</v>
      </c>
      <c r="W196" s="30">
        <f t="shared" si="71"/>
        <v>0</v>
      </c>
      <c r="X196" s="30">
        <f t="shared" si="71"/>
        <v>0</v>
      </c>
      <c r="Y196" s="30">
        <f t="shared" si="71"/>
        <v>0</v>
      </c>
      <c r="Z196" s="30">
        <f t="shared" si="71"/>
        <v>0</v>
      </c>
      <c r="AA196" s="30">
        <f t="shared" si="71"/>
        <v>0</v>
      </c>
      <c r="AB196" s="30">
        <f t="shared" si="71"/>
        <v>0</v>
      </c>
      <c r="AC196" s="30">
        <f t="shared" si="71"/>
        <v>0</v>
      </c>
      <c r="AD196" s="30">
        <f t="shared" si="71"/>
        <v>0</v>
      </c>
      <c r="AE196" s="30">
        <f t="shared" si="71"/>
        <v>0</v>
      </c>
      <c r="AF196" s="4"/>
    </row>
    <row r="197" spans="1:32" x14ac:dyDescent="0.2">
      <c r="A197" s="22">
        <f t="shared" si="51"/>
        <v>22</v>
      </c>
      <c r="B197" s="30">
        <f t="shared" ref="B197:AE197" si="72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72"/>
        <v>0</v>
      </c>
      <c r="D197" s="30">
        <f t="shared" si="72"/>
        <v>0</v>
      </c>
      <c r="E197" s="30">
        <f t="shared" si="72"/>
        <v>0</v>
      </c>
      <c r="F197" s="30">
        <f t="shared" si="72"/>
        <v>0</v>
      </c>
      <c r="G197" s="30">
        <f t="shared" si="72"/>
        <v>0</v>
      </c>
      <c r="H197" s="30">
        <f t="shared" si="72"/>
        <v>0</v>
      </c>
      <c r="I197" s="30">
        <f t="shared" si="72"/>
        <v>0</v>
      </c>
      <c r="J197" s="30">
        <f t="shared" si="72"/>
        <v>0</v>
      </c>
      <c r="K197" s="30">
        <f t="shared" si="72"/>
        <v>0</v>
      </c>
      <c r="L197" s="30">
        <f t="shared" si="72"/>
        <v>0</v>
      </c>
      <c r="M197" s="30">
        <f t="shared" si="72"/>
        <v>0</v>
      </c>
      <c r="N197" s="30">
        <f t="shared" si="72"/>
        <v>0</v>
      </c>
      <c r="O197" s="30">
        <f t="shared" si="72"/>
        <v>0</v>
      </c>
      <c r="P197" s="30">
        <f t="shared" si="72"/>
        <v>0</v>
      </c>
      <c r="Q197" s="30">
        <f t="shared" si="72"/>
        <v>0</v>
      </c>
      <c r="R197" s="30">
        <f t="shared" si="72"/>
        <v>0</v>
      </c>
      <c r="S197" s="30">
        <f t="shared" si="72"/>
        <v>0</v>
      </c>
      <c r="T197" s="30">
        <f t="shared" si="72"/>
        <v>0</v>
      </c>
      <c r="U197" s="30">
        <f t="shared" si="72"/>
        <v>0</v>
      </c>
      <c r="V197" s="30">
        <f t="shared" si="72"/>
        <v>0</v>
      </c>
      <c r="W197" s="30">
        <f t="shared" si="72"/>
        <v>0</v>
      </c>
      <c r="X197" s="30">
        <f t="shared" si="72"/>
        <v>0</v>
      </c>
      <c r="Y197" s="30">
        <f t="shared" si="72"/>
        <v>0</v>
      </c>
      <c r="Z197" s="30">
        <f t="shared" si="72"/>
        <v>0</v>
      </c>
      <c r="AA197" s="30">
        <f t="shared" si="72"/>
        <v>0</v>
      </c>
      <c r="AB197" s="30">
        <f t="shared" si="72"/>
        <v>0</v>
      </c>
      <c r="AC197" s="30">
        <f t="shared" si="72"/>
        <v>0</v>
      </c>
      <c r="AD197" s="30">
        <f t="shared" si="72"/>
        <v>0</v>
      </c>
      <c r="AE197" s="30">
        <f t="shared" si="72"/>
        <v>0</v>
      </c>
      <c r="AF197" s="4"/>
    </row>
    <row r="198" spans="1:32" x14ac:dyDescent="0.2">
      <c r="A198" s="22">
        <f t="shared" ref="A198:A205" si="73">A130</f>
        <v>23</v>
      </c>
      <c r="B198" s="30">
        <f t="shared" ref="B198:AE198" si="74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74"/>
        <v>1</v>
      </c>
      <c r="D198" s="30">
        <f t="shared" si="74"/>
        <v>1</v>
      </c>
      <c r="E198" s="30">
        <f t="shared" si="74"/>
        <v>1</v>
      </c>
      <c r="F198" s="30">
        <f t="shared" si="74"/>
        <v>1</v>
      </c>
      <c r="G198" s="30">
        <f t="shared" si="74"/>
        <v>1</v>
      </c>
      <c r="H198" s="30">
        <f t="shared" si="74"/>
        <v>1</v>
      </c>
      <c r="I198" s="30">
        <f t="shared" si="74"/>
        <v>1</v>
      </c>
      <c r="J198" s="30">
        <f t="shared" si="74"/>
        <v>0</v>
      </c>
      <c r="K198" s="30">
        <f t="shared" si="74"/>
        <v>0</v>
      </c>
      <c r="L198" s="30">
        <f t="shared" si="74"/>
        <v>0</v>
      </c>
      <c r="M198" s="30">
        <f t="shared" si="74"/>
        <v>0</v>
      </c>
      <c r="N198" s="30">
        <f t="shared" si="74"/>
        <v>0</v>
      </c>
      <c r="O198" s="30">
        <f t="shared" si="74"/>
        <v>0</v>
      </c>
      <c r="P198" s="30">
        <f t="shared" si="74"/>
        <v>0</v>
      </c>
      <c r="Q198" s="30">
        <f t="shared" si="74"/>
        <v>0</v>
      </c>
      <c r="R198" s="30">
        <f t="shared" si="74"/>
        <v>0</v>
      </c>
      <c r="S198" s="30">
        <f t="shared" si="74"/>
        <v>0</v>
      </c>
      <c r="T198" s="30">
        <f t="shared" si="74"/>
        <v>0</v>
      </c>
      <c r="U198" s="30">
        <f t="shared" si="74"/>
        <v>0</v>
      </c>
      <c r="V198" s="30">
        <f t="shared" si="74"/>
        <v>0</v>
      </c>
      <c r="W198" s="30">
        <f t="shared" si="74"/>
        <v>0</v>
      </c>
      <c r="X198" s="30">
        <f t="shared" si="74"/>
        <v>0</v>
      </c>
      <c r="Y198" s="30">
        <f t="shared" si="74"/>
        <v>0</v>
      </c>
      <c r="Z198" s="30">
        <f t="shared" si="74"/>
        <v>0</v>
      </c>
      <c r="AA198" s="30">
        <f t="shared" si="74"/>
        <v>0</v>
      </c>
      <c r="AB198" s="30">
        <f t="shared" si="74"/>
        <v>0</v>
      </c>
      <c r="AC198" s="30">
        <f t="shared" si="74"/>
        <v>0</v>
      </c>
      <c r="AD198" s="30">
        <f t="shared" si="74"/>
        <v>0</v>
      </c>
      <c r="AE198" s="30">
        <f t="shared" si="74"/>
        <v>0</v>
      </c>
      <c r="AF198" s="4"/>
    </row>
    <row r="199" spans="1:32" x14ac:dyDescent="0.2">
      <c r="A199" s="22">
        <f t="shared" si="73"/>
        <v>24</v>
      </c>
      <c r="B199" s="30">
        <f t="shared" ref="B199:AE199" si="75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75"/>
        <v>1</v>
      </c>
      <c r="D199" s="30">
        <f t="shared" si="75"/>
        <v>1</v>
      </c>
      <c r="E199" s="30">
        <f t="shared" si="75"/>
        <v>1</v>
      </c>
      <c r="F199" s="30">
        <f t="shared" si="75"/>
        <v>1</v>
      </c>
      <c r="G199" s="30">
        <f t="shared" si="75"/>
        <v>1</v>
      </c>
      <c r="H199" s="30">
        <f t="shared" si="75"/>
        <v>1</v>
      </c>
      <c r="I199" s="30">
        <f t="shared" si="75"/>
        <v>0</v>
      </c>
      <c r="J199" s="30">
        <f t="shared" si="75"/>
        <v>0</v>
      </c>
      <c r="K199" s="30">
        <f t="shared" si="75"/>
        <v>0</v>
      </c>
      <c r="L199" s="30">
        <f t="shared" si="75"/>
        <v>0</v>
      </c>
      <c r="M199" s="30">
        <f t="shared" si="75"/>
        <v>0</v>
      </c>
      <c r="N199" s="30">
        <f t="shared" si="75"/>
        <v>0</v>
      </c>
      <c r="O199" s="30">
        <f t="shared" si="75"/>
        <v>0</v>
      </c>
      <c r="P199" s="30">
        <f t="shared" si="75"/>
        <v>0</v>
      </c>
      <c r="Q199" s="30">
        <f t="shared" si="75"/>
        <v>0</v>
      </c>
      <c r="R199" s="30">
        <f t="shared" si="75"/>
        <v>0</v>
      </c>
      <c r="S199" s="30">
        <f t="shared" si="75"/>
        <v>0</v>
      </c>
      <c r="T199" s="30">
        <f t="shared" si="75"/>
        <v>0</v>
      </c>
      <c r="U199" s="30">
        <f t="shared" si="75"/>
        <v>0</v>
      </c>
      <c r="V199" s="30">
        <f t="shared" si="75"/>
        <v>0</v>
      </c>
      <c r="W199" s="30">
        <f t="shared" si="75"/>
        <v>0</v>
      </c>
      <c r="X199" s="30">
        <f t="shared" si="75"/>
        <v>0</v>
      </c>
      <c r="Y199" s="30">
        <f t="shared" si="75"/>
        <v>0</v>
      </c>
      <c r="Z199" s="30">
        <f t="shared" si="75"/>
        <v>0</v>
      </c>
      <c r="AA199" s="30">
        <f t="shared" si="75"/>
        <v>0</v>
      </c>
      <c r="AB199" s="30">
        <f t="shared" si="75"/>
        <v>0</v>
      </c>
      <c r="AC199" s="30">
        <f t="shared" si="75"/>
        <v>0</v>
      </c>
      <c r="AD199" s="30">
        <f t="shared" si="75"/>
        <v>0</v>
      </c>
      <c r="AE199" s="30">
        <f t="shared" si="75"/>
        <v>0</v>
      </c>
      <c r="AF199" s="4"/>
    </row>
    <row r="200" spans="1:32" x14ac:dyDescent="0.2">
      <c r="A200" s="22">
        <f t="shared" si="73"/>
        <v>25</v>
      </c>
      <c r="B200" s="30">
        <f t="shared" ref="B200:AE200" si="76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76"/>
        <v>1</v>
      </c>
      <c r="D200" s="30">
        <f t="shared" si="76"/>
        <v>1</v>
      </c>
      <c r="E200" s="30">
        <f t="shared" si="76"/>
        <v>1</v>
      </c>
      <c r="F200" s="30">
        <f t="shared" si="76"/>
        <v>1</v>
      </c>
      <c r="G200" s="30">
        <f t="shared" si="76"/>
        <v>1</v>
      </c>
      <c r="H200" s="30">
        <f t="shared" si="76"/>
        <v>0</v>
      </c>
      <c r="I200" s="30">
        <f t="shared" si="76"/>
        <v>0</v>
      </c>
      <c r="J200" s="30">
        <f t="shared" si="76"/>
        <v>0</v>
      </c>
      <c r="K200" s="30">
        <f t="shared" si="76"/>
        <v>0</v>
      </c>
      <c r="L200" s="30">
        <f t="shared" si="76"/>
        <v>0</v>
      </c>
      <c r="M200" s="30">
        <f t="shared" si="76"/>
        <v>0</v>
      </c>
      <c r="N200" s="30">
        <f t="shared" si="76"/>
        <v>0</v>
      </c>
      <c r="O200" s="30">
        <f t="shared" si="76"/>
        <v>0</v>
      </c>
      <c r="P200" s="30">
        <f t="shared" si="76"/>
        <v>0</v>
      </c>
      <c r="Q200" s="30">
        <f t="shared" si="76"/>
        <v>0</v>
      </c>
      <c r="R200" s="30">
        <f t="shared" si="76"/>
        <v>0</v>
      </c>
      <c r="S200" s="30">
        <f t="shared" si="76"/>
        <v>0</v>
      </c>
      <c r="T200" s="30">
        <f t="shared" si="76"/>
        <v>0</v>
      </c>
      <c r="U200" s="30">
        <f t="shared" si="76"/>
        <v>0</v>
      </c>
      <c r="V200" s="30">
        <f t="shared" si="76"/>
        <v>0</v>
      </c>
      <c r="W200" s="30">
        <f t="shared" si="76"/>
        <v>0</v>
      </c>
      <c r="X200" s="30">
        <f t="shared" si="76"/>
        <v>0</v>
      </c>
      <c r="Y200" s="30">
        <f t="shared" si="76"/>
        <v>0</v>
      </c>
      <c r="Z200" s="30">
        <f t="shared" si="76"/>
        <v>0</v>
      </c>
      <c r="AA200" s="30">
        <f t="shared" si="76"/>
        <v>0</v>
      </c>
      <c r="AB200" s="30">
        <f t="shared" si="76"/>
        <v>0</v>
      </c>
      <c r="AC200" s="30">
        <f t="shared" si="76"/>
        <v>0</v>
      </c>
      <c r="AD200" s="30">
        <f t="shared" si="76"/>
        <v>0</v>
      </c>
      <c r="AE200" s="30">
        <f t="shared" si="76"/>
        <v>0</v>
      </c>
      <c r="AF200" s="4"/>
    </row>
    <row r="201" spans="1:32" x14ac:dyDescent="0.2">
      <c r="A201" s="22">
        <f t="shared" si="73"/>
        <v>26</v>
      </c>
      <c r="B201" s="30">
        <f t="shared" ref="B201:AE201" si="77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77"/>
        <v>1</v>
      </c>
      <c r="D201" s="30">
        <f t="shared" si="77"/>
        <v>1</v>
      </c>
      <c r="E201" s="30">
        <f t="shared" si="77"/>
        <v>1</v>
      </c>
      <c r="F201" s="30">
        <f t="shared" si="77"/>
        <v>1</v>
      </c>
      <c r="G201" s="30">
        <f t="shared" si="77"/>
        <v>0</v>
      </c>
      <c r="H201" s="30">
        <f t="shared" si="77"/>
        <v>0</v>
      </c>
      <c r="I201" s="30">
        <f t="shared" si="77"/>
        <v>0</v>
      </c>
      <c r="J201" s="30">
        <f t="shared" si="77"/>
        <v>0</v>
      </c>
      <c r="K201" s="30">
        <f t="shared" si="77"/>
        <v>0</v>
      </c>
      <c r="L201" s="30">
        <f t="shared" si="77"/>
        <v>0</v>
      </c>
      <c r="M201" s="30">
        <f t="shared" si="77"/>
        <v>0</v>
      </c>
      <c r="N201" s="30">
        <f t="shared" si="77"/>
        <v>0</v>
      </c>
      <c r="O201" s="30">
        <f t="shared" si="77"/>
        <v>0</v>
      </c>
      <c r="P201" s="30">
        <f t="shared" si="77"/>
        <v>0</v>
      </c>
      <c r="Q201" s="30">
        <f t="shared" si="77"/>
        <v>0</v>
      </c>
      <c r="R201" s="30">
        <f t="shared" si="77"/>
        <v>0</v>
      </c>
      <c r="S201" s="30">
        <f t="shared" si="77"/>
        <v>0</v>
      </c>
      <c r="T201" s="30">
        <f t="shared" si="77"/>
        <v>0</v>
      </c>
      <c r="U201" s="30">
        <f t="shared" si="77"/>
        <v>0</v>
      </c>
      <c r="V201" s="30">
        <f t="shared" si="77"/>
        <v>0</v>
      </c>
      <c r="W201" s="30">
        <f t="shared" si="77"/>
        <v>0</v>
      </c>
      <c r="X201" s="30">
        <f t="shared" si="77"/>
        <v>0</v>
      </c>
      <c r="Y201" s="30">
        <f t="shared" si="77"/>
        <v>0</v>
      </c>
      <c r="Z201" s="30">
        <f t="shared" si="77"/>
        <v>0</v>
      </c>
      <c r="AA201" s="30">
        <f t="shared" si="77"/>
        <v>0</v>
      </c>
      <c r="AB201" s="30">
        <f t="shared" si="77"/>
        <v>0</v>
      </c>
      <c r="AC201" s="30">
        <f t="shared" si="77"/>
        <v>0</v>
      </c>
      <c r="AD201" s="30">
        <f t="shared" si="77"/>
        <v>0</v>
      </c>
      <c r="AE201" s="30">
        <f t="shared" si="77"/>
        <v>0</v>
      </c>
      <c r="AF201" s="4"/>
    </row>
    <row r="202" spans="1:32" x14ac:dyDescent="0.2">
      <c r="A202" s="22">
        <f t="shared" si="73"/>
        <v>27</v>
      </c>
      <c r="B202" s="30">
        <f t="shared" ref="B202:AE202" si="78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78"/>
        <v>1</v>
      </c>
      <c r="D202" s="30">
        <f t="shared" si="78"/>
        <v>1</v>
      </c>
      <c r="E202" s="30">
        <f t="shared" si="78"/>
        <v>1</v>
      </c>
      <c r="F202" s="30">
        <f t="shared" si="78"/>
        <v>0</v>
      </c>
      <c r="G202" s="30">
        <f t="shared" si="78"/>
        <v>0</v>
      </c>
      <c r="H202" s="30">
        <f t="shared" si="78"/>
        <v>0</v>
      </c>
      <c r="I202" s="30">
        <f t="shared" si="78"/>
        <v>0</v>
      </c>
      <c r="J202" s="30">
        <f t="shared" si="78"/>
        <v>0</v>
      </c>
      <c r="K202" s="30">
        <f t="shared" si="78"/>
        <v>0</v>
      </c>
      <c r="L202" s="30">
        <f t="shared" si="78"/>
        <v>0</v>
      </c>
      <c r="M202" s="30">
        <f t="shared" si="78"/>
        <v>0</v>
      </c>
      <c r="N202" s="30">
        <f t="shared" si="78"/>
        <v>0</v>
      </c>
      <c r="O202" s="30">
        <f t="shared" si="78"/>
        <v>0</v>
      </c>
      <c r="P202" s="30">
        <f t="shared" si="78"/>
        <v>0</v>
      </c>
      <c r="Q202" s="30">
        <f t="shared" si="78"/>
        <v>0</v>
      </c>
      <c r="R202" s="30">
        <f t="shared" si="78"/>
        <v>0</v>
      </c>
      <c r="S202" s="30">
        <f t="shared" si="78"/>
        <v>0</v>
      </c>
      <c r="T202" s="30">
        <f t="shared" si="78"/>
        <v>0</v>
      </c>
      <c r="U202" s="30">
        <f t="shared" si="78"/>
        <v>0</v>
      </c>
      <c r="V202" s="30">
        <f t="shared" si="78"/>
        <v>0</v>
      </c>
      <c r="W202" s="30">
        <f t="shared" si="78"/>
        <v>0</v>
      </c>
      <c r="X202" s="30">
        <f t="shared" si="78"/>
        <v>0</v>
      </c>
      <c r="Y202" s="30">
        <f t="shared" si="78"/>
        <v>0</v>
      </c>
      <c r="Z202" s="30">
        <f t="shared" si="78"/>
        <v>0</v>
      </c>
      <c r="AA202" s="30">
        <f t="shared" si="78"/>
        <v>0</v>
      </c>
      <c r="AB202" s="30">
        <f t="shared" si="78"/>
        <v>0</v>
      </c>
      <c r="AC202" s="30">
        <f t="shared" si="78"/>
        <v>0</v>
      </c>
      <c r="AD202" s="30">
        <f t="shared" si="78"/>
        <v>0</v>
      </c>
      <c r="AE202" s="30">
        <f t="shared" si="78"/>
        <v>0</v>
      </c>
      <c r="AF202" s="4"/>
    </row>
    <row r="203" spans="1:32" x14ac:dyDescent="0.2">
      <c r="A203" s="22">
        <f t="shared" si="73"/>
        <v>28</v>
      </c>
      <c r="B203" s="30">
        <f t="shared" ref="B203:AE203" si="79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79"/>
        <v>1</v>
      </c>
      <c r="D203" s="30">
        <f t="shared" si="79"/>
        <v>1</v>
      </c>
      <c r="E203" s="30">
        <f t="shared" si="79"/>
        <v>0</v>
      </c>
      <c r="F203" s="30">
        <f t="shared" si="79"/>
        <v>0</v>
      </c>
      <c r="G203" s="30">
        <f t="shared" si="79"/>
        <v>0</v>
      </c>
      <c r="H203" s="30">
        <f t="shared" si="79"/>
        <v>0</v>
      </c>
      <c r="I203" s="30">
        <f t="shared" si="79"/>
        <v>0</v>
      </c>
      <c r="J203" s="30">
        <f t="shared" si="79"/>
        <v>0</v>
      </c>
      <c r="K203" s="30">
        <f t="shared" si="79"/>
        <v>0</v>
      </c>
      <c r="L203" s="30">
        <f t="shared" si="79"/>
        <v>0</v>
      </c>
      <c r="M203" s="30">
        <f t="shared" si="79"/>
        <v>0</v>
      </c>
      <c r="N203" s="30">
        <f t="shared" si="79"/>
        <v>0</v>
      </c>
      <c r="O203" s="30">
        <f t="shared" si="79"/>
        <v>0</v>
      </c>
      <c r="P203" s="30">
        <f t="shared" si="79"/>
        <v>0</v>
      </c>
      <c r="Q203" s="30">
        <f t="shared" si="79"/>
        <v>0</v>
      </c>
      <c r="R203" s="30">
        <f t="shared" si="79"/>
        <v>0</v>
      </c>
      <c r="S203" s="30">
        <f t="shared" si="79"/>
        <v>0</v>
      </c>
      <c r="T203" s="30">
        <f t="shared" si="79"/>
        <v>0</v>
      </c>
      <c r="U203" s="30">
        <f t="shared" si="79"/>
        <v>0</v>
      </c>
      <c r="V203" s="30">
        <f t="shared" si="79"/>
        <v>0</v>
      </c>
      <c r="W203" s="30">
        <f t="shared" si="79"/>
        <v>0</v>
      </c>
      <c r="X203" s="30">
        <f t="shared" si="79"/>
        <v>0</v>
      </c>
      <c r="Y203" s="30">
        <f t="shared" si="79"/>
        <v>0</v>
      </c>
      <c r="Z203" s="30">
        <f t="shared" si="79"/>
        <v>0</v>
      </c>
      <c r="AA203" s="30">
        <f t="shared" si="79"/>
        <v>0</v>
      </c>
      <c r="AB203" s="30">
        <f t="shared" si="79"/>
        <v>0</v>
      </c>
      <c r="AC203" s="30">
        <f t="shared" si="79"/>
        <v>0</v>
      </c>
      <c r="AD203" s="30">
        <f t="shared" si="79"/>
        <v>0</v>
      </c>
      <c r="AE203" s="30">
        <f t="shared" si="79"/>
        <v>0</v>
      </c>
      <c r="AF203" s="4"/>
    </row>
    <row r="204" spans="1:32" x14ac:dyDescent="0.2">
      <c r="A204" s="22">
        <f t="shared" si="73"/>
        <v>29</v>
      </c>
      <c r="B204" s="30">
        <f t="shared" ref="B204:AE204" si="80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80"/>
        <v>1</v>
      </c>
      <c r="D204" s="30">
        <f t="shared" si="80"/>
        <v>0</v>
      </c>
      <c r="E204" s="30">
        <f t="shared" si="80"/>
        <v>0</v>
      </c>
      <c r="F204" s="30">
        <f t="shared" si="80"/>
        <v>0</v>
      </c>
      <c r="G204" s="30">
        <f t="shared" si="80"/>
        <v>0</v>
      </c>
      <c r="H204" s="30">
        <f t="shared" si="80"/>
        <v>0</v>
      </c>
      <c r="I204" s="30">
        <f t="shared" si="80"/>
        <v>0</v>
      </c>
      <c r="J204" s="30">
        <f t="shared" si="80"/>
        <v>0</v>
      </c>
      <c r="K204" s="30">
        <f t="shared" si="80"/>
        <v>0</v>
      </c>
      <c r="L204" s="30">
        <f t="shared" si="80"/>
        <v>0</v>
      </c>
      <c r="M204" s="30">
        <f t="shared" si="80"/>
        <v>0</v>
      </c>
      <c r="N204" s="30">
        <f t="shared" si="80"/>
        <v>0</v>
      </c>
      <c r="O204" s="30">
        <f t="shared" si="80"/>
        <v>0</v>
      </c>
      <c r="P204" s="30">
        <f t="shared" si="80"/>
        <v>0</v>
      </c>
      <c r="Q204" s="30">
        <f t="shared" si="80"/>
        <v>0</v>
      </c>
      <c r="R204" s="30">
        <f t="shared" si="80"/>
        <v>0</v>
      </c>
      <c r="S204" s="30">
        <f t="shared" si="80"/>
        <v>0</v>
      </c>
      <c r="T204" s="30">
        <f t="shared" si="80"/>
        <v>0</v>
      </c>
      <c r="U204" s="30">
        <f t="shared" si="80"/>
        <v>0</v>
      </c>
      <c r="V204" s="30">
        <f t="shared" si="80"/>
        <v>0</v>
      </c>
      <c r="W204" s="30">
        <f t="shared" si="80"/>
        <v>0</v>
      </c>
      <c r="X204" s="30">
        <f t="shared" si="80"/>
        <v>0</v>
      </c>
      <c r="Y204" s="30">
        <f t="shared" si="80"/>
        <v>0</v>
      </c>
      <c r="Z204" s="30">
        <f t="shared" si="80"/>
        <v>0</v>
      </c>
      <c r="AA204" s="30">
        <f t="shared" si="80"/>
        <v>0</v>
      </c>
      <c r="AB204" s="30">
        <f t="shared" si="80"/>
        <v>0</v>
      </c>
      <c r="AC204" s="30">
        <f t="shared" si="80"/>
        <v>0</v>
      </c>
      <c r="AD204" s="30">
        <f t="shared" si="80"/>
        <v>0</v>
      </c>
      <c r="AE204" s="30">
        <f t="shared" si="80"/>
        <v>0</v>
      </c>
      <c r="AF204" s="4"/>
    </row>
    <row r="205" spans="1:32" x14ac:dyDescent="0.2">
      <c r="A205" s="22">
        <f t="shared" si="73"/>
        <v>30</v>
      </c>
      <c r="B205" s="30">
        <f t="shared" ref="B205:AE205" si="81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81"/>
        <v>0</v>
      </c>
      <c r="D205" s="30">
        <f t="shared" si="81"/>
        <v>0</v>
      </c>
      <c r="E205" s="30">
        <f t="shared" si="81"/>
        <v>0</v>
      </c>
      <c r="F205" s="30">
        <f t="shared" si="81"/>
        <v>0</v>
      </c>
      <c r="G205" s="30">
        <f t="shared" si="81"/>
        <v>0</v>
      </c>
      <c r="H205" s="30">
        <f t="shared" si="81"/>
        <v>0</v>
      </c>
      <c r="I205" s="30">
        <f t="shared" si="81"/>
        <v>0</v>
      </c>
      <c r="J205" s="30">
        <f t="shared" si="81"/>
        <v>0</v>
      </c>
      <c r="K205" s="30">
        <f t="shared" si="81"/>
        <v>0</v>
      </c>
      <c r="L205" s="30">
        <f t="shared" si="81"/>
        <v>0</v>
      </c>
      <c r="M205" s="30">
        <f t="shared" si="81"/>
        <v>0</v>
      </c>
      <c r="N205" s="30">
        <f t="shared" si="81"/>
        <v>0</v>
      </c>
      <c r="O205" s="30">
        <f t="shared" si="81"/>
        <v>0</v>
      </c>
      <c r="P205" s="30">
        <f t="shared" si="81"/>
        <v>0</v>
      </c>
      <c r="Q205" s="30">
        <f t="shared" si="81"/>
        <v>0</v>
      </c>
      <c r="R205" s="30">
        <f t="shared" si="81"/>
        <v>0</v>
      </c>
      <c r="S205" s="30">
        <f t="shared" si="81"/>
        <v>0</v>
      </c>
      <c r="T205" s="30">
        <f t="shared" si="81"/>
        <v>0</v>
      </c>
      <c r="U205" s="30">
        <f t="shared" si="81"/>
        <v>0</v>
      </c>
      <c r="V205" s="30">
        <f t="shared" si="81"/>
        <v>0</v>
      </c>
      <c r="W205" s="30">
        <f t="shared" si="81"/>
        <v>0</v>
      </c>
      <c r="X205" s="30">
        <f t="shared" si="81"/>
        <v>0</v>
      </c>
      <c r="Y205" s="30">
        <f t="shared" si="81"/>
        <v>0</v>
      </c>
      <c r="Z205" s="30">
        <f t="shared" si="81"/>
        <v>0</v>
      </c>
      <c r="AA205" s="30">
        <f t="shared" si="81"/>
        <v>0</v>
      </c>
      <c r="AB205" s="30">
        <f t="shared" si="81"/>
        <v>0</v>
      </c>
      <c r="AC205" s="30">
        <f t="shared" si="81"/>
        <v>0</v>
      </c>
      <c r="AD205" s="30">
        <f t="shared" si="81"/>
        <v>0</v>
      </c>
      <c r="AE205" s="30">
        <f t="shared" si="81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C208" si="82">B38</f>
        <v>0</v>
      </c>
      <c r="C208" s="104">
        <f t="shared" si="82"/>
        <v>1</v>
      </c>
      <c r="D208" s="104">
        <f t="shared" ref="D208:AE208" si="83">D38</f>
        <v>2</v>
      </c>
      <c r="E208" s="104">
        <f t="shared" si="83"/>
        <v>3</v>
      </c>
      <c r="F208" s="104">
        <f t="shared" si="83"/>
        <v>4</v>
      </c>
      <c r="G208" s="104">
        <f t="shared" si="83"/>
        <v>5</v>
      </c>
      <c r="H208" s="104">
        <f t="shared" si="83"/>
        <v>6</v>
      </c>
      <c r="I208" s="104">
        <f t="shared" si="83"/>
        <v>7</v>
      </c>
      <c r="J208" s="104">
        <f t="shared" si="83"/>
        <v>8</v>
      </c>
      <c r="K208" s="104">
        <f t="shared" si="83"/>
        <v>9</v>
      </c>
      <c r="L208" s="104">
        <f t="shared" si="83"/>
        <v>10</v>
      </c>
      <c r="M208" s="104">
        <f t="shared" si="83"/>
        <v>11</v>
      </c>
      <c r="N208" s="104">
        <f t="shared" si="83"/>
        <v>12</v>
      </c>
      <c r="O208" s="104">
        <f t="shared" si="83"/>
        <v>13</v>
      </c>
      <c r="P208" s="104">
        <f t="shared" si="83"/>
        <v>14</v>
      </c>
      <c r="Q208" s="104">
        <f t="shared" si="83"/>
        <v>15</v>
      </c>
      <c r="R208" s="104">
        <f t="shared" si="83"/>
        <v>16</v>
      </c>
      <c r="S208" s="104">
        <f t="shared" si="83"/>
        <v>17</v>
      </c>
      <c r="T208" s="104">
        <f t="shared" si="83"/>
        <v>18</v>
      </c>
      <c r="U208" s="104">
        <f t="shared" si="83"/>
        <v>19</v>
      </c>
      <c r="V208" s="104">
        <f t="shared" si="83"/>
        <v>20</v>
      </c>
      <c r="W208" s="104">
        <f t="shared" si="83"/>
        <v>21</v>
      </c>
      <c r="X208" s="104">
        <f t="shared" si="83"/>
        <v>22</v>
      </c>
      <c r="Y208" s="104">
        <f t="shared" si="83"/>
        <v>23</v>
      </c>
      <c r="Z208" s="104">
        <f t="shared" si="83"/>
        <v>24</v>
      </c>
      <c r="AA208" s="104">
        <f t="shared" si="83"/>
        <v>25</v>
      </c>
      <c r="AB208" s="104">
        <f t="shared" si="83"/>
        <v>26</v>
      </c>
      <c r="AC208" s="104">
        <f t="shared" si="83"/>
        <v>27</v>
      </c>
      <c r="AD208" s="104">
        <f t="shared" si="83"/>
        <v>28</v>
      </c>
      <c r="AE208" s="104">
        <f t="shared" si="83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1" si="84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84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84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84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84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84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84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84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84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84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84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84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84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84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84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84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84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84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84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84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84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ref="A232:A239" si="85">A62</f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100</v>
      </c>
      <c r="C232" s="30">
        <f>IF(C198&lt;&gt;0,IF(ISNUMBER(C198*C130^2/[1]!LSRMR2(LSRM_Name,LSRM_ClaimProperty,LSRM_ClaimProperty,$A198,C$174)),C198*C130^2/[1]!LSRMR2(LSRM_Name,LSRM_ClaimProperty,LSRM_ClaimProperty,$A198,C$174),0),0)</f>
        <v>200</v>
      </c>
      <c r="D232" s="30">
        <f>IF(D198&lt;&gt;0,IF(ISNUMBER(D198*D130^2/[1]!LSRMR2(LSRM_Name,LSRM_ClaimProperty,LSRM_ClaimProperty,$A198,D$174)),D198*D130^2/[1]!LSRMR2(LSRM_Name,LSRM_ClaimProperty,LSRM_ClaimProperty,$A198,D$174),0),0)</f>
        <v>250</v>
      </c>
      <c r="E232" s="30">
        <f>IF(E198&lt;&gt;0,IF(ISNUMBER(E198*E130^2/[1]!LSRMR2(LSRM_Name,LSRM_ClaimProperty,LSRM_ClaimProperty,$A198,E$174)),E198*E130^2/[1]!LSRMR2(LSRM_Name,LSRM_ClaimProperty,LSRM_ClaimProperty,$A198,E$174),0),0)</f>
        <v>260</v>
      </c>
      <c r="F232" s="30">
        <f>IF(F198&lt;&gt;0,IF(ISNUMBER(F198*F130^2/[1]!LSRMR2(LSRM_Name,LSRM_ClaimProperty,LSRM_ClaimProperty,$A198,F$174)),F198*F130^2/[1]!LSRMR2(LSRM_Name,LSRM_ClaimProperty,LSRM_ClaimProperty,$A198,F$174),0),0)</f>
        <v>260</v>
      </c>
      <c r="G232" s="30">
        <f>IF(G198&lt;&gt;0,IF(ISNUMBER(G198*G130^2/[1]!LSRMR2(LSRM_Name,LSRM_ClaimProperty,LSRM_ClaimProperty,$A198,G$174)),G198*G130^2/[1]!LSRMR2(LSRM_Name,LSRM_ClaimProperty,LSRM_ClaimProperty,$A198,G$174),0),0)</f>
        <v>260</v>
      </c>
      <c r="H232" s="30">
        <f>IF(H198&lt;&gt;0,IF(ISNUMBER(H198*H130^2/[1]!LSRMR2(LSRM_Name,LSRM_ClaimProperty,LSRM_ClaimProperty,$A198,H$174)),H198*H130^2/[1]!LSRMR2(LSRM_Name,LSRM_ClaimProperty,LSRM_ClaimProperty,$A198,H$174),0),0)</f>
        <v>260</v>
      </c>
      <c r="I232" s="30">
        <f>IF(I198&lt;&gt;0,IF(ISNUMBER(I198*I130^2/[1]!LSRMR2(LSRM_Name,LSRM_ClaimProperty,LSRM_ClaimProperty,$A198,I$174)),I198*I130^2/[1]!LSRMR2(LSRM_Name,LSRM_ClaimProperty,LSRM_ClaimProperty,$A198,I$174),0),0)</f>
        <v>260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85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97.472154775309662</v>
      </c>
      <c r="C233" s="30">
        <f>IF(C199&lt;&gt;0,IF(ISNUMBER(C199*C131^2/[1]!LSRMR2(LSRM_Name,LSRM_ClaimProperty,LSRM_ClaimProperty,$A199,C$174)),C199*C131^2/[1]!LSRMR2(LSRM_Name,LSRM_ClaimProperty,LSRM_ClaimProperty,$A199,C$174),0),0)</f>
        <v>199.13038711670333</v>
      </c>
      <c r="D233" s="30">
        <f>IF(D199&lt;&gt;0,IF(ISNUMBER(D199*D131^2/[1]!LSRMR2(LSRM_Name,LSRM_ClaimProperty,LSRM_ClaimProperty,$A199,D$174)),D199*D131^2/[1]!LSRMR2(LSRM_Name,LSRM_ClaimProperty,LSRM_ClaimProperty,$A199,D$174),0),0)</f>
        <v>246.35101519420314</v>
      </c>
      <c r="E233" s="30">
        <f>IF(E199&lt;&gt;0,IF(ISNUMBER(E199*E131^2/[1]!LSRMR2(LSRM_Name,LSRM_ClaimProperty,LSRM_ClaimProperty,$A199,E$174)),E199*E131^2/[1]!LSRMR2(LSRM_Name,LSRM_ClaimProperty,LSRM_ClaimProperty,$A199,E$174),0),0)</f>
        <v>257.02377089389688</v>
      </c>
      <c r="F233" s="30">
        <f>IF(F199&lt;&gt;0,IF(ISNUMBER(F199*F131^2/[1]!LSRMR2(LSRM_Name,LSRM_ClaimProperty,LSRM_ClaimProperty,$A199,F$174)),F199*F131^2/[1]!LSRMR2(LSRM_Name,LSRM_ClaimProperty,LSRM_ClaimProperty,$A199,F$174),0),0)</f>
        <v>257.02377089389688</v>
      </c>
      <c r="G233" s="30">
        <f>IF(G199&lt;&gt;0,IF(ISNUMBER(G199*G131^2/[1]!LSRMR2(LSRM_Name,LSRM_ClaimProperty,LSRM_ClaimProperty,$A199,G$174)),G199*G131^2/[1]!LSRMR2(LSRM_Name,LSRM_ClaimProperty,LSRM_ClaimProperty,$A199,G$174),0),0)</f>
        <v>257.02377089389688</v>
      </c>
      <c r="H233" s="30">
        <f>IF(H199&lt;&gt;0,IF(ISNUMBER(H199*H131^2/[1]!LSRMR2(LSRM_Name,LSRM_ClaimProperty,LSRM_ClaimProperty,$A199,H$174)),H199*H131^2/[1]!LSRMR2(LSRM_Name,LSRM_ClaimProperty,LSRM_ClaimProperty,$A199,H$174),0),0)</f>
        <v>257.02377089389688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85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97.567611503147248</v>
      </c>
      <c r="C234" s="30">
        <f>IF(C200&lt;&gt;0,IF(ISNUMBER(C200*C132^2/[1]!LSRMR2(LSRM_Name,LSRM_ClaimProperty,LSRM_ClaimProperty,$A200,C$174)),C200*C132^2/[1]!LSRMR2(LSRM_Name,LSRM_ClaimProperty,LSRM_ClaimProperty,$A200,C$174),0),0)</f>
        <v>193.76163799626016</v>
      </c>
      <c r="D234" s="30">
        <f>IF(D200&lt;&gt;0,IF(ISNUMBER(D200*D132^2/[1]!LSRMR2(LSRM_Name,LSRM_ClaimProperty,LSRM_ClaimProperty,$A200,D$174)),D200*D132^2/[1]!LSRMR2(LSRM_Name,LSRM_ClaimProperty,LSRM_ClaimProperty,$A200,D$174),0),0)</f>
        <v>242.69682913734411</v>
      </c>
      <c r="E234" s="30">
        <f>IF(E200&lt;&gt;0,IF(ISNUMBER(E200*E132^2/[1]!LSRMR2(LSRM_Name,LSRM_ClaimProperty,LSRM_ClaimProperty,$A200,E$174)),E200*E132^2/[1]!LSRMR2(LSRM_Name,LSRM_ClaimProperty,LSRM_ClaimProperty,$A200,E$174),0),0)</f>
        <v>252.88232300473513</v>
      </c>
      <c r="F234" s="30">
        <f>IF(F200&lt;&gt;0,IF(ISNUMBER(F200*F132^2/[1]!LSRMR2(LSRM_Name,LSRM_ClaimProperty,LSRM_ClaimProperty,$A200,F$174)),F200*F132^2/[1]!LSRMR2(LSRM_Name,LSRM_ClaimProperty,LSRM_ClaimProperty,$A200,F$174),0),0)</f>
        <v>252.88232300473513</v>
      </c>
      <c r="G234" s="30">
        <f>IF(G200&lt;&gt;0,IF(ISNUMBER(G200*G132^2/[1]!LSRMR2(LSRM_Name,LSRM_ClaimProperty,LSRM_ClaimProperty,$A200,G$174)),G200*G132^2/[1]!LSRMR2(LSRM_Name,LSRM_ClaimProperty,LSRM_ClaimProperty,$A200,G$174),0),0)</f>
        <v>252.88232300473513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85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96.706649533081446</v>
      </c>
      <c r="C235" s="30">
        <f>IF(C201&lt;&gt;0,IF(ISNUMBER(C201*C133^2/[1]!LSRMR2(LSRM_Name,LSRM_ClaimProperty,LSRM_ClaimProperty,$A201,C$174)),C201*C133^2/[1]!LSRMR2(LSRM_Name,LSRM_ClaimProperty,LSRM_ClaimProperty,$A201,C$174),0),0)</f>
        <v>193.28524165669913</v>
      </c>
      <c r="D235" s="30">
        <f>IF(D201&lt;&gt;0,IF(ISNUMBER(D201*D133^2/[1]!LSRMR2(LSRM_Name,LSRM_ClaimProperty,LSRM_ClaimProperty,$A201,D$174)),D201*D133^2/[1]!LSRMR2(LSRM_Name,LSRM_ClaimProperty,LSRM_ClaimProperty,$A201,D$174),0),0)</f>
        <v>241.48311034579604</v>
      </c>
      <c r="E235" s="30">
        <f>IF(E201&lt;&gt;0,IF(ISNUMBER(E201*E133^2/[1]!LSRMR2(LSRM_Name,LSRM_ClaimProperty,LSRM_ClaimProperty,$A201,E$174)),E201*E133^2/[1]!LSRMR2(LSRM_Name,LSRM_ClaimProperty,LSRM_ClaimProperty,$A201,E$174),0),0)</f>
        <v>251.39676659450325</v>
      </c>
      <c r="F235" s="30">
        <f>IF(F201&lt;&gt;0,IF(ISNUMBER(F201*F133^2/[1]!LSRMR2(LSRM_Name,LSRM_ClaimProperty,LSRM_ClaimProperty,$A201,F$174)),F201*F133^2/[1]!LSRMR2(LSRM_Name,LSRM_ClaimProperty,LSRM_ClaimProperty,$A201,F$174),0),0)</f>
        <v>251.39676659450325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85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103.43652972256891</v>
      </c>
      <c r="C236" s="30">
        <f>IF(C202&lt;&gt;0,IF(ISNUMBER(C202*C134^2/[1]!LSRMR2(LSRM_Name,LSRM_ClaimProperty,LSRM_ClaimProperty,$A202,C$174)),C202*C134^2/[1]!LSRMR2(LSRM_Name,LSRM_ClaimProperty,LSRM_ClaimProperty,$A202,C$174),0),0)</f>
        <v>206.62147269197385</v>
      </c>
      <c r="D236" s="30">
        <f>IF(D202&lt;&gt;0,IF(ISNUMBER(D202*D134^2/[1]!LSRMR2(LSRM_Name,LSRM_ClaimProperty,LSRM_ClaimProperty,$A202,D$174)),D202*D134^2/[1]!LSRMR2(LSRM_Name,LSRM_ClaimProperty,LSRM_ClaimProperty,$A202,D$174),0),0)</f>
        <v>255.87138862037443</v>
      </c>
      <c r="E236" s="30">
        <f>IF(E202&lt;&gt;0,IF(ISNUMBER(E202*E134^2/[1]!LSRMR2(LSRM_Name,LSRM_ClaimProperty,LSRM_ClaimProperty,$A202,E$174)),E202*E134^2/[1]!LSRMR2(LSRM_Name,LSRM_ClaimProperty,LSRM_ClaimProperty,$A202,E$174),0),0)</f>
        <v>264.89681776458889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85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95.165179067754281</v>
      </c>
      <c r="C237" s="30">
        <f>IF(C203&lt;&gt;0,IF(ISNUMBER(C203*C135^2/[1]!LSRMR2(LSRM_Name,LSRM_ClaimProperty,LSRM_ClaimProperty,$A203,C$174)),C203*C135^2/[1]!LSRMR2(LSRM_Name,LSRM_ClaimProperty,LSRM_ClaimProperty,$A203,C$174),0),0)</f>
        <v>193.58758342688654</v>
      </c>
      <c r="D237" s="30">
        <f>IF(D203&lt;&gt;0,IF(ISNUMBER(D203*D135^2/[1]!LSRMR2(LSRM_Name,LSRM_ClaimProperty,LSRM_ClaimProperty,$A203,D$174)),D203*D135^2/[1]!LSRMR2(LSRM_Name,LSRM_ClaimProperty,LSRM_ClaimProperty,$A203,D$174),0),0)</f>
        <v>243.9924182066726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85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102.38036791125492</v>
      </c>
      <c r="C238" s="30">
        <f>IF(C204&lt;&gt;0,IF(ISNUMBER(C204*C136^2/[1]!LSRMR2(LSRM_Name,LSRM_ClaimProperty,LSRM_ClaimProperty,$A204,C$174)),C204*C136^2/[1]!LSRMR2(LSRM_Name,LSRM_ClaimProperty,LSRM_ClaimProperty,$A204,C$174),0),0)</f>
        <v>198.61410657018573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85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97.52846594487869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C242" si="86">B38</f>
        <v>0</v>
      </c>
      <c r="C242" s="104">
        <f t="shared" si="86"/>
        <v>1</v>
      </c>
      <c r="D242" s="104">
        <f t="shared" ref="D242:AE242" si="87">D38</f>
        <v>2</v>
      </c>
      <c r="E242" s="104">
        <f t="shared" si="87"/>
        <v>3</v>
      </c>
      <c r="F242" s="104">
        <f t="shared" si="87"/>
        <v>4</v>
      </c>
      <c r="G242" s="104">
        <f t="shared" si="87"/>
        <v>5</v>
      </c>
      <c r="H242" s="104">
        <f t="shared" si="87"/>
        <v>6</v>
      </c>
      <c r="I242" s="104">
        <f t="shared" si="87"/>
        <v>7</v>
      </c>
      <c r="J242" s="104">
        <f t="shared" si="87"/>
        <v>8</v>
      </c>
      <c r="K242" s="104">
        <f t="shared" si="87"/>
        <v>9</v>
      </c>
      <c r="L242" s="104">
        <f t="shared" si="87"/>
        <v>10</v>
      </c>
      <c r="M242" s="104">
        <f t="shared" si="87"/>
        <v>11</v>
      </c>
      <c r="N242" s="104">
        <f t="shared" si="87"/>
        <v>12</v>
      </c>
      <c r="O242" s="104">
        <f t="shared" si="87"/>
        <v>13</v>
      </c>
      <c r="P242" s="104">
        <f t="shared" si="87"/>
        <v>14</v>
      </c>
      <c r="Q242" s="104">
        <f t="shared" si="87"/>
        <v>15</v>
      </c>
      <c r="R242" s="104">
        <f t="shared" si="87"/>
        <v>16</v>
      </c>
      <c r="S242" s="104">
        <f t="shared" si="87"/>
        <v>17</v>
      </c>
      <c r="T242" s="104">
        <f t="shared" si="87"/>
        <v>18</v>
      </c>
      <c r="U242" s="104">
        <f t="shared" si="87"/>
        <v>19</v>
      </c>
      <c r="V242" s="104">
        <f t="shared" si="87"/>
        <v>20</v>
      </c>
      <c r="W242" s="104">
        <f t="shared" si="87"/>
        <v>21</v>
      </c>
      <c r="X242" s="104">
        <f t="shared" si="87"/>
        <v>22</v>
      </c>
      <c r="Y242" s="104">
        <f t="shared" si="87"/>
        <v>23</v>
      </c>
      <c r="Z242" s="104">
        <f t="shared" si="87"/>
        <v>24</v>
      </c>
      <c r="AA242" s="104">
        <f t="shared" si="87"/>
        <v>25</v>
      </c>
      <c r="AB242" s="104">
        <f t="shared" si="87"/>
        <v>26</v>
      </c>
      <c r="AC242" s="104">
        <f t="shared" si="87"/>
        <v>27</v>
      </c>
      <c r="AD242" s="104">
        <f t="shared" si="87"/>
        <v>28</v>
      </c>
      <c r="AE242" s="104">
        <f t="shared" si="87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" si="88">MIN(C141:C171)</f>
        <v>0</v>
      </c>
      <c r="D243" s="39">
        <f t="shared" ref="D243:AE243" si="89">MIN(D141:D171)</f>
        <v>0</v>
      </c>
      <c r="E243" s="39">
        <f t="shared" si="89"/>
        <v>0</v>
      </c>
      <c r="F243" s="39">
        <f t="shared" si="89"/>
        <v>0</v>
      </c>
      <c r="G243" s="39">
        <f t="shared" si="89"/>
        <v>0</v>
      </c>
      <c r="H243" s="39">
        <f t="shared" si="89"/>
        <v>0</v>
      </c>
      <c r="I243" s="39">
        <f t="shared" si="89"/>
        <v>0</v>
      </c>
      <c r="J243" s="39">
        <f t="shared" si="89"/>
        <v>0</v>
      </c>
      <c r="K243" s="39">
        <f t="shared" si="89"/>
        <v>0</v>
      </c>
      <c r="L243" s="39">
        <f t="shared" si="89"/>
        <v>0</v>
      </c>
      <c r="M243" s="39">
        <f t="shared" si="89"/>
        <v>0</v>
      </c>
      <c r="N243" s="39">
        <f t="shared" si="89"/>
        <v>0</v>
      </c>
      <c r="O243" s="39">
        <f t="shared" si="89"/>
        <v>0</v>
      </c>
      <c r="P243" s="39">
        <f t="shared" si="89"/>
        <v>0</v>
      </c>
      <c r="Q243" s="39">
        <f t="shared" si="89"/>
        <v>0</v>
      </c>
      <c r="R243" s="39">
        <f t="shared" si="89"/>
        <v>0</v>
      </c>
      <c r="S243" s="39">
        <f t="shared" si="89"/>
        <v>0</v>
      </c>
      <c r="T243" s="39">
        <f t="shared" si="89"/>
        <v>0</v>
      </c>
      <c r="U243" s="39">
        <f t="shared" si="89"/>
        <v>0</v>
      </c>
      <c r="V243" s="39">
        <f t="shared" si="89"/>
        <v>0</v>
      </c>
      <c r="W243" s="39">
        <f t="shared" si="89"/>
        <v>0</v>
      </c>
      <c r="X243" s="39">
        <f t="shared" si="89"/>
        <v>0</v>
      </c>
      <c r="Y243" s="39">
        <f t="shared" si="89"/>
        <v>0</v>
      </c>
      <c r="Z243" s="39">
        <f t="shared" si="89"/>
        <v>0</v>
      </c>
      <c r="AA243" s="39">
        <f t="shared" si="89"/>
        <v>0</v>
      </c>
      <c r="AB243" s="39">
        <f t="shared" si="89"/>
        <v>0</v>
      </c>
      <c r="AC243" s="39">
        <f t="shared" si="89"/>
        <v>0</v>
      </c>
      <c r="AD243" s="39">
        <f t="shared" si="89"/>
        <v>0</v>
      </c>
      <c r="AE243" s="39">
        <f t="shared" si="89"/>
        <v>0</v>
      </c>
      <c r="AF243" s="4"/>
    </row>
    <row r="244" spans="1:36" x14ac:dyDescent="0.2">
      <c r="A244" s="41" t="s">
        <v>28</v>
      </c>
      <c r="B244" s="39">
        <f>MAX(B141:B171)</f>
        <v>1.0429463940315435</v>
      </c>
      <c r="C244" s="39">
        <f t="shared" ref="C244" si="90">MAX(C141:C171)</f>
        <v>0.2603722505726862</v>
      </c>
      <c r="D244" s="39">
        <f t="shared" ref="D244:AE244" si="91">MAX(D141:D171)</f>
        <v>4.3323368045713927E-2</v>
      </c>
      <c r="E244" s="39">
        <f t="shared" si="91"/>
        <v>0</v>
      </c>
      <c r="F244" s="39">
        <f t="shared" si="91"/>
        <v>0</v>
      </c>
      <c r="G244" s="39">
        <f t="shared" si="91"/>
        <v>0</v>
      </c>
      <c r="H244" s="39">
        <f t="shared" si="91"/>
        <v>0</v>
      </c>
      <c r="I244" s="39">
        <f t="shared" si="91"/>
        <v>0</v>
      </c>
      <c r="J244" s="39">
        <f t="shared" si="91"/>
        <v>0</v>
      </c>
      <c r="K244" s="39">
        <f t="shared" si="91"/>
        <v>0</v>
      </c>
      <c r="L244" s="39">
        <f t="shared" si="91"/>
        <v>0</v>
      </c>
      <c r="M244" s="39">
        <f t="shared" si="91"/>
        <v>0</v>
      </c>
      <c r="N244" s="39">
        <f t="shared" si="91"/>
        <v>0</v>
      </c>
      <c r="O244" s="39">
        <f t="shared" si="91"/>
        <v>0</v>
      </c>
      <c r="P244" s="39">
        <f t="shared" si="91"/>
        <v>0</v>
      </c>
      <c r="Q244" s="39">
        <f t="shared" si="91"/>
        <v>0</v>
      </c>
      <c r="R244" s="39">
        <f t="shared" si="91"/>
        <v>0</v>
      </c>
      <c r="S244" s="39">
        <f t="shared" si="91"/>
        <v>0</v>
      </c>
      <c r="T244" s="39">
        <f t="shared" si="91"/>
        <v>0</v>
      </c>
      <c r="U244" s="39">
        <f t="shared" si="91"/>
        <v>0</v>
      </c>
      <c r="V244" s="39">
        <f t="shared" si="91"/>
        <v>0</v>
      </c>
      <c r="W244" s="39">
        <f t="shared" si="91"/>
        <v>0</v>
      </c>
      <c r="X244" s="39">
        <f t="shared" si="91"/>
        <v>0</v>
      </c>
      <c r="Y244" s="39">
        <f t="shared" si="91"/>
        <v>0</v>
      </c>
      <c r="Z244" s="39">
        <f t="shared" si="91"/>
        <v>0</v>
      </c>
      <c r="AA244" s="39">
        <f t="shared" si="91"/>
        <v>0</v>
      </c>
      <c r="AB244" s="39">
        <f t="shared" si="91"/>
        <v>0</v>
      </c>
      <c r="AC244" s="39">
        <f t="shared" si="91"/>
        <v>0</v>
      </c>
      <c r="AD244" s="39">
        <f t="shared" si="91"/>
        <v>0</v>
      </c>
      <c r="AE244" s="39">
        <f t="shared" si="91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0.99990021765182846</v>
      </c>
      <c r="C245" s="39">
        <f>IF(ISNUMBER(SUMPRODUCT(C175:C205,C141:C171)/(SUM(C175:C205)-INDEX(C175:C205,COLUMN($AG$242)-COLUMN(C245),1))),SUMPRODUCT(C175:C205,C141:C171)/(SUM(C175:C205)-INDEX(C175:C205,COLUMN($AG$242)-COLUMN(C245),1)),0)</f>
        <v>0.24796325711289624</v>
      </c>
      <c r="D245" s="39">
        <f t="shared" ref="D245:AE245" si="92">IF(ISNUMBER(SUMPRODUCT(D175:D205,D141:D171)/(SUM(D175:D205)-INDEX(D175:D205,COLUMN($AG$242)-COLUMN(D245),1))),SUMPRODUCT(D175:D205,D141:D171)/(SUM(D175:D205)-INDEX(D175:D205,COLUMN($AG$242)-COLUMN(D245),1)),0)</f>
        <v>4.0323570329693831E-2</v>
      </c>
      <c r="E245" s="39">
        <f t="shared" si="92"/>
        <v>0</v>
      </c>
      <c r="F245" s="39">
        <f t="shared" si="92"/>
        <v>0</v>
      </c>
      <c r="G245" s="39">
        <f t="shared" si="92"/>
        <v>0</v>
      </c>
      <c r="H245" s="39">
        <f t="shared" si="92"/>
        <v>0</v>
      </c>
      <c r="I245" s="39">
        <f t="shared" si="92"/>
        <v>0</v>
      </c>
      <c r="J245" s="39">
        <f t="shared" si="92"/>
        <v>0</v>
      </c>
      <c r="K245" s="39">
        <f t="shared" si="92"/>
        <v>0</v>
      </c>
      <c r="L245" s="39">
        <f t="shared" si="92"/>
        <v>0</v>
      </c>
      <c r="M245" s="39">
        <f t="shared" si="92"/>
        <v>0</v>
      </c>
      <c r="N245" s="39">
        <f t="shared" si="92"/>
        <v>0</v>
      </c>
      <c r="O245" s="39">
        <f t="shared" si="92"/>
        <v>0</v>
      </c>
      <c r="P245" s="39">
        <f t="shared" si="92"/>
        <v>0</v>
      </c>
      <c r="Q245" s="39">
        <f t="shared" si="92"/>
        <v>0</v>
      </c>
      <c r="R245" s="39">
        <f t="shared" si="92"/>
        <v>0</v>
      </c>
      <c r="S245" s="39">
        <f t="shared" si="92"/>
        <v>0</v>
      </c>
      <c r="T245" s="39">
        <f t="shared" si="92"/>
        <v>0</v>
      </c>
      <c r="U245" s="39">
        <f t="shared" si="92"/>
        <v>0</v>
      </c>
      <c r="V245" s="39">
        <f t="shared" si="92"/>
        <v>0</v>
      </c>
      <c r="W245" s="39">
        <f t="shared" si="92"/>
        <v>0</v>
      </c>
      <c r="X245" s="39">
        <f t="shared" si="92"/>
        <v>0</v>
      </c>
      <c r="Y245" s="39">
        <f t="shared" si="92"/>
        <v>0</v>
      </c>
      <c r="Z245" s="39">
        <f t="shared" si="92"/>
        <v>0</v>
      </c>
      <c r="AA245" s="39">
        <f t="shared" si="92"/>
        <v>0</v>
      </c>
      <c r="AB245" s="39">
        <f t="shared" si="92"/>
        <v>0</v>
      </c>
      <c r="AC245" s="39">
        <f t="shared" si="92"/>
        <v>0</v>
      </c>
      <c r="AD245" s="39">
        <f t="shared" si="92"/>
        <v>0</v>
      </c>
      <c r="AE245" s="39">
        <f t="shared" si="92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0.99934093144361991</v>
      </c>
      <c r="C246" s="39">
        <f>IF(ISNUMBER(SUMPRODUCT(C209:C239,C141:C171)/(SUM(C209:C239)-INDEX(C209:C239,COLUMN($AG$242)-COLUMN(C246),1))),SUMPRODUCT(C209:C239,C141:C171)/(SUM(C209:C239)-INDEX(C209:C239,COLUMN($AG$242)-COLUMN(C246),1)),0)</f>
        <v>0.24781846599515586</v>
      </c>
      <c r="D246" s="39">
        <f t="shared" ref="D246:AE246" si="93">IF(ISNUMBER(SUMPRODUCT(D209:D239,D141:D171)/(SUM(D209:D239)-INDEX(D209:D239,COLUMN($AG$242)-COLUMN(D246),1))),SUMPRODUCT(D209:D239,D141:D171)/(SUM(D209:D239)-INDEX(D209:D239,COLUMN($AG$242)-COLUMN(D246),1)),0)</f>
        <v>4.0275995293884308E-2</v>
      </c>
      <c r="E246" s="39">
        <f t="shared" si="93"/>
        <v>0</v>
      </c>
      <c r="F246" s="39">
        <f t="shared" si="93"/>
        <v>0</v>
      </c>
      <c r="G246" s="39">
        <f t="shared" si="93"/>
        <v>0</v>
      </c>
      <c r="H246" s="39">
        <f t="shared" si="93"/>
        <v>0</v>
      </c>
      <c r="I246" s="39">
        <f t="shared" si="93"/>
        <v>0</v>
      </c>
      <c r="J246" s="39">
        <f t="shared" si="93"/>
        <v>0</v>
      </c>
      <c r="K246" s="39">
        <f t="shared" si="93"/>
        <v>0</v>
      </c>
      <c r="L246" s="39">
        <f t="shared" si="93"/>
        <v>0</v>
      </c>
      <c r="M246" s="39">
        <f t="shared" si="93"/>
        <v>0</v>
      </c>
      <c r="N246" s="39">
        <f t="shared" si="93"/>
        <v>0</v>
      </c>
      <c r="O246" s="39">
        <f t="shared" si="93"/>
        <v>0</v>
      </c>
      <c r="P246" s="39">
        <f t="shared" si="93"/>
        <v>0</v>
      </c>
      <c r="Q246" s="39">
        <f t="shared" si="93"/>
        <v>0</v>
      </c>
      <c r="R246" s="39">
        <f t="shared" si="93"/>
        <v>0</v>
      </c>
      <c r="S246" s="39">
        <f t="shared" si="93"/>
        <v>0</v>
      </c>
      <c r="T246" s="39">
        <f t="shared" si="93"/>
        <v>0</v>
      </c>
      <c r="U246" s="39">
        <f t="shared" si="93"/>
        <v>0</v>
      </c>
      <c r="V246" s="39">
        <f t="shared" si="93"/>
        <v>0</v>
      </c>
      <c r="W246" s="39">
        <f t="shared" si="93"/>
        <v>0</v>
      </c>
      <c r="X246" s="39">
        <f t="shared" si="93"/>
        <v>0</v>
      </c>
      <c r="Y246" s="39">
        <f t="shared" si="93"/>
        <v>0</v>
      </c>
      <c r="Z246" s="39">
        <f t="shared" si="93"/>
        <v>0</v>
      </c>
      <c r="AA246" s="39">
        <f t="shared" si="93"/>
        <v>0</v>
      </c>
      <c r="AB246" s="39">
        <f t="shared" si="93"/>
        <v>0</v>
      </c>
      <c r="AC246" s="39">
        <f t="shared" si="93"/>
        <v>0</v>
      </c>
      <c r="AD246" s="39">
        <f t="shared" si="93"/>
        <v>0</v>
      </c>
      <c r="AE246" s="39">
        <f t="shared" si="93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94">D247/$AE$139</f>
        <v>0</v>
      </c>
      <c r="E248" s="61">
        <f t="shared" si="94"/>
        <v>0</v>
      </c>
      <c r="F248" s="61">
        <f t="shared" si="94"/>
        <v>0</v>
      </c>
      <c r="G248" s="61">
        <f t="shared" si="94"/>
        <v>0</v>
      </c>
      <c r="H248" s="61">
        <f t="shared" si="94"/>
        <v>0</v>
      </c>
      <c r="I248" s="61">
        <f t="shared" si="94"/>
        <v>0</v>
      </c>
      <c r="J248" s="61">
        <f t="shared" si="94"/>
        <v>0</v>
      </c>
      <c r="K248" s="61">
        <f t="shared" si="94"/>
        <v>0</v>
      </c>
      <c r="L248" s="61">
        <f t="shared" si="94"/>
        <v>0</v>
      </c>
      <c r="M248" s="61">
        <f t="shared" si="94"/>
        <v>0</v>
      </c>
      <c r="N248" s="61">
        <f t="shared" si="94"/>
        <v>0</v>
      </c>
      <c r="O248" s="61">
        <f t="shared" si="94"/>
        <v>0</v>
      </c>
      <c r="P248" s="61">
        <f t="shared" si="94"/>
        <v>0</v>
      </c>
      <c r="Q248" s="61">
        <f t="shared" si="94"/>
        <v>0</v>
      </c>
      <c r="R248" s="61">
        <f t="shared" si="94"/>
        <v>0</v>
      </c>
      <c r="S248" s="61">
        <f t="shared" si="94"/>
        <v>0</v>
      </c>
      <c r="T248" s="61">
        <f t="shared" si="94"/>
        <v>0</v>
      </c>
      <c r="U248" s="61">
        <f t="shared" si="94"/>
        <v>0</v>
      </c>
      <c r="V248" s="61">
        <f t="shared" si="94"/>
        <v>0</v>
      </c>
      <c r="W248" s="61">
        <f t="shared" si="94"/>
        <v>0</v>
      </c>
      <c r="X248" s="61">
        <f t="shared" si="94"/>
        <v>0</v>
      </c>
      <c r="Y248" s="61">
        <f t="shared" si="94"/>
        <v>0</v>
      </c>
      <c r="Z248" s="61">
        <f t="shared" si="94"/>
        <v>0</v>
      </c>
      <c r="AA248" s="61">
        <f t="shared" si="94"/>
        <v>0</v>
      </c>
      <c r="AB248" s="61">
        <f t="shared" si="94"/>
        <v>0</v>
      </c>
      <c r="AC248" s="61">
        <f t="shared" si="94"/>
        <v>0</v>
      </c>
      <c r="AD248" s="61">
        <f t="shared" si="94"/>
        <v>0</v>
      </c>
      <c r="AE248" s="61">
        <f t="shared" si="94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0.99934093144361957</v>
      </c>
      <c r="C249" s="62">
        <f>[1]!LSRMDefaultf(LSRM_Name,LSRM_ClaimProperty,C$242)*$AE$139</f>
        <v>0.24781846599515583</v>
      </c>
      <c r="D249" s="62">
        <f>[1]!LSRMDefaultf(LSRM_Name,LSRM_ClaimProperty,D$242)*$AE$139</f>
        <v>4.0275995293884308E-2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0.99934093144361957</v>
      </c>
      <c r="C250" s="65">
        <f>[1]!LSRMf(LSRM_Name,LSRM_ClaimProperty,C$242)*$AE$139</f>
        <v>0.24781846599515583</v>
      </c>
      <c r="D250" s="65">
        <f>[1]!LSRMf(LSRM_Name,LSRM_ClaimProperty,D$242)*$AE$139</f>
        <v>4.0275995293884308E-2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C253" si="95">B38</f>
        <v>0</v>
      </c>
      <c r="C253" s="104">
        <f t="shared" si="95"/>
        <v>1</v>
      </c>
      <c r="D253" s="104">
        <f t="shared" ref="D253:AE253" si="96">D38</f>
        <v>2</v>
      </c>
      <c r="E253" s="104">
        <f t="shared" si="96"/>
        <v>3</v>
      </c>
      <c r="F253" s="104">
        <f t="shared" si="96"/>
        <v>4</v>
      </c>
      <c r="G253" s="104">
        <f t="shared" si="96"/>
        <v>5</v>
      </c>
      <c r="H253" s="104">
        <f t="shared" si="96"/>
        <v>6</v>
      </c>
      <c r="I253" s="104">
        <f t="shared" si="96"/>
        <v>7</v>
      </c>
      <c r="J253" s="104">
        <f t="shared" si="96"/>
        <v>8</v>
      </c>
      <c r="K253" s="104">
        <f t="shared" si="96"/>
        <v>9</v>
      </c>
      <c r="L253" s="104">
        <f t="shared" si="96"/>
        <v>10</v>
      </c>
      <c r="M253" s="104">
        <f t="shared" si="96"/>
        <v>11</v>
      </c>
      <c r="N253" s="104">
        <f t="shared" si="96"/>
        <v>12</v>
      </c>
      <c r="O253" s="104">
        <f t="shared" si="96"/>
        <v>13</v>
      </c>
      <c r="P253" s="104">
        <f t="shared" si="96"/>
        <v>14</v>
      </c>
      <c r="Q253" s="104">
        <f t="shared" si="96"/>
        <v>15</v>
      </c>
      <c r="R253" s="104">
        <f t="shared" si="96"/>
        <v>16</v>
      </c>
      <c r="S253" s="104">
        <f t="shared" si="96"/>
        <v>17</v>
      </c>
      <c r="T253" s="104">
        <f t="shared" si="96"/>
        <v>18</v>
      </c>
      <c r="U253" s="104">
        <f t="shared" si="96"/>
        <v>19</v>
      </c>
      <c r="V253" s="104">
        <f t="shared" si="96"/>
        <v>20</v>
      </c>
      <c r="W253" s="104">
        <f t="shared" si="96"/>
        <v>21</v>
      </c>
      <c r="X253" s="104">
        <f t="shared" si="96"/>
        <v>22</v>
      </c>
      <c r="Y253" s="104">
        <f t="shared" si="96"/>
        <v>23</v>
      </c>
      <c r="Z253" s="104">
        <f t="shared" si="96"/>
        <v>24</v>
      </c>
      <c r="AA253" s="104">
        <f t="shared" si="96"/>
        <v>25</v>
      </c>
      <c r="AB253" s="104">
        <f t="shared" si="96"/>
        <v>26</v>
      </c>
      <c r="AC253" s="104">
        <f t="shared" si="96"/>
        <v>27</v>
      </c>
      <c r="AD253" s="104">
        <f t="shared" si="96"/>
        <v>28</v>
      </c>
      <c r="AE253" s="104">
        <f t="shared" si="96"/>
        <v>29</v>
      </c>
      <c r="AF253" s="104">
        <f t="shared" ref="AF253" si="97">AF38</f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9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9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99">AH255-AI255</f>
        <v>0</v>
      </c>
    </row>
    <row r="256" spans="1:36" x14ac:dyDescent="0.2">
      <c r="A256" s="22">
        <f t="shared" ref="A256:A276" si="10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98"/>
        <v>0</v>
      </c>
      <c r="AH256" s="53">
        <f t="shared" ref="AH256:AH276" si="101">AG256-AG41</f>
        <v>0</v>
      </c>
      <c r="AI256" s="53">
        <f>[1]!LSRMUltimate(LSRM_Name,LSRM_ClaimProperty,$A256,0)-AG41</f>
        <v>0</v>
      </c>
      <c r="AJ256" s="53">
        <f t="shared" ref="AJ256:AJ276" si="102">AH256-AI256</f>
        <v>0</v>
      </c>
    </row>
    <row r="257" spans="1:36" x14ac:dyDescent="0.2">
      <c r="A257" s="22">
        <f t="shared" si="10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98"/>
        <v>0</v>
      </c>
      <c r="AH257" s="53">
        <f t="shared" si="101"/>
        <v>0</v>
      </c>
      <c r="AI257" s="53">
        <f>[1]!LSRMUltimate(LSRM_Name,LSRM_ClaimProperty,$A257,0)-AG42</f>
        <v>0</v>
      </c>
      <c r="AJ257" s="53">
        <f t="shared" si="102"/>
        <v>0</v>
      </c>
    </row>
    <row r="258" spans="1:36" x14ac:dyDescent="0.2">
      <c r="A258" s="22">
        <f t="shared" si="10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98"/>
        <v>0</v>
      </c>
      <c r="AH258" s="53">
        <f t="shared" si="101"/>
        <v>0</v>
      </c>
      <c r="AI258" s="53">
        <f>[1]!LSRMUltimate(LSRM_Name,LSRM_ClaimProperty,$A258,0)-AG43</f>
        <v>0</v>
      </c>
      <c r="AJ258" s="53">
        <f t="shared" si="102"/>
        <v>0</v>
      </c>
    </row>
    <row r="259" spans="1:36" x14ac:dyDescent="0.2">
      <c r="A259" s="22">
        <f t="shared" si="10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98"/>
        <v>0</v>
      </c>
      <c r="AH259" s="53">
        <f t="shared" si="101"/>
        <v>0</v>
      </c>
      <c r="AI259" s="53">
        <f>[1]!LSRMUltimate(LSRM_Name,LSRM_ClaimProperty,$A259,0)-AG44</f>
        <v>0</v>
      </c>
      <c r="AJ259" s="53">
        <f t="shared" si="102"/>
        <v>0</v>
      </c>
    </row>
    <row r="260" spans="1:36" x14ac:dyDescent="0.2">
      <c r="A260" s="22">
        <f t="shared" si="10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98"/>
        <v>0</v>
      </c>
      <c r="AH260" s="53">
        <f t="shared" si="101"/>
        <v>0</v>
      </c>
      <c r="AI260" s="53">
        <f>[1]!LSRMUltimate(LSRM_Name,LSRM_ClaimProperty,$A260,0)-AG45</f>
        <v>0</v>
      </c>
      <c r="AJ260" s="53">
        <f t="shared" si="102"/>
        <v>0</v>
      </c>
    </row>
    <row r="261" spans="1:36" x14ac:dyDescent="0.2">
      <c r="A261" s="22">
        <f t="shared" si="10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98"/>
        <v>0</v>
      </c>
      <c r="AH261" s="53">
        <f t="shared" si="101"/>
        <v>0</v>
      </c>
      <c r="AI261" s="53">
        <f>[1]!LSRMUltimate(LSRM_Name,LSRM_ClaimProperty,$A261,0)-AG46</f>
        <v>0</v>
      </c>
      <c r="AJ261" s="53">
        <f t="shared" si="102"/>
        <v>0</v>
      </c>
    </row>
    <row r="262" spans="1:36" x14ac:dyDescent="0.2">
      <c r="A262" s="22">
        <f t="shared" si="10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98"/>
        <v>0</v>
      </c>
      <c r="AH262" s="53">
        <f t="shared" si="101"/>
        <v>0</v>
      </c>
      <c r="AI262" s="53">
        <f>[1]!LSRMUltimate(LSRM_Name,LSRM_ClaimProperty,$A262,0)-AG47</f>
        <v>0</v>
      </c>
      <c r="AJ262" s="53">
        <f t="shared" si="102"/>
        <v>0</v>
      </c>
    </row>
    <row r="263" spans="1:36" x14ac:dyDescent="0.2">
      <c r="A263" s="22">
        <f t="shared" si="10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98"/>
        <v>0</v>
      </c>
      <c r="AH263" s="53">
        <f t="shared" si="101"/>
        <v>0</v>
      </c>
      <c r="AI263" s="53">
        <f>[1]!LSRMUltimate(LSRM_Name,LSRM_ClaimProperty,$A263,0)-AG48</f>
        <v>0</v>
      </c>
      <c r="AJ263" s="53">
        <f t="shared" si="102"/>
        <v>0</v>
      </c>
    </row>
    <row r="264" spans="1:36" x14ac:dyDescent="0.2">
      <c r="A264" s="22">
        <f t="shared" si="10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98"/>
        <v>0</v>
      </c>
      <c r="AH264" s="53">
        <f t="shared" si="101"/>
        <v>0</v>
      </c>
      <c r="AI264" s="53">
        <f>[1]!LSRMUltimate(LSRM_Name,LSRM_ClaimProperty,$A264,0)-AG49</f>
        <v>0</v>
      </c>
      <c r="AJ264" s="53">
        <f t="shared" si="102"/>
        <v>0</v>
      </c>
    </row>
    <row r="265" spans="1:36" x14ac:dyDescent="0.2">
      <c r="A265" s="22">
        <f t="shared" si="10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98"/>
        <v>0</v>
      </c>
      <c r="AH265" s="53">
        <f t="shared" si="101"/>
        <v>0</v>
      </c>
      <c r="AI265" s="53">
        <f>[1]!LSRMUltimate(LSRM_Name,LSRM_ClaimProperty,$A265,0)-AG50</f>
        <v>0</v>
      </c>
      <c r="AJ265" s="53">
        <f t="shared" si="102"/>
        <v>0</v>
      </c>
    </row>
    <row r="266" spans="1:36" x14ac:dyDescent="0.2">
      <c r="A266" s="22">
        <f t="shared" si="10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98"/>
        <v>0</v>
      </c>
      <c r="AH266" s="53">
        <f t="shared" si="101"/>
        <v>0</v>
      </c>
      <c r="AI266" s="53">
        <f>[1]!LSRMUltimate(LSRM_Name,LSRM_ClaimProperty,$A266,0)-AG51</f>
        <v>0</v>
      </c>
      <c r="AJ266" s="53">
        <f t="shared" si="102"/>
        <v>0</v>
      </c>
    </row>
    <row r="267" spans="1:36" x14ac:dyDescent="0.2">
      <c r="A267" s="22">
        <f t="shared" si="10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98"/>
        <v>0</v>
      </c>
      <c r="AH267" s="53">
        <f t="shared" si="101"/>
        <v>0</v>
      </c>
      <c r="AI267" s="53">
        <f>[1]!LSRMUltimate(LSRM_Name,LSRM_ClaimProperty,$A267,0)-AG52</f>
        <v>0</v>
      </c>
      <c r="AJ267" s="53">
        <f t="shared" si="102"/>
        <v>0</v>
      </c>
    </row>
    <row r="268" spans="1:36" x14ac:dyDescent="0.2">
      <c r="A268" s="22">
        <f t="shared" si="10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98"/>
        <v>0</v>
      </c>
      <c r="AH268" s="53">
        <f t="shared" si="101"/>
        <v>0</v>
      </c>
      <c r="AI268" s="53">
        <f>[1]!LSRMUltimate(LSRM_Name,LSRM_ClaimProperty,$A268,0)-AG53</f>
        <v>0</v>
      </c>
      <c r="AJ268" s="53">
        <f t="shared" si="102"/>
        <v>0</v>
      </c>
    </row>
    <row r="269" spans="1:36" x14ac:dyDescent="0.2">
      <c r="A269" s="22">
        <f t="shared" si="10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98"/>
        <v>0</v>
      </c>
      <c r="AH269" s="53">
        <f t="shared" si="101"/>
        <v>0</v>
      </c>
      <c r="AI269" s="53">
        <f>[1]!LSRMUltimate(LSRM_Name,LSRM_ClaimProperty,$A269,0)-AG54</f>
        <v>0</v>
      </c>
      <c r="AJ269" s="53">
        <f t="shared" si="102"/>
        <v>0</v>
      </c>
    </row>
    <row r="270" spans="1:36" x14ac:dyDescent="0.2">
      <c r="A270" s="22">
        <f t="shared" si="10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98"/>
        <v>0</v>
      </c>
      <c r="AH270" s="53">
        <f t="shared" si="101"/>
        <v>0</v>
      </c>
      <c r="AI270" s="53">
        <f>[1]!LSRMUltimate(LSRM_Name,LSRM_ClaimProperty,$A270,0)-AG55</f>
        <v>0</v>
      </c>
      <c r="AJ270" s="53">
        <f t="shared" si="102"/>
        <v>0</v>
      </c>
    </row>
    <row r="271" spans="1:36" x14ac:dyDescent="0.2">
      <c r="A271" s="22">
        <f t="shared" si="10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98"/>
        <v>0</v>
      </c>
      <c r="AH271" s="53">
        <f t="shared" si="101"/>
        <v>0</v>
      </c>
      <c r="AI271" s="53">
        <f>[1]!LSRMUltimate(LSRM_Name,LSRM_ClaimProperty,$A271,0)-AG56</f>
        <v>0</v>
      </c>
      <c r="AJ271" s="53">
        <f t="shared" si="102"/>
        <v>0</v>
      </c>
    </row>
    <row r="272" spans="1:36" x14ac:dyDescent="0.2">
      <c r="A272" s="22">
        <f t="shared" si="10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98"/>
        <v>0</v>
      </c>
      <c r="AH272" s="53">
        <f t="shared" si="101"/>
        <v>0</v>
      </c>
      <c r="AI272" s="53">
        <f>[1]!LSRMUltimate(LSRM_Name,LSRM_ClaimProperty,$A272,0)-AG57</f>
        <v>0</v>
      </c>
      <c r="AJ272" s="53">
        <f t="shared" si="102"/>
        <v>0</v>
      </c>
    </row>
    <row r="273" spans="1:36" x14ac:dyDescent="0.2">
      <c r="A273" s="22">
        <f t="shared" si="10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98"/>
        <v>0</v>
      </c>
      <c r="AH273" s="53">
        <f t="shared" si="101"/>
        <v>0</v>
      </c>
      <c r="AI273" s="53">
        <f>[1]!LSRMUltimate(LSRM_Name,LSRM_ClaimProperty,$A273,0)-AG58</f>
        <v>0</v>
      </c>
      <c r="AJ273" s="53">
        <f t="shared" si="102"/>
        <v>0</v>
      </c>
    </row>
    <row r="274" spans="1:36" x14ac:dyDescent="0.2">
      <c r="A274" s="22">
        <f t="shared" si="10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98"/>
        <v>0</v>
      </c>
      <c r="AH274" s="53">
        <f t="shared" si="101"/>
        <v>0</v>
      </c>
      <c r="AI274" s="53">
        <f>[1]!LSRMUltimate(LSRM_Name,LSRM_ClaimProperty,$A274,0)-AG59</f>
        <v>0</v>
      </c>
      <c r="AJ274" s="53">
        <f t="shared" si="102"/>
        <v>0</v>
      </c>
    </row>
    <row r="275" spans="1:36" x14ac:dyDescent="0.2">
      <c r="A275" s="22">
        <f t="shared" si="10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98"/>
        <v>0</v>
      </c>
      <c r="AH275" s="53">
        <f t="shared" si="101"/>
        <v>0</v>
      </c>
      <c r="AI275" s="53">
        <f>[1]!LSRMUltimate(LSRM_Name,LSRM_ClaimProperty,$A275,0)-AG60</f>
        <v>0</v>
      </c>
      <c r="AJ275" s="53">
        <f t="shared" si="102"/>
        <v>0</v>
      </c>
    </row>
    <row r="276" spans="1:36" x14ac:dyDescent="0.2">
      <c r="A276" s="22">
        <f t="shared" si="10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98"/>
        <v>0</v>
      </c>
      <c r="AH276" s="53">
        <f t="shared" si="101"/>
        <v>0</v>
      </c>
      <c r="AI276" s="53">
        <f>[1]!LSRMUltimate(LSRM_Name,LSRM_ClaimProperty,$A276,0)-AG61</f>
        <v>0</v>
      </c>
      <c r="AJ276" s="53">
        <f t="shared" si="102"/>
        <v>0</v>
      </c>
    </row>
    <row r="277" spans="1:36" x14ac:dyDescent="0.2">
      <c r="A277" s="22">
        <f t="shared" ref="A277:A284" si="103">A62</f>
        <v>23</v>
      </c>
      <c r="B277" s="30">
        <f>[1]!LSRMS(LSRM_Name,LSRM_ClaimProperty,$A277,B$253)</f>
        <v>100</v>
      </c>
      <c r="C277" s="30">
        <f>[1]!LSRMS(LSRM_Name,LSRM_ClaimProperty,$A277,C$253)</f>
        <v>100</v>
      </c>
      <c r="D277" s="30">
        <f>[1]!LSRMS(LSRM_Name,LSRM_ClaimProperty,$A277,D$253)</f>
        <v>50</v>
      </c>
      <c r="E277" s="30">
        <f>[1]!LSRMS(LSRM_Name,LSRM_ClaimProperty,$A277,E$253)</f>
        <v>10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98"/>
        <v>260</v>
      </c>
      <c r="AH277" s="53">
        <f t="shared" ref="AH277:AH284" si="104">AG277-AG62</f>
        <v>0</v>
      </c>
      <c r="AI277" s="53">
        <f>[1]!LSRMUltimate(LSRM_Name,LSRM_ClaimProperty,$A277,0)-AG62</f>
        <v>0</v>
      </c>
      <c r="AJ277" s="53">
        <f t="shared" si="99"/>
        <v>0</v>
      </c>
    </row>
    <row r="278" spans="1:36" x14ac:dyDescent="0.2">
      <c r="A278" s="22">
        <f t="shared" si="103"/>
        <v>24</v>
      </c>
      <c r="B278" s="30">
        <f>[1]!LSRMS(LSRM_Name,LSRM_ClaimProperty,$A278,B$253)</f>
        <v>97.472154775309647</v>
      </c>
      <c r="C278" s="30">
        <f>[1]!LSRMS(LSRM_Name,LSRM_ClaimProperty,$A278,C$253)</f>
        <v>101.65823234139368</v>
      </c>
      <c r="D278" s="30">
        <f>[1]!LSRMS(LSRM_Name,LSRM_ClaimProperty,$A278,D$253)</f>
        <v>47.220628077499811</v>
      </c>
      <c r="E278" s="30">
        <f>[1]!LSRMS(LSRM_Name,LSRM_ClaimProperty,$A278,E$253)</f>
        <v>10.672755699693726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98"/>
        <v>257.02377089389688</v>
      </c>
      <c r="AH278" s="53">
        <f t="shared" si="104"/>
        <v>0</v>
      </c>
      <c r="AI278" s="53">
        <f>[1]!LSRMUltimate(LSRM_Name,LSRM_ClaimProperty,$A278,0)-AG63</f>
        <v>0</v>
      </c>
      <c r="AJ278" s="53">
        <f t="shared" si="99"/>
        <v>0</v>
      </c>
    </row>
    <row r="279" spans="1:36" x14ac:dyDescent="0.2">
      <c r="A279" s="22">
        <f t="shared" si="103"/>
        <v>25</v>
      </c>
      <c r="B279" s="30">
        <f>[1]!LSRMS(LSRM_Name,LSRM_ClaimProperty,$A279,B$253)</f>
        <v>97.567611503147248</v>
      </c>
      <c r="C279" s="30">
        <f>[1]!LSRMS(LSRM_Name,LSRM_ClaimProperty,$A279,C$253)</f>
        <v>96.194026493112915</v>
      </c>
      <c r="D279" s="30">
        <f>[1]!LSRMS(LSRM_Name,LSRM_ClaimProperty,$A279,D$253)</f>
        <v>48.935191141083941</v>
      </c>
      <c r="E279" s="30">
        <f>[1]!LSRMS(LSRM_Name,LSRM_ClaimProperty,$A279,E$253)</f>
        <v>10.18549386739101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98"/>
        <v>252.88232300473513</v>
      </c>
      <c r="AH279" s="53">
        <f t="shared" si="104"/>
        <v>0</v>
      </c>
      <c r="AI279" s="53">
        <f>[1]!LSRMUltimate(LSRM_Name,LSRM_ClaimProperty,$A279,0)-AG64</f>
        <v>0</v>
      </c>
      <c r="AJ279" s="53">
        <f t="shared" si="99"/>
        <v>0</v>
      </c>
    </row>
    <row r="280" spans="1:36" x14ac:dyDescent="0.2">
      <c r="A280" s="22">
        <f t="shared" si="103"/>
        <v>26</v>
      </c>
      <c r="B280" s="30">
        <f>[1]!LSRMS(LSRM_Name,LSRM_ClaimProperty,$A280,B$253)</f>
        <v>96.706649533081446</v>
      </c>
      <c r="C280" s="30">
        <f>[1]!LSRMS(LSRM_Name,LSRM_ClaimProperty,$A280,C$253)</f>
        <v>96.578592123617653</v>
      </c>
      <c r="D280" s="30">
        <f>[1]!LSRMS(LSRM_Name,LSRM_ClaimProperty,$A280,D$253)</f>
        <v>48.197868689096936</v>
      </c>
      <c r="E280" s="30">
        <f>[1]!LSRMS(LSRM_Name,LSRM_ClaimProperty,$A280,E$253)</f>
        <v>9.9136562487072055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98"/>
        <v>251.39676659450325</v>
      </c>
      <c r="AH280" s="53">
        <f t="shared" si="104"/>
        <v>0</v>
      </c>
      <c r="AI280" s="53">
        <f>[1]!LSRMUltimate(LSRM_Name,LSRM_ClaimProperty,$A280,0)-AG65</f>
        <v>0</v>
      </c>
      <c r="AJ280" s="53">
        <f t="shared" si="99"/>
        <v>0</v>
      </c>
    </row>
    <row r="281" spans="1:36" x14ac:dyDescent="0.2">
      <c r="A281" s="22">
        <f t="shared" si="103"/>
        <v>27</v>
      </c>
      <c r="B281" s="30">
        <f>[1]!LSRMS(LSRM_Name,LSRM_ClaimProperty,$A281,B$253)</f>
        <v>103.43652972256891</v>
      </c>
      <c r="C281" s="30">
        <f>[1]!LSRMS(LSRM_Name,LSRM_ClaimProperty,$A281,C$253)</f>
        <v>103.18494296940491</v>
      </c>
      <c r="D281" s="30">
        <f>[1]!LSRMS(LSRM_Name,LSRM_ClaimProperty,$A281,D$253)</f>
        <v>49.249915928400604</v>
      </c>
      <c r="E281" s="30">
        <f>[1]!LSRMS(LSRM_Name,LSRM_ClaimProperty,$A281,E$253)</f>
        <v>9.0254291442144776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98"/>
        <v>264.89681776458889</v>
      </c>
      <c r="AH281" s="53">
        <f t="shared" si="104"/>
        <v>0</v>
      </c>
      <c r="AI281" s="53">
        <f>[1]!LSRMUltimate(LSRM_Name,LSRM_ClaimProperty,$A281,0)-AG66</f>
        <v>0</v>
      </c>
      <c r="AJ281" s="53">
        <f t="shared" si="99"/>
        <v>0</v>
      </c>
    </row>
    <row r="282" spans="1:36" x14ac:dyDescent="0.2">
      <c r="A282" s="22">
        <f t="shared" si="103"/>
        <v>28</v>
      </c>
      <c r="B282" s="30">
        <f>[1]!LSRMS(LSRM_Name,LSRM_ClaimProperty,$A282,B$253)</f>
        <v>95.165179067754266</v>
      </c>
      <c r="C282" s="30">
        <f>[1]!LSRMS(LSRM_Name,LSRM_ClaimProperty,$A282,C$253)</f>
        <v>98.422404359132244</v>
      </c>
      <c r="D282" s="30">
        <f>[1]!LSRMS(LSRM_Name,LSRM_ClaimProperty,$A282,D$253)</f>
        <v>50.404834779786086</v>
      </c>
      <c r="E282" s="30">
        <f>[1]!LSRMS(LSRM_Name,LSRM_ClaimProperty,$A282,E$253)</f>
        <v>9.8270374874353976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98"/>
        <v>253.819455694108</v>
      </c>
      <c r="AH282" s="53">
        <f t="shared" si="104"/>
        <v>9.8270374874354047</v>
      </c>
      <c r="AI282" s="53">
        <f>[1]!LSRMUltimate(LSRM_Name,LSRM_ClaimProperty,$A282,0)-AG67</f>
        <v>9.8270374874354047</v>
      </c>
      <c r="AJ282" s="53">
        <f t="shared" si="99"/>
        <v>0</v>
      </c>
    </row>
    <row r="283" spans="1:36" x14ac:dyDescent="0.2">
      <c r="A283" s="22">
        <f t="shared" si="103"/>
        <v>29</v>
      </c>
      <c r="B283" s="30">
        <f>[1]!LSRMS(LSRM_Name,LSRM_ClaimProperty,$A283,B$253)</f>
        <v>102.38036791125492</v>
      </c>
      <c r="C283" s="30">
        <f>[1]!LSRMS(LSRM_Name,LSRM_ClaimProperty,$A283,C$253)</f>
        <v>96.233738658930804</v>
      </c>
      <c r="D283" s="30">
        <f>[1]!LSRMS(LSRM_Name,LSRM_ClaimProperty,$A283,D$253)</f>
        <v>49.220243215221828</v>
      </c>
      <c r="E283" s="30">
        <f>[1]!LSRMS(LSRM_Name,LSRM_ClaimProperty,$A283,E$253)</f>
        <v>9.9817751056199508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98"/>
        <v>257.81612489102747</v>
      </c>
      <c r="AH283" s="53">
        <f t="shared" si="104"/>
        <v>59.202018320841745</v>
      </c>
      <c r="AI283" s="53">
        <f>[1]!LSRMUltimate(LSRM_Name,LSRM_ClaimProperty,$A283,0)-AG68</f>
        <v>59.202018320841745</v>
      </c>
      <c r="AJ283" s="53">
        <f t="shared" si="99"/>
        <v>0</v>
      </c>
    </row>
    <row r="284" spans="1:36" x14ac:dyDescent="0.2">
      <c r="A284" s="22">
        <f t="shared" si="103"/>
        <v>30</v>
      </c>
      <c r="B284" s="30">
        <f>[1]!LSRMS(LSRM_Name,LSRM_ClaimProperty,$A284,B$253)</f>
        <v>97.52846594487869</v>
      </c>
      <c r="C284" s="30">
        <f>[1]!LSRMS(LSRM_Name,LSRM_ClaimProperty,$A284,C$253)</f>
        <v>97.464187999622396</v>
      </c>
      <c r="D284" s="30">
        <f>[1]!LSRMS(LSRM_Name,LSRM_ClaimProperty,$A284,D$253)</f>
        <v>48.322780380850531</v>
      </c>
      <c r="E284" s="30">
        <f>[1]!LSRMS(LSRM_Name,LSRM_ClaimProperty,$A284,E$253)</f>
        <v>9.7997712878172774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98"/>
        <v>253.11520561316888</v>
      </c>
      <c r="AH284" s="53">
        <f t="shared" si="104"/>
        <v>155.58673966829019</v>
      </c>
      <c r="AI284" s="53">
        <f>[1]!LSRMUltimate(LSRM_Name,LSRM_ClaimProperty,$A284,0)-AG69</f>
        <v>155.58673966829019</v>
      </c>
      <c r="AJ284" s="53">
        <f t="shared" si="9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2050.9504644560284</v>
      </c>
      <c r="AH285" s="54">
        <f t="shared" ref="AH285:AJ285" si="105">SUM(AH254:AH284)</f>
        <v>224.61579547656734</v>
      </c>
      <c r="AI285" s="54">
        <f t="shared" si="105"/>
        <v>224.61579547656734</v>
      </c>
      <c r="AJ285" s="54">
        <f t="shared" si="105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12" si="106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106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106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106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106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106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106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106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106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106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106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106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106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106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106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106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106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106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106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106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106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ref="A313:A320" si="107">A62</f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107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107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107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107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107"/>
        <v>28</v>
      </c>
      <c r="B318" s="53">
        <f>SQRT([1]!LSRMMSEP(LSRM_Name,LSRM_ClaimProperty,$A318,$C$287,0,$F$287))</f>
        <v>0.76328215963905399</v>
      </c>
      <c r="C318" s="53">
        <f>SQRT([1]!LSRMMSEP(LSRM_Name,LSRM_ClaimProperty,$A318,$C$287,1,$F$287))</f>
        <v>0.33907312396969636</v>
      </c>
      <c r="D318" s="53">
        <f>SQRT([1]!LSRMMSEP(LSRM_Name,LSRM_ClaimProperty,$A318,$C$287,2,$F$287))</f>
        <v>0.83520670412888054</v>
      </c>
      <c r="E318" s="53">
        <f>SQRT([1]!LSRMCDR(LSRM_Name,LSRM_ClaimProperty,$A318,$C$287,0,$F$287))</f>
        <v>0.76328215963905399</v>
      </c>
      <c r="F318" s="53">
        <f>SQRT([1]!LSRMCDR(LSRM_Name,LSRM_ClaimProperty,$A318,$C$287,1,$F$287))</f>
        <v>0.33907312396969636</v>
      </c>
      <c r="G318" s="53">
        <f>SQRT([1]!LSRMCDR(LSRM_Name,LSRM_ClaimProperty,$A318,$C$287,2,$F$287))</f>
        <v>0.83520670412888054</v>
      </c>
    </row>
    <row r="319" spans="1:7" x14ac:dyDescent="0.2">
      <c r="A319" s="22">
        <f t="shared" si="107"/>
        <v>29</v>
      </c>
      <c r="B319" s="53">
        <f>SQRT([1]!LSRMMSEP(LSRM_Name,LSRM_ClaimProperty,$A319,$C$287,0,$F$287))</f>
        <v>1.9806002899618025</v>
      </c>
      <c r="C319" s="53">
        <f>SQRT([1]!LSRMMSEP(LSRM_Name,LSRM_ClaimProperty,$A319,$C$287,1,$F$287))</f>
        <v>0.82235422322874929</v>
      </c>
      <c r="D319" s="53">
        <f>SQRT([1]!LSRMMSEP(LSRM_Name,LSRM_ClaimProperty,$A319,$C$287,2,$F$287))</f>
        <v>2.14453817337415</v>
      </c>
      <c r="E319" s="53">
        <f>SQRT([1]!LSRMCDR(LSRM_Name,LSRM_ClaimProperty,$A319,$C$287,0,$F$287))</f>
        <v>1.8295716352423663</v>
      </c>
      <c r="F319" s="53">
        <f>SQRT([1]!LSRMCDR(LSRM_Name,LSRM_ClaimProperty,$A319,$C$287,1,$F$287))</f>
        <v>0.74891182142557289</v>
      </c>
      <c r="G319" s="53">
        <f>SQRT([1]!LSRMCDR(LSRM_Name,LSRM_ClaimProperty,$A319,$C$287,2,$F$287))</f>
        <v>1.9769171163087225</v>
      </c>
    </row>
    <row r="320" spans="1:7" x14ac:dyDescent="0.2">
      <c r="A320" s="22">
        <f t="shared" si="107"/>
        <v>30</v>
      </c>
      <c r="B320" s="53">
        <f>SQRT([1]!LSRMMSEP(LSRM_Name,LSRM_ClaimProperty,$A320,$C$287,0,$F$287))</f>
        <v>4.7411883588572783</v>
      </c>
      <c r="C320" s="53">
        <f>SQRT([1]!LSRMMSEP(LSRM_Name,LSRM_ClaimProperty,$A320,$C$287,1,$F$287))</f>
        <v>1.8095277994590024</v>
      </c>
      <c r="D320" s="53">
        <f>SQRT([1]!LSRMMSEP(LSRM_Name,LSRM_ClaimProperty,$A320,$C$287,2,$F$287))</f>
        <v>5.0747667839200954</v>
      </c>
      <c r="E320" s="53">
        <f>SQRT([1]!LSRMCDR(LSRM_Name,LSRM_ClaimProperty,$A320,$C$287,0,$F$287))</f>
        <v>4.3254340421526445</v>
      </c>
      <c r="F320" s="53">
        <f>SQRT([1]!LSRMCDR(LSRM_Name,LSRM_ClaimProperty,$A320,$C$287,1,$F$287))</f>
        <v>1.6237981079871124</v>
      </c>
      <c r="G320" s="53">
        <f>SQRT([1]!LSRMCDR(LSRM_Name,LSRM_ClaimProperty,$A320,$C$287,2,$F$287))</f>
        <v>4.6201839734490546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5.1946361006314783</v>
      </c>
      <c r="C321" s="54">
        <f>SQRT([1]!LSRMMSEP(LSRM_Name,LSRM_ClaimProperty,$A321,$C$287,1,$F$287))</f>
        <v>2.4199926239606855</v>
      </c>
      <c r="D321" s="54">
        <f>SQRT([1]!LSRMMSEP(LSRM_Name,LSRM_ClaimProperty,$A321,$C$287,2,$F$287))</f>
        <v>5.7306726060740836</v>
      </c>
      <c r="E321" s="54">
        <f>SQRT([1]!LSRMCDR(LSRM_Name,LSRM_ClaimProperty,$A321,$C$287,0,$F$287))</f>
        <v>4.8985596704838814</v>
      </c>
      <c r="F321" s="54">
        <f>SQRT([1]!LSRMCDR(LSRM_Name,LSRM_ClaimProperty,$A321,$C$287,1,$F$287))</f>
        <v>1.8847267932629692</v>
      </c>
      <c r="G321" s="54">
        <f>SQRT([1]!LSRMCDR(LSRM_Name,LSRM_ClaimProperty,$A321,$C$287,2,$F$287))</f>
        <v>5.2486266709049199</v>
      </c>
    </row>
    <row r="322" spans="1:7" ht="10.8" thickTop="1" x14ac:dyDescent="0.2"/>
  </sheetData>
  <mergeCells count="6">
    <mergeCell ref="R4:U9"/>
    <mergeCell ref="W4:AB9"/>
    <mergeCell ref="AH252:AJ252"/>
    <mergeCell ref="AG252:AG253"/>
    <mergeCell ref="B288:D288"/>
    <mergeCell ref="E288:G288"/>
  </mergeCells>
  <conditionalFormatting sqref="B243:AE247 B249:AE249">
    <cfRule type="expression" dxfId="87" priority="34">
      <formula>(B243=B$250)</formula>
    </cfRule>
  </conditionalFormatting>
  <conditionalFormatting sqref="D25:D29 K26:K28 D6:D12 K7:K13 K15:K17 D15:D17 D19:D21 K19:K21">
    <cfRule type="expression" dxfId="86" priority="15">
      <formula>NOT(E6)</formula>
    </cfRule>
  </conditionalFormatting>
  <conditionalFormatting sqref="D5">
    <cfRule type="expression" dxfId="85" priority="14">
      <formula>($E$5=0)</formula>
    </cfRule>
  </conditionalFormatting>
  <conditionalFormatting sqref="O5:O13">
    <cfRule type="expression" dxfId="84" priority="10">
      <formula>NOT(P5)</formula>
    </cfRule>
  </conditionalFormatting>
  <conditionalFormatting sqref="P5:P13">
    <cfRule type="expression" dxfId="83" priority="9">
      <formula>P5</formula>
    </cfRule>
  </conditionalFormatting>
  <conditionalFormatting sqref="D22:D23">
    <cfRule type="expression" dxfId="82" priority="8">
      <formula>NOT(E22)</formula>
    </cfRule>
  </conditionalFormatting>
  <conditionalFormatting sqref="K22:K23">
    <cfRule type="expression" dxfId="81" priority="7">
      <formula>NOT(L22)</formula>
    </cfRule>
  </conditionalFormatting>
  <conditionalFormatting sqref="B73:AF103">
    <cfRule type="cellIs" dxfId="80" priority="6" operator="equal">
      <formula>1</formula>
    </cfRule>
  </conditionalFormatting>
  <conditionalFormatting sqref="B209:AE239">
    <cfRule type="expression" dxfId="79" priority="58">
      <formula>AND(B209&lt;&gt;0,COLUMN(B209)&lt;COLUMN($AF$208)-LSRM_K,ROW(B209)+COLUMN(B209)&lt;=ROW($A$240)+COLUMN($A$240)-1-ExcludedDiags)</formula>
    </cfRule>
    <cfRule type="expression" dxfId="78" priority="59">
      <formula>AND(B209&lt;&gt;0,OR(COLUMN(B209)=COLUMN($AF$208)-LSRM_K,ROW(B209)+COLUMN(B209)=ROW($A$240)+COLUMN($A$240)))</formula>
    </cfRule>
  </conditionalFormatting>
  <conditionalFormatting sqref="B254:AF284">
    <cfRule type="expression" dxfId="77" priority="66">
      <formula>AND(ROW(B254)+COLUMN(B254)=ROW($A$285)+COLUMN($A$285),COLUMN(B254)&lt;COLUMN($AG$253)-LSRM_K)</formula>
    </cfRule>
    <cfRule type="expression" dxfId="76" priority="67">
      <formula>AND(ROW(B254)+COLUMN(B254)&lt;=ROW($A$285)+COLUMN($A$285),COLUMN(B254)=COLUMN($AG$253)-LSRM_K)</formula>
    </cfRule>
  </conditionalFormatting>
  <conditionalFormatting sqref="B39:AF69">
    <cfRule type="expression" dxfId="75" priority="72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74" priority="74">
      <formula>AND(B209&lt;&gt;0,COLUMN(B107)&lt;COLUMN($AF$106)-LSRM_K,ROW(B107)+COLUMN(B107)&lt;=ROW($A$138)+COLUMN($A$138)-1-ExcludedDiags)</formula>
    </cfRule>
    <cfRule type="expression" dxfId="73" priority="75">
      <formula>AND(B209&lt;&gt;0,OR(COLUMN(B107)=COLUMN($AF$106)-LSRM_K,ROW(B107)+COLUMN(B107)=ROW($A$138)+COLUMN($A$138)))</formula>
    </cfRule>
  </conditionalFormatting>
  <conditionalFormatting sqref="B141:AE171">
    <cfRule type="expression" dxfId="72" priority="82">
      <formula>AND(B209&lt;&gt;0,COLUMN(B141)&lt;COLUMN($AF$140)-LSRM_K,ROW(B141)+COLUMN(B141)&lt;=ROW($A$172)+COLUMN($A$172)-1-ExcludedDiags)</formula>
    </cfRule>
  </conditionalFormatting>
  <conditionalFormatting sqref="B175:AE205">
    <cfRule type="expression" dxfId="71" priority="86">
      <formula>AND(B209&lt;&gt;0,COLUMN(B175)&lt;COLUMN($AF$174)-LSRM_K,ROW(B175)+COLUMN(B175)&gt;=ROW($A$206)+COLUMN($A$206)-1-Volume,ROW(B175)+COLUMN(B175)&lt;=ROW($A$206)+COLUMN($A$206)-1-ExcludedDiags)</formula>
    </cfRule>
    <cfRule type="expression" dxfId="70" priority="87">
      <formula>AND(B209&lt;&gt;0,OR(COLUMN(B175)=COLUMN($AF$174)-LSRM_K,AND(COLUMN(B175)&lt;COLUMN($AF$174)-LSRM_K,ROW(B175)+COLUMN(B175)=ROW($A$206)+COLUMN($A$206))))</formula>
    </cfRule>
  </conditionalFormatting>
  <conditionalFormatting sqref="K14 D14">
    <cfRule type="expression" dxfId="69" priority="5">
      <formula>NOT(E14)</formula>
    </cfRule>
  </conditionalFormatting>
  <conditionalFormatting sqref="D13">
    <cfRule type="expression" dxfId="68" priority="4">
      <formula>NOT(E13)</formula>
    </cfRule>
  </conditionalFormatting>
  <conditionalFormatting sqref="K18">
    <cfRule type="expression" dxfId="67" priority="3">
      <formula>NOT(L18)</formula>
    </cfRule>
  </conditionalFormatting>
  <conditionalFormatting sqref="D18">
    <cfRule type="expression" dxfId="66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J322"/>
  <sheetViews>
    <sheetView workbookViewId="0">
      <pane xSplit="1" ySplit="1" topLeftCell="B2" activePane="bottomRight" state="frozen"/>
      <selection activeCell="K18" sqref="K18"/>
      <selection pane="topRight" activeCell="K18" sqref="K18"/>
      <selection pane="bottomLeft" activeCell="K18" sqref="K18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(Incurred of LoB A)")</f>
        <v>Claim Property 1 (Incurred of LoB A)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179</v>
      </c>
      <c r="E14" s="108" t="b">
        <f>Total!E14</f>
        <v>1</v>
      </c>
      <c r="F14" s="5"/>
      <c r="G14" s="42"/>
      <c r="H14" s="5"/>
      <c r="I14" s="5"/>
      <c r="J14" s="6"/>
      <c r="K14" s="6" t="s">
        <v>178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135"/>
      <c r="B17" s="21"/>
      <c r="C17" s="21"/>
      <c r="D17" s="133" t="s">
        <v>11</v>
      </c>
      <c r="E17" s="136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8"/>
      <c r="B18" s="7"/>
      <c r="C18" s="7"/>
      <c r="D18" s="8" t="s">
        <v>180</v>
      </c>
      <c r="E18" s="110" t="b">
        <v>0</v>
      </c>
      <c r="F18" s="5"/>
      <c r="G18" s="16"/>
      <c r="H18" s="3"/>
      <c r="I18" s="3"/>
      <c r="J18" s="15"/>
      <c r="K18" s="15" t="s">
        <v>181</v>
      </c>
      <c r="L18" s="76" t="b">
        <f>Total!L19</f>
        <v>1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1893.522428155813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89.884892693005014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1893.522428155813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1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IF(AND(COLUMN($AG$38)-COLUMN(B39)&gt;LSRM_K,ROW(B39)+COLUMN(B39)&lt;=ROW($A$70)+COLUMN($A$70)),IF(LSRM_UseInflation,Data!B36*B73,Data!B36),0)</f>
        <v>0</v>
      </c>
      <c r="C39" s="30">
        <f>IF(AND(COLUMN($AG$38)-COLUMN(C39)&gt;LSRM_K,ROW(C39)+COLUMN(C39)&lt;=ROW($A$70)+COLUMN($A$70)),IF(LSRM_UseInflation,Data!C36*C73,Data!C36),0)</f>
        <v>0</v>
      </c>
      <c r="D39" s="30">
        <f>IF(AND(COLUMN($AG$38)-COLUMN(D39)&gt;LSRM_K,ROW(D39)+COLUMN(D39)&lt;=ROW($A$70)+COLUMN($A$70)),IF(LSRM_UseInflation,Data!D36*D73,Data!D36),0)</f>
        <v>0</v>
      </c>
      <c r="E39" s="30">
        <f>IF(AND(COLUMN($AG$38)-COLUMN(E39)&gt;LSRM_K,ROW(E39)+COLUMN(E39)&lt;=ROW($A$70)+COLUMN($A$70)),IF(LSRM_UseInflation,Data!E36*E73,Data!E36),0)</f>
        <v>0</v>
      </c>
      <c r="F39" s="30">
        <f>IF(AND(COLUMN($AG$38)-COLUMN(F39)&gt;LSRM_K,ROW(F39)+COLUMN(F39)&lt;=ROW($A$70)+COLUMN($A$70)),IF(LSRM_UseInflation,Data!F36*F73,Data!F36),0)</f>
        <v>0</v>
      </c>
      <c r="G39" s="30">
        <f>IF(AND(COLUMN($AG$38)-COLUMN(G39)&gt;LSRM_K,ROW(G39)+COLUMN(G39)&lt;=ROW($A$70)+COLUMN($A$70)),IF(LSRM_UseInflation,Data!G36*G73,Data!G36),0)</f>
        <v>0</v>
      </c>
      <c r="H39" s="30">
        <f>IF(AND(COLUMN($AG$38)-COLUMN(H39)&gt;LSRM_K,ROW(H39)+COLUMN(H39)&lt;=ROW($A$70)+COLUMN($A$70)),IF(LSRM_UseInflation,Data!H36*H73,Data!H36),0)</f>
        <v>0</v>
      </c>
      <c r="I39" s="30">
        <f>IF(AND(COLUMN($AG$38)-COLUMN(I39)&gt;LSRM_K,ROW(I39)+COLUMN(I39)&lt;=ROW($A$70)+COLUMN($A$70)),IF(LSRM_UseInflation,Data!I36*I73,Data!I36),0)</f>
        <v>0</v>
      </c>
      <c r="J39" s="30">
        <f>IF(AND(COLUMN($AG$38)-COLUMN(J39)&gt;LSRM_K,ROW(J39)+COLUMN(J39)&lt;=ROW($A$70)+COLUMN($A$70)),IF(LSRM_UseInflation,Data!J36*J73,Data!J36),0)</f>
        <v>0</v>
      </c>
      <c r="K39" s="30">
        <f>IF(AND(COLUMN($AG$38)-COLUMN(K39)&gt;LSRM_K,ROW(K39)+COLUMN(K39)&lt;=ROW($A$70)+COLUMN($A$70)),IF(LSRM_UseInflation,Data!K36*K73,Data!K36),0)</f>
        <v>0</v>
      </c>
      <c r="L39" s="30">
        <f>IF(AND(COLUMN($AG$38)-COLUMN(L39)&gt;LSRM_K,ROW(L39)+COLUMN(L39)&lt;=ROW($A$70)+COLUMN($A$70)),IF(LSRM_UseInflation,Data!L36*L73,Data!L36),0)</f>
        <v>0</v>
      </c>
      <c r="M39" s="30">
        <f>IF(AND(COLUMN($AG$38)-COLUMN(M39)&gt;LSRM_K,ROW(M39)+COLUMN(M39)&lt;=ROW($A$70)+COLUMN($A$70)),IF(LSRM_UseInflation,Data!M36*M73,Data!M36),0)</f>
        <v>0</v>
      </c>
      <c r="N39" s="30">
        <f>IF(AND(COLUMN($AG$38)-COLUMN(N39)&gt;LSRM_K,ROW(N39)+COLUMN(N39)&lt;=ROW($A$70)+COLUMN($A$70)),IF(LSRM_UseInflation,Data!N36*N73,Data!N36),0)</f>
        <v>0</v>
      </c>
      <c r="O39" s="30">
        <f>IF(AND(COLUMN($AG$38)-COLUMN(O39)&gt;LSRM_K,ROW(O39)+COLUMN(O39)&lt;=ROW($A$70)+COLUMN($A$70)),IF(LSRM_UseInflation,Data!O36*O73,Data!O36),0)</f>
        <v>0</v>
      </c>
      <c r="P39" s="30">
        <f>IF(AND(COLUMN($AG$38)-COLUMN(P39)&gt;LSRM_K,ROW(P39)+COLUMN(P39)&lt;=ROW($A$70)+COLUMN($A$70)),IF(LSRM_UseInflation,Data!P36*P73,Data!P36),0)</f>
        <v>0</v>
      </c>
      <c r="Q39" s="30">
        <f>IF(AND(COLUMN($AG$38)-COLUMN(Q39)&gt;LSRM_K,ROW(Q39)+COLUMN(Q39)&lt;=ROW($A$70)+COLUMN($A$70)),IF(LSRM_UseInflation,Data!Q36*Q73,Data!Q36),0)</f>
        <v>0</v>
      </c>
      <c r="R39" s="30">
        <f>IF(AND(COLUMN($AG$38)-COLUMN(R39)&gt;LSRM_K,ROW(R39)+COLUMN(R39)&lt;=ROW($A$70)+COLUMN($A$70)),IF(LSRM_UseInflation,Data!R36*R73,Data!R36),0)</f>
        <v>0</v>
      </c>
      <c r="S39" s="30">
        <f>IF(AND(COLUMN($AG$38)-COLUMN(S39)&gt;LSRM_K,ROW(S39)+COLUMN(S39)&lt;=ROW($A$70)+COLUMN($A$70)),IF(LSRM_UseInflation,Data!S36*S73,Data!S36),0)</f>
        <v>0</v>
      </c>
      <c r="T39" s="30">
        <f>IF(AND(COLUMN($AG$38)-COLUMN(T39)&gt;LSRM_K,ROW(T39)+COLUMN(T39)&lt;=ROW($A$70)+COLUMN($A$70)),IF(LSRM_UseInflation,Data!T36*T73,Data!T36),0)</f>
        <v>0</v>
      </c>
      <c r="U39" s="30">
        <f>IF(AND(COLUMN($AG$38)-COLUMN(U39)&gt;LSRM_K,ROW(U39)+COLUMN(U39)&lt;=ROW($A$70)+COLUMN($A$70)),IF(LSRM_UseInflation,Data!U36*U73,Data!U36),0)</f>
        <v>0</v>
      </c>
      <c r="V39" s="30">
        <f>IF(AND(COLUMN($AG$38)-COLUMN(V39)&gt;LSRM_K,ROW(V39)+COLUMN(V39)&lt;=ROW($A$70)+COLUMN($A$70)),IF(LSRM_UseInflation,Data!V36*V73,Data!V36),0)</f>
        <v>0</v>
      </c>
      <c r="W39" s="30">
        <f>IF(AND(COLUMN($AG$38)-COLUMN(W39)&gt;LSRM_K,ROW(W39)+COLUMN(W39)&lt;=ROW($A$70)+COLUMN($A$70)),IF(LSRM_UseInflation,Data!W36*W73,Data!W36),0)</f>
        <v>0</v>
      </c>
      <c r="X39" s="30">
        <f>IF(AND(COLUMN($AG$38)-COLUMN(X39)&gt;LSRM_K,ROW(X39)+COLUMN(X39)&lt;=ROW($A$70)+COLUMN($A$70)),IF(LSRM_UseInflation,Data!X36*X73,Data!X36),0)</f>
        <v>0</v>
      </c>
      <c r="Y39" s="30">
        <f>IF(AND(COLUMN($AG$38)-COLUMN(Y39)&gt;LSRM_K,ROW(Y39)+COLUMN(Y39)&lt;=ROW($A$70)+COLUMN($A$70)),IF(LSRM_UseInflation,Data!Y36*Y73,Data!Y36),0)</f>
        <v>0</v>
      </c>
      <c r="Z39" s="30">
        <f>IF(AND(COLUMN($AG$38)-COLUMN(Z39)&gt;LSRM_K,ROW(Z39)+COLUMN(Z39)&lt;=ROW($A$70)+COLUMN($A$70)),IF(LSRM_UseInflation,Data!Z36*Z73,Data!Z36),0)</f>
        <v>0</v>
      </c>
      <c r="AA39" s="30">
        <f>IF(AND(COLUMN($AG$38)-COLUMN(AA39)&gt;LSRM_K,ROW(AA39)+COLUMN(AA39)&lt;=ROW($A$70)+COLUMN($A$70)),IF(LSRM_UseInflation,Data!AA36*AA73,Data!AA36),0)</f>
        <v>0</v>
      </c>
      <c r="AB39" s="30">
        <f>IF(AND(COLUMN($AG$38)-COLUMN(AB39)&gt;LSRM_K,ROW(AB39)+COLUMN(AB39)&lt;=ROW($A$70)+COLUMN($A$70)),IF(LSRM_UseInflation,Data!AB36*AB73,Data!AB36),0)</f>
        <v>0</v>
      </c>
      <c r="AC39" s="30">
        <f>IF(AND(COLUMN($AG$38)-COLUMN(AC39)&gt;LSRM_K,ROW(AC39)+COLUMN(AC39)&lt;=ROW($A$70)+COLUMN($A$70)),IF(LSRM_UseInflation,Data!AC36*AC73,Data!AC36),0)</f>
        <v>0</v>
      </c>
      <c r="AD39" s="30">
        <f>IF(AND(COLUMN($AG$38)-COLUMN(AD39)&gt;LSRM_K,ROW(AD39)+COLUMN(AD39)&lt;=ROW($A$70)+COLUMN($A$70)),IF(LSRM_UseInflation,Data!AD36*AD73,Data!AD36),0)</f>
        <v>0</v>
      </c>
      <c r="AE39" s="30">
        <f>IF(AND(COLUMN($AG$38)-COLUMN(AE39)&gt;LSRM_K,ROW(AE39)+COLUMN(AE39)&lt;=ROW($A$70)+COLUMN($A$70)),IF(LSRM_UseInflation,Data!AE36*AE73,Data!AE36),0)</f>
        <v>0</v>
      </c>
      <c r="AF39" s="30">
        <f>IF(AND(COLUMN($AG$38)-COLUMN(AF39)&gt;LSRM_K,ROW(AF39)+COLUMN(AF39)&lt;=ROW($A$70)+COLUMN($A$70)),IF(LSRM_UseInflation,Data!AF36*AF73,Data!AF36),0)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IF(AND(COLUMN($AG$38)-COLUMN(B40)&gt;LSRM_K,ROW(B40)+COLUMN(B40)&lt;=ROW($A$70)+COLUMN($A$70)),IF(LSRM_UseInflation,Data!B37*B74,Data!B37),0)</f>
        <v>0</v>
      </c>
      <c r="C40" s="30">
        <f>IF(AND(COLUMN($AG$38)-COLUMN(C40)&gt;LSRM_K,ROW(C40)+COLUMN(C40)&lt;=ROW($A$70)+COLUMN($A$70)),IF(LSRM_UseInflation,Data!C37*C74,Data!C37),0)</f>
        <v>0</v>
      </c>
      <c r="D40" s="30">
        <f>IF(AND(COLUMN($AG$38)-COLUMN(D40)&gt;LSRM_K,ROW(D40)+COLUMN(D40)&lt;=ROW($A$70)+COLUMN($A$70)),IF(LSRM_UseInflation,Data!D37*D74,Data!D37),0)</f>
        <v>0</v>
      </c>
      <c r="E40" s="30">
        <f>IF(AND(COLUMN($AG$38)-COLUMN(E40)&gt;LSRM_K,ROW(E40)+COLUMN(E40)&lt;=ROW($A$70)+COLUMN($A$70)),IF(LSRM_UseInflation,Data!E37*E74,Data!E37),0)</f>
        <v>0</v>
      </c>
      <c r="F40" s="30">
        <f>IF(AND(COLUMN($AG$38)-COLUMN(F40)&gt;LSRM_K,ROW(F40)+COLUMN(F40)&lt;=ROW($A$70)+COLUMN($A$70)),IF(LSRM_UseInflation,Data!F37*F74,Data!F37),0)</f>
        <v>0</v>
      </c>
      <c r="G40" s="30">
        <f>IF(AND(COLUMN($AG$38)-COLUMN(G40)&gt;LSRM_K,ROW(G40)+COLUMN(G40)&lt;=ROW($A$70)+COLUMN($A$70)),IF(LSRM_UseInflation,Data!G37*G74,Data!G37),0)</f>
        <v>0</v>
      </c>
      <c r="H40" s="30">
        <f>IF(AND(COLUMN($AG$38)-COLUMN(H40)&gt;LSRM_K,ROW(H40)+COLUMN(H40)&lt;=ROW($A$70)+COLUMN($A$70)),IF(LSRM_UseInflation,Data!H37*H74,Data!H37),0)</f>
        <v>0</v>
      </c>
      <c r="I40" s="30">
        <f>IF(AND(COLUMN($AG$38)-COLUMN(I40)&gt;LSRM_K,ROW(I40)+COLUMN(I40)&lt;=ROW($A$70)+COLUMN($A$70)),IF(LSRM_UseInflation,Data!I37*I74,Data!I37),0)</f>
        <v>0</v>
      </c>
      <c r="J40" s="30">
        <f>IF(AND(COLUMN($AG$38)-COLUMN(J40)&gt;LSRM_K,ROW(J40)+COLUMN(J40)&lt;=ROW($A$70)+COLUMN($A$70)),IF(LSRM_UseInflation,Data!J37*J74,Data!J37),0)</f>
        <v>0</v>
      </c>
      <c r="K40" s="30">
        <f>IF(AND(COLUMN($AG$38)-COLUMN(K40)&gt;LSRM_K,ROW(K40)+COLUMN(K40)&lt;=ROW($A$70)+COLUMN($A$70)),IF(LSRM_UseInflation,Data!K37*K74,Data!K37),0)</f>
        <v>0</v>
      </c>
      <c r="L40" s="30">
        <f>IF(AND(COLUMN($AG$38)-COLUMN(L40)&gt;LSRM_K,ROW(L40)+COLUMN(L40)&lt;=ROW($A$70)+COLUMN($A$70)),IF(LSRM_UseInflation,Data!L37*L74,Data!L37),0)</f>
        <v>0</v>
      </c>
      <c r="M40" s="30">
        <f>IF(AND(COLUMN($AG$38)-COLUMN(M40)&gt;LSRM_K,ROW(M40)+COLUMN(M40)&lt;=ROW($A$70)+COLUMN($A$70)),IF(LSRM_UseInflation,Data!M37*M74,Data!M37),0)</f>
        <v>0</v>
      </c>
      <c r="N40" s="30">
        <f>IF(AND(COLUMN($AG$38)-COLUMN(N40)&gt;LSRM_K,ROW(N40)+COLUMN(N40)&lt;=ROW($A$70)+COLUMN($A$70)),IF(LSRM_UseInflation,Data!N37*N74,Data!N37),0)</f>
        <v>0</v>
      </c>
      <c r="O40" s="30">
        <f>IF(AND(COLUMN($AG$38)-COLUMN(O40)&gt;LSRM_K,ROW(O40)+COLUMN(O40)&lt;=ROW($A$70)+COLUMN($A$70)),IF(LSRM_UseInflation,Data!O37*O74,Data!O37),0)</f>
        <v>0</v>
      </c>
      <c r="P40" s="30">
        <f>IF(AND(COLUMN($AG$38)-COLUMN(P40)&gt;LSRM_K,ROW(P40)+COLUMN(P40)&lt;=ROW($A$70)+COLUMN($A$70)),IF(LSRM_UseInflation,Data!P37*P74,Data!P37),0)</f>
        <v>0</v>
      </c>
      <c r="Q40" s="30">
        <f>IF(AND(COLUMN($AG$38)-COLUMN(Q40)&gt;LSRM_K,ROW(Q40)+COLUMN(Q40)&lt;=ROW($A$70)+COLUMN($A$70)),IF(LSRM_UseInflation,Data!Q37*Q74,Data!Q37),0)</f>
        <v>0</v>
      </c>
      <c r="R40" s="30">
        <f>IF(AND(COLUMN($AG$38)-COLUMN(R40)&gt;LSRM_K,ROW(R40)+COLUMN(R40)&lt;=ROW($A$70)+COLUMN($A$70)),IF(LSRM_UseInflation,Data!R37*R74,Data!R37),0)</f>
        <v>0</v>
      </c>
      <c r="S40" s="30">
        <f>IF(AND(COLUMN($AG$38)-COLUMN(S40)&gt;LSRM_K,ROW(S40)+COLUMN(S40)&lt;=ROW($A$70)+COLUMN($A$70)),IF(LSRM_UseInflation,Data!S37*S74,Data!S37),0)</f>
        <v>0</v>
      </c>
      <c r="T40" s="30">
        <f>IF(AND(COLUMN($AG$38)-COLUMN(T40)&gt;LSRM_K,ROW(T40)+COLUMN(T40)&lt;=ROW($A$70)+COLUMN($A$70)),IF(LSRM_UseInflation,Data!T37*T74,Data!T37),0)</f>
        <v>0</v>
      </c>
      <c r="U40" s="30">
        <f>IF(AND(COLUMN($AG$38)-COLUMN(U40)&gt;LSRM_K,ROW(U40)+COLUMN(U40)&lt;=ROW($A$70)+COLUMN($A$70)),IF(LSRM_UseInflation,Data!U37*U74,Data!U37),0)</f>
        <v>0</v>
      </c>
      <c r="V40" s="30">
        <f>IF(AND(COLUMN($AG$38)-COLUMN(V40)&gt;LSRM_K,ROW(V40)+COLUMN(V40)&lt;=ROW($A$70)+COLUMN($A$70)),IF(LSRM_UseInflation,Data!V37*V74,Data!V37),0)</f>
        <v>0</v>
      </c>
      <c r="W40" s="30">
        <f>IF(AND(COLUMN($AG$38)-COLUMN(W40)&gt;LSRM_K,ROW(W40)+COLUMN(W40)&lt;=ROW($A$70)+COLUMN($A$70)),IF(LSRM_UseInflation,Data!W37*W74,Data!W37),0)</f>
        <v>0</v>
      </c>
      <c r="X40" s="30">
        <f>IF(AND(COLUMN($AG$38)-COLUMN(X40)&gt;LSRM_K,ROW(X40)+COLUMN(X40)&lt;=ROW($A$70)+COLUMN($A$70)),IF(LSRM_UseInflation,Data!X37*X74,Data!X37),0)</f>
        <v>0</v>
      </c>
      <c r="Y40" s="30">
        <f>IF(AND(COLUMN($AG$38)-COLUMN(Y40)&gt;LSRM_K,ROW(Y40)+COLUMN(Y40)&lt;=ROW($A$70)+COLUMN($A$70)),IF(LSRM_UseInflation,Data!Y37*Y74,Data!Y37),0)</f>
        <v>0</v>
      </c>
      <c r="Z40" s="30">
        <f>IF(AND(COLUMN($AG$38)-COLUMN(Z40)&gt;LSRM_K,ROW(Z40)+COLUMN(Z40)&lt;=ROW($A$70)+COLUMN($A$70)),IF(LSRM_UseInflation,Data!Z37*Z74,Data!Z37),0)</f>
        <v>0</v>
      </c>
      <c r="AA40" s="30">
        <f>IF(AND(COLUMN($AG$38)-COLUMN(AA40)&gt;LSRM_K,ROW(AA40)+COLUMN(AA40)&lt;=ROW($A$70)+COLUMN($A$70)),IF(LSRM_UseInflation,Data!AA37*AA74,Data!AA37),0)</f>
        <v>0</v>
      </c>
      <c r="AB40" s="30">
        <f>IF(AND(COLUMN($AG$38)-COLUMN(AB40)&gt;LSRM_K,ROW(AB40)+COLUMN(AB40)&lt;=ROW($A$70)+COLUMN($A$70)),IF(LSRM_UseInflation,Data!AB37*AB74,Data!AB37),0)</f>
        <v>0</v>
      </c>
      <c r="AC40" s="30">
        <f>IF(AND(COLUMN($AG$38)-COLUMN(AC40)&gt;LSRM_K,ROW(AC40)+COLUMN(AC40)&lt;=ROW($A$70)+COLUMN($A$70)),IF(LSRM_UseInflation,Data!AC37*AC74,Data!AC37),0)</f>
        <v>0</v>
      </c>
      <c r="AD40" s="30">
        <f>IF(AND(COLUMN($AG$38)-COLUMN(AD40)&gt;LSRM_K,ROW(AD40)+COLUMN(AD40)&lt;=ROW($A$70)+COLUMN($A$70)),IF(LSRM_UseInflation,Data!AD37*AD74,Data!AD37),0)</f>
        <v>0</v>
      </c>
      <c r="AE40" s="30">
        <f>IF(AND(COLUMN($AG$38)-COLUMN(AE40)&gt;LSRM_K,ROW(AE40)+COLUMN(AE40)&lt;=ROW($A$70)+COLUMN($A$70)),IF(LSRM_UseInflation,Data!AE37*AE74,Data!AE37),0)</f>
        <v>0</v>
      </c>
      <c r="AF40" s="30">
        <f>IF(AND(COLUMN($AG$38)-COLUMN(AF40)&gt;LSRM_K,ROW(AF40)+COLUMN(AF40)&lt;=ROW($A$70)+COLUMN($A$70)),IF(LSRM_UseInflation,Data!AF37*AF74,Data!AF37),0)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IF(AND(COLUMN($AG$38)-COLUMN(B41)&gt;LSRM_K,ROW(B41)+COLUMN(B41)&lt;=ROW($A$70)+COLUMN($A$70)),IF(LSRM_UseInflation,Data!B38*B75,Data!B38),0)</f>
        <v>0</v>
      </c>
      <c r="C41" s="30">
        <f>IF(AND(COLUMN($AG$38)-COLUMN(C41)&gt;LSRM_K,ROW(C41)+COLUMN(C41)&lt;=ROW($A$70)+COLUMN($A$70)),IF(LSRM_UseInflation,Data!C38*C75,Data!C38),0)</f>
        <v>0</v>
      </c>
      <c r="D41" s="30">
        <f>IF(AND(COLUMN($AG$38)-COLUMN(D41)&gt;LSRM_K,ROW(D41)+COLUMN(D41)&lt;=ROW($A$70)+COLUMN($A$70)),IF(LSRM_UseInflation,Data!D38*D75,Data!D38),0)</f>
        <v>0</v>
      </c>
      <c r="E41" s="30">
        <f>IF(AND(COLUMN($AG$38)-COLUMN(E41)&gt;LSRM_K,ROW(E41)+COLUMN(E41)&lt;=ROW($A$70)+COLUMN($A$70)),IF(LSRM_UseInflation,Data!E38*E75,Data!E38),0)</f>
        <v>0</v>
      </c>
      <c r="F41" s="30">
        <f>IF(AND(COLUMN($AG$38)-COLUMN(F41)&gt;LSRM_K,ROW(F41)+COLUMN(F41)&lt;=ROW($A$70)+COLUMN($A$70)),IF(LSRM_UseInflation,Data!F38*F75,Data!F38),0)</f>
        <v>0</v>
      </c>
      <c r="G41" s="30">
        <f>IF(AND(COLUMN($AG$38)-COLUMN(G41)&gt;LSRM_K,ROW(G41)+COLUMN(G41)&lt;=ROW($A$70)+COLUMN($A$70)),IF(LSRM_UseInflation,Data!G38*G75,Data!G38),0)</f>
        <v>0</v>
      </c>
      <c r="H41" s="30">
        <f>IF(AND(COLUMN($AG$38)-COLUMN(H41)&gt;LSRM_K,ROW(H41)+COLUMN(H41)&lt;=ROW($A$70)+COLUMN($A$70)),IF(LSRM_UseInflation,Data!H38*H75,Data!H38),0)</f>
        <v>0</v>
      </c>
      <c r="I41" s="30">
        <f>IF(AND(COLUMN($AG$38)-COLUMN(I41)&gt;LSRM_K,ROW(I41)+COLUMN(I41)&lt;=ROW($A$70)+COLUMN($A$70)),IF(LSRM_UseInflation,Data!I38*I75,Data!I38),0)</f>
        <v>0</v>
      </c>
      <c r="J41" s="30">
        <f>IF(AND(COLUMN($AG$38)-COLUMN(J41)&gt;LSRM_K,ROW(J41)+COLUMN(J41)&lt;=ROW($A$70)+COLUMN($A$70)),IF(LSRM_UseInflation,Data!J38*J75,Data!J38),0)</f>
        <v>0</v>
      </c>
      <c r="K41" s="30">
        <f>IF(AND(COLUMN($AG$38)-COLUMN(K41)&gt;LSRM_K,ROW(K41)+COLUMN(K41)&lt;=ROW($A$70)+COLUMN($A$70)),IF(LSRM_UseInflation,Data!K38*K75,Data!K38),0)</f>
        <v>0</v>
      </c>
      <c r="L41" s="30">
        <f>IF(AND(COLUMN($AG$38)-COLUMN(L41)&gt;LSRM_K,ROW(L41)+COLUMN(L41)&lt;=ROW($A$70)+COLUMN($A$70)),IF(LSRM_UseInflation,Data!L38*L75,Data!L38),0)</f>
        <v>0</v>
      </c>
      <c r="M41" s="30">
        <f>IF(AND(COLUMN($AG$38)-COLUMN(M41)&gt;LSRM_K,ROW(M41)+COLUMN(M41)&lt;=ROW($A$70)+COLUMN($A$70)),IF(LSRM_UseInflation,Data!M38*M75,Data!M38),0)</f>
        <v>0</v>
      </c>
      <c r="N41" s="30">
        <f>IF(AND(COLUMN($AG$38)-COLUMN(N41)&gt;LSRM_K,ROW(N41)+COLUMN(N41)&lt;=ROW($A$70)+COLUMN($A$70)),IF(LSRM_UseInflation,Data!N38*N75,Data!N38),0)</f>
        <v>0</v>
      </c>
      <c r="O41" s="30">
        <f>IF(AND(COLUMN($AG$38)-COLUMN(O41)&gt;LSRM_K,ROW(O41)+COLUMN(O41)&lt;=ROW($A$70)+COLUMN($A$70)),IF(LSRM_UseInflation,Data!O38*O75,Data!O38),0)</f>
        <v>0</v>
      </c>
      <c r="P41" s="30">
        <f>IF(AND(COLUMN($AG$38)-COLUMN(P41)&gt;LSRM_K,ROW(P41)+COLUMN(P41)&lt;=ROW($A$70)+COLUMN($A$70)),IF(LSRM_UseInflation,Data!P38*P75,Data!P38),0)</f>
        <v>0</v>
      </c>
      <c r="Q41" s="30">
        <f>IF(AND(COLUMN($AG$38)-COLUMN(Q41)&gt;LSRM_K,ROW(Q41)+COLUMN(Q41)&lt;=ROW($A$70)+COLUMN($A$70)),IF(LSRM_UseInflation,Data!Q38*Q75,Data!Q38),0)</f>
        <v>0</v>
      </c>
      <c r="R41" s="30">
        <f>IF(AND(COLUMN($AG$38)-COLUMN(R41)&gt;LSRM_K,ROW(R41)+COLUMN(R41)&lt;=ROW($A$70)+COLUMN($A$70)),IF(LSRM_UseInflation,Data!R38*R75,Data!R38),0)</f>
        <v>0</v>
      </c>
      <c r="S41" s="30">
        <f>IF(AND(COLUMN($AG$38)-COLUMN(S41)&gt;LSRM_K,ROW(S41)+COLUMN(S41)&lt;=ROW($A$70)+COLUMN($A$70)),IF(LSRM_UseInflation,Data!S38*S75,Data!S38),0)</f>
        <v>0</v>
      </c>
      <c r="T41" s="30">
        <f>IF(AND(COLUMN($AG$38)-COLUMN(T41)&gt;LSRM_K,ROW(T41)+COLUMN(T41)&lt;=ROW($A$70)+COLUMN($A$70)),IF(LSRM_UseInflation,Data!T38*T75,Data!T38),0)</f>
        <v>0</v>
      </c>
      <c r="U41" s="30">
        <f>IF(AND(COLUMN($AG$38)-COLUMN(U41)&gt;LSRM_K,ROW(U41)+COLUMN(U41)&lt;=ROW($A$70)+COLUMN($A$70)),IF(LSRM_UseInflation,Data!U38*U75,Data!U38),0)</f>
        <v>0</v>
      </c>
      <c r="V41" s="30">
        <f>IF(AND(COLUMN($AG$38)-COLUMN(V41)&gt;LSRM_K,ROW(V41)+COLUMN(V41)&lt;=ROW($A$70)+COLUMN($A$70)),IF(LSRM_UseInflation,Data!V38*V75,Data!V38),0)</f>
        <v>0</v>
      </c>
      <c r="W41" s="30">
        <f>IF(AND(COLUMN($AG$38)-COLUMN(W41)&gt;LSRM_K,ROW(W41)+COLUMN(W41)&lt;=ROW($A$70)+COLUMN($A$70)),IF(LSRM_UseInflation,Data!W38*W75,Data!W38),0)</f>
        <v>0</v>
      </c>
      <c r="X41" s="30">
        <f>IF(AND(COLUMN($AG$38)-COLUMN(X41)&gt;LSRM_K,ROW(X41)+COLUMN(X41)&lt;=ROW($A$70)+COLUMN($A$70)),IF(LSRM_UseInflation,Data!X38*X75,Data!X38),0)</f>
        <v>0</v>
      </c>
      <c r="Y41" s="30">
        <f>IF(AND(COLUMN($AG$38)-COLUMN(Y41)&gt;LSRM_K,ROW(Y41)+COLUMN(Y41)&lt;=ROW($A$70)+COLUMN($A$70)),IF(LSRM_UseInflation,Data!Y38*Y75,Data!Y38),0)</f>
        <v>0</v>
      </c>
      <c r="Z41" s="30">
        <f>IF(AND(COLUMN($AG$38)-COLUMN(Z41)&gt;LSRM_K,ROW(Z41)+COLUMN(Z41)&lt;=ROW($A$70)+COLUMN($A$70)),IF(LSRM_UseInflation,Data!Z38*Z75,Data!Z38),0)</f>
        <v>0</v>
      </c>
      <c r="AA41" s="30">
        <f>IF(AND(COLUMN($AG$38)-COLUMN(AA41)&gt;LSRM_K,ROW(AA41)+COLUMN(AA41)&lt;=ROW($A$70)+COLUMN($A$70)),IF(LSRM_UseInflation,Data!AA38*AA75,Data!AA38),0)</f>
        <v>0</v>
      </c>
      <c r="AB41" s="30">
        <f>IF(AND(COLUMN($AG$38)-COLUMN(AB41)&gt;LSRM_K,ROW(AB41)+COLUMN(AB41)&lt;=ROW($A$70)+COLUMN($A$70)),IF(LSRM_UseInflation,Data!AB38*AB75,Data!AB38),0)</f>
        <v>0</v>
      </c>
      <c r="AC41" s="30">
        <f>IF(AND(COLUMN($AG$38)-COLUMN(AC41)&gt;LSRM_K,ROW(AC41)+COLUMN(AC41)&lt;=ROW($A$70)+COLUMN($A$70)),IF(LSRM_UseInflation,Data!AC38*AC75,Data!AC38),0)</f>
        <v>0</v>
      </c>
      <c r="AD41" s="30">
        <f>IF(AND(COLUMN($AG$38)-COLUMN(AD41)&gt;LSRM_K,ROW(AD41)+COLUMN(AD41)&lt;=ROW($A$70)+COLUMN($A$70)),IF(LSRM_UseInflation,Data!AD38*AD75,Data!AD38),0)</f>
        <v>0</v>
      </c>
      <c r="AE41" s="30">
        <f>IF(AND(COLUMN($AG$38)-COLUMN(AE41)&gt;LSRM_K,ROW(AE41)+COLUMN(AE41)&lt;=ROW($A$70)+COLUMN($A$70)),IF(LSRM_UseInflation,Data!AE38*AE75,Data!AE38),0)</f>
        <v>0</v>
      </c>
      <c r="AF41" s="30">
        <f>IF(AND(COLUMN($AG$38)-COLUMN(AF41)&gt;LSRM_K,ROW(AF41)+COLUMN(AF41)&lt;=ROW($A$70)+COLUMN($A$70)),IF(LSRM_UseInflation,Data!AF38*AF75,Data!AF38),0)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IF(AND(COLUMN($AG$38)-COLUMN(B42)&gt;LSRM_K,ROW(B42)+COLUMN(B42)&lt;=ROW($A$70)+COLUMN($A$70)),IF(LSRM_UseInflation,Data!B39*B76,Data!B39),0)</f>
        <v>0</v>
      </c>
      <c r="C42" s="30">
        <f>IF(AND(COLUMN($AG$38)-COLUMN(C42)&gt;LSRM_K,ROW(C42)+COLUMN(C42)&lt;=ROW($A$70)+COLUMN($A$70)),IF(LSRM_UseInflation,Data!C39*C76,Data!C39),0)</f>
        <v>0</v>
      </c>
      <c r="D42" s="30">
        <f>IF(AND(COLUMN($AG$38)-COLUMN(D42)&gt;LSRM_K,ROW(D42)+COLUMN(D42)&lt;=ROW($A$70)+COLUMN($A$70)),IF(LSRM_UseInflation,Data!D39*D76,Data!D39),0)</f>
        <v>0</v>
      </c>
      <c r="E42" s="30">
        <f>IF(AND(COLUMN($AG$38)-COLUMN(E42)&gt;LSRM_K,ROW(E42)+COLUMN(E42)&lt;=ROW($A$70)+COLUMN($A$70)),IF(LSRM_UseInflation,Data!E39*E76,Data!E39),0)</f>
        <v>0</v>
      </c>
      <c r="F42" s="30">
        <f>IF(AND(COLUMN($AG$38)-COLUMN(F42)&gt;LSRM_K,ROW(F42)+COLUMN(F42)&lt;=ROW($A$70)+COLUMN($A$70)),IF(LSRM_UseInflation,Data!F39*F76,Data!F39),0)</f>
        <v>0</v>
      </c>
      <c r="G42" s="30">
        <f>IF(AND(COLUMN($AG$38)-COLUMN(G42)&gt;LSRM_K,ROW(G42)+COLUMN(G42)&lt;=ROW($A$70)+COLUMN($A$70)),IF(LSRM_UseInflation,Data!G39*G76,Data!G39),0)</f>
        <v>0</v>
      </c>
      <c r="H42" s="30">
        <f>IF(AND(COLUMN($AG$38)-COLUMN(H42)&gt;LSRM_K,ROW(H42)+COLUMN(H42)&lt;=ROW($A$70)+COLUMN($A$70)),IF(LSRM_UseInflation,Data!H39*H76,Data!H39),0)</f>
        <v>0</v>
      </c>
      <c r="I42" s="30">
        <f>IF(AND(COLUMN($AG$38)-COLUMN(I42)&gt;LSRM_K,ROW(I42)+COLUMN(I42)&lt;=ROW($A$70)+COLUMN($A$70)),IF(LSRM_UseInflation,Data!I39*I76,Data!I39),0)</f>
        <v>0</v>
      </c>
      <c r="J42" s="30">
        <f>IF(AND(COLUMN($AG$38)-COLUMN(J42)&gt;LSRM_K,ROW(J42)+COLUMN(J42)&lt;=ROW($A$70)+COLUMN($A$70)),IF(LSRM_UseInflation,Data!J39*J76,Data!J39),0)</f>
        <v>0</v>
      </c>
      <c r="K42" s="30">
        <f>IF(AND(COLUMN($AG$38)-COLUMN(K42)&gt;LSRM_K,ROW(K42)+COLUMN(K42)&lt;=ROW($A$70)+COLUMN($A$70)),IF(LSRM_UseInflation,Data!K39*K76,Data!K39),0)</f>
        <v>0</v>
      </c>
      <c r="L42" s="30">
        <f>IF(AND(COLUMN($AG$38)-COLUMN(L42)&gt;LSRM_K,ROW(L42)+COLUMN(L42)&lt;=ROW($A$70)+COLUMN($A$70)),IF(LSRM_UseInflation,Data!L39*L76,Data!L39),0)</f>
        <v>0</v>
      </c>
      <c r="M42" s="30">
        <f>IF(AND(COLUMN($AG$38)-COLUMN(M42)&gt;LSRM_K,ROW(M42)+COLUMN(M42)&lt;=ROW($A$70)+COLUMN($A$70)),IF(LSRM_UseInflation,Data!M39*M76,Data!M39),0)</f>
        <v>0</v>
      </c>
      <c r="N42" s="30">
        <f>IF(AND(COLUMN($AG$38)-COLUMN(N42)&gt;LSRM_K,ROW(N42)+COLUMN(N42)&lt;=ROW($A$70)+COLUMN($A$70)),IF(LSRM_UseInflation,Data!N39*N76,Data!N39),0)</f>
        <v>0</v>
      </c>
      <c r="O42" s="30">
        <f>IF(AND(COLUMN($AG$38)-COLUMN(O42)&gt;LSRM_K,ROW(O42)+COLUMN(O42)&lt;=ROW($A$70)+COLUMN($A$70)),IF(LSRM_UseInflation,Data!O39*O76,Data!O39),0)</f>
        <v>0</v>
      </c>
      <c r="P42" s="30">
        <f>IF(AND(COLUMN($AG$38)-COLUMN(P42)&gt;LSRM_K,ROW(P42)+COLUMN(P42)&lt;=ROW($A$70)+COLUMN($A$70)),IF(LSRM_UseInflation,Data!P39*P76,Data!P39),0)</f>
        <v>0</v>
      </c>
      <c r="Q42" s="30">
        <f>IF(AND(COLUMN($AG$38)-COLUMN(Q42)&gt;LSRM_K,ROW(Q42)+COLUMN(Q42)&lt;=ROW($A$70)+COLUMN($A$70)),IF(LSRM_UseInflation,Data!Q39*Q76,Data!Q39),0)</f>
        <v>0</v>
      </c>
      <c r="R42" s="30">
        <f>IF(AND(COLUMN($AG$38)-COLUMN(R42)&gt;LSRM_K,ROW(R42)+COLUMN(R42)&lt;=ROW($A$70)+COLUMN($A$70)),IF(LSRM_UseInflation,Data!R39*R76,Data!R39),0)</f>
        <v>0</v>
      </c>
      <c r="S42" s="30">
        <f>IF(AND(COLUMN($AG$38)-COLUMN(S42)&gt;LSRM_K,ROW(S42)+COLUMN(S42)&lt;=ROW($A$70)+COLUMN($A$70)),IF(LSRM_UseInflation,Data!S39*S76,Data!S39),0)</f>
        <v>0</v>
      </c>
      <c r="T42" s="30">
        <f>IF(AND(COLUMN($AG$38)-COLUMN(T42)&gt;LSRM_K,ROW(T42)+COLUMN(T42)&lt;=ROW($A$70)+COLUMN($A$70)),IF(LSRM_UseInflation,Data!T39*T76,Data!T39),0)</f>
        <v>0</v>
      </c>
      <c r="U42" s="30">
        <f>IF(AND(COLUMN($AG$38)-COLUMN(U42)&gt;LSRM_K,ROW(U42)+COLUMN(U42)&lt;=ROW($A$70)+COLUMN($A$70)),IF(LSRM_UseInflation,Data!U39*U76,Data!U39),0)</f>
        <v>0</v>
      </c>
      <c r="V42" s="30">
        <f>IF(AND(COLUMN($AG$38)-COLUMN(V42)&gt;LSRM_K,ROW(V42)+COLUMN(V42)&lt;=ROW($A$70)+COLUMN($A$70)),IF(LSRM_UseInflation,Data!V39*V76,Data!V39),0)</f>
        <v>0</v>
      </c>
      <c r="W42" s="30">
        <f>IF(AND(COLUMN($AG$38)-COLUMN(W42)&gt;LSRM_K,ROW(W42)+COLUMN(W42)&lt;=ROW($A$70)+COLUMN($A$70)),IF(LSRM_UseInflation,Data!W39*W76,Data!W39),0)</f>
        <v>0</v>
      </c>
      <c r="X42" s="30">
        <f>IF(AND(COLUMN($AG$38)-COLUMN(X42)&gt;LSRM_K,ROW(X42)+COLUMN(X42)&lt;=ROW($A$70)+COLUMN($A$70)),IF(LSRM_UseInflation,Data!X39*X76,Data!X39),0)</f>
        <v>0</v>
      </c>
      <c r="Y42" s="30">
        <f>IF(AND(COLUMN($AG$38)-COLUMN(Y42)&gt;LSRM_K,ROW(Y42)+COLUMN(Y42)&lt;=ROW($A$70)+COLUMN($A$70)),IF(LSRM_UseInflation,Data!Y39*Y76,Data!Y39),0)</f>
        <v>0</v>
      </c>
      <c r="Z42" s="30">
        <f>IF(AND(COLUMN($AG$38)-COLUMN(Z42)&gt;LSRM_K,ROW(Z42)+COLUMN(Z42)&lt;=ROW($A$70)+COLUMN($A$70)),IF(LSRM_UseInflation,Data!Z39*Z76,Data!Z39),0)</f>
        <v>0</v>
      </c>
      <c r="AA42" s="30">
        <f>IF(AND(COLUMN($AG$38)-COLUMN(AA42)&gt;LSRM_K,ROW(AA42)+COLUMN(AA42)&lt;=ROW($A$70)+COLUMN($A$70)),IF(LSRM_UseInflation,Data!AA39*AA76,Data!AA39),0)</f>
        <v>0</v>
      </c>
      <c r="AB42" s="30">
        <f>IF(AND(COLUMN($AG$38)-COLUMN(AB42)&gt;LSRM_K,ROW(AB42)+COLUMN(AB42)&lt;=ROW($A$70)+COLUMN($A$70)),IF(LSRM_UseInflation,Data!AB39*AB76,Data!AB39),0)</f>
        <v>0</v>
      </c>
      <c r="AC42" s="30">
        <f>IF(AND(COLUMN($AG$38)-COLUMN(AC42)&gt;LSRM_K,ROW(AC42)+COLUMN(AC42)&lt;=ROW($A$70)+COLUMN($A$70)),IF(LSRM_UseInflation,Data!AC39*AC76,Data!AC39),0)</f>
        <v>0</v>
      </c>
      <c r="AD42" s="30">
        <f>IF(AND(COLUMN($AG$38)-COLUMN(AD42)&gt;LSRM_K,ROW(AD42)+COLUMN(AD42)&lt;=ROW($A$70)+COLUMN($A$70)),IF(LSRM_UseInflation,Data!AD39*AD76,Data!AD39),0)</f>
        <v>0</v>
      </c>
      <c r="AE42" s="30">
        <f>IF(AND(COLUMN($AG$38)-COLUMN(AE42)&gt;LSRM_K,ROW(AE42)+COLUMN(AE42)&lt;=ROW($A$70)+COLUMN($A$70)),IF(LSRM_UseInflation,Data!AE39*AE76,Data!AE39),0)</f>
        <v>0</v>
      </c>
      <c r="AF42" s="30">
        <f>IF(AND(COLUMN($AG$38)-COLUMN(AF42)&gt;LSRM_K,ROW(AF42)+COLUMN(AF42)&lt;=ROW($A$70)+COLUMN($A$70)),IF(LSRM_UseInflation,Data!AF39*AF76,Data!AF39),0)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IF(AND(COLUMN($AG$38)-COLUMN(B43)&gt;LSRM_K,ROW(B43)+COLUMN(B43)&lt;=ROW($A$70)+COLUMN($A$70)),IF(LSRM_UseInflation,Data!B40*B77,Data!B40),0)</f>
        <v>0</v>
      </c>
      <c r="C43" s="30">
        <f>IF(AND(COLUMN($AG$38)-COLUMN(C43)&gt;LSRM_K,ROW(C43)+COLUMN(C43)&lt;=ROW($A$70)+COLUMN($A$70)),IF(LSRM_UseInflation,Data!C40*C77,Data!C40),0)</f>
        <v>0</v>
      </c>
      <c r="D43" s="30">
        <f>IF(AND(COLUMN($AG$38)-COLUMN(D43)&gt;LSRM_K,ROW(D43)+COLUMN(D43)&lt;=ROW($A$70)+COLUMN($A$70)),IF(LSRM_UseInflation,Data!D40*D77,Data!D40),0)</f>
        <v>0</v>
      </c>
      <c r="E43" s="30">
        <f>IF(AND(COLUMN($AG$38)-COLUMN(E43)&gt;LSRM_K,ROW(E43)+COLUMN(E43)&lt;=ROW($A$70)+COLUMN($A$70)),IF(LSRM_UseInflation,Data!E40*E77,Data!E40),0)</f>
        <v>0</v>
      </c>
      <c r="F43" s="30">
        <f>IF(AND(COLUMN($AG$38)-COLUMN(F43)&gt;LSRM_K,ROW(F43)+COLUMN(F43)&lt;=ROW($A$70)+COLUMN($A$70)),IF(LSRM_UseInflation,Data!F40*F77,Data!F40),0)</f>
        <v>0</v>
      </c>
      <c r="G43" s="30">
        <f>IF(AND(COLUMN($AG$38)-COLUMN(G43)&gt;LSRM_K,ROW(G43)+COLUMN(G43)&lt;=ROW($A$70)+COLUMN($A$70)),IF(LSRM_UseInflation,Data!G40*G77,Data!G40),0)</f>
        <v>0</v>
      </c>
      <c r="H43" s="30">
        <f>IF(AND(COLUMN($AG$38)-COLUMN(H43)&gt;LSRM_K,ROW(H43)+COLUMN(H43)&lt;=ROW($A$70)+COLUMN($A$70)),IF(LSRM_UseInflation,Data!H40*H77,Data!H40),0)</f>
        <v>0</v>
      </c>
      <c r="I43" s="30">
        <f>IF(AND(COLUMN($AG$38)-COLUMN(I43)&gt;LSRM_K,ROW(I43)+COLUMN(I43)&lt;=ROW($A$70)+COLUMN($A$70)),IF(LSRM_UseInflation,Data!I40*I77,Data!I40),0)</f>
        <v>0</v>
      </c>
      <c r="J43" s="30">
        <f>IF(AND(COLUMN($AG$38)-COLUMN(J43)&gt;LSRM_K,ROW(J43)+COLUMN(J43)&lt;=ROW($A$70)+COLUMN($A$70)),IF(LSRM_UseInflation,Data!J40*J77,Data!J40),0)</f>
        <v>0</v>
      </c>
      <c r="K43" s="30">
        <f>IF(AND(COLUMN($AG$38)-COLUMN(K43)&gt;LSRM_K,ROW(K43)+COLUMN(K43)&lt;=ROW($A$70)+COLUMN($A$70)),IF(LSRM_UseInflation,Data!K40*K77,Data!K40),0)</f>
        <v>0</v>
      </c>
      <c r="L43" s="30">
        <f>IF(AND(COLUMN($AG$38)-COLUMN(L43)&gt;LSRM_K,ROW(L43)+COLUMN(L43)&lt;=ROW($A$70)+COLUMN($A$70)),IF(LSRM_UseInflation,Data!L40*L77,Data!L40),0)</f>
        <v>0</v>
      </c>
      <c r="M43" s="30">
        <f>IF(AND(COLUMN($AG$38)-COLUMN(M43)&gt;LSRM_K,ROW(M43)+COLUMN(M43)&lt;=ROW($A$70)+COLUMN($A$70)),IF(LSRM_UseInflation,Data!M40*M77,Data!M40),0)</f>
        <v>0</v>
      </c>
      <c r="N43" s="30">
        <f>IF(AND(COLUMN($AG$38)-COLUMN(N43)&gt;LSRM_K,ROW(N43)+COLUMN(N43)&lt;=ROW($A$70)+COLUMN($A$70)),IF(LSRM_UseInflation,Data!N40*N77,Data!N40),0)</f>
        <v>0</v>
      </c>
      <c r="O43" s="30">
        <f>IF(AND(COLUMN($AG$38)-COLUMN(O43)&gt;LSRM_K,ROW(O43)+COLUMN(O43)&lt;=ROW($A$70)+COLUMN($A$70)),IF(LSRM_UseInflation,Data!O40*O77,Data!O40),0)</f>
        <v>0</v>
      </c>
      <c r="P43" s="30">
        <f>IF(AND(COLUMN($AG$38)-COLUMN(P43)&gt;LSRM_K,ROW(P43)+COLUMN(P43)&lt;=ROW($A$70)+COLUMN($A$70)),IF(LSRM_UseInflation,Data!P40*P77,Data!P40),0)</f>
        <v>0</v>
      </c>
      <c r="Q43" s="30">
        <f>IF(AND(COLUMN($AG$38)-COLUMN(Q43)&gt;LSRM_K,ROW(Q43)+COLUMN(Q43)&lt;=ROW($A$70)+COLUMN($A$70)),IF(LSRM_UseInflation,Data!Q40*Q77,Data!Q40),0)</f>
        <v>0</v>
      </c>
      <c r="R43" s="30">
        <f>IF(AND(COLUMN($AG$38)-COLUMN(R43)&gt;LSRM_K,ROW(R43)+COLUMN(R43)&lt;=ROW($A$70)+COLUMN($A$70)),IF(LSRM_UseInflation,Data!R40*R77,Data!R40),0)</f>
        <v>0</v>
      </c>
      <c r="S43" s="30">
        <f>IF(AND(COLUMN($AG$38)-COLUMN(S43)&gt;LSRM_K,ROW(S43)+COLUMN(S43)&lt;=ROW($A$70)+COLUMN($A$70)),IF(LSRM_UseInflation,Data!S40*S77,Data!S40),0)</f>
        <v>0</v>
      </c>
      <c r="T43" s="30">
        <f>IF(AND(COLUMN($AG$38)-COLUMN(T43)&gt;LSRM_K,ROW(T43)+COLUMN(T43)&lt;=ROW($A$70)+COLUMN($A$70)),IF(LSRM_UseInflation,Data!T40*T77,Data!T40),0)</f>
        <v>0</v>
      </c>
      <c r="U43" s="30">
        <f>IF(AND(COLUMN($AG$38)-COLUMN(U43)&gt;LSRM_K,ROW(U43)+COLUMN(U43)&lt;=ROW($A$70)+COLUMN($A$70)),IF(LSRM_UseInflation,Data!U40*U77,Data!U40),0)</f>
        <v>0</v>
      </c>
      <c r="V43" s="30">
        <f>IF(AND(COLUMN($AG$38)-COLUMN(V43)&gt;LSRM_K,ROW(V43)+COLUMN(V43)&lt;=ROW($A$70)+COLUMN($A$70)),IF(LSRM_UseInflation,Data!V40*V77,Data!V40),0)</f>
        <v>0</v>
      </c>
      <c r="W43" s="30">
        <f>IF(AND(COLUMN($AG$38)-COLUMN(W43)&gt;LSRM_K,ROW(W43)+COLUMN(W43)&lt;=ROW($A$70)+COLUMN($A$70)),IF(LSRM_UseInflation,Data!W40*W77,Data!W40),0)</f>
        <v>0</v>
      </c>
      <c r="X43" s="30">
        <f>IF(AND(COLUMN($AG$38)-COLUMN(X43)&gt;LSRM_K,ROW(X43)+COLUMN(X43)&lt;=ROW($A$70)+COLUMN($A$70)),IF(LSRM_UseInflation,Data!X40*X77,Data!X40),0)</f>
        <v>0</v>
      </c>
      <c r="Y43" s="30">
        <f>IF(AND(COLUMN($AG$38)-COLUMN(Y43)&gt;LSRM_K,ROW(Y43)+COLUMN(Y43)&lt;=ROW($A$70)+COLUMN($A$70)),IF(LSRM_UseInflation,Data!Y40*Y77,Data!Y40),0)</f>
        <v>0</v>
      </c>
      <c r="Z43" s="30">
        <f>IF(AND(COLUMN($AG$38)-COLUMN(Z43)&gt;LSRM_K,ROW(Z43)+COLUMN(Z43)&lt;=ROW($A$70)+COLUMN($A$70)),IF(LSRM_UseInflation,Data!Z40*Z77,Data!Z40),0)</f>
        <v>0</v>
      </c>
      <c r="AA43" s="30">
        <f>IF(AND(COLUMN($AG$38)-COLUMN(AA43)&gt;LSRM_K,ROW(AA43)+COLUMN(AA43)&lt;=ROW($A$70)+COLUMN($A$70)),IF(LSRM_UseInflation,Data!AA40*AA77,Data!AA40),0)</f>
        <v>0</v>
      </c>
      <c r="AB43" s="30">
        <f>IF(AND(COLUMN($AG$38)-COLUMN(AB43)&gt;LSRM_K,ROW(AB43)+COLUMN(AB43)&lt;=ROW($A$70)+COLUMN($A$70)),IF(LSRM_UseInflation,Data!AB40*AB77,Data!AB40),0)</f>
        <v>0</v>
      </c>
      <c r="AC43" s="30">
        <f>IF(AND(COLUMN($AG$38)-COLUMN(AC43)&gt;LSRM_K,ROW(AC43)+COLUMN(AC43)&lt;=ROW($A$70)+COLUMN($A$70)),IF(LSRM_UseInflation,Data!AC40*AC77,Data!AC40),0)</f>
        <v>0</v>
      </c>
      <c r="AD43" s="30">
        <f>IF(AND(COLUMN($AG$38)-COLUMN(AD43)&gt;LSRM_K,ROW(AD43)+COLUMN(AD43)&lt;=ROW($A$70)+COLUMN($A$70)),IF(LSRM_UseInflation,Data!AD40*AD77,Data!AD40),0)</f>
        <v>0</v>
      </c>
      <c r="AE43" s="30">
        <f>IF(AND(COLUMN($AG$38)-COLUMN(AE43)&gt;LSRM_K,ROW(AE43)+COLUMN(AE43)&lt;=ROW($A$70)+COLUMN($A$70)),IF(LSRM_UseInflation,Data!AE40*AE77,Data!AE40),0)</f>
        <v>0</v>
      </c>
      <c r="AF43" s="30">
        <f>IF(AND(COLUMN($AG$38)-COLUMN(AF43)&gt;LSRM_K,ROW(AF43)+COLUMN(AF43)&lt;=ROW($A$70)+COLUMN($A$70)),IF(LSRM_UseInflation,Data!AF40*AF77,Data!AF40),0)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IF(AND(COLUMN($AG$38)-COLUMN(B44)&gt;LSRM_K,ROW(B44)+COLUMN(B44)&lt;=ROW($A$70)+COLUMN($A$70)),IF(LSRM_UseInflation,Data!B41*B78,Data!B41),0)</f>
        <v>0</v>
      </c>
      <c r="C44" s="30">
        <f>IF(AND(COLUMN($AG$38)-COLUMN(C44)&gt;LSRM_K,ROW(C44)+COLUMN(C44)&lt;=ROW($A$70)+COLUMN($A$70)),IF(LSRM_UseInflation,Data!C41*C78,Data!C41),0)</f>
        <v>0</v>
      </c>
      <c r="D44" s="30">
        <f>IF(AND(COLUMN($AG$38)-COLUMN(D44)&gt;LSRM_K,ROW(D44)+COLUMN(D44)&lt;=ROW($A$70)+COLUMN($A$70)),IF(LSRM_UseInflation,Data!D41*D78,Data!D41),0)</f>
        <v>0</v>
      </c>
      <c r="E44" s="30">
        <f>IF(AND(COLUMN($AG$38)-COLUMN(E44)&gt;LSRM_K,ROW(E44)+COLUMN(E44)&lt;=ROW($A$70)+COLUMN($A$70)),IF(LSRM_UseInflation,Data!E41*E78,Data!E41),0)</f>
        <v>0</v>
      </c>
      <c r="F44" s="30">
        <f>IF(AND(COLUMN($AG$38)-COLUMN(F44)&gt;LSRM_K,ROW(F44)+COLUMN(F44)&lt;=ROW($A$70)+COLUMN($A$70)),IF(LSRM_UseInflation,Data!F41*F78,Data!F41),0)</f>
        <v>0</v>
      </c>
      <c r="G44" s="30">
        <f>IF(AND(COLUMN($AG$38)-COLUMN(G44)&gt;LSRM_K,ROW(G44)+COLUMN(G44)&lt;=ROW($A$70)+COLUMN($A$70)),IF(LSRM_UseInflation,Data!G41*G78,Data!G41),0)</f>
        <v>0</v>
      </c>
      <c r="H44" s="30">
        <f>IF(AND(COLUMN($AG$38)-COLUMN(H44)&gt;LSRM_K,ROW(H44)+COLUMN(H44)&lt;=ROW($A$70)+COLUMN($A$70)),IF(LSRM_UseInflation,Data!H41*H78,Data!H41),0)</f>
        <v>0</v>
      </c>
      <c r="I44" s="30">
        <f>IF(AND(COLUMN($AG$38)-COLUMN(I44)&gt;LSRM_K,ROW(I44)+COLUMN(I44)&lt;=ROW($A$70)+COLUMN($A$70)),IF(LSRM_UseInflation,Data!I41*I78,Data!I41),0)</f>
        <v>0</v>
      </c>
      <c r="J44" s="30">
        <f>IF(AND(COLUMN($AG$38)-COLUMN(J44)&gt;LSRM_K,ROW(J44)+COLUMN(J44)&lt;=ROW($A$70)+COLUMN($A$70)),IF(LSRM_UseInflation,Data!J41*J78,Data!J41),0)</f>
        <v>0</v>
      </c>
      <c r="K44" s="30">
        <f>IF(AND(COLUMN($AG$38)-COLUMN(K44)&gt;LSRM_K,ROW(K44)+COLUMN(K44)&lt;=ROW($A$70)+COLUMN($A$70)),IF(LSRM_UseInflation,Data!K41*K78,Data!K41),0)</f>
        <v>0</v>
      </c>
      <c r="L44" s="30">
        <f>IF(AND(COLUMN($AG$38)-COLUMN(L44)&gt;LSRM_K,ROW(L44)+COLUMN(L44)&lt;=ROW($A$70)+COLUMN($A$70)),IF(LSRM_UseInflation,Data!L41*L78,Data!L41),0)</f>
        <v>0</v>
      </c>
      <c r="M44" s="30">
        <f>IF(AND(COLUMN($AG$38)-COLUMN(M44)&gt;LSRM_K,ROW(M44)+COLUMN(M44)&lt;=ROW($A$70)+COLUMN($A$70)),IF(LSRM_UseInflation,Data!M41*M78,Data!M41),0)</f>
        <v>0</v>
      </c>
      <c r="N44" s="30">
        <f>IF(AND(COLUMN($AG$38)-COLUMN(N44)&gt;LSRM_K,ROW(N44)+COLUMN(N44)&lt;=ROW($A$70)+COLUMN($A$70)),IF(LSRM_UseInflation,Data!N41*N78,Data!N41),0)</f>
        <v>0</v>
      </c>
      <c r="O44" s="30">
        <f>IF(AND(COLUMN($AG$38)-COLUMN(O44)&gt;LSRM_K,ROW(O44)+COLUMN(O44)&lt;=ROW($A$70)+COLUMN($A$70)),IF(LSRM_UseInflation,Data!O41*O78,Data!O41),0)</f>
        <v>0</v>
      </c>
      <c r="P44" s="30">
        <f>IF(AND(COLUMN($AG$38)-COLUMN(P44)&gt;LSRM_K,ROW(P44)+COLUMN(P44)&lt;=ROW($A$70)+COLUMN($A$70)),IF(LSRM_UseInflation,Data!P41*P78,Data!P41),0)</f>
        <v>0</v>
      </c>
      <c r="Q44" s="30">
        <f>IF(AND(COLUMN($AG$38)-COLUMN(Q44)&gt;LSRM_K,ROW(Q44)+COLUMN(Q44)&lt;=ROW($A$70)+COLUMN($A$70)),IF(LSRM_UseInflation,Data!Q41*Q78,Data!Q41),0)</f>
        <v>0</v>
      </c>
      <c r="R44" s="30">
        <f>IF(AND(COLUMN($AG$38)-COLUMN(R44)&gt;LSRM_K,ROW(R44)+COLUMN(R44)&lt;=ROW($A$70)+COLUMN($A$70)),IF(LSRM_UseInflation,Data!R41*R78,Data!R41),0)</f>
        <v>0</v>
      </c>
      <c r="S44" s="30">
        <f>IF(AND(COLUMN($AG$38)-COLUMN(S44)&gt;LSRM_K,ROW(S44)+COLUMN(S44)&lt;=ROW($A$70)+COLUMN($A$70)),IF(LSRM_UseInflation,Data!S41*S78,Data!S41),0)</f>
        <v>0</v>
      </c>
      <c r="T44" s="30">
        <f>IF(AND(COLUMN($AG$38)-COLUMN(T44)&gt;LSRM_K,ROW(T44)+COLUMN(T44)&lt;=ROW($A$70)+COLUMN($A$70)),IF(LSRM_UseInflation,Data!T41*T78,Data!T41),0)</f>
        <v>0</v>
      </c>
      <c r="U44" s="30">
        <f>IF(AND(COLUMN($AG$38)-COLUMN(U44)&gt;LSRM_K,ROW(U44)+COLUMN(U44)&lt;=ROW($A$70)+COLUMN($A$70)),IF(LSRM_UseInflation,Data!U41*U78,Data!U41),0)</f>
        <v>0</v>
      </c>
      <c r="V44" s="30">
        <f>IF(AND(COLUMN($AG$38)-COLUMN(V44)&gt;LSRM_K,ROW(V44)+COLUMN(V44)&lt;=ROW($A$70)+COLUMN($A$70)),IF(LSRM_UseInflation,Data!V41*V78,Data!V41),0)</f>
        <v>0</v>
      </c>
      <c r="W44" s="30">
        <f>IF(AND(COLUMN($AG$38)-COLUMN(W44)&gt;LSRM_K,ROW(W44)+COLUMN(W44)&lt;=ROW($A$70)+COLUMN($A$70)),IF(LSRM_UseInflation,Data!W41*W78,Data!W41),0)</f>
        <v>0</v>
      </c>
      <c r="X44" s="30">
        <f>IF(AND(COLUMN($AG$38)-COLUMN(X44)&gt;LSRM_K,ROW(X44)+COLUMN(X44)&lt;=ROW($A$70)+COLUMN($A$70)),IF(LSRM_UseInflation,Data!X41*X78,Data!X41),0)</f>
        <v>0</v>
      </c>
      <c r="Y44" s="30">
        <f>IF(AND(COLUMN($AG$38)-COLUMN(Y44)&gt;LSRM_K,ROW(Y44)+COLUMN(Y44)&lt;=ROW($A$70)+COLUMN($A$70)),IF(LSRM_UseInflation,Data!Y41*Y78,Data!Y41),0)</f>
        <v>0</v>
      </c>
      <c r="Z44" s="30">
        <f>IF(AND(COLUMN($AG$38)-COLUMN(Z44)&gt;LSRM_K,ROW(Z44)+COLUMN(Z44)&lt;=ROW($A$70)+COLUMN($A$70)),IF(LSRM_UseInflation,Data!Z41*Z78,Data!Z41),0)</f>
        <v>0</v>
      </c>
      <c r="AA44" s="30">
        <f>IF(AND(COLUMN($AG$38)-COLUMN(AA44)&gt;LSRM_K,ROW(AA44)+COLUMN(AA44)&lt;=ROW($A$70)+COLUMN($A$70)),IF(LSRM_UseInflation,Data!AA41*AA78,Data!AA41),0)</f>
        <v>0</v>
      </c>
      <c r="AB44" s="30">
        <f>IF(AND(COLUMN($AG$38)-COLUMN(AB44)&gt;LSRM_K,ROW(AB44)+COLUMN(AB44)&lt;=ROW($A$70)+COLUMN($A$70)),IF(LSRM_UseInflation,Data!AB41*AB78,Data!AB41),0)</f>
        <v>0</v>
      </c>
      <c r="AC44" s="30">
        <f>IF(AND(COLUMN($AG$38)-COLUMN(AC44)&gt;LSRM_K,ROW(AC44)+COLUMN(AC44)&lt;=ROW($A$70)+COLUMN($A$70)),IF(LSRM_UseInflation,Data!AC41*AC78,Data!AC41),0)</f>
        <v>0</v>
      </c>
      <c r="AD44" s="30">
        <f>IF(AND(COLUMN($AG$38)-COLUMN(AD44)&gt;LSRM_K,ROW(AD44)+COLUMN(AD44)&lt;=ROW($A$70)+COLUMN($A$70)),IF(LSRM_UseInflation,Data!AD41*AD78,Data!AD41),0)</f>
        <v>0</v>
      </c>
      <c r="AE44" s="30">
        <f>IF(AND(COLUMN($AG$38)-COLUMN(AE44)&gt;LSRM_K,ROW(AE44)+COLUMN(AE44)&lt;=ROW($A$70)+COLUMN($A$70)),IF(LSRM_UseInflation,Data!AE41*AE78,Data!AE41),0)</f>
        <v>0</v>
      </c>
      <c r="AF44" s="30">
        <f>IF(AND(COLUMN($AG$38)-COLUMN(AF44)&gt;LSRM_K,ROW(AF44)+COLUMN(AF44)&lt;=ROW($A$70)+COLUMN($A$70)),IF(LSRM_UseInflation,Data!AF41*AF78,Data!AF41),0)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IF(AND(COLUMN($AG$38)-COLUMN(B45)&gt;LSRM_K,ROW(B45)+COLUMN(B45)&lt;=ROW($A$70)+COLUMN($A$70)),IF(LSRM_UseInflation,Data!B42*B79,Data!B42),0)</f>
        <v>0</v>
      </c>
      <c r="C45" s="30">
        <f>IF(AND(COLUMN($AG$38)-COLUMN(C45)&gt;LSRM_K,ROW(C45)+COLUMN(C45)&lt;=ROW($A$70)+COLUMN($A$70)),IF(LSRM_UseInflation,Data!C42*C79,Data!C42),0)</f>
        <v>0</v>
      </c>
      <c r="D45" s="30">
        <f>IF(AND(COLUMN($AG$38)-COLUMN(D45)&gt;LSRM_K,ROW(D45)+COLUMN(D45)&lt;=ROW($A$70)+COLUMN($A$70)),IF(LSRM_UseInflation,Data!D42*D79,Data!D42),0)</f>
        <v>0</v>
      </c>
      <c r="E45" s="30">
        <f>IF(AND(COLUMN($AG$38)-COLUMN(E45)&gt;LSRM_K,ROW(E45)+COLUMN(E45)&lt;=ROW($A$70)+COLUMN($A$70)),IF(LSRM_UseInflation,Data!E42*E79,Data!E42),0)</f>
        <v>0</v>
      </c>
      <c r="F45" s="30">
        <f>IF(AND(COLUMN($AG$38)-COLUMN(F45)&gt;LSRM_K,ROW(F45)+COLUMN(F45)&lt;=ROW($A$70)+COLUMN($A$70)),IF(LSRM_UseInflation,Data!F42*F79,Data!F42),0)</f>
        <v>0</v>
      </c>
      <c r="G45" s="30">
        <f>IF(AND(COLUMN($AG$38)-COLUMN(G45)&gt;LSRM_K,ROW(G45)+COLUMN(G45)&lt;=ROW($A$70)+COLUMN($A$70)),IF(LSRM_UseInflation,Data!G42*G79,Data!G42),0)</f>
        <v>0</v>
      </c>
      <c r="H45" s="30">
        <f>IF(AND(COLUMN($AG$38)-COLUMN(H45)&gt;LSRM_K,ROW(H45)+COLUMN(H45)&lt;=ROW($A$70)+COLUMN($A$70)),IF(LSRM_UseInflation,Data!H42*H79,Data!H42),0)</f>
        <v>0</v>
      </c>
      <c r="I45" s="30">
        <f>IF(AND(COLUMN($AG$38)-COLUMN(I45)&gt;LSRM_K,ROW(I45)+COLUMN(I45)&lt;=ROW($A$70)+COLUMN($A$70)),IF(LSRM_UseInflation,Data!I42*I79,Data!I42),0)</f>
        <v>0</v>
      </c>
      <c r="J45" s="30">
        <f>IF(AND(COLUMN($AG$38)-COLUMN(J45)&gt;LSRM_K,ROW(J45)+COLUMN(J45)&lt;=ROW($A$70)+COLUMN($A$70)),IF(LSRM_UseInflation,Data!J42*J79,Data!J42),0)</f>
        <v>0</v>
      </c>
      <c r="K45" s="30">
        <f>IF(AND(COLUMN($AG$38)-COLUMN(K45)&gt;LSRM_K,ROW(K45)+COLUMN(K45)&lt;=ROW($A$70)+COLUMN($A$70)),IF(LSRM_UseInflation,Data!K42*K79,Data!K42),0)</f>
        <v>0</v>
      </c>
      <c r="L45" s="30">
        <f>IF(AND(COLUMN($AG$38)-COLUMN(L45)&gt;LSRM_K,ROW(L45)+COLUMN(L45)&lt;=ROW($A$70)+COLUMN($A$70)),IF(LSRM_UseInflation,Data!L42*L79,Data!L42),0)</f>
        <v>0</v>
      </c>
      <c r="M45" s="30">
        <f>IF(AND(COLUMN($AG$38)-COLUMN(M45)&gt;LSRM_K,ROW(M45)+COLUMN(M45)&lt;=ROW($A$70)+COLUMN($A$70)),IF(LSRM_UseInflation,Data!M42*M79,Data!M42),0)</f>
        <v>0</v>
      </c>
      <c r="N45" s="30">
        <f>IF(AND(COLUMN($AG$38)-COLUMN(N45)&gt;LSRM_K,ROW(N45)+COLUMN(N45)&lt;=ROW($A$70)+COLUMN($A$70)),IF(LSRM_UseInflation,Data!N42*N79,Data!N42),0)</f>
        <v>0</v>
      </c>
      <c r="O45" s="30">
        <f>IF(AND(COLUMN($AG$38)-COLUMN(O45)&gt;LSRM_K,ROW(O45)+COLUMN(O45)&lt;=ROW($A$70)+COLUMN($A$70)),IF(LSRM_UseInflation,Data!O42*O79,Data!O42),0)</f>
        <v>0</v>
      </c>
      <c r="P45" s="30">
        <f>IF(AND(COLUMN($AG$38)-COLUMN(P45)&gt;LSRM_K,ROW(P45)+COLUMN(P45)&lt;=ROW($A$70)+COLUMN($A$70)),IF(LSRM_UseInflation,Data!P42*P79,Data!P42),0)</f>
        <v>0</v>
      </c>
      <c r="Q45" s="30">
        <f>IF(AND(COLUMN($AG$38)-COLUMN(Q45)&gt;LSRM_K,ROW(Q45)+COLUMN(Q45)&lt;=ROW($A$70)+COLUMN($A$70)),IF(LSRM_UseInflation,Data!Q42*Q79,Data!Q42),0)</f>
        <v>0</v>
      </c>
      <c r="R45" s="30">
        <f>IF(AND(COLUMN($AG$38)-COLUMN(R45)&gt;LSRM_K,ROW(R45)+COLUMN(R45)&lt;=ROW($A$70)+COLUMN($A$70)),IF(LSRM_UseInflation,Data!R42*R79,Data!R42),0)</f>
        <v>0</v>
      </c>
      <c r="S45" s="30">
        <f>IF(AND(COLUMN($AG$38)-COLUMN(S45)&gt;LSRM_K,ROW(S45)+COLUMN(S45)&lt;=ROW($A$70)+COLUMN($A$70)),IF(LSRM_UseInflation,Data!S42*S79,Data!S42),0)</f>
        <v>0</v>
      </c>
      <c r="T45" s="30">
        <f>IF(AND(COLUMN($AG$38)-COLUMN(T45)&gt;LSRM_K,ROW(T45)+COLUMN(T45)&lt;=ROW($A$70)+COLUMN($A$70)),IF(LSRM_UseInflation,Data!T42*T79,Data!T42),0)</f>
        <v>0</v>
      </c>
      <c r="U45" s="30">
        <f>IF(AND(COLUMN($AG$38)-COLUMN(U45)&gt;LSRM_K,ROW(U45)+COLUMN(U45)&lt;=ROW($A$70)+COLUMN($A$70)),IF(LSRM_UseInflation,Data!U42*U79,Data!U42),0)</f>
        <v>0</v>
      </c>
      <c r="V45" s="30">
        <f>IF(AND(COLUMN($AG$38)-COLUMN(V45)&gt;LSRM_K,ROW(V45)+COLUMN(V45)&lt;=ROW($A$70)+COLUMN($A$70)),IF(LSRM_UseInflation,Data!V42*V79,Data!V42),0)</f>
        <v>0</v>
      </c>
      <c r="W45" s="30">
        <f>IF(AND(COLUMN($AG$38)-COLUMN(W45)&gt;LSRM_K,ROW(W45)+COLUMN(W45)&lt;=ROW($A$70)+COLUMN($A$70)),IF(LSRM_UseInflation,Data!W42*W79,Data!W42),0)</f>
        <v>0</v>
      </c>
      <c r="X45" s="30">
        <f>IF(AND(COLUMN($AG$38)-COLUMN(X45)&gt;LSRM_K,ROW(X45)+COLUMN(X45)&lt;=ROW($A$70)+COLUMN($A$70)),IF(LSRM_UseInflation,Data!X42*X79,Data!X42),0)</f>
        <v>0</v>
      </c>
      <c r="Y45" s="30">
        <f>IF(AND(COLUMN($AG$38)-COLUMN(Y45)&gt;LSRM_K,ROW(Y45)+COLUMN(Y45)&lt;=ROW($A$70)+COLUMN($A$70)),IF(LSRM_UseInflation,Data!Y42*Y79,Data!Y42),0)</f>
        <v>0</v>
      </c>
      <c r="Z45" s="30">
        <f>IF(AND(COLUMN($AG$38)-COLUMN(Z45)&gt;LSRM_K,ROW(Z45)+COLUMN(Z45)&lt;=ROW($A$70)+COLUMN($A$70)),IF(LSRM_UseInflation,Data!Z42*Z79,Data!Z42),0)</f>
        <v>0</v>
      </c>
      <c r="AA45" s="30">
        <f>IF(AND(COLUMN($AG$38)-COLUMN(AA45)&gt;LSRM_K,ROW(AA45)+COLUMN(AA45)&lt;=ROW($A$70)+COLUMN($A$70)),IF(LSRM_UseInflation,Data!AA42*AA79,Data!AA42),0)</f>
        <v>0</v>
      </c>
      <c r="AB45" s="30">
        <f>IF(AND(COLUMN($AG$38)-COLUMN(AB45)&gt;LSRM_K,ROW(AB45)+COLUMN(AB45)&lt;=ROW($A$70)+COLUMN($A$70)),IF(LSRM_UseInflation,Data!AB42*AB79,Data!AB42),0)</f>
        <v>0</v>
      </c>
      <c r="AC45" s="30">
        <f>IF(AND(COLUMN($AG$38)-COLUMN(AC45)&gt;LSRM_K,ROW(AC45)+COLUMN(AC45)&lt;=ROW($A$70)+COLUMN($A$70)),IF(LSRM_UseInflation,Data!AC42*AC79,Data!AC42),0)</f>
        <v>0</v>
      </c>
      <c r="AD45" s="30">
        <f>IF(AND(COLUMN($AG$38)-COLUMN(AD45)&gt;LSRM_K,ROW(AD45)+COLUMN(AD45)&lt;=ROW($A$70)+COLUMN($A$70)),IF(LSRM_UseInflation,Data!AD42*AD79,Data!AD42),0)</f>
        <v>0</v>
      </c>
      <c r="AE45" s="30">
        <f>IF(AND(COLUMN($AG$38)-COLUMN(AE45)&gt;LSRM_K,ROW(AE45)+COLUMN(AE45)&lt;=ROW($A$70)+COLUMN($A$70)),IF(LSRM_UseInflation,Data!AE42*AE79,Data!AE42),0)</f>
        <v>0</v>
      </c>
      <c r="AF45" s="30">
        <f>IF(AND(COLUMN($AG$38)-COLUMN(AF45)&gt;LSRM_K,ROW(AF45)+COLUMN(AF45)&lt;=ROW($A$70)+COLUMN($A$70)),IF(LSRM_UseInflation,Data!AF42*AF79,Data!AF42),0)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IF(AND(COLUMN($AG$38)-COLUMN(B46)&gt;LSRM_K,ROW(B46)+COLUMN(B46)&lt;=ROW($A$70)+COLUMN($A$70)),IF(LSRM_UseInflation,Data!B43*B80,Data!B43),0)</f>
        <v>0</v>
      </c>
      <c r="C46" s="30">
        <f>IF(AND(COLUMN($AG$38)-COLUMN(C46)&gt;LSRM_K,ROW(C46)+COLUMN(C46)&lt;=ROW($A$70)+COLUMN($A$70)),IF(LSRM_UseInflation,Data!C43*C80,Data!C43),0)</f>
        <v>0</v>
      </c>
      <c r="D46" s="30">
        <f>IF(AND(COLUMN($AG$38)-COLUMN(D46)&gt;LSRM_K,ROW(D46)+COLUMN(D46)&lt;=ROW($A$70)+COLUMN($A$70)),IF(LSRM_UseInflation,Data!D43*D80,Data!D43),0)</f>
        <v>0</v>
      </c>
      <c r="E46" s="30">
        <f>IF(AND(COLUMN($AG$38)-COLUMN(E46)&gt;LSRM_K,ROW(E46)+COLUMN(E46)&lt;=ROW($A$70)+COLUMN($A$70)),IF(LSRM_UseInflation,Data!E43*E80,Data!E43),0)</f>
        <v>0</v>
      </c>
      <c r="F46" s="30">
        <f>IF(AND(COLUMN($AG$38)-COLUMN(F46)&gt;LSRM_K,ROW(F46)+COLUMN(F46)&lt;=ROW($A$70)+COLUMN($A$70)),IF(LSRM_UseInflation,Data!F43*F80,Data!F43),0)</f>
        <v>0</v>
      </c>
      <c r="G46" s="30">
        <f>IF(AND(COLUMN($AG$38)-COLUMN(G46)&gt;LSRM_K,ROW(G46)+COLUMN(G46)&lt;=ROW($A$70)+COLUMN($A$70)),IF(LSRM_UseInflation,Data!G43*G80,Data!G43),0)</f>
        <v>0</v>
      </c>
      <c r="H46" s="30">
        <f>IF(AND(COLUMN($AG$38)-COLUMN(H46)&gt;LSRM_K,ROW(H46)+COLUMN(H46)&lt;=ROW($A$70)+COLUMN($A$70)),IF(LSRM_UseInflation,Data!H43*H80,Data!H43),0)</f>
        <v>0</v>
      </c>
      <c r="I46" s="30">
        <f>IF(AND(COLUMN($AG$38)-COLUMN(I46)&gt;LSRM_K,ROW(I46)+COLUMN(I46)&lt;=ROW($A$70)+COLUMN($A$70)),IF(LSRM_UseInflation,Data!I43*I80,Data!I43),0)</f>
        <v>0</v>
      </c>
      <c r="J46" s="30">
        <f>IF(AND(COLUMN($AG$38)-COLUMN(J46)&gt;LSRM_K,ROW(J46)+COLUMN(J46)&lt;=ROW($A$70)+COLUMN($A$70)),IF(LSRM_UseInflation,Data!J43*J80,Data!J43),0)</f>
        <v>0</v>
      </c>
      <c r="K46" s="30">
        <f>IF(AND(COLUMN($AG$38)-COLUMN(K46)&gt;LSRM_K,ROW(K46)+COLUMN(K46)&lt;=ROW($A$70)+COLUMN($A$70)),IF(LSRM_UseInflation,Data!K43*K80,Data!K43),0)</f>
        <v>0</v>
      </c>
      <c r="L46" s="30">
        <f>IF(AND(COLUMN($AG$38)-COLUMN(L46)&gt;LSRM_K,ROW(L46)+COLUMN(L46)&lt;=ROW($A$70)+COLUMN($A$70)),IF(LSRM_UseInflation,Data!L43*L80,Data!L43),0)</f>
        <v>0</v>
      </c>
      <c r="M46" s="30">
        <f>IF(AND(COLUMN($AG$38)-COLUMN(M46)&gt;LSRM_K,ROW(M46)+COLUMN(M46)&lt;=ROW($A$70)+COLUMN($A$70)),IF(LSRM_UseInflation,Data!M43*M80,Data!M43),0)</f>
        <v>0</v>
      </c>
      <c r="N46" s="30">
        <f>IF(AND(COLUMN($AG$38)-COLUMN(N46)&gt;LSRM_K,ROW(N46)+COLUMN(N46)&lt;=ROW($A$70)+COLUMN($A$70)),IF(LSRM_UseInflation,Data!N43*N80,Data!N43),0)</f>
        <v>0</v>
      </c>
      <c r="O46" s="30">
        <f>IF(AND(COLUMN($AG$38)-COLUMN(O46)&gt;LSRM_K,ROW(O46)+COLUMN(O46)&lt;=ROW($A$70)+COLUMN($A$70)),IF(LSRM_UseInflation,Data!O43*O80,Data!O43),0)</f>
        <v>0</v>
      </c>
      <c r="P46" s="30">
        <f>IF(AND(COLUMN($AG$38)-COLUMN(P46)&gt;LSRM_K,ROW(P46)+COLUMN(P46)&lt;=ROW($A$70)+COLUMN($A$70)),IF(LSRM_UseInflation,Data!P43*P80,Data!P43),0)</f>
        <v>0</v>
      </c>
      <c r="Q46" s="30">
        <f>IF(AND(COLUMN($AG$38)-COLUMN(Q46)&gt;LSRM_K,ROW(Q46)+COLUMN(Q46)&lt;=ROW($A$70)+COLUMN($A$70)),IF(LSRM_UseInflation,Data!Q43*Q80,Data!Q43),0)</f>
        <v>0</v>
      </c>
      <c r="R46" s="30">
        <f>IF(AND(COLUMN($AG$38)-COLUMN(R46)&gt;LSRM_K,ROW(R46)+COLUMN(R46)&lt;=ROW($A$70)+COLUMN($A$70)),IF(LSRM_UseInflation,Data!R43*R80,Data!R43),0)</f>
        <v>0</v>
      </c>
      <c r="S46" s="30">
        <f>IF(AND(COLUMN($AG$38)-COLUMN(S46)&gt;LSRM_K,ROW(S46)+COLUMN(S46)&lt;=ROW($A$70)+COLUMN($A$70)),IF(LSRM_UseInflation,Data!S43*S80,Data!S43),0)</f>
        <v>0</v>
      </c>
      <c r="T46" s="30">
        <f>IF(AND(COLUMN($AG$38)-COLUMN(T46)&gt;LSRM_K,ROW(T46)+COLUMN(T46)&lt;=ROW($A$70)+COLUMN($A$70)),IF(LSRM_UseInflation,Data!T43*T80,Data!T43),0)</f>
        <v>0</v>
      </c>
      <c r="U46" s="30">
        <f>IF(AND(COLUMN($AG$38)-COLUMN(U46)&gt;LSRM_K,ROW(U46)+COLUMN(U46)&lt;=ROW($A$70)+COLUMN($A$70)),IF(LSRM_UseInflation,Data!U43*U80,Data!U43),0)</f>
        <v>0</v>
      </c>
      <c r="V46" s="30">
        <f>IF(AND(COLUMN($AG$38)-COLUMN(V46)&gt;LSRM_K,ROW(V46)+COLUMN(V46)&lt;=ROW($A$70)+COLUMN($A$70)),IF(LSRM_UseInflation,Data!V43*V80,Data!V43),0)</f>
        <v>0</v>
      </c>
      <c r="W46" s="30">
        <f>IF(AND(COLUMN($AG$38)-COLUMN(W46)&gt;LSRM_K,ROW(W46)+COLUMN(W46)&lt;=ROW($A$70)+COLUMN($A$70)),IF(LSRM_UseInflation,Data!W43*W80,Data!W43),0)</f>
        <v>0</v>
      </c>
      <c r="X46" s="30">
        <f>IF(AND(COLUMN($AG$38)-COLUMN(X46)&gt;LSRM_K,ROW(X46)+COLUMN(X46)&lt;=ROW($A$70)+COLUMN($A$70)),IF(LSRM_UseInflation,Data!X43*X80,Data!X43),0)</f>
        <v>0</v>
      </c>
      <c r="Y46" s="30">
        <f>IF(AND(COLUMN($AG$38)-COLUMN(Y46)&gt;LSRM_K,ROW(Y46)+COLUMN(Y46)&lt;=ROW($A$70)+COLUMN($A$70)),IF(LSRM_UseInflation,Data!Y43*Y80,Data!Y43),0)</f>
        <v>0</v>
      </c>
      <c r="Z46" s="30">
        <f>IF(AND(COLUMN($AG$38)-COLUMN(Z46)&gt;LSRM_K,ROW(Z46)+COLUMN(Z46)&lt;=ROW($A$70)+COLUMN($A$70)),IF(LSRM_UseInflation,Data!Z43*Z80,Data!Z43),0)</f>
        <v>0</v>
      </c>
      <c r="AA46" s="30">
        <f>IF(AND(COLUMN($AG$38)-COLUMN(AA46)&gt;LSRM_K,ROW(AA46)+COLUMN(AA46)&lt;=ROW($A$70)+COLUMN($A$70)),IF(LSRM_UseInflation,Data!AA43*AA80,Data!AA43),0)</f>
        <v>0</v>
      </c>
      <c r="AB46" s="30">
        <f>IF(AND(COLUMN($AG$38)-COLUMN(AB46)&gt;LSRM_K,ROW(AB46)+COLUMN(AB46)&lt;=ROW($A$70)+COLUMN($A$70)),IF(LSRM_UseInflation,Data!AB43*AB80,Data!AB43),0)</f>
        <v>0</v>
      </c>
      <c r="AC46" s="30">
        <f>IF(AND(COLUMN($AG$38)-COLUMN(AC46)&gt;LSRM_K,ROW(AC46)+COLUMN(AC46)&lt;=ROW($A$70)+COLUMN($A$70)),IF(LSRM_UseInflation,Data!AC43*AC80,Data!AC43),0)</f>
        <v>0</v>
      </c>
      <c r="AD46" s="30">
        <f>IF(AND(COLUMN($AG$38)-COLUMN(AD46)&gt;LSRM_K,ROW(AD46)+COLUMN(AD46)&lt;=ROW($A$70)+COLUMN($A$70)),IF(LSRM_UseInflation,Data!AD43*AD80,Data!AD43),0)</f>
        <v>0</v>
      </c>
      <c r="AE46" s="30">
        <f>IF(AND(COLUMN($AG$38)-COLUMN(AE46)&gt;LSRM_K,ROW(AE46)+COLUMN(AE46)&lt;=ROW($A$70)+COLUMN($A$70)),IF(LSRM_UseInflation,Data!AE43*AE80,Data!AE43),0)</f>
        <v>0</v>
      </c>
      <c r="AF46" s="30">
        <f>IF(AND(COLUMN($AG$38)-COLUMN(AF46)&gt;LSRM_K,ROW(AF46)+COLUMN(AF46)&lt;=ROW($A$70)+COLUMN($A$70)),IF(LSRM_UseInflation,Data!AF43*AF80,Data!AF43),0)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IF(AND(COLUMN($AG$38)-COLUMN(B47)&gt;LSRM_K,ROW(B47)+COLUMN(B47)&lt;=ROW($A$70)+COLUMN($A$70)),IF(LSRM_UseInflation,Data!B44*B81,Data!B44),0)</f>
        <v>0</v>
      </c>
      <c r="C47" s="30">
        <f>IF(AND(COLUMN($AG$38)-COLUMN(C47)&gt;LSRM_K,ROW(C47)+COLUMN(C47)&lt;=ROW($A$70)+COLUMN($A$70)),IF(LSRM_UseInflation,Data!C44*C81,Data!C44),0)</f>
        <v>0</v>
      </c>
      <c r="D47" s="30">
        <f>IF(AND(COLUMN($AG$38)-COLUMN(D47)&gt;LSRM_K,ROW(D47)+COLUMN(D47)&lt;=ROW($A$70)+COLUMN($A$70)),IF(LSRM_UseInflation,Data!D44*D81,Data!D44),0)</f>
        <v>0</v>
      </c>
      <c r="E47" s="30">
        <f>IF(AND(COLUMN($AG$38)-COLUMN(E47)&gt;LSRM_K,ROW(E47)+COLUMN(E47)&lt;=ROW($A$70)+COLUMN($A$70)),IF(LSRM_UseInflation,Data!E44*E81,Data!E44),0)</f>
        <v>0</v>
      </c>
      <c r="F47" s="30">
        <f>IF(AND(COLUMN($AG$38)-COLUMN(F47)&gt;LSRM_K,ROW(F47)+COLUMN(F47)&lt;=ROW($A$70)+COLUMN($A$70)),IF(LSRM_UseInflation,Data!F44*F81,Data!F44),0)</f>
        <v>0</v>
      </c>
      <c r="G47" s="30">
        <f>IF(AND(COLUMN($AG$38)-COLUMN(G47)&gt;LSRM_K,ROW(G47)+COLUMN(G47)&lt;=ROW($A$70)+COLUMN($A$70)),IF(LSRM_UseInflation,Data!G44*G81,Data!G44),0)</f>
        <v>0</v>
      </c>
      <c r="H47" s="30">
        <f>IF(AND(COLUMN($AG$38)-COLUMN(H47)&gt;LSRM_K,ROW(H47)+COLUMN(H47)&lt;=ROW($A$70)+COLUMN($A$70)),IF(LSRM_UseInflation,Data!H44*H81,Data!H44),0)</f>
        <v>0</v>
      </c>
      <c r="I47" s="30">
        <f>IF(AND(COLUMN($AG$38)-COLUMN(I47)&gt;LSRM_K,ROW(I47)+COLUMN(I47)&lt;=ROW($A$70)+COLUMN($A$70)),IF(LSRM_UseInflation,Data!I44*I81,Data!I44),0)</f>
        <v>0</v>
      </c>
      <c r="J47" s="30">
        <f>IF(AND(COLUMN($AG$38)-COLUMN(J47)&gt;LSRM_K,ROW(J47)+COLUMN(J47)&lt;=ROW($A$70)+COLUMN($A$70)),IF(LSRM_UseInflation,Data!J44*J81,Data!J44),0)</f>
        <v>0</v>
      </c>
      <c r="K47" s="30">
        <f>IF(AND(COLUMN($AG$38)-COLUMN(K47)&gt;LSRM_K,ROW(K47)+COLUMN(K47)&lt;=ROW($A$70)+COLUMN($A$70)),IF(LSRM_UseInflation,Data!K44*K81,Data!K44),0)</f>
        <v>0</v>
      </c>
      <c r="L47" s="30">
        <f>IF(AND(COLUMN($AG$38)-COLUMN(L47)&gt;LSRM_K,ROW(L47)+COLUMN(L47)&lt;=ROW($A$70)+COLUMN($A$70)),IF(LSRM_UseInflation,Data!L44*L81,Data!L44),0)</f>
        <v>0</v>
      </c>
      <c r="M47" s="30">
        <f>IF(AND(COLUMN($AG$38)-COLUMN(M47)&gt;LSRM_K,ROW(M47)+COLUMN(M47)&lt;=ROW($A$70)+COLUMN($A$70)),IF(LSRM_UseInflation,Data!M44*M81,Data!M44),0)</f>
        <v>0</v>
      </c>
      <c r="N47" s="30">
        <f>IF(AND(COLUMN($AG$38)-COLUMN(N47)&gt;LSRM_K,ROW(N47)+COLUMN(N47)&lt;=ROW($A$70)+COLUMN($A$70)),IF(LSRM_UseInflation,Data!N44*N81,Data!N44),0)</f>
        <v>0</v>
      </c>
      <c r="O47" s="30">
        <f>IF(AND(COLUMN($AG$38)-COLUMN(O47)&gt;LSRM_K,ROW(O47)+COLUMN(O47)&lt;=ROW($A$70)+COLUMN($A$70)),IF(LSRM_UseInflation,Data!O44*O81,Data!O44),0)</f>
        <v>0</v>
      </c>
      <c r="P47" s="30">
        <f>IF(AND(COLUMN($AG$38)-COLUMN(P47)&gt;LSRM_K,ROW(P47)+COLUMN(P47)&lt;=ROW($A$70)+COLUMN($A$70)),IF(LSRM_UseInflation,Data!P44*P81,Data!P44),0)</f>
        <v>0</v>
      </c>
      <c r="Q47" s="30">
        <f>IF(AND(COLUMN($AG$38)-COLUMN(Q47)&gt;LSRM_K,ROW(Q47)+COLUMN(Q47)&lt;=ROW($A$70)+COLUMN($A$70)),IF(LSRM_UseInflation,Data!Q44*Q81,Data!Q44),0)</f>
        <v>0</v>
      </c>
      <c r="R47" s="30">
        <f>IF(AND(COLUMN($AG$38)-COLUMN(R47)&gt;LSRM_K,ROW(R47)+COLUMN(R47)&lt;=ROW($A$70)+COLUMN($A$70)),IF(LSRM_UseInflation,Data!R44*R81,Data!R44),0)</f>
        <v>0</v>
      </c>
      <c r="S47" s="30">
        <f>IF(AND(COLUMN($AG$38)-COLUMN(S47)&gt;LSRM_K,ROW(S47)+COLUMN(S47)&lt;=ROW($A$70)+COLUMN($A$70)),IF(LSRM_UseInflation,Data!S44*S81,Data!S44),0)</f>
        <v>0</v>
      </c>
      <c r="T47" s="30">
        <f>IF(AND(COLUMN($AG$38)-COLUMN(T47)&gt;LSRM_K,ROW(T47)+COLUMN(T47)&lt;=ROW($A$70)+COLUMN($A$70)),IF(LSRM_UseInflation,Data!T44*T81,Data!T44),0)</f>
        <v>0</v>
      </c>
      <c r="U47" s="30">
        <f>IF(AND(COLUMN($AG$38)-COLUMN(U47)&gt;LSRM_K,ROW(U47)+COLUMN(U47)&lt;=ROW($A$70)+COLUMN($A$70)),IF(LSRM_UseInflation,Data!U44*U81,Data!U44),0)</f>
        <v>0</v>
      </c>
      <c r="V47" s="30">
        <f>IF(AND(COLUMN($AG$38)-COLUMN(V47)&gt;LSRM_K,ROW(V47)+COLUMN(V47)&lt;=ROW($A$70)+COLUMN($A$70)),IF(LSRM_UseInflation,Data!V44*V81,Data!V44),0)</f>
        <v>0</v>
      </c>
      <c r="W47" s="30">
        <f>IF(AND(COLUMN($AG$38)-COLUMN(W47)&gt;LSRM_K,ROW(W47)+COLUMN(W47)&lt;=ROW($A$70)+COLUMN($A$70)),IF(LSRM_UseInflation,Data!W44*W81,Data!W44),0)</f>
        <v>0</v>
      </c>
      <c r="X47" s="30">
        <f>IF(AND(COLUMN($AG$38)-COLUMN(X47)&gt;LSRM_K,ROW(X47)+COLUMN(X47)&lt;=ROW($A$70)+COLUMN($A$70)),IF(LSRM_UseInflation,Data!X44*X81,Data!X44),0)</f>
        <v>0</v>
      </c>
      <c r="Y47" s="30">
        <f>IF(AND(COLUMN($AG$38)-COLUMN(Y47)&gt;LSRM_K,ROW(Y47)+COLUMN(Y47)&lt;=ROW($A$70)+COLUMN($A$70)),IF(LSRM_UseInflation,Data!Y44*Y81,Data!Y44),0)</f>
        <v>0</v>
      </c>
      <c r="Z47" s="30">
        <f>IF(AND(COLUMN($AG$38)-COLUMN(Z47)&gt;LSRM_K,ROW(Z47)+COLUMN(Z47)&lt;=ROW($A$70)+COLUMN($A$70)),IF(LSRM_UseInflation,Data!Z44*Z81,Data!Z44),0)</f>
        <v>0</v>
      </c>
      <c r="AA47" s="30">
        <f>IF(AND(COLUMN($AG$38)-COLUMN(AA47)&gt;LSRM_K,ROW(AA47)+COLUMN(AA47)&lt;=ROW($A$70)+COLUMN($A$70)),IF(LSRM_UseInflation,Data!AA44*AA81,Data!AA44),0)</f>
        <v>0</v>
      </c>
      <c r="AB47" s="30">
        <f>IF(AND(COLUMN($AG$38)-COLUMN(AB47)&gt;LSRM_K,ROW(AB47)+COLUMN(AB47)&lt;=ROW($A$70)+COLUMN($A$70)),IF(LSRM_UseInflation,Data!AB44*AB81,Data!AB44),0)</f>
        <v>0</v>
      </c>
      <c r="AC47" s="30">
        <f>IF(AND(COLUMN($AG$38)-COLUMN(AC47)&gt;LSRM_K,ROW(AC47)+COLUMN(AC47)&lt;=ROW($A$70)+COLUMN($A$70)),IF(LSRM_UseInflation,Data!AC44*AC81,Data!AC44),0)</f>
        <v>0</v>
      </c>
      <c r="AD47" s="30">
        <f>IF(AND(COLUMN($AG$38)-COLUMN(AD47)&gt;LSRM_K,ROW(AD47)+COLUMN(AD47)&lt;=ROW($A$70)+COLUMN($A$70)),IF(LSRM_UseInflation,Data!AD44*AD81,Data!AD44),0)</f>
        <v>0</v>
      </c>
      <c r="AE47" s="30">
        <f>IF(AND(COLUMN($AG$38)-COLUMN(AE47)&gt;LSRM_K,ROW(AE47)+COLUMN(AE47)&lt;=ROW($A$70)+COLUMN($A$70)),IF(LSRM_UseInflation,Data!AE44*AE81,Data!AE44),0)</f>
        <v>0</v>
      </c>
      <c r="AF47" s="30">
        <f>IF(AND(COLUMN($AG$38)-COLUMN(AF47)&gt;LSRM_K,ROW(AF47)+COLUMN(AF47)&lt;=ROW($A$70)+COLUMN($A$70)),IF(LSRM_UseInflation,Data!AF44*AF81,Data!AF44),0)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IF(AND(COLUMN($AG$38)-COLUMN(B48)&gt;LSRM_K,ROW(B48)+COLUMN(B48)&lt;=ROW($A$70)+COLUMN($A$70)),IF(LSRM_UseInflation,Data!B45*B82,Data!B45),0)</f>
        <v>0</v>
      </c>
      <c r="C48" s="30">
        <f>IF(AND(COLUMN($AG$38)-COLUMN(C48)&gt;LSRM_K,ROW(C48)+COLUMN(C48)&lt;=ROW($A$70)+COLUMN($A$70)),IF(LSRM_UseInflation,Data!C45*C82,Data!C45),0)</f>
        <v>0</v>
      </c>
      <c r="D48" s="30">
        <f>IF(AND(COLUMN($AG$38)-COLUMN(D48)&gt;LSRM_K,ROW(D48)+COLUMN(D48)&lt;=ROW($A$70)+COLUMN($A$70)),IF(LSRM_UseInflation,Data!D45*D82,Data!D45),0)</f>
        <v>0</v>
      </c>
      <c r="E48" s="30">
        <f>IF(AND(COLUMN($AG$38)-COLUMN(E48)&gt;LSRM_K,ROW(E48)+COLUMN(E48)&lt;=ROW($A$70)+COLUMN($A$70)),IF(LSRM_UseInflation,Data!E45*E82,Data!E45),0)</f>
        <v>0</v>
      </c>
      <c r="F48" s="30">
        <f>IF(AND(COLUMN($AG$38)-COLUMN(F48)&gt;LSRM_K,ROW(F48)+COLUMN(F48)&lt;=ROW($A$70)+COLUMN($A$70)),IF(LSRM_UseInflation,Data!F45*F82,Data!F45),0)</f>
        <v>0</v>
      </c>
      <c r="G48" s="30">
        <f>IF(AND(COLUMN($AG$38)-COLUMN(G48)&gt;LSRM_K,ROW(G48)+COLUMN(G48)&lt;=ROW($A$70)+COLUMN($A$70)),IF(LSRM_UseInflation,Data!G45*G82,Data!G45),0)</f>
        <v>0</v>
      </c>
      <c r="H48" s="30">
        <f>IF(AND(COLUMN($AG$38)-COLUMN(H48)&gt;LSRM_K,ROW(H48)+COLUMN(H48)&lt;=ROW($A$70)+COLUMN($A$70)),IF(LSRM_UseInflation,Data!H45*H82,Data!H45),0)</f>
        <v>0</v>
      </c>
      <c r="I48" s="30">
        <f>IF(AND(COLUMN($AG$38)-COLUMN(I48)&gt;LSRM_K,ROW(I48)+COLUMN(I48)&lt;=ROW($A$70)+COLUMN($A$70)),IF(LSRM_UseInflation,Data!I45*I82,Data!I45),0)</f>
        <v>0</v>
      </c>
      <c r="J48" s="30">
        <f>IF(AND(COLUMN($AG$38)-COLUMN(J48)&gt;LSRM_K,ROW(J48)+COLUMN(J48)&lt;=ROW($A$70)+COLUMN($A$70)),IF(LSRM_UseInflation,Data!J45*J82,Data!J45),0)</f>
        <v>0</v>
      </c>
      <c r="K48" s="30">
        <f>IF(AND(COLUMN($AG$38)-COLUMN(K48)&gt;LSRM_K,ROW(K48)+COLUMN(K48)&lt;=ROW($A$70)+COLUMN($A$70)),IF(LSRM_UseInflation,Data!K45*K82,Data!K45),0)</f>
        <v>0</v>
      </c>
      <c r="L48" s="30">
        <f>IF(AND(COLUMN($AG$38)-COLUMN(L48)&gt;LSRM_K,ROW(L48)+COLUMN(L48)&lt;=ROW($A$70)+COLUMN($A$70)),IF(LSRM_UseInflation,Data!L45*L82,Data!L45),0)</f>
        <v>0</v>
      </c>
      <c r="M48" s="30">
        <f>IF(AND(COLUMN($AG$38)-COLUMN(M48)&gt;LSRM_K,ROW(M48)+COLUMN(M48)&lt;=ROW($A$70)+COLUMN($A$70)),IF(LSRM_UseInflation,Data!M45*M82,Data!M45),0)</f>
        <v>0</v>
      </c>
      <c r="N48" s="30">
        <f>IF(AND(COLUMN($AG$38)-COLUMN(N48)&gt;LSRM_K,ROW(N48)+COLUMN(N48)&lt;=ROW($A$70)+COLUMN($A$70)),IF(LSRM_UseInflation,Data!N45*N82,Data!N45),0)</f>
        <v>0</v>
      </c>
      <c r="O48" s="30">
        <f>IF(AND(COLUMN($AG$38)-COLUMN(O48)&gt;LSRM_K,ROW(O48)+COLUMN(O48)&lt;=ROW($A$70)+COLUMN($A$70)),IF(LSRM_UseInflation,Data!O45*O82,Data!O45),0)</f>
        <v>0</v>
      </c>
      <c r="P48" s="30">
        <f>IF(AND(COLUMN($AG$38)-COLUMN(P48)&gt;LSRM_K,ROW(P48)+COLUMN(P48)&lt;=ROW($A$70)+COLUMN($A$70)),IF(LSRM_UseInflation,Data!P45*P82,Data!P45),0)</f>
        <v>0</v>
      </c>
      <c r="Q48" s="30">
        <f>IF(AND(COLUMN($AG$38)-COLUMN(Q48)&gt;LSRM_K,ROW(Q48)+COLUMN(Q48)&lt;=ROW($A$70)+COLUMN($A$70)),IF(LSRM_UseInflation,Data!Q45*Q82,Data!Q45),0)</f>
        <v>0</v>
      </c>
      <c r="R48" s="30">
        <f>IF(AND(COLUMN($AG$38)-COLUMN(R48)&gt;LSRM_K,ROW(R48)+COLUMN(R48)&lt;=ROW($A$70)+COLUMN($A$70)),IF(LSRM_UseInflation,Data!R45*R82,Data!R45),0)</f>
        <v>0</v>
      </c>
      <c r="S48" s="30">
        <f>IF(AND(COLUMN($AG$38)-COLUMN(S48)&gt;LSRM_K,ROW(S48)+COLUMN(S48)&lt;=ROW($A$70)+COLUMN($A$70)),IF(LSRM_UseInflation,Data!S45*S82,Data!S45),0)</f>
        <v>0</v>
      </c>
      <c r="T48" s="30">
        <f>IF(AND(COLUMN($AG$38)-COLUMN(T48)&gt;LSRM_K,ROW(T48)+COLUMN(T48)&lt;=ROW($A$70)+COLUMN($A$70)),IF(LSRM_UseInflation,Data!T45*T82,Data!T45),0)</f>
        <v>0</v>
      </c>
      <c r="U48" s="30">
        <f>IF(AND(COLUMN($AG$38)-COLUMN(U48)&gt;LSRM_K,ROW(U48)+COLUMN(U48)&lt;=ROW($A$70)+COLUMN($A$70)),IF(LSRM_UseInflation,Data!U45*U82,Data!U45),0)</f>
        <v>0</v>
      </c>
      <c r="V48" s="30">
        <f>IF(AND(COLUMN($AG$38)-COLUMN(V48)&gt;LSRM_K,ROW(V48)+COLUMN(V48)&lt;=ROW($A$70)+COLUMN($A$70)),IF(LSRM_UseInflation,Data!V45*V82,Data!V45),0)</f>
        <v>0</v>
      </c>
      <c r="W48" s="30">
        <f>IF(AND(COLUMN($AG$38)-COLUMN(W48)&gt;LSRM_K,ROW(W48)+COLUMN(W48)&lt;=ROW($A$70)+COLUMN($A$70)),IF(LSRM_UseInflation,Data!W45*W82,Data!W45),0)</f>
        <v>0</v>
      </c>
      <c r="X48" s="30">
        <f>IF(AND(COLUMN($AG$38)-COLUMN(X48)&gt;LSRM_K,ROW(X48)+COLUMN(X48)&lt;=ROW($A$70)+COLUMN($A$70)),IF(LSRM_UseInflation,Data!X45*X82,Data!X45),0)</f>
        <v>0</v>
      </c>
      <c r="Y48" s="30">
        <f>IF(AND(COLUMN($AG$38)-COLUMN(Y48)&gt;LSRM_K,ROW(Y48)+COLUMN(Y48)&lt;=ROW($A$70)+COLUMN($A$70)),IF(LSRM_UseInflation,Data!Y45*Y82,Data!Y45),0)</f>
        <v>0</v>
      </c>
      <c r="Z48" s="30">
        <f>IF(AND(COLUMN($AG$38)-COLUMN(Z48)&gt;LSRM_K,ROW(Z48)+COLUMN(Z48)&lt;=ROW($A$70)+COLUMN($A$70)),IF(LSRM_UseInflation,Data!Z45*Z82,Data!Z45),0)</f>
        <v>0</v>
      </c>
      <c r="AA48" s="30">
        <f>IF(AND(COLUMN($AG$38)-COLUMN(AA48)&gt;LSRM_K,ROW(AA48)+COLUMN(AA48)&lt;=ROW($A$70)+COLUMN($A$70)),IF(LSRM_UseInflation,Data!AA45*AA82,Data!AA45),0)</f>
        <v>0</v>
      </c>
      <c r="AB48" s="30">
        <f>IF(AND(COLUMN($AG$38)-COLUMN(AB48)&gt;LSRM_K,ROW(AB48)+COLUMN(AB48)&lt;=ROW($A$70)+COLUMN($A$70)),IF(LSRM_UseInflation,Data!AB45*AB82,Data!AB45),0)</f>
        <v>0</v>
      </c>
      <c r="AC48" s="30">
        <f>IF(AND(COLUMN($AG$38)-COLUMN(AC48)&gt;LSRM_K,ROW(AC48)+COLUMN(AC48)&lt;=ROW($A$70)+COLUMN($A$70)),IF(LSRM_UseInflation,Data!AC45*AC82,Data!AC45),0)</f>
        <v>0</v>
      </c>
      <c r="AD48" s="30">
        <f>IF(AND(COLUMN($AG$38)-COLUMN(AD48)&gt;LSRM_K,ROW(AD48)+COLUMN(AD48)&lt;=ROW($A$70)+COLUMN($A$70)),IF(LSRM_UseInflation,Data!AD45*AD82,Data!AD45),0)</f>
        <v>0</v>
      </c>
      <c r="AE48" s="30">
        <f>IF(AND(COLUMN($AG$38)-COLUMN(AE48)&gt;LSRM_K,ROW(AE48)+COLUMN(AE48)&lt;=ROW($A$70)+COLUMN($A$70)),IF(LSRM_UseInflation,Data!AE45*AE82,Data!AE45),0)</f>
        <v>0</v>
      </c>
      <c r="AF48" s="30">
        <f>IF(AND(COLUMN($AG$38)-COLUMN(AF48)&gt;LSRM_K,ROW(AF48)+COLUMN(AF48)&lt;=ROW($A$70)+COLUMN($A$70)),IF(LSRM_UseInflation,Data!AF45*AF82,Data!AF45),0)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IF(AND(COLUMN($AG$38)-COLUMN(B49)&gt;LSRM_K,ROW(B49)+COLUMN(B49)&lt;=ROW($A$70)+COLUMN($A$70)),IF(LSRM_UseInflation,Data!B46*B83,Data!B46),0)</f>
        <v>0</v>
      </c>
      <c r="C49" s="30">
        <f>IF(AND(COLUMN($AG$38)-COLUMN(C49)&gt;LSRM_K,ROW(C49)+COLUMN(C49)&lt;=ROW($A$70)+COLUMN($A$70)),IF(LSRM_UseInflation,Data!C46*C83,Data!C46),0)</f>
        <v>0</v>
      </c>
      <c r="D49" s="30">
        <f>IF(AND(COLUMN($AG$38)-COLUMN(D49)&gt;LSRM_K,ROW(D49)+COLUMN(D49)&lt;=ROW($A$70)+COLUMN($A$70)),IF(LSRM_UseInflation,Data!D46*D83,Data!D46),0)</f>
        <v>0</v>
      </c>
      <c r="E49" s="30">
        <f>IF(AND(COLUMN($AG$38)-COLUMN(E49)&gt;LSRM_K,ROW(E49)+COLUMN(E49)&lt;=ROW($A$70)+COLUMN($A$70)),IF(LSRM_UseInflation,Data!E46*E83,Data!E46),0)</f>
        <v>0</v>
      </c>
      <c r="F49" s="30">
        <f>IF(AND(COLUMN($AG$38)-COLUMN(F49)&gt;LSRM_K,ROW(F49)+COLUMN(F49)&lt;=ROW($A$70)+COLUMN($A$70)),IF(LSRM_UseInflation,Data!F46*F83,Data!F46),0)</f>
        <v>0</v>
      </c>
      <c r="G49" s="30">
        <f>IF(AND(COLUMN($AG$38)-COLUMN(G49)&gt;LSRM_K,ROW(G49)+COLUMN(G49)&lt;=ROW($A$70)+COLUMN($A$70)),IF(LSRM_UseInflation,Data!G46*G83,Data!G46),0)</f>
        <v>0</v>
      </c>
      <c r="H49" s="30">
        <f>IF(AND(COLUMN($AG$38)-COLUMN(H49)&gt;LSRM_K,ROW(H49)+COLUMN(H49)&lt;=ROW($A$70)+COLUMN($A$70)),IF(LSRM_UseInflation,Data!H46*H83,Data!H46),0)</f>
        <v>0</v>
      </c>
      <c r="I49" s="30">
        <f>IF(AND(COLUMN($AG$38)-COLUMN(I49)&gt;LSRM_K,ROW(I49)+COLUMN(I49)&lt;=ROW($A$70)+COLUMN($A$70)),IF(LSRM_UseInflation,Data!I46*I83,Data!I46),0)</f>
        <v>0</v>
      </c>
      <c r="J49" s="30">
        <f>IF(AND(COLUMN($AG$38)-COLUMN(J49)&gt;LSRM_K,ROW(J49)+COLUMN(J49)&lt;=ROW($A$70)+COLUMN($A$70)),IF(LSRM_UseInflation,Data!J46*J83,Data!J46),0)</f>
        <v>0</v>
      </c>
      <c r="K49" s="30">
        <f>IF(AND(COLUMN($AG$38)-COLUMN(K49)&gt;LSRM_K,ROW(K49)+COLUMN(K49)&lt;=ROW($A$70)+COLUMN($A$70)),IF(LSRM_UseInflation,Data!K46*K83,Data!K46),0)</f>
        <v>0</v>
      </c>
      <c r="L49" s="30">
        <f>IF(AND(COLUMN($AG$38)-COLUMN(L49)&gt;LSRM_K,ROW(L49)+COLUMN(L49)&lt;=ROW($A$70)+COLUMN($A$70)),IF(LSRM_UseInflation,Data!L46*L83,Data!L46),0)</f>
        <v>0</v>
      </c>
      <c r="M49" s="30">
        <f>IF(AND(COLUMN($AG$38)-COLUMN(M49)&gt;LSRM_K,ROW(M49)+COLUMN(M49)&lt;=ROW($A$70)+COLUMN($A$70)),IF(LSRM_UseInflation,Data!M46*M83,Data!M46),0)</f>
        <v>0</v>
      </c>
      <c r="N49" s="30">
        <f>IF(AND(COLUMN($AG$38)-COLUMN(N49)&gt;LSRM_K,ROW(N49)+COLUMN(N49)&lt;=ROW($A$70)+COLUMN($A$70)),IF(LSRM_UseInflation,Data!N46*N83,Data!N46),0)</f>
        <v>0</v>
      </c>
      <c r="O49" s="30">
        <f>IF(AND(COLUMN($AG$38)-COLUMN(O49)&gt;LSRM_K,ROW(O49)+COLUMN(O49)&lt;=ROW($A$70)+COLUMN($A$70)),IF(LSRM_UseInflation,Data!O46*O83,Data!O46),0)</f>
        <v>0</v>
      </c>
      <c r="P49" s="30">
        <f>IF(AND(COLUMN($AG$38)-COLUMN(P49)&gt;LSRM_K,ROW(P49)+COLUMN(P49)&lt;=ROW($A$70)+COLUMN($A$70)),IF(LSRM_UseInflation,Data!P46*P83,Data!P46),0)</f>
        <v>0</v>
      </c>
      <c r="Q49" s="30">
        <f>IF(AND(COLUMN($AG$38)-COLUMN(Q49)&gt;LSRM_K,ROW(Q49)+COLUMN(Q49)&lt;=ROW($A$70)+COLUMN($A$70)),IF(LSRM_UseInflation,Data!Q46*Q83,Data!Q46),0)</f>
        <v>0</v>
      </c>
      <c r="R49" s="30">
        <f>IF(AND(COLUMN($AG$38)-COLUMN(R49)&gt;LSRM_K,ROW(R49)+COLUMN(R49)&lt;=ROW($A$70)+COLUMN($A$70)),IF(LSRM_UseInflation,Data!R46*R83,Data!R46),0)</f>
        <v>0</v>
      </c>
      <c r="S49" s="30">
        <f>IF(AND(COLUMN($AG$38)-COLUMN(S49)&gt;LSRM_K,ROW(S49)+COLUMN(S49)&lt;=ROW($A$70)+COLUMN($A$70)),IF(LSRM_UseInflation,Data!S46*S83,Data!S46),0)</f>
        <v>0</v>
      </c>
      <c r="T49" s="30">
        <f>IF(AND(COLUMN($AG$38)-COLUMN(T49)&gt;LSRM_K,ROW(T49)+COLUMN(T49)&lt;=ROW($A$70)+COLUMN($A$70)),IF(LSRM_UseInflation,Data!T46*T83,Data!T46),0)</f>
        <v>0</v>
      </c>
      <c r="U49" s="30">
        <f>IF(AND(COLUMN($AG$38)-COLUMN(U49)&gt;LSRM_K,ROW(U49)+COLUMN(U49)&lt;=ROW($A$70)+COLUMN($A$70)),IF(LSRM_UseInflation,Data!U46*U83,Data!U46),0)</f>
        <v>0</v>
      </c>
      <c r="V49" s="30">
        <f>IF(AND(COLUMN($AG$38)-COLUMN(V49)&gt;LSRM_K,ROW(V49)+COLUMN(V49)&lt;=ROW($A$70)+COLUMN($A$70)),IF(LSRM_UseInflation,Data!V46*V83,Data!V46),0)</f>
        <v>0</v>
      </c>
      <c r="W49" s="30">
        <f>IF(AND(COLUMN($AG$38)-COLUMN(W49)&gt;LSRM_K,ROW(W49)+COLUMN(W49)&lt;=ROW($A$70)+COLUMN($A$70)),IF(LSRM_UseInflation,Data!W46*W83,Data!W46),0)</f>
        <v>0</v>
      </c>
      <c r="X49" s="30">
        <f>IF(AND(COLUMN($AG$38)-COLUMN(X49)&gt;LSRM_K,ROW(X49)+COLUMN(X49)&lt;=ROW($A$70)+COLUMN($A$70)),IF(LSRM_UseInflation,Data!X46*X83,Data!X46),0)</f>
        <v>0</v>
      </c>
      <c r="Y49" s="30">
        <f>IF(AND(COLUMN($AG$38)-COLUMN(Y49)&gt;LSRM_K,ROW(Y49)+COLUMN(Y49)&lt;=ROW($A$70)+COLUMN($A$70)),IF(LSRM_UseInflation,Data!Y46*Y83,Data!Y46),0)</f>
        <v>0</v>
      </c>
      <c r="Z49" s="30">
        <f>IF(AND(COLUMN($AG$38)-COLUMN(Z49)&gt;LSRM_K,ROW(Z49)+COLUMN(Z49)&lt;=ROW($A$70)+COLUMN($A$70)),IF(LSRM_UseInflation,Data!Z46*Z83,Data!Z46),0)</f>
        <v>0</v>
      </c>
      <c r="AA49" s="30">
        <f>IF(AND(COLUMN($AG$38)-COLUMN(AA49)&gt;LSRM_K,ROW(AA49)+COLUMN(AA49)&lt;=ROW($A$70)+COLUMN($A$70)),IF(LSRM_UseInflation,Data!AA46*AA83,Data!AA46),0)</f>
        <v>0</v>
      </c>
      <c r="AB49" s="30">
        <f>IF(AND(COLUMN($AG$38)-COLUMN(AB49)&gt;LSRM_K,ROW(AB49)+COLUMN(AB49)&lt;=ROW($A$70)+COLUMN($A$70)),IF(LSRM_UseInflation,Data!AB46*AB83,Data!AB46),0)</f>
        <v>0</v>
      </c>
      <c r="AC49" s="30">
        <f>IF(AND(COLUMN($AG$38)-COLUMN(AC49)&gt;LSRM_K,ROW(AC49)+COLUMN(AC49)&lt;=ROW($A$70)+COLUMN($A$70)),IF(LSRM_UseInflation,Data!AC46*AC83,Data!AC46),0)</f>
        <v>0</v>
      </c>
      <c r="AD49" s="30">
        <f>IF(AND(COLUMN($AG$38)-COLUMN(AD49)&gt;LSRM_K,ROW(AD49)+COLUMN(AD49)&lt;=ROW($A$70)+COLUMN($A$70)),IF(LSRM_UseInflation,Data!AD46*AD83,Data!AD46),0)</f>
        <v>0</v>
      </c>
      <c r="AE49" s="30">
        <f>IF(AND(COLUMN($AG$38)-COLUMN(AE49)&gt;LSRM_K,ROW(AE49)+COLUMN(AE49)&lt;=ROW($A$70)+COLUMN($A$70)),IF(LSRM_UseInflation,Data!AE46*AE83,Data!AE46),0)</f>
        <v>0</v>
      </c>
      <c r="AF49" s="30">
        <f>IF(AND(COLUMN($AG$38)-COLUMN(AF49)&gt;LSRM_K,ROW(AF49)+COLUMN(AF49)&lt;=ROW($A$70)+COLUMN($A$70)),IF(LSRM_UseInflation,Data!AF46*AF83,Data!AF46),0)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IF(AND(COLUMN($AG$38)-COLUMN(B50)&gt;LSRM_K,ROW(B50)+COLUMN(B50)&lt;=ROW($A$70)+COLUMN($A$70)),IF(LSRM_UseInflation,Data!B47*B84,Data!B47),0)</f>
        <v>0</v>
      </c>
      <c r="C50" s="30">
        <f>IF(AND(COLUMN($AG$38)-COLUMN(C50)&gt;LSRM_K,ROW(C50)+COLUMN(C50)&lt;=ROW($A$70)+COLUMN($A$70)),IF(LSRM_UseInflation,Data!C47*C84,Data!C47),0)</f>
        <v>0</v>
      </c>
      <c r="D50" s="30">
        <f>IF(AND(COLUMN($AG$38)-COLUMN(D50)&gt;LSRM_K,ROW(D50)+COLUMN(D50)&lt;=ROW($A$70)+COLUMN($A$70)),IF(LSRM_UseInflation,Data!D47*D84,Data!D47),0)</f>
        <v>0</v>
      </c>
      <c r="E50" s="30">
        <f>IF(AND(COLUMN($AG$38)-COLUMN(E50)&gt;LSRM_K,ROW(E50)+COLUMN(E50)&lt;=ROW($A$70)+COLUMN($A$70)),IF(LSRM_UseInflation,Data!E47*E84,Data!E47),0)</f>
        <v>0</v>
      </c>
      <c r="F50" s="30">
        <f>IF(AND(COLUMN($AG$38)-COLUMN(F50)&gt;LSRM_K,ROW(F50)+COLUMN(F50)&lt;=ROW($A$70)+COLUMN($A$70)),IF(LSRM_UseInflation,Data!F47*F84,Data!F47),0)</f>
        <v>0</v>
      </c>
      <c r="G50" s="30">
        <f>IF(AND(COLUMN($AG$38)-COLUMN(G50)&gt;LSRM_K,ROW(G50)+COLUMN(G50)&lt;=ROW($A$70)+COLUMN($A$70)),IF(LSRM_UseInflation,Data!G47*G84,Data!G47),0)</f>
        <v>0</v>
      </c>
      <c r="H50" s="30">
        <f>IF(AND(COLUMN($AG$38)-COLUMN(H50)&gt;LSRM_K,ROW(H50)+COLUMN(H50)&lt;=ROW($A$70)+COLUMN($A$70)),IF(LSRM_UseInflation,Data!H47*H84,Data!H47),0)</f>
        <v>0</v>
      </c>
      <c r="I50" s="30">
        <f>IF(AND(COLUMN($AG$38)-COLUMN(I50)&gt;LSRM_K,ROW(I50)+COLUMN(I50)&lt;=ROW($A$70)+COLUMN($A$70)),IF(LSRM_UseInflation,Data!I47*I84,Data!I47),0)</f>
        <v>0</v>
      </c>
      <c r="J50" s="30">
        <f>IF(AND(COLUMN($AG$38)-COLUMN(J50)&gt;LSRM_K,ROW(J50)+COLUMN(J50)&lt;=ROW($A$70)+COLUMN($A$70)),IF(LSRM_UseInflation,Data!J47*J84,Data!J47),0)</f>
        <v>0</v>
      </c>
      <c r="K50" s="30">
        <f>IF(AND(COLUMN($AG$38)-COLUMN(K50)&gt;LSRM_K,ROW(K50)+COLUMN(K50)&lt;=ROW($A$70)+COLUMN($A$70)),IF(LSRM_UseInflation,Data!K47*K84,Data!K47),0)</f>
        <v>0</v>
      </c>
      <c r="L50" s="30">
        <f>IF(AND(COLUMN($AG$38)-COLUMN(L50)&gt;LSRM_K,ROW(L50)+COLUMN(L50)&lt;=ROW($A$70)+COLUMN($A$70)),IF(LSRM_UseInflation,Data!L47*L84,Data!L47),0)</f>
        <v>0</v>
      </c>
      <c r="M50" s="30">
        <f>IF(AND(COLUMN($AG$38)-COLUMN(M50)&gt;LSRM_K,ROW(M50)+COLUMN(M50)&lt;=ROW($A$70)+COLUMN($A$70)),IF(LSRM_UseInflation,Data!M47*M84,Data!M47),0)</f>
        <v>0</v>
      </c>
      <c r="N50" s="30">
        <f>IF(AND(COLUMN($AG$38)-COLUMN(N50)&gt;LSRM_K,ROW(N50)+COLUMN(N50)&lt;=ROW($A$70)+COLUMN($A$70)),IF(LSRM_UseInflation,Data!N47*N84,Data!N47),0)</f>
        <v>0</v>
      </c>
      <c r="O50" s="30">
        <f>IF(AND(COLUMN($AG$38)-COLUMN(O50)&gt;LSRM_K,ROW(O50)+COLUMN(O50)&lt;=ROW($A$70)+COLUMN($A$70)),IF(LSRM_UseInflation,Data!O47*O84,Data!O47),0)</f>
        <v>0</v>
      </c>
      <c r="P50" s="30">
        <f>IF(AND(COLUMN($AG$38)-COLUMN(P50)&gt;LSRM_K,ROW(P50)+COLUMN(P50)&lt;=ROW($A$70)+COLUMN($A$70)),IF(LSRM_UseInflation,Data!P47*P84,Data!P47),0)</f>
        <v>0</v>
      </c>
      <c r="Q50" s="30">
        <f>IF(AND(COLUMN($AG$38)-COLUMN(Q50)&gt;LSRM_K,ROW(Q50)+COLUMN(Q50)&lt;=ROW($A$70)+COLUMN($A$70)),IF(LSRM_UseInflation,Data!Q47*Q84,Data!Q47),0)</f>
        <v>0</v>
      </c>
      <c r="R50" s="30">
        <f>IF(AND(COLUMN($AG$38)-COLUMN(R50)&gt;LSRM_K,ROW(R50)+COLUMN(R50)&lt;=ROW($A$70)+COLUMN($A$70)),IF(LSRM_UseInflation,Data!R47*R84,Data!R47),0)</f>
        <v>0</v>
      </c>
      <c r="S50" s="30">
        <f>IF(AND(COLUMN($AG$38)-COLUMN(S50)&gt;LSRM_K,ROW(S50)+COLUMN(S50)&lt;=ROW($A$70)+COLUMN($A$70)),IF(LSRM_UseInflation,Data!S47*S84,Data!S47),0)</f>
        <v>0</v>
      </c>
      <c r="T50" s="30">
        <f>IF(AND(COLUMN($AG$38)-COLUMN(T50)&gt;LSRM_K,ROW(T50)+COLUMN(T50)&lt;=ROW($A$70)+COLUMN($A$70)),IF(LSRM_UseInflation,Data!T47*T84,Data!T47),0)</f>
        <v>0</v>
      </c>
      <c r="U50" s="30">
        <f>IF(AND(COLUMN($AG$38)-COLUMN(U50)&gt;LSRM_K,ROW(U50)+COLUMN(U50)&lt;=ROW($A$70)+COLUMN($A$70)),IF(LSRM_UseInflation,Data!U47*U84,Data!U47),0)</f>
        <v>0</v>
      </c>
      <c r="V50" s="30">
        <f>IF(AND(COLUMN($AG$38)-COLUMN(V50)&gt;LSRM_K,ROW(V50)+COLUMN(V50)&lt;=ROW($A$70)+COLUMN($A$70)),IF(LSRM_UseInflation,Data!V47*V84,Data!V47),0)</f>
        <v>0</v>
      </c>
      <c r="W50" s="30">
        <f>IF(AND(COLUMN($AG$38)-COLUMN(W50)&gt;LSRM_K,ROW(W50)+COLUMN(W50)&lt;=ROW($A$70)+COLUMN($A$70)),IF(LSRM_UseInflation,Data!W47*W84,Data!W47),0)</f>
        <v>0</v>
      </c>
      <c r="X50" s="30">
        <f>IF(AND(COLUMN($AG$38)-COLUMN(X50)&gt;LSRM_K,ROW(X50)+COLUMN(X50)&lt;=ROW($A$70)+COLUMN($A$70)),IF(LSRM_UseInflation,Data!X47*X84,Data!X47),0)</f>
        <v>0</v>
      </c>
      <c r="Y50" s="30">
        <f>IF(AND(COLUMN($AG$38)-COLUMN(Y50)&gt;LSRM_K,ROW(Y50)+COLUMN(Y50)&lt;=ROW($A$70)+COLUMN($A$70)),IF(LSRM_UseInflation,Data!Y47*Y84,Data!Y47),0)</f>
        <v>0</v>
      </c>
      <c r="Z50" s="30">
        <f>IF(AND(COLUMN($AG$38)-COLUMN(Z50)&gt;LSRM_K,ROW(Z50)+COLUMN(Z50)&lt;=ROW($A$70)+COLUMN($A$70)),IF(LSRM_UseInflation,Data!Z47*Z84,Data!Z47),0)</f>
        <v>0</v>
      </c>
      <c r="AA50" s="30">
        <f>IF(AND(COLUMN($AG$38)-COLUMN(AA50)&gt;LSRM_K,ROW(AA50)+COLUMN(AA50)&lt;=ROW($A$70)+COLUMN($A$70)),IF(LSRM_UseInflation,Data!AA47*AA84,Data!AA47),0)</f>
        <v>0</v>
      </c>
      <c r="AB50" s="30">
        <f>IF(AND(COLUMN($AG$38)-COLUMN(AB50)&gt;LSRM_K,ROW(AB50)+COLUMN(AB50)&lt;=ROW($A$70)+COLUMN($A$70)),IF(LSRM_UseInflation,Data!AB47*AB84,Data!AB47),0)</f>
        <v>0</v>
      </c>
      <c r="AC50" s="30">
        <f>IF(AND(COLUMN($AG$38)-COLUMN(AC50)&gt;LSRM_K,ROW(AC50)+COLUMN(AC50)&lt;=ROW($A$70)+COLUMN($A$70)),IF(LSRM_UseInflation,Data!AC47*AC84,Data!AC47),0)</f>
        <v>0</v>
      </c>
      <c r="AD50" s="30">
        <f>IF(AND(COLUMN($AG$38)-COLUMN(AD50)&gt;LSRM_K,ROW(AD50)+COLUMN(AD50)&lt;=ROW($A$70)+COLUMN($A$70)),IF(LSRM_UseInflation,Data!AD47*AD84,Data!AD47),0)</f>
        <v>0</v>
      </c>
      <c r="AE50" s="30">
        <f>IF(AND(COLUMN($AG$38)-COLUMN(AE50)&gt;LSRM_K,ROW(AE50)+COLUMN(AE50)&lt;=ROW($A$70)+COLUMN($A$70)),IF(LSRM_UseInflation,Data!AE47*AE84,Data!AE47),0)</f>
        <v>0</v>
      </c>
      <c r="AF50" s="30">
        <f>IF(AND(COLUMN($AG$38)-COLUMN(AF50)&gt;LSRM_K,ROW(AF50)+COLUMN(AF50)&lt;=ROW($A$70)+COLUMN($A$70)),IF(LSRM_UseInflation,Data!AF47*AF84,Data!AF47),0)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IF(AND(COLUMN($AG$38)-COLUMN(B51)&gt;LSRM_K,ROW(B51)+COLUMN(B51)&lt;=ROW($A$70)+COLUMN($A$70)),IF(LSRM_UseInflation,Data!B48*B85,Data!B48),0)</f>
        <v>0</v>
      </c>
      <c r="C51" s="30">
        <f>IF(AND(COLUMN($AG$38)-COLUMN(C51)&gt;LSRM_K,ROW(C51)+COLUMN(C51)&lt;=ROW($A$70)+COLUMN($A$70)),IF(LSRM_UseInflation,Data!C48*C85,Data!C48),0)</f>
        <v>0</v>
      </c>
      <c r="D51" s="30">
        <f>IF(AND(COLUMN($AG$38)-COLUMN(D51)&gt;LSRM_K,ROW(D51)+COLUMN(D51)&lt;=ROW($A$70)+COLUMN($A$70)),IF(LSRM_UseInflation,Data!D48*D85,Data!D48),0)</f>
        <v>0</v>
      </c>
      <c r="E51" s="30">
        <f>IF(AND(COLUMN($AG$38)-COLUMN(E51)&gt;LSRM_K,ROW(E51)+COLUMN(E51)&lt;=ROW($A$70)+COLUMN($A$70)),IF(LSRM_UseInflation,Data!E48*E85,Data!E48),0)</f>
        <v>0</v>
      </c>
      <c r="F51" s="30">
        <f>IF(AND(COLUMN($AG$38)-COLUMN(F51)&gt;LSRM_K,ROW(F51)+COLUMN(F51)&lt;=ROW($A$70)+COLUMN($A$70)),IF(LSRM_UseInflation,Data!F48*F85,Data!F48),0)</f>
        <v>0</v>
      </c>
      <c r="G51" s="30">
        <f>IF(AND(COLUMN($AG$38)-COLUMN(G51)&gt;LSRM_K,ROW(G51)+COLUMN(G51)&lt;=ROW($A$70)+COLUMN($A$70)),IF(LSRM_UseInflation,Data!G48*G85,Data!G48),0)</f>
        <v>0</v>
      </c>
      <c r="H51" s="30">
        <f>IF(AND(COLUMN($AG$38)-COLUMN(H51)&gt;LSRM_K,ROW(H51)+COLUMN(H51)&lt;=ROW($A$70)+COLUMN($A$70)),IF(LSRM_UseInflation,Data!H48*H85,Data!H48),0)</f>
        <v>0</v>
      </c>
      <c r="I51" s="30">
        <f>IF(AND(COLUMN($AG$38)-COLUMN(I51)&gt;LSRM_K,ROW(I51)+COLUMN(I51)&lt;=ROW($A$70)+COLUMN($A$70)),IF(LSRM_UseInflation,Data!I48*I85,Data!I48),0)</f>
        <v>0</v>
      </c>
      <c r="J51" s="30">
        <f>IF(AND(COLUMN($AG$38)-COLUMN(J51)&gt;LSRM_K,ROW(J51)+COLUMN(J51)&lt;=ROW($A$70)+COLUMN($A$70)),IF(LSRM_UseInflation,Data!J48*J85,Data!J48),0)</f>
        <v>0</v>
      </c>
      <c r="K51" s="30">
        <f>IF(AND(COLUMN($AG$38)-COLUMN(K51)&gt;LSRM_K,ROW(K51)+COLUMN(K51)&lt;=ROW($A$70)+COLUMN($A$70)),IF(LSRM_UseInflation,Data!K48*K85,Data!K48),0)</f>
        <v>0</v>
      </c>
      <c r="L51" s="30">
        <f>IF(AND(COLUMN($AG$38)-COLUMN(L51)&gt;LSRM_K,ROW(L51)+COLUMN(L51)&lt;=ROW($A$70)+COLUMN($A$70)),IF(LSRM_UseInflation,Data!L48*L85,Data!L48),0)</f>
        <v>0</v>
      </c>
      <c r="M51" s="30">
        <f>IF(AND(COLUMN($AG$38)-COLUMN(M51)&gt;LSRM_K,ROW(M51)+COLUMN(M51)&lt;=ROW($A$70)+COLUMN($A$70)),IF(LSRM_UseInflation,Data!M48*M85,Data!M48),0)</f>
        <v>0</v>
      </c>
      <c r="N51" s="30">
        <f>IF(AND(COLUMN($AG$38)-COLUMN(N51)&gt;LSRM_K,ROW(N51)+COLUMN(N51)&lt;=ROW($A$70)+COLUMN($A$70)),IF(LSRM_UseInflation,Data!N48*N85,Data!N48),0)</f>
        <v>0</v>
      </c>
      <c r="O51" s="30">
        <f>IF(AND(COLUMN($AG$38)-COLUMN(O51)&gt;LSRM_K,ROW(O51)+COLUMN(O51)&lt;=ROW($A$70)+COLUMN($A$70)),IF(LSRM_UseInflation,Data!O48*O85,Data!O48),0)</f>
        <v>0</v>
      </c>
      <c r="P51" s="30">
        <f>IF(AND(COLUMN($AG$38)-COLUMN(P51)&gt;LSRM_K,ROW(P51)+COLUMN(P51)&lt;=ROW($A$70)+COLUMN($A$70)),IF(LSRM_UseInflation,Data!P48*P85,Data!P48),0)</f>
        <v>0</v>
      </c>
      <c r="Q51" s="30">
        <f>IF(AND(COLUMN($AG$38)-COLUMN(Q51)&gt;LSRM_K,ROW(Q51)+COLUMN(Q51)&lt;=ROW($A$70)+COLUMN($A$70)),IF(LSRM_UseInflation,Data!Q48*Q85,Data!Q48),0)</f>
        <v>0</v>
      </c>
      <c r="R51" s="30">
        <f>IF(AND(COLUMN($AG$38)-COLUMN(R51)&gt;LSRM_K,ROW(R51)+COLUMN(R51)&lt;=ROW($A$70)+COLUMN($A$70)),IF(LSRM_UseInflation,Data!R48*R85,Data!R48),0)</f>
        <v>0</v>
      </c>
      <c r="S51" s="30">
        <f>IF(AND(COLUMN($AG$38)-COLUMN(S51)&gt;LSRM_K,ROW(S51)+COLUMN(S51)&lt;=ROW($A$70)+COLUMN($A$70)),IF(LSRM_UseInflation,Data!S48*S85,Data!S48),0)</f>
        <v>0</v>
      </c>
      <c r="T51" s="30">
        <f>IF(AND(COLUMN($AG$38)-COLUMN(T51)&gt;LSRM_K,ROW(T51)+COLUMN(T51)&lt;=ROW($A$70)+COLUMN($A$70)),IF(LSRM_UseInflation,Data!T48*T85,Data!T48),0)</f>
        <v>0</v>
      </c>
      <c r="U51" s="30">
        <f>IF(AND(COLUMN($AG$38)-COLUMN(U51)&gt;LSRM_K,ROW(U51)+COLUMN(U51)&lt;=ROW($A$70)+COLUMN($A$70)),IF(LSRM_UseInflation,Data!U48*U85,Data!U48),0)</f>
        <v>0</v>
      </c>
      <c r="V51" s="30">
        <f>IF(AND(COLUMN($AG$38)-COLUMN(V51)&gt;LSRM_K,ROW(V51)+COLUMN(V51)&lt;=ROW($A$70)+COLUMN($A$70)),IF(LSRM_UseInflation,Data!V48*V85,Data!V48),0)</f>
        <v>0</v>
      </c>
      <c r="W51" s="30">
        <f>IF(AND(COLUMN($AG$38)-COLUMN(W51)&gt;LSRM_K,ROW(W51)+COLUMN(W51)&lt;=ROW($A$70)+COLUMN($A$70)),IF(LSRM_UseInflation,Data!W48*W85,Data!W48),0)</f>
        <v>0</v>
      </c>
      <c r="X51" s="30">
        <f>IF(AND(COLUMN($AG$38)-COLUMN(X51)&gt;LSRM_K,ROW(X51)+COLUMN(X51)&lt;=ROW($A$70)+COLUMN($A$70)),IF(LSRM_UseInflation,Data!X48*X85,Data!X48),0)</f>
        <v>0</v>
      </c>
      <c r="Y51" s="30">
        <f>IF(AND(COLUMN($AG$38)-COLUMN(Y51)&gt;LSRM_K,ROW(Y51)+COLUMN(Y51)&lt;=ROW($A$70)+COLUMN($A$70)),IF(LSRM_UseInflation,Data!Y48*Y85,Data!Y48),0)</f>
        <v>0</v>
      </c>
      <c r="Z51" s="30">
        <f>IF(AND(COLUMN($AG$38)-COLUMN(Z51)&gt;LSRM_K,ROW(Z51)+COLUMN(Z51)&lt;=ROW($A$70)+COLUMN($A$70)),IF(LSRM_UseInflation,Data!Z48*Z85,Data!Z48),0)</f>
        <v>0</v>
      </c>
      <c r="AA51" s="30">
        <f>IF(AND(COLUMN($AG$38)-COLUMN(AA51)&gt;LSRM_K,ROW(AA51)+COLUMN(AA51)&lt;=ROW($A$70)+COLUMN($A$70)),IF(LSRM_UseInflation,Data!AA48*AA85,Data!AA48),0)</f>
        <v>0</v>
      </c>
      <c r="AB51" s="30">
        <f>IF(AND(COLUMN($AG$38)-COLUMN(AB51)&gt;LSRM_K,ROW(AB51)+COLUMN(AB51)&lt;=ROW($A$70)+COLUMN($A$70)),IF(LSRM_UseInflation,Data!AB48*AB85,Data!AB48),0)</f>
        <v>0</v>
      </c>
      <c r="AC51" s="30">
        <f>IF(AND(COLUMN($AG$38)-COLUMN(AC51)&gt;LSRM_K,ROW(AC51)+COLUMN(AC51)&lt;=ROW($A$70)+COLUMN($A$70)),IF(LSRM_UseInflation,Data!AC48*AC85,Data!AC48),0)</f>
        <v>0</v>
      </c>
      <c r="AD51" s="30">
        <f>IF(AND(COLUMN($AG$38)-COLUMN(AD51)&gt;LSRM_K,ROW(AD51)+COLUMN(AD51)&lt;=ROW($A$70)+COLUMN($A$70)),IF(LSRM_UseInflation,Data!AD48*AD85,Data!AD48),0)</f>
        <v>0</v>
      </c>
      <c r="AE51" s="30">
        <f>IF(AND(COLUMN($AG$38)-COLUMN(AE51)&gt;LSRM_K,ROW(AE51)+COLUMN(AE51)&lt;=ROW($A$70)+COLUMN($A$70)),IF(LSRM_UseInflation,Data!AE48*AE85,Data!AE48),0)</f>
        <v>0</v>
      </c>
      <c r="AF51" s="30">
        <f>IF(AND(COLUMN($AG$38)-COLUMN(AF51)&gt;LSRM_K,ROW(AF51)+COLUMN(AF51)&lt;=ROW($A$70)+COLUMN($A$70)),IF(LSRM_UseInflation,Data!AF48*AF85,Data!AF48),0)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IF(AND(COLUMN($AG$38)-COLUMN(B52)&gt;LSRM_K,ROW(B52)+COLUMN(B52)&lt;=ROW($A$70)+COLUMN($A$70)),IF(LSRM_UseInflation,Data!B49*B86,Data!B49),0)</f>
        <v>0</v>
      </c>
      <c r="C52" s="30">
        <f>IF(AND(COLUMN($AG$38)-COLUMN(C52)&gt;LSRM_K,ROW(C52)+COLUMN(C52)&lt;=ROW($A$70)+COLUMN($A$70)),IF(LSRM_UseInflation,Data!C49*C86,Data!C49),0)</f>
        <v>0</v>
      </c>
      <c r="D52" s="30">
        <f>IF(AND(COLUMN($AG$38)-COLUMN(D52)&gt;LSRM_K,ROW(D52)+COLUMN(D52)&lt;=ROW($A$70)+COLUMN($A$70)),IF(LSRM_UseInflation,Data!D49*D86,Data!D49),0)</f>
        <v>0</v>
      </c>
      <c r="E52" s="30">
        <f>IF(AND(COLUMN($AG$38)-COLUMN(E52)&gt;LSRM_K,ROW(E52)+COLUMN(E52)&lt;=ROW($A$70)+COLUMN($A$70)),IF(LSRM_UseInflation,Data!E49*E86,Data!E49),0)</f>
        <v>0</v>
      </c>
      <c r="F52" s="30">
        <f>IF(AND(COLUMN($AG$38)-COLUMN(F52)&gt;LSRM_K,ROW(F52)+COLUMN(F52)&lt;=ROW($A$70)+COLUMN($A$70)),IF(LSRM_UseInflation,Data!F49*F86,Data!F49),0)</f>
        <v>0</v>
      </c>
      <c r="G52" s="30">
        <f>IF(AND(COLUMN($AG$38)-COLUMN(G52)&gt;LSRM_K,ROW(G52)+COLUMN(G52)&lt;=ROW($A$70)+COLUMN($A$70)),IF(LSRM_UseInflation,Data!G49*G86,Data!G49),0)</f>
        <v>0</v>
      </c>
      <c r="H52" s="30">
        <f>IF(AND(COLUMN($AG$38)-COLUMN(H52)&gt;LSRM_K,ROW(H52)+COLUMN(H52)&lt;=ROW($A$70)+COLUMN($A$70)),IF(LSRM_UseInflation,Data!H49*H86,Data!H49),0)</f>
        <v>0</v>
      </c>
      <c r="I52" s="30">
        <f>IF(AND(COLUMN($AG$38)-COLUMN(I52)&gt;LSRM_K,ROW(I52)+COLUMN(I52)&lt;=ROW($A$70)+COLUMN($A$70)),IF(LSRM_UseInflation,Data!I49*I86,Data!I49),0)</f>
        <v>0</v>
      </c>
      <c r="J52" s="30">
        <f>IF(AND(COLUMN($AG$38)-COLUMN(J52)&gt;LSRM_K,ROW(J52)+COLUMN(J52)&lt;=ROW($A$70)+COLUMN($A$70)),IF(LSRM_UseInflation,Data!J49*J86,Data!J49),0)</f>
        <v>0</v>
      </c>
      <c r="K52" s="30">
        <f>IF(AND(COLUMN($AG$38)-COLUMN(K52)&gt;LSRM_K,ROW(K52)+COLUMN(K52)&lt;=ROW($A$70)+COLUMN($A$70)),IF(LSRM_UseInflation,Data!K49*K86,Data!K49),0)</f>
        <v>0</v>
      </c>
      <c r="L52" s="30">
        <f>IF(AND(COLUMN($AG$38)-COLUMN(L52)&gt;LSRM_K,ROW(L52)+COLUMN(L52)&lt;=ROW($A$70)+COLUMN($A$70)),IF(LSRM_UseInflation,Data!L49*L86,Data!L49),0)</f>
        <v>0</v>
      </c>
      <c r="M52" s="30">
        <f>IF(AND(COLUMN($AG$38)-COLUMN(M52)&gt;LSRM_K,ROW(M52)+COLUMN(M52)&lt;=ROW($A$70)+COLUMN($A$70)),IF(LSRM_UseInflation,Data!M49*M86,Data!M49),0)</f>
        <v>0</v>
      </c>
      <c r="N52" s="30">
        <f>IF(AND(COLUMN($AG$38)-COLUMN(N52)&gt;LSRM_K,ROW(N52)+COLUMN(N52)&lt;=ROW($A$70)+COLUMN($A$70)),IF(LSRM_UseInflation,Data!N49*N86,Data!N49),0)</f>
        <v>0</v>
      </c>
      <c r="O52" s="30">
        <f>IF(AND(COLUMN($AG$38)-COLUMN(O52)&gt;LSRM_K,ROW(O52)+COLUMN(O52)&lt;=ROW($A$70)+COLUMN($A$70)),IF(LSRM_UseInflation,Data!O49*O86,Data!O49),0)</f>
        <v>0</v>
      </c>
      <c r="P52" s="30">
        <f>IF(AND(COLUMN($AG$38)-COLUMN(P52)&gt;LSRM_K,ROW(P52)+COLUMN(P52)&lt;=ROW($A$70)+COLUMN($A$70)),IF(LSRM_UseInflation,Data!P49*P86,Data!P49),0)</f>
        <v>0</v>
      </c>
      <c r="Q52" s="30">
        <f>IF(AND(COLUMN($AG$38)-COLUMN(Q52)&gt;LSRM_K,ROW(Q52)+COLUMN(Q52)&lt;=ROW($A$70)+COLUMN($A$70)),IF(LSRM_UseInflation,Data!Q49*Q86,Data!Q49),0)</f>
        <v>0</v>
      </c>
      <c r="R52" s="30">
        <f>IF(AND(COLUMN($AG$38)-COLUMN(R52)&gt;LSRM_K,ROW(R52)+COLUMN(R52)&lt;=ROW($A$70)+COLUMN($A$70)),IF(LSRM_UseInflation,Data!R49*R86,Data!R49),0)</f>
        <v>0</v>
      </c>
      <c r="S52" s="30">
        <f>IF(AND(COLUMN($AG$38)-COLUMN(S52)&gt;LSRM_K,ROW(S52)+COLUMN(S52)&lt;=ROW($A$70)+COLUMN($A$70)),IF(LSRM_UseInflation,Data!S49*S86,Data!S49),0)</f>
        <v>0</v>
      </c>
      <c r="T52" s="30">
        <f>IF(AND(COLUMN($AG$38)-COLUMN(T52)&gt;LSRM_K,ROW(T52)+COLUMN(T52)&lt;=ROW($A$70)+COLUMN($A$70)),IF(LSRM_UseInflation,Data!T49*T86,Data!T49),0)</f>
        <v>0</v>
      </c>
      <c r="U52" s="30">
        <f>IF(AND(COLUMN($AG$38)-COLUMN(U52)&gt;LSRM_K,ROW(U52)+COLUMN(U52)&lt;=ROW($A$70)+COLUMN($A$70)),IF(LSRM_UseInflation,Data!U49*U86,Data!U49),0)</f>
        <v>0</v>
      </c>
      <c r="V52" s="30">
        <f>IF(AND(COLUMN($AG$38)-COLUMN(V52)&gt;LSRM_K,ROW(V52)+COLUMN(V52)&lt;=ROW($A$70)+COLUMN($A$70)),IF(LSRM_UseInflation,Data!V49*V86,Data!V49),0)</f>
        <v>0</v>
      </c>
      <c r="W52" s="30">
        <f>IF(AND(COLUMN($AG$38)-COLUMN(W52)&gt;LSRM_K,ROW(W52)+COLUMN(W52)&lt;=ROW($A$70)+COLUMN($A$70)),IF(LSRM_UseInflation,Data!W49*W86,Data!W49),0)</f>
        <v>0</v>
      </c>
      <c r="X52" s="30">
        <f>IF(AND(COLUMN($AG$38)-COLUMN(X52)&gt;LSRM_K,ROW(X52)+COLUMN(X52)&lt;=ROW($A$70)+COLUMN($A$70)),IF(LSRM_UseInflation,Data!X49*X86,Data!X49),0)</f>
        <v>0</v>
      </c>
      <c r="Y52" s="30">
        <f>IF(AND(COLUMN($AG$38)-COLUMN(Y52)&gt;LSRM_K,ROW(Y52)+COLUMN(Y52)&lt;=ROW($A$70)+COLUMN($A$70)),IF(LSRM_UseInflation,Data!Y49*Y86,Data!Y49),0)</f>
        <v>0</v>
      </c>
      <c r="Z52" s="30">
        <f>IF(AND(COLUMN($AG$38)-COLUMN(Z52)&gt;LSRM_K,ROW(Z52)+COLUMN(Z52)&lt;=ROW($A$70)+COLUMN($A$70)),IF(LSRM_UseInflation,Data!Z49*Z86,Data!Z49),0)</f>
        <v>0</v>
      </c>
      <c r="AA52" s="30">
        <f>IF(AND(COLUMN($AG$38)-COLUMN(AA52)&gt;LSRM_K,ROW(AA52)+COLUMN(AA52)&lt;=ROW($A$70)+COLUMN($A$70)),IF(LSRM_UseInflation,Data!AA49*AA86,Data!AA49),0)</f>
        <v>0</v>
      </c>
      <c r="AB52" s="30">
        <f>IF(AND(COLUMN($AG$38)-COLUMN(AB52)&gt;LSRM_K,ROW(AB52)+COLUMN(AB52)&lt;=ROW($A$70)+COLUMN($A$70)),IF(LSRM_UseInflation,Data!AB49*AB86,Data!AB49),0)</f>
        <v>0</v>
      </c>
      <c r="AC52" s="30">
        <f>IF(AND(COLUMN($AG$38)-COLUMN(AC52)&gt;LSRM_K,ROW(AC52)+COLUMN(AC52)&lt;=ROW($A$70)+COLUMN($A$70)),IF(LSRM_UseInflation,Data!AC49*AC86,Data!AC49),0)</f>
        <v>0</v>
      </c>
      <c r="AD52" s="30">
        <f>IF(AND(COLUMN($AG$38)-COLUMN(AD52)&gt;LSRM_K,ROW(AD52)+COLUMN(AD52)&lt;=ROW($A$70)+COLUMN($A$70)),IF(LSRM_UseInflation,Data!AD49*AD86,Data!AD49),0)</f>
        <v>0</v>
      </c>
      <c r="AE52" s="30">
        <f>IF(AND(COLUMN($AG$38)-COLUMN(AE52)&gt;LSRM_K,ROW(AE52)+COLUMN(AE52)&lt;=ROW($A$70)+COLUMN($A$70)),IF(LSRM_UseInflation,Data!AE49*AE86,Data!AE49),0)</f>
        <v>0</v>
      </c>
      <c r="AF52" s="30">
        <f>IF(AND(COLUMN($AG$38)-COLUMN(AF52)&gt;LSRM_K,ROW(AF52)+COLUMN(AF52)&lt;=ROW($A$70)+COLUMN($A$70)),IF(LSRM_UseInflation,Data!AF49*AF86,Data!AF49),0)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IF(AND(COLUMN($AG$38)-COLUMN(B53)&gt;LSRM_K,ROW(B53)+COLUMN(B53)&lt;=ROW($A$70)+COLUMN($A$70)),IF(LSRM_UseInflation,Data!B50*B87,Data!B50),0)</f>
        <v>0</v>
      </c>
      <c r="C53" s="30">
        <f>IF(AND(COLUMN($AG$38)-COLUMN(C53)&gt;LSRM_K,ROW(C53)+COLUMN(C53)&lt;=ROW($A$70)+COLUMN($A$70)),IF(LSRM_UseInflation,Data!C50*C87,Data!C50),0)</f>
        <v>0</v>
      </c>
      <c r="D53" s="30">
        <f>IF(AND(COLUMN($AG$38)-COLUMN(D53)&gt;LSRM_K,ROW(D53)+COLUMN(D53)&lt;=ROW($A$70)+COLUMN($A$70)),IF(LSRM_UseInflation,Data!D50*D87,Data!D50),0)</f>
        <v>0</v>
      </c>
      <c r="E53" s="30">
        <f>IF(AND(COLUMN($AG$38)-COLUMN(E53)&gt;LSRM_K,ROW(E53)+COLUMN(E53)&lt;=ROW($A$70)+COLUMN($A$70)),IF(LSRM_UseInflation,Data!E50*E87,Data!E50),0)</f>
        <v>0</v>
      </c>
      <c r="F53" s="30">
        <f>IF(AND(COLUMN($AG$38)-COLUMN(F53)&gt;LSRM_K,ROW(F53)+COLUMN(F53)&lt;=ROW($A$70)+COLUMN($A$70)),IF(LSRM_UseInflation,Data!F50*F87,Data!F50),0)</f>
        <v>0</v>
      </c>
      <c r="G53" s="30">
        <f>IF(AND(COLUMN($AG$38)-COLUMN(G53)&gt;LSRM_K,ROW(G53)+COLUMN(G53)&lt;=ROW($A$70)+COLUMN($A$70)),IF(LSRM_UseInflation,Data!G50*G87,Data!G50),0)</f>
        <v>0</v>
      </c>
      <c r="H53" s="30">
        <f>IF(AND(COLUMN($AG$38)-COLUMN(H53)&gt;LSRM_K,ROW(H53)+COLUMN(H53)&lt;=ROW($A$70)+COLUMN($A$70)),IF(LSRM_UseInflation,Data!H50*H87,Data!H50),0)</f>
        <v>0</v>
      </c>
      <c r="I53" s="30">
        <f>IF(AND(COLUMN($AG$38)-COLUMN(I53)&gt;LSRM_K,ROW(I53)+COLUMN(I53)&lt;=ROW($A$70)+COLUMN($A$70)),IF(LSRM_UseInflation,Data!I50*I87,Data!I50),0)</f>
        <v>0</v>
      </c>
      <c r="J53" s="30">
        <f>IF(AND(COLUMN($AG$38)-COLUMN(J53)&gt;LSRM_K,ROW(J53)+COLUMN(J53)&lt;=ROW($A$70)+COLUMN($A$70)),IF(LSRM_UseInflation,Data!J50*J87,Data!J50),0)</f>
        <v>0</v>
      </c>
      <c r="K53" s="30">
        <f>IF(AND(COLUMN($AG$38)-COLUMN(K53)&gt;LSRM_K,ROW(K53)+COLUMN(K53)&lt;=ROW($A$70)+COLUMN($A$70)),IF(LSRM_UseInflation,Data!K50*K87,Data!K50),0)</f>
        <v>0</v>
      </c>
      <c r="L53" s="30">
        <f>IF(AND(COLUMN($AG$38)-COLUMN(L53)&gt;LSRM_K,ROW(L53)+COLUMN(L53)&lt;=ROW($A$70)+COLUMN($A$70)),IF(LSRM_UseInflation,Data!L50*L87,Data!L50),0)</f>
        <v>0</v>
      </c>
      <c r="M53" s="30">
        <f>IF(AND(COLUMN($AG$38)-COLUMN(M53)&gt;LSRM_K,ROW(M53)+COLUMN(M53)&lt;=ROW($A$70)+COLUMN($A$70)),IF(LSRM_UseInflation,Data!M50*M87,Data!M50),0)</f>
        <v>0</v>
      </c>
      <c r="N53" s="30">
        <f>IF(AND(COLUMN($AG$38)-COLUMN(N53)&gt;LSRM_K,ROW(N53)+COLUMN(N53)&lt;=ROW($A$70)+COLUMN($A$70)),IF(LSRM_UseInflation,Data!N50*N87,Data!N50),0)</f>
        <v>0</v>
      </c>
      <c r="O53" s="30">
        <f>IF(AND(COLUMN($AG$38)-COLUMN(O53)&gt;LSRM_K,ROW(O53)+COLUMN(O53)&lt;=ROW($A$70)+COLUMN($A$70)),IF(LSRM_UseInflation,Data!O50*O87,Data!O50),0)</f>
        <v>0</v>
      </c>
      <c r="P53" s="30">
        <f>IF(AND(COLUMN($AG$38)-COLUMN(P53)&gt;LSRM_K,ROW(P53)+COLUMN(P53)&lt;=ROW($A$70)+COLUMN($A$70)),IF(LSRM_UseInflation,Data!P50*P87,Data!P50),0)</f>
        <v>0</v>
      </c>
      <c r="Q53" s="30">
        <f>IF(AND(COLUMN($AG$38)-COLUMN(Q53)&gt;LSRM_K,ROW(Q53)+COLUMN(Q53)&lt;=ROW($A$70)+COLUMN($A$70)),IF(LSRM_UseInflation,Data!Q50*Q87,Data!Q50),0)</f>
        <v>0</v>
      </c>
      <c r="R53" s="30">
        <f>IF(AND(COLUMN($AG$38)-COLUMN(R53)&gt;LSRM_K,ROW(R53)+COLUMN(R53)&lt;=ROW($A$70)+COLUMN($A$70)),IF(LSRM_UseInflation,Data!R50*R87,Data!R50),0)</f>
        <v>0</v>
      </c>
      <c r="S53" s="30">
        <f>IF(AND(COLUMN($AG$38)-COLUMN(S53)&gt;LSRM_K,ROW(S53)+COLUMN(S53)&lt;=ROW($A$70)+COLUMN($A$70)),IF(LSRM_UseInflation,Data!S50*S87,Data!S50),0)</f>
        <v>0</v>
      </c>
      <c r="T53" s="30">
        <f>IF(AND(COLUMN($AG$38)-COLUMN(T53)&gt;LSRM_K,ROW(T53)+COLUMN(T53)&lt;=ROW($A$70)+COLUMN($A$70)),IF(LSRM_UseInflation,Data!T50*T87,Data!T50),0)</f>
        <v>0</v>
      </c>
      <c r="U53" s="30">
        <f>IF(AND(COLUMN($AG$38)-COLUMN(U53)&gt;LSRM_K,ROW(U53)+COLUMN(U53)&lt;=ROW($A$70)+COLUMN($A$70)),IF(LSRM_UseInflation,Data!U50*U87,Data!U50),0)</f>
        <v>0</v>
      </c>
      <c r="V53" s="30">
        <f>IF(AND(COLUMN($AG$38)-COLUMN(V53)&gt;LSRM_K,ROW(V53)+COLUMN(V53)&lt;=ROW($A$70)+COLUMN($A$70)),IF(LSRM_UseInflation,Data!V50*V87,Data!V50),0)</f>
        <v>0</v>
      </c>
      <c r="W53" s="30">
        <f>IF(AND(COLUMN($AG$38)-COLUMN(W53)&gt;LSRM_K,ROW(W53)+COLUMN(W53)&lt;=ROW($A$70)+COLUMN($A$70)),IF(LSRM_UseInflation,Data!W50*W87,Data!W50),0)</f>
        <v>0</v>
      </c>
      <c r="X53" s="30">
        <f>IF(AND(COLUMN($AG$38)-COLUMN(X53)&gt;LSRM_K,ROW(X53)+COLUMN(X53)&lt;=ROW($A$70)+COLUMN($A$70)),IF(LSRM_UseInflation,Data!X50*X87,Data!X50),0)</f>
        <v>0</v>
      </c>
      <c r="Y53" s="30">
        <f>IF(AND(COLUMN($AG$38)-COLUMN(Y53)&gt;LSRM_K,ROW(Y53)+COLUMN(Y53)&lt;=ROW($A$70)+COLUMN($A$70)),IF(LSRM_UseInflation,Data!Y50*Y87,Data!Y50),0)</f>
        <v>0</v>
      </c>
      <c r="Z53" s="30">
        <f>IF(AND(COLUMN($AG$38)-COLUMN(Z53)&gt;LSRM_K,ROW(Z53)+COLUMN(Z53)&lt;=ROW($A$70)+COLUMN($A$70)),IF(LSRM_UseInflation,Data!Z50*Z87,Data!Z50),0)</f>
        <v>0</v>
      </c>
      <c r="AA53" s="30">
        <f>IF(AND(COLUMN($AG$38)-COLUMN(AA53)&gt;LSRM_K,ROW(AA53)+COLUMN(AA53)&lt;=ROW($A$70)+COLUMN($A$70)),IF(LSRM_UseInflation,Data!AA50*AA87,Data!AA50),0)</f>
        <v>0</v>
      </c>
      <c r="AB53" s="30">
        <f>IF(AND(COLUMN($AG$38)-COLUMN(AB53)&gt;LSRM_K,ROW(AB53)+COLUMN(AB53)&lt;=ROW($A$70)+COLUMN($A$70)),IF(LSRM_UseInflation,Data!AB50*AB87,Data!AB50),0)</f>
        <v>0</v>
      </c>
      <c r="AC53" s="30">
        <f>IF(AND(COLUMN($AG$38)-COLUMN(AC53)&gt;LSRM_K,ROW(AC53)+COLUMN(AC53)&lt;=ROW($A$70)+COLUMN($A$70)),IF(LSRM_UseInflation,Data!AC50*AC87,Data!AC50),0)</f>
        <v>0</v>
      </c>
      <c r="AD53" s="30">
        <f>IF(AND(COLUMN($AG$38)-COLUMN(AD53)&gt;LSRM_K,ROW(AD53)+COLUMN(AD53)&lt;=ROW($A$70)+COLUMN($A$70)),IF(LSRM_UseInflation,Data!AD50*AD87,Data!AD50),0)</f>
        <v>0</v>
      </c>
      <c r="AE53" s="30">
        <f>IF(AND(COLUMN($AG$38)-COLUMN(AE53)&gt;LSRM_K,ROW(AE53)+COLUMN(AE53)&lt;=ROW($A$70)+COLUMN($A$70)),IF(LSRM_UseInflation,Data!AE50*AE87,Data!AE50),0)</f>
        <v>0</v>
      </c>
      <c r="AF53" s="30">
        <f>IF(AND(COLUMN($AG$38)-COLUMN(AF53)&gt;LSRM_K,ROW(AF53)+COLUMN(AF53)&lt;=ROW($A$70)+COLUMN($A$70)),IF(LSRM_UseInflation,Data!AF50*AF87,Data!AF50),0)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IF(AND(COLUMN($AG$38)-COLUMN(B54)&gt;LSRM_K,ROW(B54)+COLUMN(B54)&lt;=ROW($A$70)+COLUMN($A$70)),IF(LSRM_UseInflation,Data!B51*B88,Data!B51),0)</f>
        <v>0</v>
      </c>
      <c r="C54" s="30">
        <f>IF(AND(COLUMN($AG$38)-COLUMN(C54)&gt;LSRM_K,ROW(C54)+COLUMN(C54)&lt;=ROW($A$70)+COLUMN($A$70)),IF(LSRM_UseInflation,Data!C51*C88,Data!C51),0)</f>
        <v>0</v>
      </c>
      <c r="D54" s="30">
        <f>IF(AND(COLUMN($AG$38)-COLUMN(D54)&gt;LSRM_K,ROW(D54)+COLUMN(D54)&lt;=ROW($A$70)+COLUMN($A$70)),IF(LSRM_UseInflation,Data!D51*D88,Data!D51),0)</f>
        <v>0</v>
      </c>
      <c r="E54" s="30">
        <f>IF(AND(COLUMN($AG$38)-COLUMN(E54)&gt;LSRM_K,ROW(E54)+COLUMN(E54)&lt;=ROW($A$70)+COLUMN($A$70)),IF(LSRM_UseInflation,Data!E51*E88,Data!E51),0)</f>
        <v>0</v>
      </c>
      <c r="F54" s="30">
        <f>IF(AND(COLUMN($AG$38)-COLUMN(F54)&gt;LSRM_K,ROW(F54)+COLUMN(F54)&lt;=ROW($A$70)+COLUMN($A$70)),IF(LSRM_UseInflation,Data!F51*F88,Data!F51),0)</f>
        <v>0</v>
      </c>
      <c r="G54" s="30">
        <f>IF(AND(COLUMN($AG$38)-COLUMN(G54)&gt;LSRM_K,ROW(G54)+COLUMN(G54)&lt;=ROW($A$70)+COLUMN($A$70)),IF(LSRM_UseInflation,Data!G51*G88,Data!G51),0)</f>
        <v>0</v>
      </c>
      <c r="H54" s="30">
        <f>IF(AND(COLUMN($AG$38)-COLUMN(H54)&gt;LSRM_K,ROW(H54)+COLUMN(H54)&lt;=ROW($A$70)+COLUMN($A$70)),IF(LSRM_UseInflation,Data!H51*H88,Data!H51),0)</f>
        <v>0</v>
      </c>
      <c r="I54" s="30">
        <f>IF(AND(COLUMN($AG$38)-COLUMN(I54)&gt;LSRM_K,ROW(I54)+COLUMN(I54)&lt;=ROW($A$70)+COLUMN($A$70)),IF(LSRM_UseInflation,Data!I51*I88,Data!I51),0)</f>
        <v>0</v>
      </c>
      <c r="J54" s="30">
        <f>IF(AND(COLUMN($AG$38)-COLUMN(J54)&gt;LSRM_K,ROW(J54)+COLUMN(J54)&lt;=ROW($A$70)+COLUMN($A$70)),IF(LSRM_UseInflation,Data!J51*J88,Data!J51),0)</f>
        <v>0</v>
      </c>
      <c r="K54" s="30">
        <f>IF(AND(COLUMN($AG$38)-COLUMN(K54)&gt;LSRM_K,ROW(K54)+COLUMN(K54)&lt;=ROW($A$70)+COLUMN($A$70)),IF(LSRM_UseInflation,Data!K51*K88,Data!K51),0)</f>
        <v>0</v>
      </c>
      <c r="L54" s="30">
        <f>IF(AND(COLUMN($AG$38)-COLUMN(L54)&gt;LSRM_K,ROW(L54)+COLUMN(L54)&lt;=ROW($A$70)+COLUMN($A$70)),IF(LSRM_UseInflation,Data!L51*L88,Data!L51),0)</f>
        <v>0</v>
      </c>
      <c r="M54" s="30">
        <f>IF(AND(COLUMN($AG$38)-COLUMN(M54)&gt;LSRM_K,ROW(M54)+COLUMN(M54)&lt;=ROW($A$70)+COLUMN($A$70)),IF(LSRM_UseInflation,Data!M51*M88,Data!M51),0)</f>
        <v>0</v>
      </c>
      <c r="N54" s="30">
        <f>IF(AND(COLUMN($AG$38)-COLUMN(N54)&gt;LSRM_K,ROW(N54)+COLUMN(N54)&lt;=ROW($A$70)+COLUMN($A$70)),IF(LSRM_UseInflation,Data!N51*N88,Data!N51),0)</f>
        <v>0</v>
      </c>
      <c r="O54" s="30">
        <f>IF(AND(COLUMN($AG$38)-COLUMN(O54)&gt;LSRM_K,ROW(O54)+COLUMN(O54)&lt;=ROW($A$70)+COLUMN($A$70)),IF(LSRM_UseInflation,Data!O51*O88,Data!O51),0)</f>
        <v>0</v>
      </c>
      <c r="P54" s="30">
        <f>IF(AND(COLUMN($AG$38)-COLUMN(P54)&gt;LSRM_K,ROW(P54)+COLUMN(P54)&lt;=ROW($A$70)+COLUMN($A$70)),IF(LSRM_UseInflation,Data!P51*P88,Data!P51),0)</f>
        <v>0</v>
      </c>
      <c r="Q54" s="30">
        <f>IF(AND(COLUMN($AG$38)-COLUMN(Q54)&gt;LSRM_K,ROW(Q54)+COLUMN(Q54)&lt;=ROW($A$70)+COLUMN($A$70)),IF(LSRM_UseInflation,Data!Q51*Q88,Data!Q51),0)</f>
        <v>0</v>
      </c>
      <c r="R54" s="30">
        <f>IF(AND(COLUMN($AG$38)-COLUMN(R54)&gt;LSRM_K,ROW(R54)+COLUMN(R54)&lt;=ROW($A$70)+COLUMN($A$70)),IF(LSRM_UseInflation,Data!R51*R88,Data!R51),0)</f>
        <v>0</v>
      </c>
      <c r="S54" s="30">
        <f>IF(AND(COLUMN($AG$38)-COLUMN(S54)&gt;LSRM_K,ROW(S54)+COLUMN(S54)&lt;=ROW($A$70)+COLUMN($A$70)),IF(LSRM_UseInflation,Data!S51*S88,Data!S51),0)</f>
        <v>0</v>
      </c>
      <c r="T54" s="30">
        <f>IF(AND(COLUMN($AG$38)-COLUMN(T54)&gt;LSRM_K,ROW(T54)+COLUMN(T54)&lt;=ROW($A$70)+COLUMN($A$70)),IF(LSRM_UseInflation,Data!T51*T88,Data!T51),0)</f>
        <v>0</v>
      </c>
      <c r="U54" s="30">
        <f>IF(AND(COLUMN($AG$38)-COLUMN(U54)&gt;LSRM_K,ROW(U54)+COLUMN(U54)&lt;=ROW($A$70)+COLUMN($A$70)),IF(LSRM_UseInflation,Data!U51*U88,Data!U51),0)</f>
        <v>0</v>
      </c>
      <c r="V54" s="30">
        <f>IF(AND(COLUMN($AG$38)-COLUMN(V54)&gt;LSRM_K,ROW(V54)+COLUMN(V54)&lt;=ROW($A$70)+COLUMN($A$70)),IF(LSRM_UseInflation,Data!V51*V88,Data!V51),0)</f>
        <v>0</v>
      </c>
      <c r="W54" s="30">
        <f>IF(AND(COLUMN($AG$38)-COLUMN(W54)&gt;LSRM_K,ROW(W54)+COLUMN(W54)&lt;=ROW($A$70)+COLUMN($A$70)),IF(LSRM_UseInflation,Data!W51*W88,Data!W51),0)</f>
        <v>0</v>
      </c>
      <c r="X54" s="30">
        <f>IF(AND(COLUMN($AG$38)-COLUMN(X54)&gt;LSRM_K,ROW(X54)+COLUMN(X54)&lt;=ROW($A$70)+COLUMN($A$70)),IF(LSRM_UseInflation,Data!X51*X88,Data!X51),0)</f>
        <v>0</v>
      </c>
      <c r="Y54" s="30">
        <f>IF(AND(COLUMN($AG$38)-COLUMN(Y54)&gt;LSRM_K,ROW(Y54)+COLUMN(Y54)&lt;=ROW($A$70)+COLUMN($A$70)),IF(LSRM_UseInflation,Data!Y51*Y88,Data!Y51),0)</f>
        <v>0</v>
      </c>
      <c r="Z54" s="30">
        <f>IF(AND(COLUMN($AG$38)-COLUMN(Z54)&gt;LSRM_K,ROW(Z54)+COLUMN(Z54)&lt;=ROW($A$70)+COLUMN($A$70)),IF(LSRM_UseInflation,Data!Z51*Z88,Data!Z51),0)</f>
        <v>0</v>
      </c>
      <c r="AA54" s="30">
        <f>IF(AND(COLUMN($AG$38)-COLUMN(AA54)&gt;LSRM_K,ROW(AA54)+COLUMN(AA54)&lt;=ROW($A$70)+COLUMN($A$70)),IF(LSRM_UseInflation,Data!AA51*AA88,Data!AA51),0)</f>
        <v>0</v>
      </c>
      <c r="AB54" s="30">
        <f>IF(AND(COLUMN($AG$38)-COLUMN(AB54)&gt;LSRM_K,ROW(AB54)+COLUMN(AB54)&lt;=ROW($A$70)+COLUMN($A$70)),IF(LSRM_UseInflation,Data!AB51*AB88,Data!AB51),0)</f>
        <v>0</v>
      </c>
      <c r="AC54" s="30">
        <f>IF(AND(COLUMN($AG$38)-COLUMN(AC54)&gt;LSRM_K,ROW(AC54)+COLUMN(AC54)&lt;=ROW($A$70)+COLUMN($A$70)),IF(LSRM_UseInflation,Data!AC51*AC88,Data!AC51),0)</f>
        <v>0</v>
      </c>
      <c r="AD54" s="30">
        <f>IF(AND(COLUMN($AG$38)-COLUMN(AD54)&gt;LSRM_K,ROW(AD54)+COLUMN(AD54)&lt;=ROW($A$70)+COLUMN($A$70)),IF(LSRM_UseInflation,Data!AD51*AD88,Data!AD51),0)</f>
        <v>0</v>
      </c>
      <c r="AE54" s="30">
        <f>IF(AND(COLUMN($AG$38)-COLUMN(AE54)&gt;LSRM_K,ROW(AE54)+COLUMN(AE54)&lt;=ROW($A$70)+COLUMN($A$70)),IF(LSRM_UseInflation,Data!AE51*AE88,Data!AE51),0)</f>
        <v>0</v>
      </c>
      <c r="AF54" s="30">
        <f>IF(AND(COLUMN($AG$38)-COLUMN(AF54)&gt;LSRM_K,ROW(AF54)+COLUMN(AF54)&lt;=ROW($A$70)+COLUMN($A$70)),IF(LSRM_UseInflation,Data!AF51*AF88,Data!AF51),0)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IF(AND(COLUMN($AG$38)-COLUMN(B55)&gt;LSRM_K,ROW(B55)+COLUMN(B55)&lt;=ROW($A$70)+COLUMN($A$70)),IF(LSRM_UseInflation,Data!B52*B89,Data!B52),0)</f>
        <v>0</v>
      </c>
      <c r="C55" s="30">
        <f>IF(AND(COLUMN($AG$38)-COLUMN(C55)&gt;LSRM_K,ROW(C55)+COLUMN(C55)&lt;=ROW($A$70)+COLUMN($A$70)),IF(LSRM_UseInflation,Data!C52*C89,Data!C52),0)</f>
        <v>0</v>
      </c>
      <c r="D55" s="30">
        <f>IF(AND(COLUMN($AG$38)-COLUMN(D55)&gt;LSRM_K,ROW(D55)+COLUMN(D55)&lt;=ROW($A$70)+COLUMN($A$70)),IF(LSRM_UseInflation,Data!D52*D89,Data!D52),0)</f>
        <v>0</v>
      </c>
      <c r="E55" s="30">
        <f>IF(AND(COLUMN($AG$38)-COLUMN(E55)&gt;LSRM_K,ROW(E55)+COLUMN(E55)&lt;=ROW($A$70)+COLUMN($A$70)),IF(LSRM_UseInflation,Data!E52*E89,Data!E52),0)</f>
        <v>0</v>
      </c>
      <c r="F55" s="30">
        <f>IF(AND(COLUMN($AG$38)-COLUMN(F55)&gt;LSRM_K,ROW(F55)+COLUMN(F55)&lt;=ROW($A$70)+COLUMN($A$70)),IF(LSRM_UseInflation,Data!F52*F89,Data!F52),0)</f>
        <v>0</v>
      </c>
      <c r="G55" s="30">
        <f>IF(AND(COLUMN($AG$38)-COLUMN(G55)&gt;LSRM_K,ROW(G55)+COLUMN(G55)&lt;=ROW($A$70)+COLUMN($A$70)),IF(LSRM_UseInflation,Data!G52*G89,Data!G52),0)</f>
        <v>0</v>
      </c>
      <c r="H55" s="30">
        <f>IF(AND(COLUMN($AG$38)-COLUMN(H55)&gt;LSRM_K,ROW(H55)+COLUMN(H55)&lt;=ROW($A$70)+COLUMN($A$70)),IF(LSRM_UseInflation,Data!H52*H89,Data!H52),0)</f>
        <v>0</v>
      </c>
      <c r="I55" s="30">
        <f>IF(AND(COLUMN($AG$38)-COLUMN(I55)&gt;LSRM_K,ROW(I55)+COLUMN(I55)&lt;=ROW($A$70)+COLUMN($A$70)),IF(LSRM_UseInflation,Data!I52*I89,Data!I52),0)</f>
        <v>0</v>
      </c>
      <c r="J55" s="30">
        <f>IF(AND(COLUMN($AG$38)-COLUMN(J55)&gt;LSRM_K,ROW(J55)+COLUMN(J55)&lt;=ROW($A$70)+COLUMN($A$70)),IF(LSRM_UseInflation,Data!J52*J89,Data!J52),0)</f>
        <v>0</v>
      </c>
      <c r="K55" s="30">
        <f>IF(AND(COLUMN($AG$38)-COLUMN(K55)&gt;LSRM_K,ROW(K55)+COLUMN(K55)&lt;=ROW($A$70)+COLUMN($A$70)),IF(LSRM_UseInflation,Data!K52*K89,Data!K52),0)</f>
        <v>0</v>
      </c>
      <c r="L55" s="30">
        <f>IF(AND(COLUMN($AG$38)-COLUMN(L55)&gt;LSRM_K,ROW(L55)+COLUMN(L55)&lt;=ROW($A$70)+COLUMN($A$70)),IF(LSRM_UseInflation,Data!L52*L89,Data!L52),0)</f>
        <v>0</v>
      </c>
      <c r="M55" s="30">
        <f>IF(AND(COLUMN($AG$38)-COLUMN(M55)&gt;LSRM_K,ROW(M55)+COLUMN(M55)&lt;=ROW($A$70)+COLUMN($A$70)),IF(LSRM_UseInflation,Data!M52*M89,Data!M52),0)</f>
        <v>0</v>
      </c>
      <c r="N55" s="30">
        <f>IF(AND(COLUMN($AG$38)-COLUMN(N55)&gt;LSRM_K,ROW(N55)+COLUMN(N55)&lt;=ROW($A$70)+COLUMN($A$70)),IF(LSRM_UseInflation,Data!N52*N89,Data!N52),0)</f>
        <v>0</v>
      </c>
      <c r="O55" s="30">
        <f>IF(AND(COLUMN($AG$38)-COLUMN(O55)&gt;LSRM_K,ROW(O55)+COLUMN(O55)&lt;=ROW($A$70)+COLUMN($A$70)),IF(LSRM_UseInflation,Data!O52*O89,Data!O52),0)</f>
        <v>0</v>
      </c>
      <c r="P55" s="30">
        <f>IF(AND(COLUMN($AG$38)-COLUMN(P55)&gt;LSRM_K,ROW(P55)+COLUMN(P55)&lt;=ROW($A$70)+COLUMN($A$70)),IF(LSRM_UseInflation,Data!P52*P89,Data!P52),0)</f>
        <v>0</v>
      </c>
      <c r="Q55" s="30">
        <f>IF(AND(COLUMN($AG$38)-COLUMN(Q55)&gt;LSRM_K,ROW(Q55)+COLUMN(Q55)&lt;=ROW($A$70)+COLUMN($A$70)),IF(LSRM_UseInflation,Data!Q52*Q89,Data!Q52),0)</f>
        <v>0</v>
      </c>
      <c r="R55" s="30">
        <f>IF(AND(COLUMN($AG$38)-COLUMN(R55)&gt;LSRM_K,ROW(R55)+COLUMN(R55)&lt;=ROW($A$70)+COLUMN($A$70)),IF(LSRM_UseInflation,Data!R52*R89,Data!R52),0)</f>
        <v>0</v>
      </c>
      <c r="S55" s="30">
        <f>IF(AND(COLUMN($AG$38)-COLUMN(S55)&gt;LSRM_K,ROW(S55)+COLUMN(S55)&lt;=ROW($A$70)+COLUMN($A$70)),IF(LSRM_UseInflation,Data!S52*S89,Data!S52),0)</f>
        <v>0</v>
      </c>
      <c r="T55" s="30">
        <f>IF(AND(COLUMN($AG$38)-COLUMN(T55)&gt;LSRM_K,ROW(T55)+COLUMN(T55)&lt;=ROW($A$70)+COLUMN($A$70)),IF(LSRM_UseInflation,Data!T52*T89,Data!T52),0)</f>
        <v>0</v>
      </c>
      <c r="U55" s="30">
        <f>IF(AND(COLUMN($AG$38)-COLUMN(U55)&gt;LSRM_K,ROW(U55)+COLUMN(U55)&lt;=ROW($A$70)+COLUMN($A$70)),IF(LSRM_UseInflation,Data!U52*U89,Data!U52),0)</f>
        <v>0</v>
      </c>
      <c r="V55" s="30">
        <f>IF(AND(COLUMN($AG$38)-COLUMN(V55)&gt;LSRM_K,ROW(V55)+COLUMN(V55)&lt;=ROW($A$70)+COLUMN($A$70)),IF(LSRM_UseInflation,Data!V52*V89,Data!V52),0)</f>
        <v>0</v>
      </c>
      <c r="W55" s="30">
        <f>IF(AND(COLUMN($AG$38)-COLUMN(W55)&gt;LSRM_K,ROW(W55)+COLUMN(W55)&lt;=ROW($A$70)+COLUMN($A$70)),IF(LSRM_UseInflation,Data!W52*W89,Data!W52),0)</f>
        <v>0</v>
      </c>
      <c r="X55" s="30">
        <f>IF(AND(COLUMN($AG$38)-COLUMN(X55)&gt;LSRM_K,ROW(X55)+COLUMN(X55)&lt;=ROW($A$70)+COLUMN($A$70)),IF(LSRM_UseInflation,Data!X52*X89,Data!X52),0)</f>
        <v>0</v>
      </c>
      <c r="Y55" s="30">
        <f>IF(AND(COLUMN($AG$38)-COLUMN(Y55)&gt;LSRM_K,ROW(Y55)+COLUMN(Y55)&lt;=ROW($A$70)+COLUMN($A$70)),IF(LSRM_UseInflation,Data!Y52*Y89,Data!Y52),0)</f>
        <v>0</v>
      </c>
      <c r="Z55" s="30">
        <f>IF(AND(COLUMN($AG$38)-COLUMN(Z55)&gt;LSRM_K,ROW(Z55)+COLUMN(Z55)&lt;=ROW($A$70)+COLUMN($A$70)),IF(LSRM_UseInflation,Data!Z52*Z89,Data!Z52),0)</f>
        <v>0</v>
      </c>
      <c r="AA55" s="30">
        <f>IF(AND(COLUMN($AG$38)-COLUMN(AA55)&gt;LSRM_K,ROW(AA55)+COLUMN(AA55)&lt;=ROW($A$70)+COLUMN($A$70)),IF(LSRM_UseInflation,Data!AA52*AA89,Data!AA52),0)</f>
        <v>0</v>
      </c>
      <c r="AB55" s="30">
        <f>IF(AND(COLUMN($AG$38)-COLUMN(AB55)&gt;LSRM_K,ROW(AB55)+COLUMN(AB55)&lt;=ROW($A$70)+COLUMN($A$70)),IF(LSRM_UseInflation,Data!AB52*AB89,Data!AB52),0)</f>
        <v>0</v>
      </c>
      <c r="AC55" s="30">
        <f>IF(AND(COLUMN($AG$38)-COLUMN(AC55)&gt;LSRM_K,ROW(AC55)+COLUMN(AC55)&lt;=ROW($A$70)+COLUMN($A$70)),IF(LSRM_UseInflation,Data!AC52*AC89,Data!AC52),0)</f>
        <v>0</v>
      </c>
      <c r="AD55" s="30">
        <f>IF(AND(COLUMN($AG$38)-COLUMN(AD55)&gt;LSRM_K,ROW(AD55)+COLUMN(AD55)&lt;=ROW($A$70)+COLUMN($A$70)),IF(LSRM_UseInflation,Data!AD52*AD89,Data!AD52),0)</f>
        <v>0</v>
      </c>
      <c r="AE55" s="30">
        <f>IF(AND(COLUMN($AG$38)-COLUMN(AE55)&gt;LSRM_K,ROW(AE55)+COLUMN(AE55)&lt;=ROW($A$70)+COLUMN($A$70)),IF(LSRM_UseInflation,Data!AE52*AE89,Data!AE52),0)</f>
        <v>0</v>
      </c>
      <c r="AF55" s="30">
        <f>IF(AND(COLUMN($AG$38)-COLUMN(AF55)&gt;LSRM_K,ROW(AF55)+COLUMN(AF55)&lt;=ROW($A$70)+COLUMN($A$70)),IF(LSRM_UseInflation,Data!AF52*AF89,Data!AF52),0)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IF(AND(COLUMN($AG$38)-COLUMN(B56)&gt;LSRM_K,ROW(B56)+COLUMN(B56)&lt;=ROW($A$70)+COLUMN($A$70)),IF(LSRM_UseInflation,Data!B53*B90,Data!B53),0)</f>
        <v>0</v>
      </c>
      <c r="C56" s="30">
        <f>IF(AND(COLUMN($AG$38)-COLUMN(C56)&gt;LSRM_K,ROW(C56)+COLUMN(C56)&lt;=ROW($A$70)+COLUMN($A$70)),IF(LSRM_UseInflation,Data!C53*C90,Data!C53),0)</f>
        <v>0</v>
      </c>
      <c r="D56" s="30">
        <f>IF(AND(COLUMN($AG$38)-COLUMN(D56)&gt;LSRM_K,ROW(D56)+COLUMN(D56)&lt;=ROW($A$70)+COLUMN($A$70)),IF(LSRM_UseInflation,Data!D53*D90,Data!D53),0)</f>
        <v>0</v>
      </c>
      <c r="E56" s="30">
        <f>IF(AND(COLUMN($AG$38)-COLUMN(E56)&gt;LSRM_K,ROW(E56)+COLUMN(E56)&lt;=ROW($A$70)+COLUMN($A$70)),IF(LSRM_UseInflation,Data!E53*E90,Data!E53),0)</f>
        <v>0</v>
      </c>
      <c r="F56" s="30">
        <f>IF(AND(COLUMN($AG$38)-COLUMN(F56)&gt;LSRM_K,ROW(F56)+COLUMN(F56)&lt;=ROW($A$70)+COLUMN($A$70)),IF(LSRM_UseInflation,Data!F53*F90,Data!F53),0)</f>
        <v>0</v>
      </c>
      <c r="G56" s="30">
        <f>IF(AND(COLUMN($AG$38)-COLUMN(G56)&gt;LSRM_K,ROW(G56)+COLUMN(G56)&lt;=ROW($A$70)+COLUMN($A$70)),IF(LSRM_UseInflation,Data!G53*G90,Data!G53),0)</f>
        <v>0</v>
      </c>
      <c r="H56" s="30">
        <f>IF(AND(COLUMN($AG$38)-COLUMN(H56)&gt;LSRM_K,ROW(H56)+COLUMN(H56)&lt;=ROW($A$70)+COLUMN($A$70)),IF(LSRM_UseInflation,Data!H53*H90,Data!H53),0)</f>
        <v>0</v>
      </c>
      <c r="I56" s="30">
        <f>IF(AND(COLUMN($AG$38)-COLUMN(I56)&gt;LSRM_K,ROW(I56)+COLUMN(I56)&lt;=ROW($A$70)+COLUMN($A$70)),IF(LSRM_UseInflation,Data!I53*I90,Data!I53),0)</f>
        <v>0</v>
      </c>
      <c r="J56" s="30">
        <f>IF(AND(COLUMN($AG$38)-COLUMN(J56)&gt;LSRM_K,ROW(J56)+COLUMN(J56)&lt;=ROW($A$70)+COLUMN($A$70)),IF(LSRM_UseInflation,Data!J53*J90,Data!J53),0)</f>
        <v>0</v>
      </c>
      <c r="K56" s="30">
        <f>IF(AND(COLUMN($AG$38)-COLUMN(K56)&gt;LSRM_K,ROW(K56)+COLUMN(K56)&lt;=ROW($A$70)+COLUMN($A$70)),IF(LSRM_UseInflation,Data!K53*K90,Data!K53),0)</f>
        <v>0</v>
      </c>
      <c r="L56" s="30">
        <f>IF(AND(COLUMN($AG$38)-COLUMN(L56)&gt;LSRM_K,ROW(L56)+COLUMN(L56)&lt;=ROW($A$70)+COLUMN($A$70)),IF(LSRM_UseInflation,Data!L53*L90,Data!L53),0)</f>
        <v>0</v>
      </c>
      <c r="M56" s="30">
        <f>IF(AND(COLUMN($AG$38)-COLUMN(M56)&gt;LSRM_K,ROW(M56)+COLUMN(M56)&lt;=ROW($A$70)+COLUMN($A$70)),IF(LSRM_UseInflation,Data!M53*M90,Data!M53),0)</f>
        <v>0</v>
      </c>
      <c r="N56" s="30">
        <f>IF(AND(COLUMN($AG$38)-COLUMN(N56)&gt;LSRM_K,ROW(N56)+COLUMN(N56)&lt;=ROW($A$70)+COLUMN($A$70)),IF(LSRM_UseInflation,Data!N53*N90,Data!N53),0)</f>
        <v>0</v>
      </c>
      <c r="O56" s="30">
        <f>IF(AND(COLUMN($AG$38)-COLUMN(O56)&gt;LSRM_K,ROW(O56)+COLUMN(O56)&lt;=ROW($A$70)+COLUMN($A$70)),IF(LSRM_UseInflation,Data!O53*O90,Data!O53),0)</f>
        <v>0</v>
      </c>
      <c r="P56" s="30">
        <f>IF(AND(COLUMN($AG$38)-COLUMN(P56)&gt;LSRM_K,ROW(P56)+COLUMN(P56)&lt;=ROW($A$70)+COLUMN($A$70)),IF(LSRM_UseInflation,Data!P53*P90,Data!P53),0)</f>
        <v>0</v>
      </c>
      <c r="Q56" s="30">
        <f>IF(AND(COLUMN($AG$38)-COLUMN(Q56)&gt;LSRM_K,ROW(Q56)+COLUMN(Q56)&lt;=ROW($A$70)+COLUMN($A$70)),IF(LSRM_UseInflation,Data!Q53*Q90,Data!Q53),0)</f>
        <v>0</v>
      </c>
      <c r="R56" s="30">
        <f>IF(AND(COLUMN($AG$38)-COLUMN(R56)&gt;LSRM_K,ROW(R56)+COLUMN(R56)&lt;=ROW($A$70)+COLUMN($A$70)),IF(LSRM_UseInflation,Data!R53*R90,Data!R53),0)</f>
        <v>0</v>
      </c>
      <c r="S56" s="30">
        <f>IF(AND(COLUMN($AG$38)-COLUMN(S56)&gt;LSRM_K,ROW(S56)+COLUMN(S56)&lt;=ROW($A$70)+COLUMN($A$70)),IF(LSRM_UseInflation,Data!S53*S90,Data!S53),0)</f>
        <v>0</v>
      </c>
      <c r="T56" s="30">
        <f>IF(AND(COLUMN($AG$38)-COLUMN(T56)&gt;LSRM_K,ROW(T56)+COLUMN(T56)&lt;=ROW($A$70)+COLUMN($A$70)),IF(LSRM_UseInflation,Data!T53*T90,Data!T53),0)</f>
        <v>0</v>
      </c>
      <c r="U56" s="30">
        <f>IF(AND(COLUMN($AG$38)-COLUMN(U56)&gt;LSRM_K,ROW(U56)+COLUMN(U56)&lt;=ROW($A$70)+COLUMN($A$70)),IF(LSRM_UseInflation,Data!U53*U90,Data!U53),0)</f>
        <v>0</v>
      </c>
      <c r="V56" s="30">
        <f>IF(AND(COLUMN($AG$38)-COLUMN(V56)&gt;LSRM_K,ROW(V56)+COLUMN(V56)&lt;=ROW($A$70)+COLUMN($A$70)),IF(LSRM_UseInflation,Data!V53*V90,Data!V53),0)</f>
        <v>0</v>
      </c>
      <c r="W56" s="30">
        <f>IF(AND(COLUMN($AG$38)-COLUMN(W56)&gt;LSRM_K,ROW(W56)+COLUMN(W56)&lt;=ROW($A$70)+COLUMN($A$70)),IF(LSRM_UseInflation,Data!W53*W90,Data!W53),0)</f>
        <v>0</v>
      </c>
      <c r="X56" s="30">
        <f>IF(AND(COLUMN($AG$38)-COLUMN(X56)&gt;LSRM_K,ROW(X56)+COLUMN(X56)&lt;=ROW($A$70)+COLUMN($A$70)),IF(LSRM_UseInflation,Data!X53*X90,Data!X53),0)</f>
        <v>0</v>
      </c>
      <c r="Y56" s="30">
        <f>IF(AND(COLUMN($AG$38)-COLUMN(Y56)&gt;LSRM_K,ROW(Y56)+COLUMN(Y56)&lt;=ROW($A$70)+COLUMN($A$70)),IF(LSRM_UseInflation,Data!Y53*Y90,Data!Y53),0)</f>
        <v>0</v>
      </c>
      <c r="Z56" s="30">
        <f>IF(AND(COLUMN($AG$38)-COLUMN(Z56)&gt;LSRM_K,ROW(Z56)+COLUMN(Z56)&lt;=ROW($A$70)+COLUMN($A$70)),IF(LSRM_UseInflation,Data!Z53*Z90,Data!Z53),0)</f>
        <v>0</v>
      </c>
      <c r="AA56" s="30">
        <f>IF(AND(COLUMN($AG$38)-COLUMN(AA56)&gt;LSRM_K,ROW(AA56)+COLUMN(AA56)&lt;=ROW($A$70)+COLUMN($A$70)),IF(LSRM_UseInflation,Data!AA53*AA90,Data!AA53),0)</f>
        <v>0</v>
      </c>
      <c r="AB56" s="30">
        <f>IF(AND(COLUMN($AG$38)-COLUMN(AB56)&gt;LSRM_K,ROW(AB56)+COLUMN(AB56)&lt;=ROW($A$70)+COLUMN($A$70)),IF(LSRM_UseInflation,Data!AB53*AB90,Data!AB53),0)</f>
        <v>0</v>
      </c>
      <c r="AC56" s="30">
        <f>IF(AND(COLUMN($AG$38)-COLUMN(AC56)&gt;LSRM_K,ROW(AC56)+COLUMN(AC56)&lt;=ROW($A$70)+COLUMN($A$70)),IF(LSRM_UseInflation,Data!AC53*AC90,Data!AC53),0)</f>
        <v>0</v>
      </c>
      <c r="AD56" s="30">
        <f>IF(AND(COLUMN($AG$38)-COLUMN(AD56)&gt;LSRM_K,ROW(AD56)+COLUMN(AD56)&lt;=ROW($A$70)+COLUMN($A$70)),IF(LSRM_UseInflation,Data!AD53*AD90,Data!AD53),0)</f>
        <v>0</v>
      </c>
      <c r="AE56" s="30">
        <f>IF(AND(COLUMN($AG$38)-COLUMN(AE56)&gt;LSRM_K,ROW(AE56)+COLUMN(AE56)&lt;=ROW($A$70)+COLUMN($A$70)),IF(LSRM_UseInflation,Data!AE53*AE90,Data!AE53),0)</f>
        <v>0</v>
      </c>
      <c r="AF56" s="30">
        <f>IF(AND(COLUMN($AG$38)-COLUMN(AF56)&gt;LSRM_K,ROW(AF56)+COLUMN(AF56)&lt;=ROW($A$70)+COLUMN($A$70)),IF(LSRM_UseInflation,Data!AF53*AF90,Data!AF53),0)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IF(AND(COLUMN($AG$38)-COLUMN(B57)&gt;LSRM_K,ROW(B57)+COLUMN(B57)&lt;=ROW($A$70)+COLUMN($A$70)),IF(LSRM_UseInflation,Data!B54*B91,Data!B54),0)</f>
        <v>0</v>
      </c>
      <c r="C57" s="30">
        <f>IF(AND(COLUMN($AG$38)-COLUMN(C57)&gt;LSRM_K,ROW(C57)+COLUMN(C57)&lt;=ROW($A$70)+COLUMN($A$70)),IF(LSRM_UseInflation,Data!C54*C91,Data!C54),0)</f>
        <v>0</v>
      </c>
      <c r="D57" s="30">
        <f>IF(AND(COLUMN($AG$38)-COLUMN(D57)&gt;LSRM_K,ROW(D57)+COLUMN(D57)&lt;=ROW($A$70)+COLUMN($A$70)),IF(LSRM_UseInflation,Data!D54*D91,Data!D54),0)</f>
        <v>0</v>
      </c>
      <c r="E57" s="30">
        <f>IF(AND(COLUMN($AG$38)-COLUMN(E57)&gt;LSRM_K,ROW(E57)+COLUMN(E57)&lt;=ROW($A$70)+COLUMN($A$70)),IF(LSRM_UseInflation,Data!E54*E91,Data!E54),0)</f>
        <v>0</v>
      </c>
      <c r="F57" s="30">
        <f>IF(AND(COLUMN($AG$38)-COLUMN(F57)&gt;LSRM_K,ROW(F57)+COLUMN(F57)&lt;=ROW($A$70)+COLUMN($A$70)),IF(LSRM_UseInflation,Data!F54*F91,Data!F54),0)</f>
        <v>0</v>
      </c>
      <c r="G57" s="30">
        <f>IF(AND(COLUMN($AG$38)-COLUMN(G57)&gt;LSRM_K,ROW(G57)+COLUMN(G57)&lt;=ROW($A$70)+COLUMN($A$70)),IF(LSRM_UseInflation,Data!G54*G91,Data!G54),0)</f>
        <v>0</v>
      </c>
      <c r="H57" s="30">
        <f>IF(AND(COLUMN($AG$38)-COLUMN(H57)&gt;LSRM_K,ROW(H57)+COLUMN(H57)&lt;=ROW($A$70)+COLUMN($A$70)),IF(LSRM_UseInflation,Data!H54*H91,Data!H54),0)</f>
        <v>0</v>
      </c>
      <c r="I57" s="30">
        <f>IF(AND(COLUMN($AG$38)-COLUMN(I57)&gt;LSRM_K,ROW(I57)+COLUMN(I57)&lt;=ROW($A$70)+COLUMN($A$70)),IF(LSRM_UseInflation,Data!I54*I91,Data!I54),0)</f>
        <v>0</v>
      </c>
      <c r="J57" s="30">
        <f>IF(AND(COLUMN($AG$38)-COLUMN(J57)&gt;LSRM_K,ROW(J57)+COLUMN(J57)&lt;=ROW($A$70)+COLUMN($A$70)),IF(LSRM_UseInflation,Data!J54*J91,Data!J54),0)</f>
        <v>0</v>
      </c>
      <c r="K57" s="30">
        <f>IF(AND(COLUMN($AG$38)-COLUMN(K57)&gt;LSRM_K,ROW(K57)+COLUMN(K57)&lt;=ROW($A$70)+COLUMN($A$70)),IF(LSRM_UseInflation,Data!K54*K91,Data!K54),0)</f>
        <v>0</v>
      </c>
      <c r="L57" s="30">
        <f>IF(AND(COLUMN($AG$38)-COLUMN(L57)&gt;LSRM_K,ROW(L57)+COLUMN(L57)&lt;=ROW($A$70)+COLUMN($A$70)),IF(LSRM_UseInflation,Data!L54*L91,Data!L54),0)</f>
        <v>0</v>
      </c>
      <c r="M57" s="30">
        <f>IF(AND(COLUMN($AG$38)-COLUMN(M57)&gt;LSRM_K,ROW(M57)+COLUMN(M57)&lt;=ROW($A$70)+COLUMN($A$70)),IF(LSRM_UseInflation,Data!M54*M91,Data!M54),0)</f>
        <v>0</v>
      </c>
      <c r="N57" s="30">
        <f>IF(AND(COLUMN($AG$38)-COLUMN(N57)&gt;LSRM_K,ROW(N57)+COLUMN(N57)&lt;=ROW($A$70)+COLUMN($A$70)),IF(LSRM_UseInflation,Data!N54*N91,Data!N54),0)</f>
        <v>0</v>
      </c>
      <c r="O57" s="30">
        <f>IF(AND(COLUMN($AG$38)-COLUMN(O57)&gt;LSRM_K,ROW(O57)+COLUMN(O57)&lt;=ROW($A$70)+COLUMN($A$70)),IF(LSRM_UseInflation,Data!O54*O91,Data!O54),0)</f>
        <v>0</v>
      </c>
      <c r="P57" s="30">
        <f>IF(AND(COLUMN($AG$38)-COLUMN(P57)&gt;LSRM_K,ROW(P57)+COLUMN(P57)&lt;=ROW($A$70)+COLUMN($A$70)),IF(LSRM_UseInflation,Data!P54*P91,Data!P54),0)</f>
        <v>0</v>
      </c>
      <c r="Q57" s="30">
        <f>IF(AND(COLUMN($AG$38)-COLUMN(Q57)&gt;LSRM_K,ROW(Q57)+COLUMN(Q57)&lt;=ROW($A$70)+COLUMN($A$70)),IF(LSRM_UseInflation,Data!Q54*Q91,Data!Q54),0)</f>
        <v>0</v>
      </c>
      <c r="R57" s="30">
        <f>IF(AND(COLUMN($AG$38)-COLUMN(R57)&gt;LSRM_K,ROW(R57)+COLUMN(R57)&lt;=ROW($A$70)+COLUMN($A$70)),IF(LSRM_UseInflation,Data!R54*R91,Data!R54),0)</f>
        <v>0</v>
      </c>
      <c r="S57" s="30">
        <f>IF(AND(COLUMN($AG$38)-COLUMN(S57)&gt;LSRM_K,ROW(S57)+COLUMN(S57)&lt;=ROW($A$70)+COLUMN($A$70)),IF(LSRM_UseInflation,Data!S54*S91,Data!S54),0)</f>
        <v>0</v>
      </c>
      <c r="T57" s="30">
        <f>IF(AND(COLUMN($AG$38)-COLUMN(T57)&gt;LSRM_K,ROW(T57)+COLUMN(T57)&lt;=ROW($A$70)+COLUMN($A$70)),IF(LSRM_UseInflation,Data!T54*T91,Data!T54),0)</f>
        <v>0</v>
      </c>
      <c r="U57" s="30">
        <f>IF(AND(COLUMN($AG$38)-COLUMN(U57)&gt;LSRM_K,ROW(U57)+COLUMN(U57)&lt;=ROW($A$70)+COLUMN($A$70)),IF(LSRM_UseInflation,Data!U54*U91,Data!U54),0)</f>
        <v>0</v>
      </c>
      <c r="V57" s="30">
        <f>IF(AND(COLUMN($AG$38)-COLUMN(V57)&gt;LSRM_K,ROW(V57)+COLUMN(V57)&lt;=ROW($A$70)+COLUMN($A$70)),IF(LSRM_UseInflation,Data!V54*V91,Data!V54),0)</f>
        <v>0</v>
      </c>
      <c r="W57" s="30">
        <f>IF(AND(COLUMN($AG$38)-COLUMN(W57)&gt;LSRM_K,ROW(W57)+COLUMN(W57)&lt;=ROW($A$70)+COLUMN($A$70)),IF(LSRM_UseInflation,Data!W54*W91,Data!W54),0)</f>
        <v>0</v>
      </c>
      <c r="X57" s="30">
        <f>IF(AND(COLUMN($AG$38)-COLUMN(X57)&gt;LSRM_K,ROW(X57)+COLUMN(X57)&lt;=ROW($A$70)+COLUMN($A$70)),IF(LSRM_UseInflation,Data!X54*X91,Data!X54),0)</f>
        <v>0</v>
      </c>
      <c r="Y57" s="30">
        <f>IF(AND(COLUMN($AG$38)-COLUMN(Y57)&gt;LSRM_K,ROW(Y57)+COLUMN(Y57)&lt;=ROW($A$70)+COLUMN($A$70)),IF(LSRM_UseInflation,Data!Y54*Y91,Data!Y54),0)</f>
        <v>0</v>
      </c>
      <c r="Z57" s="30">
        <f>IF(AND(COLUMN($AG$38)-COLUMN(Z57)&gt;LSRM_K,ROW(Z57)+COLUMN(Z57)&lt;=ROW($A$70)+COLUMN($A$70)),IF(LSRM_UseInflation,Data!Z54*Z91,Data!Z54),0)</f>
        <v>0</v>
      </c>
      <c r="AA57" s="30">
        <f>IF(AND(COLUMN($AG$38)-COLUMN(AA57)&gt;LSRM_K,ROW(AA57)+COLUMN(AA57)&lt;=ROW($A$70)+COLUMN($A$70)),IF(LSRM_UseInflation,Data!AA54*AA91,Data!AA54),0)</f>
        <v>0</v>
      </c>
      <c r="AB57" s="30">
        <f>IF(AND(COLUMN($AG$38)-COLUMN(AB57)&gt;LSRM_K,ROW(AB57)+COLUMN(AB57)&lt;=ROW($A$70)+COLUMN($A$70)),IF(LSRM_UseInflation,Data!AB54*AB91,Data!AB54),0)</f>
        <v>0</v>
      </c>
      <c r="AC57" s="30">
        <f>IF(AND(COLUMN($AG$38)-COLUMN(AC57)&gt;LSRM_K,ROW(AC57)+COLUMN(AC57)&lt;=ROW($A$70)+COLUMN($A$70)),IF(LSRM_UseInflation,Data!AC54*AC91,Data!AC54),0)</f>
        <v>0</v>
      </c>
      <c r="AD57" s="30">
        <f>IF(AND(COLUMN($AG$38)-COLUMN(AD57)&gt;LSRM_K,ROW(AD57)+COLUMN(AD57)&lt;=ROW($A$70)+COLUMN($A$70)),IF(LSRM_UseInflation,Data!AD54*AD91,Data!AD54),0)</f>
        <v>0</v>
      </c>
      <c r="AE57" s="30">
        <f>IF(AND(COLUMN($AG$38)-COLUMN(AE57)&gt;LSRM_K,ROW(AE57)+COLUMN(AE57)&lt;=ROW($A$70)+COLUMN($A$70)),IF(LSRM_UseInflation,Data!AE54*AE91,Data!AE54),0)</f>
        <v>0</v>
      </c>
      <c r="AF57" s="30">
        <f>IF(AND(COLUMN($AG$38)-COLUMN(AF57)&gt;LSRM_K,ROW(AF57)+COLUMN(AF57)&lt;=ROW($A$70)+COLUMN($A$70)),IF(LSRM_UseInflation,Data!AF54*AF91,Data!AF54),0)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IF(AND(COLUMN($AG$38)-COLUMN(B58)&gt;LSRM_K,ROW(B58)+COLUMN(B58)&lt;=ROW($A$70)+COLUMN($A$70)),IF(LSRM_UseInflation,Data!B55*B92,Data!B55),0)</f>
        <v>0</v>
      </c>
      <c r="C58" s="30">
        <f>IF(AND(COLUMN($AG$38)-COLUMN(C58)&gt;LSRM_K,ROW(C58)+COLUMN(C58)&lt;=ROW($A$70)+COLUMN($A$70)),IF(LSRM_UseInflation,Data!C55*C92,Data!C55),0)</f>
        <v>0</v>
      </c>
      <c r="D58" s="30">
        <f>IF(AND(COLUMN($AG$38)-COLUMN(D58)&gt;LSRM_K,ROW(D58)+COLUMN(D58)&lt;=ROW($A$70)+COLUMN($A$70)),IF(LSRM_UseInflation,Data!D55*D92,Data!D55),0)</f>
        <v>0</v>
      </c>
      <c r="E58" s="30">
        <f>IF(AND(COLUMN($AG$38)-COLUMN(E58)&gt;LSRM_K,ROW(E58)+COLUMN(E58)&lt;=ROW($A$70)+COLUMN($A$70)),IF(LSRM_UseInflation,Data!E55*E92,Data!E55),0)</f>
        <v>0</v>
      </c>
      <c r="F58" s="30">
        <f>IF(AND(COLUMN($AG$38)-COLUMN(F58)&gt;LSRM_K,ROW(F58)+COLUMN(F58)&lt;=ROW($A$70)+COLUMN($A$70)),IF(LSRM_UseInflation,Data!F55*F92,Data!F55),0)</f>
        <v>0</v>
      </c>
      <c r="G58" s="30">
        <f>IF(AND(COLUMN($AG$38)-COLUMN(G58)&gt;LSRM_K,ROW(G58)+COLUMN(G58)&lt;=ROW($A$70)+COLUMN($A$70)),IF(LSRM_UseInflation,Data!G55*G92,Data!G55),0)</f>
        <v>0</v>
      </c>
      <c r="H58" s="30">
        <f>IF(AND(COLUMN($AG$38)-COLUMN(H58)&gt;LSRM_K,ROW(H58)+COLUMN(H58)&lt;=ROW($A$70)+COLUMN($A$70)),IF(LSRM_UseInflation,Data!H55*H92,Data!H55),0)</f>
        <v>0</v>
      </c>
      <c r="I58" s="30">
        <f>IF(AND(COLUMN($AG$38)-COLUMN(I58)&gt;LSRM_K,ROW(I58)+COLUMN(I58)&lt;=ROW($A$70)+COLUMN($A$70)),IF(LSRM_UseInflation,Data!I55*I92,Data!I55),0)</f>
        <v>0</v>
      </c>
      <c r="J58" s="30">
        <f>IF(AND(COLUMN($AG$38)-COLUMN(J58)&gt;LSRM_K,ROW(J58)+COLUMN(J58)&lt;=ROW($A$70)+COLUMN($A$70)),IF(LSRM_UseInflation,Data!J55*J92,Data!J55),0)</f>
        <v>0</v>
      </c>
      <c r="K58" s="30">
        <f>IF(AND(COLUMN($AG$38)-COLUMN(K58)&gt;LSRM_K,ROW(K58)+COLUMN(K58)&lt;=ROW($A$70)+COLUMN($A$70)),IF(LSRM_UseInflation,Data!K55*K92,Data!K55),0)</f>
        <v>0</v>
      </c>
      <c r="L58" s="30">
        <f>IF(AND(COLUMN($AG$38)-COLUMN(L58)&gt;LSRM_K,ROW(L58)+COLUMN(L58)&lt;=ROW($A$70)+COLUMN($A$70)),IF(LSRM_UseInflation,Data!L55*L92,Data!L55),0)</f>
        <v>0</v>
      </c>
      <c r="M58" s="30">
        <f>IF(AND(COLUMN($AG$38)-COLUMN(M58)&gt;LSRM_K,ROW(M58)+COLUMN(M58)&lt;=ROW($A$70)+COLUMN($A$70)),IF(LSRM_UseInflation,Data!M55*M92,Data!M55),0)</f>
        <v>0</v>
      </c>
      <c r="N58" s="30">
        <f>IF(AND(COLUMN($AG$38)-COLUMN(N58)&gt;LSRM_K,ROW(N58)+COLUMN(N58)&lt;=ROW($A$70)+COLUMN($A$70)),IF(LSRM_UseInflation,Data!N55*N92,Data!N55),0)</f>
        <v>0</v>
      </c>
      <c r="O58" s="30">
        <f>IF(AND(COLUMN($AG$38)-COLUMN(O58)&gt;LSRM_K,ROW(O58)+COLUMN(O58)&lt;=ROW($A$70)+COLUMN($A$70)),IF(LSRM_UseInflation,Data!O55*O92,Data!O55),0)</f>
        <v>0</v>
      </c>
      <c r="P58" s="30">
        <f>IF(AND(COLUMN($AG$38)-COLUMN(P58)&gt;LSRM_K,ROW(P58)+COLUMN(P58)&lt;=ROW($A$70)+COLUMN($A$70)),IF(LSRM_UseInflation,Data!P55*P92,Data!P55),0)</f>
        <v>0</v>
      </c>
      <c r="Q58" s="30">
        <f>IF(AND(COLUMN($AG$38)-COLUMN(Q58)&gt;LSRM_K,ROW(Q58)+COLUMN(Q58)&lt;=ROW($A$70)+COLUMN($A$70)),IF(LSRM_UseInflation,Data!Q55*Q92,Data!Q55),0)</f>
        <v>0</v>
      </c>
      <c r="R58" s="30">
        <f>IF(AND(COLUMN($AG$38)-COLUMN(R58)&gt;LSRM_K,ROW(R58)+COLUMN(R58)&lt;=ROW($A$70)+COLUMN($A$70)),IF(LSRM_UseInflation,Data!R55*R92,Data!R55),0)</f>
        <v>0</v>
      </c>
      <c r="S58" s="30">
        <f>IF(AND(COLUMN($AG$38)-COLUMN(S58)&gt;LSRM_K,ROW(S58)+COLUMN(S58)&lt;=ROW($A$70)+COLUMN($A$70)),IF(LSRM_UseInflation,Data!S55*S92,Data!S55),0)</f>
        <v>0</v>
      </c>
      <c r="T58" s="30">
        <f>IF(AND(COLUMN($AG$38)-COLUMN(T58)&gt;LSRM_K,ROW(T58)+COLUMN(T58)&lt;=ROW($A$70)+COLUMN($A$70)),IF(LSRM_UseInflation,Data!T55*T92,Data!T55),0)</f>
        <v>0</v>
      </c>
      <c r="U58" s="30">
        <f>IF(AND(COLUMN($AG$38)-COLUMN(U58)&gt;LSRM_K,ROW(U58)+COLUMN(U58)&lt;=ROW($A$70)+COLUMN($A$70)),IF(LSRM_UseInflation,Data!U55*U92,Data!U55),0)</f>
        <v>0</v>
      </c>
      <c r="V58" s="30">
        <f>IF(AND(COLUMN($AG$38)-COLUMN(V58)&gt;LSRM_K,ROW(V58)+COLUMN(V58)&lt;=ROW($A$70)+COLUMN($A$70)),IF(LSRM_UseInflation,Data!V55*V92,Data!V55),0)</f>
        <v>0</v>
      </c>
      <c r="W58" s="30">
        <f>IF(AND(COLUMN($AG$38)-COLUMN(W58)&gt;LSRM_K,ROW(W58)+COLUMN(W58)&lt;=ROW($A$70)+COLUMN($A$70)),IF(LSRM_UseInflation,Data!W55*W92,Data!W55),0)</f>
        <v>0</v>
      </c>
      <c r="X58" s="30">
        <f>IF(AND(COLUMN($AG$38)-COLUMN(X58)&gt;LSRM_K,ROW(X58)+COLUMN(X58)&lt;=ROW($A$70)+COLUMN($A$70)),IF(LSRM_UseInflation,Data!X55*X92,Data!X55),0)</f>
        <v>0</v>
      </c>
      <c r="Y58" s="30">
        <f>IF(AND(COLUMN($AG$38)-COLUMN(Y58)&gt;LSRM_K,ROW(Y58)+COLUMN(Y58)&lt;=ROW($A$70)+COLUMN($A$70)),IF(LSRM_UseInflation,Data!Y55*Y92,Data!Y55),0)</f>
        <v>0</v>
      </c>
      <c r="Z58" s="30">
        <f>IF(AND(COLUMN($AG$38)-COLUMN(Z58)&gt;LSRM_K,ROW(Z58)+COLUMN(Z58)&lt;=ROW($A$70)+COLUMN($A$70)),IF(LSRM_UseInflation,Data!Z55*Z92,Data!Z55),0)</f>
        <v>0</v>
      </c>
      <c r="AA58" s="30">
        <f>IF(AND(COLUMN($AG$38)-COLUMN(AA58)&gt;LSRM_K,ROW(AA58)+COLUMN(AA58)&lt;=ROW($A$70)+COLUMN($A$70)),IF(LSRM_UseInflation,Data!AA55*AA92,Data!AA55),0)</f>
        <v>0</v>
      </c>
      <c r="AB58" s="30">
        <f>IF(AND(COLUMN($AG$38)-COLUMN(AB58)&gt;LSRM_K,ROW(AB58)+COLUMN(AB58)&lt;=ROW($A$70)+COLUMN($A$70)),IF(LSRM_UseInflation,Data!AB55*AB92,Data!AB55),0)</f>
        <v>0</v>
      </c>
      <c r="AC58" s="30">
        <f>IF(AND(COLUMN($AG$38)-COLUMN(AC58)&gt;LSRM_K,ROW(AC58)+COLUMN(AC58)&lt;=ROW($A$70)+COLUMN($A$70)),IF(LSRM_UseInflation,Data!AC55*AC92,Data!AC55),0)</f>
        <v>0</v>
      </c>
      <c r="AD58" s="30">
        <f>IF(AND(COLUMN($AG$38)-COLUMN(AD58)&gt;LSRM_K,ROW(AD58)+COLUMN(AD58)&lt;=ROW($A$70)+COLUMN($A$70)),IF(LSRM_UseInflation,Data!AD55*AD92,Data!AD55),0)</f>
        <v>0</v>
      </c>
      <c r="AE58" s="30">
        <f>IF(AND(COLUMN($AG$38)-COLUMN(AE58)&gt;LSRM_K,ROW(AE58)+COLUMN(AE58)&lt;=ROW($A$70)+COLUMN($A$70)),IF(LSRM_UseInflation,Data!AE55*AE92,Data!AE55),0)</f>
        <v>0</v>
      </c>
      <c r="AF58" s="30">
        <f>IF(AND(COLUMN($AG$38)-COLUMN(AF58)&gt;LSRM_K,ROW(AF58)+COLUMN(AF58)&lt;=ROW($A$70)+COLUMN($A$70)),IF(LSRM_UseInflation,Data!AF55*AF92,Data!AF55),0)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IF(AND(COLUMN($AG$38)-COLUMN(B59)&gt;LSRM_K,ROW(B59)+COLUMN(B59)&lt;=ROW($A$70)+COLUMN($A$70)),IF(LSRM_UseInflation,Data!B56*B93,Data!B56),0)</f>
        <v>0</v>
      </c>
      <c r="C59" s="30">
        <f>IF(AND(COLUMN($AG$38)-COLUMN(C59)&gt;LSRM_K,ROW(C59)+COLUMN(C59)&lt;=ROW($A$70)+COLUMN($A$70)),IF(LSRM_UseInflation,Data!C56*C93,Data!C56),0)</f>
        <v>0</v>
      </c>
      <c r="D59" s="30">
        <f>IF(AND(COLUMN($AG$38)-COLUMN(D59)&gt;LSRM_K,ROW(D59)+COLUMN(D59)&lt;=ROW($A$70)+COLUMN($A$70)),IF(LSRM_UseInflation,Data!D56*D93,Data!D56),0)</f>
        <v>0</v>
      </c>
      <c r="E59" s="30">
        <f>IF(AND(COLUMN($AG$38)-COLUMN(E59)&gt;LSRM_K,ROW(E59)+COLUMN(E59)&lt;=ROW($A$70)+COLUMN($A$70)),IF(LSRM_UseInflation,Data!E56*E93,Data!E56),0)</f>
        <v>0</v>
      </c>
      <c r="F59" s="30">
        <f>IF(AND(COLUMN($AG$38)-COLUMN(F59)&gt;LSRM_K,ROW(F59)+COLUMN(F59)&lt;=ROW($A$70)+COLUMN($A$70)),IF(LSRM_UseInflation,Data!F56*F93,Data!F56),0)</f>
        <v>0</v>
      </c>
      <c r="G59" s="30">
        <f>IF(AND(COLUMN($AG$38)-COLUMN(G59)&gt;LSRM_K,ROW(G59)+COLUMN(G59)&lt;=ROW($A$70)+COLUMN($A$70)),IF(LSRM_UseInflation,Data!G56*G93,Data!G56),0)</f>
        <v>0</v>
      </c>
      <c r="H59" s="30">
        <f>IF(AND(COLUMN($AG$38)-COLUMN(H59)&gt;LSRM_K,ROW(H59)+COLUMN(H59)&lt;=ROW($A$70)+COLUMN($A$70)),IF(LSRM_UseInflation,Data!H56*H93,Data!H56),0)</f>
        <v>0</v>
      </c>
      <c r="I59" s="30">
        <f>IF(AND(COLUMN($AG$38)-COLUMN(I59)&gt;LSRM_K,ROW(I59)+COLUMN(I59)&lt;=ROW($A$70)+COLUMN($A$70)),IF(LSRM_UseInflation,Data!I56*I93,Data!I56),0)</f>
        <v>0</v>
      </c>
      <c r="J59" s="30">
        <f>IF(AND(COLUMN($AG$38)-COLUMN(J59)&gt;LSRM_K,ROW(J59)+COLUMN(J59)&lt;=ROW($A$70)+COLUMN($A$70)),IF(LSRM_UseInflation,Data!J56*J93,Data!J56),0)</f>
        <v>0</v>
      </c>
      <c r="K59" s="30">
        <f>IF(AND(COLUMN($AG$38)-COLUMN(K59)&gt;LSRM_K,ROW(K59)+COLUMN(K59)&lt;=ROW($A$70)+COLUMN($A$70)),IF(LSRM_UseInflation,Data!K56*K93,Data!K56),0)</f>
        <v>0</v>
      </c>
      <c r="L59" s="30">
        <f>IF(AND(COLUMN($AG$38)-COLUMN(L59)&gt;LSRM_K,ROW(L59)+COLUMN(L59)&lt;=ROW($A$70)+COLUMN($A$70)),IF(LSRM_UseInflation,Data!L56*L93,Data!L56),0)</f>
        <v>0</v>
      </c>
      <c r="M59" s="30">
        <f>IF(AND(COLUMN($AG$38)-COLUMN(M59)&gt;LSRM_K,ROW(M59)+COLUMN(M59)&lt;=ROW($A$70)+COLUMN($A$70)),IF(LSRM_UseInflation,Data!M56*M93,Data!M56),0)</f>
        <v>0</v>
      </c>
      <c r="N59" s="30">
        <f>IF(AND(COLUMN($AG$38)-COLUMN(N59)&gt;LSRM_K,ROW(N59)+COLUMN(N59)&lt;=ROW($A$70)+COLUMN($A$70)),IF(LSRM_UseInflation,Data!N56*N93,Data!N56),0)</f>
        <v>0</v>
      </c>
      <c r="O59" s="30">
        <f>IF(AND(COLUMN($AG$38)-COLUMN(O59)&gt;LSRM_K,ROW(O59)+COLUMN(O59)&lt;=ROW($A$70)+COLUMN($A$70)),IF(LSRM_UseInflation,Data!O56*O93,Data!O56),0)</f>
        <v>0</v>
      </c>
      <c r="P59" s="30">
        <f>IF(AND(COLUMN($AG$38)-COLUMN(P59)&gt;LSRM_K,ROW(P59)+COLUMN(P59)&lt;=ROW($A$70)+COLUMN($A$70)),IF(LSRM_UseInflation,Data!P56*P93,Data!P56),0)</f>
        <v>0</v>
      </c>
      <c r="Q59" s="30">
        <f>IF(AND(COLUMN($AG$38)-COLUMN(Q59)&gt;LSRM_K,ROW(Q59)+COLUMN(Q59)&lt;=ROW($A$70)+COLUMN($A$70)),IF(LSRM_UseInflation,Data!Q56*Q93,Data!Q56),0)</f>
        <v>0</v>
      </c>
      <c r="R59" s="30">
        <f>IF(AND(COLUMN($AG$38)-COLUMN(R59)&gt;LSRM_K,ROW(R59)+COLUMN(R59)&lt;=ROW($A$70)+COLUMN($A$70)),IF(LSRM_UseInflation,Data!R56*R93,Data!R56),0)</f>
        <v>0</v>
      </c>
      <c r="S59" s="30">
        <f>IF(AND(COLUMN($AG$38)-COLUMN(S59)&gt;LSRM_K,ROW(S59)+COLUMN(S59)&lt;=ROW($A$70)+COLUMN($A$70)),IF(LSRM_UseInflation,Data!S56*S93,Data!S56),0)</f>
        <v>0</v>
      </c>
      <c r="T59" s="30">
        <f>IF(AND(COLUMN($AG$38)-COLUMN(T59)&gt;LSRM_K,ROW(T59)+COLUMN(T59)&lt;=ROW($A$70)+COLUMN($A$70)),IF(LSRM_UseInflation,Data!T56*T93,Data!T56),0)</f>
        <v>0</v>
      </c>
      <c r="U59" s="30">
        <f>IF(AND(COLUMN($AG$38)-COLUMN(U59)&gt;LSRM_K,ROW(U59)+COLUMN(U59)&lt;=ROW($A$70)+COLUMN($A$70)),IF(LSRM_UseInflation,Data!U56*U93,Data!U56),0)</f>
        <v>0</v>
      </c>
      <c r="V59" s="30">
        <f>IF(AND(COLUMN($AG$38)-COLUMN(V59)&gt;LSRM_K,ROW(V59)+COLUMN(V59)&lt;=ROW($A$70)+COLUMN($A$70)),IF(LSRM_UseInflation,Data!V56*V93,Data!V56),0)</f>
        <v>0</v>
      </c>
      <c r="W59" s="30">
        <f>IF(AND(COLUMN($AG$38)-COLUMN(W59)&gt;LSRM_K,ROW(W59)+COLUMN(W59)&lt;=ROW($A$70)+COLUMN($A$70)),IF(LSRM_UseInflation,Data!W56*W93,Data!W56),0)</f>
        <v>0</v>
      </c>
      <c r="X59" s="30">
        <f>IF(AND(COLUMN($AG$38)-COLUMN(X59)&gt;LSRM_K,ROW(X59)+COLUMN(X59)&lt;=ROW($A$70)+COLUMN($A$70)),IF(LSRM_UseInflation,Data!X56*X93,Data!X56),0)</f>
        <v>0</v>
      </c>
      <c r="Y59" s="30">
        <f>IF(AND(COLUMN($AG$38)-COLUMN(Y59)&gt;LSRM_K,ROW(Y59)+COLUMN(Y59)&lt;=ROW($A$70)+COLUMN($A$70)),IF(LSRM_UseInflation,Data!Y56*Y93,Data!Y56),0)</f>
        <v>0</v>
      </c>
      <c r="Z59" s="30">
        <f>IF(AND(COLUMN($AG$38)-COLUMN(Z59)&gt;LSRM_K,ROW(Z59)+COLUMN(Z59)&lt;=ROW($A$70)+COLUMN($A$70)),IF(LSRM_UseInflation,Data!Z56*Z93,Data!Z56),0)</f>
        <v>0</v>
      </c>
      <c r="AA59" s="30">
        <f>IF(AND(COLUMN($AG$38)-COLUMN(AA59)&gt;LSRM_K,ROW(AA59)+COLUMN(AA59)&lt;=ROW($A$70)+COLUMN($A$70)),IF(LSRM_UseInflation,Data!AA56*AA93,Data!AA56),0)</f>
        <v>0</v>
      </c>
      <c r="AB59" s="30">
        <f>IF(AND(COLUMN($AG$38)-COLUMN(AB59)&gt;LSRM_K,ROW(AB59)+COLUMN(AB59)&lt;=ROW($A$70)+COLUMN($A$70)),IF(LSRM_UseInflation,Data!AB56*AB93,Data!AB56),0)</f>
        <v>0</v>
      </c>
      <c r="AC59" s="30">
        <f>IF(AND(COLUMN($AG$38)-COLUMN(AC59)&gt;LSRM_K,ROW(AC59)+COLUMN(AC59)&lt;=ROW($A$70)+COLUMN($A$70)),IF(LSRM_UseInflation,Data!AC56*AC93,Data!AC56),0)</f>
        <v>0</v>
      </c>
      <c r="AD59" s="30">
        <f>IF(AND(COLUMN($AG$38)-COLUMN(AD59)&gt;LSRM_K,ROW(AD59)+COLUMN(AD59)&lt;=ROW($A$70)+COLUMN($A$70)),IF(LSRM_UseInflation,Data!AD56*AD93,Data!AD56),0)</f>
        <v>0</v>
      </c>
      <c r="AE59" s="30">
        <f>IF(AND(COLUMN($AG$38)-COLUMN(AE59)&gt;LSRM_K,ROW(AE59)+COLUMN(AE59)&lt;=ROW($A$70)+COLUMN($A$70)),IF(LSRM_UseInflation,Data!AE56*AE93,Data!AE56),0)</f>
        <v>0</v>
      </c>
      <c r="AF59" s="30">
        <f>IF(AND(COLUMN($AG$38)-COLUMN(AF59)&gt;LSRM_K,ROW(AF59)+COLUMN(AF59)&lt;=ROW($A$70)+COLUMN($A$70)),IF(LSRM_UseInflation,Data!AF56*AF93,Data!AF56),0)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IF(AND(COLUMN($AG$38)-COLUMN(B60)&gt;LSRM_K,ROW(B60)+COLUMN(B60)&lt;=ROW($A$70)+COLUMN($A$70)),IF(LSRM_UseInflation,Data!B57*B94,Data!B57),0)</f>
        <v>0</v>
      </c>
      <c r="C60" s="30">
        <f>IF(AND(COLUMN($AG$38)-COLUMN(C60)&gt;LSRM_K,ROW(C60)+COLUMN(C60)&lt;=ROW($A$70)+COLUMN($A$70)),IF(LSRM_UseInflation,Data!C57*C94,Data!C57),0)</f>
        <v>0</v>
      </c>
      <c r="D60" s="30">
        <f>IF(AND(COLUMN($AG$38)-COLUMN(D60)&gt;LSRM_K,ROW(D60)+COLUMN(D60)&lt;=ROW($A$70)+COLUMN($A$70)),IF(LSRM_UseInflation,Data!D57*D94,Data!D57),0)</f>
        <v>0</v>
      </c>
      <c r="E60" s="30">
        <f>IF(AND(COLUMN($AG$38)-COLUMN(E60)&gt;LSRM_K,ROW(E60)+COLUMN(E60)&lt;=ROW($A$70)+COLUMN($A$70)),IF(LSRM_UseInflation,Data!E57*E94,Data!E57),0)</f>
        <v>0</v>
      </c>
      <c r="F60" s="30">
        <f>IF(AND(COLUMN($AG$38)-COLUMN(F60)&gt;LSRM_K,ROW(F60)+COLUMN(F60)&lt;=ROW($A$70)+COLUMN($A$70)),IF(LSRM_UseInflation,Data!F57*F94,Data!F57),0)</f>
        <v>0</v>
      </c>
      <c r="G60" s="30">
        <f>IF(AND(COLUMN($AG$38)-COLUMN(G60)&gt;LSRM_K,ROW(G60)+COLUMN(G60)&lt;=ROW($A$70)+COLUMN($A$70)),IF(LSRM_UseInflation,Data!G57*G94,Data!G57),0)</f>
        <v>0</v>
      </c>
      <c r="H60" s="30">
        <f>IF(AND(COLUMN($AG$38)-COLUMN(H60)&gt;LSRM_K,ROW(H60)+COLUMN(H60)&lt;=ROW($A$70)+COLUMN($A$70)),IF(LSRM_UseInflation,Data!H57*H94,Data!H57),0)</f>
        <v>0</v>
      </c>
      <c r="I60" s="30">
        <f>IF(AND(COLUMN($AG$38)-COLUMN(I60)&gt;LSRM_K,ROW(I60)+COLUMN(I60)&lt;=ROW($A$70)+COLUMN($A$70)),IF(LSRM_UseInflation,Data!I57*I94,Data!I57),0)</f>
        <v>0</v>
      </c>
      <c r="J60" s="30">
        <f>IF(AND(COLUMN($AG$38)-COLUMN(J60)&gt;LSRM_K,ROW(J60)+COLUMN(J60)&lt;=ROW($A$70)+COLUMN($A$70)),IF(LSRM_UseInflation,Data!J57*J94,Data!J57),0)</f>
        <v>0</v>
      </c>
      <c r="K60" s="30">
        <f>IF(AND(COLUMN($AG$38)-COLUMN(K60)&gt;LSRM_K,ROW(K60)+COLUMN(K60)&lt;=ROW($A$70)+COLUMN($A$70)),IF(LSRM_UseInflation,Data!K57*K94,Data!K57),0)</f>
        <v>0</v>
      </c>
      <c r="L60" s="30">
        <f>IF(AND(COLUMN($AG$38)-COLUMN(L60)&gt;LSRM_K,ROW(L60)+COLUMN(L60)&lt;=ROW($A$70)+COLUMN($A$70)),IF(LSRM_UseInflation,Data!L57*L94,Data!L57),0)</f>
        <v>0</v>
      </c>
      <c r="M60" s="30">
        <f>IF(AND(COLUMN($AG$38)-COLUMN(M60)&gt;LSRM_K,ROW(M60)+COLUMN(M60)&lt;=ROW($A$70)+COLUMN($A$70)),IF(LSRM_UseInflation,Data!M57*M94,Data!M57),0)</f>
        <v>0</v>
      </c>
      <c r="N60" s="30">
        <f>IF(AND(COLUMN($AG$38)-COLUMN(N60)&gt;LSRM_K,ROW(N60)+COLUMN(N60)&lt;=ROW($A$70)+COLUMN($A$70)),IF(LSRM_UseInflation,Data!N57*N94,Data!N57),0)</f>
        <v>0</v>
      </c>
      <c r="O60" s="30">
        <f>IF(AND(COLUMN($AG$38)-COLUMN(O60)&gt;LSRM_K,ROW(O60)+COLUMN(O60)&lt;=ROW($A$70)+COLUMN($A$70)),IF(LSRM_UseInflation,Data!O57*O94,Data!O57),0)</f>
        <v>0</v>
      </c>
      <c r="P60" s="30">
        <f>IF(AND(COLUMN($AG$38)-COLUMN(P60)&gt;LSRM_K,ROW(P60)+COLUMN(P60)&lt;=ROW($A$70)+COLUMN($A$70)),IF(LSRM_UseInflation,Data!P57*P94,Data!P57),0)</f>
        <v>0</v>
      </c>
      <c r="Q60" s="30">
        <f>IF(AND(COLUMN($AG$38)-COLUMN(Q60)&gt;LSRM_K,ROW(Q60)+COLUMN(Q60)&lt;=ROW($A$70)+COLUMN($A$70)),IF(LSRM_UseInflation,Data!Q57*Q94,Data!Q57),0)</f>
        <v>0</v>
      </c>
      <c r="R60" s="30">
        <f>IF(AND(COLUMN($AG$38)-COLUMN(R60)&gt;LSRM_K,ROW(R60)+COLUMN(R60)&lt;=ROW($A$70)+COLUMN($A$70)),IF(LSRM_UseInflation,Data!R57*R94,Data!R57),0)</f>
        <v>0</v>
      </c>
      <c r="S60" s="30">
        <f>IF(AND(COLUMN($AG$38)-COLUMN(S60)&gt;LSRM_K,ROW(S60)+COLUMN(S60)&lt;=ROW($A$70)+COLUMN($A$70)),IF(LSRM_UseInflation,Data!S57*S94,Data!S57),0)</f>
        <v>0</v>
      </c>
      <c r="T60" s="30">
        <f>IF(AND(COLUMN($AG$38)-COLUMN(T60)&gt;LSRM_K,ROW(T60)+COLUMN(T60)&lt;=ROW($A$70)+COLUMN($A$70)),IF(LSRM_UseInflation,Data!T57*T94,Data!T57),0)</f>
        <v>0</v>
      </c>
      <c r="U60" s="30">
        <f>IF(AND(COLUMN($AG$38)-COLUMN(U60)&gt;LSRM_K,ROW(U60)+COLUMN(U60)&lt;=ROW($A$70)+COLUMN($A$70)),IF(LSRM_UseInflation,Data!U57*U94,Data!U57),0)</f>
        <v>0</v>
      </c>
      <c r="V60" s="30">
        <f>IF(AND(COLUMN($AG$38)-COLUMN(V60)&gt;LSRM_K,ROW(V60)+COLUMN(V60)&lt;=ROW($A$70)+COLUMN($A$70)),IF(LSRM_UseInflation,Data!V57*V94,Data!V57),0)</f>
        <v>0</v>
      </c>
      <c r="W60" s="30">
        <f>IF(AND(COLUMN($AG$38)-COLUMN(W60)&gt;LSRM_K,ROW(W60)+COLUMN(W60)&lt;=ROW($A$70)+COLUMN($A$70)),IF(LSRM_UseInflation,Data!W57*W94,Data!W57),0)</f>
        <v>0</v>
      </c>
      <c r="X60" s="30">
        <f>IF(AND(COLUMN($AG$38)-COLUMN(X60)&gt;LSRM_K,ROW(X60)+COLUMN(X60)&lt;=ROW($A$70)+COLUMN($A$70)),IF(LSRM_UseInflation,Data!X57*X94,Data!X57),0)</f>
        <v>0</v>
      </c>
      <c r="Y60" s="30">
        <f>IF(AND(COLUMN($AG$38)-COLUMN(Y60)&gt;LSRM_K,ROW(Y60)+COLUMN(Y60)&lt;=ROW($A$70)+COLUMN($A$70)),IF(LSRM_UseInflation,Data!Y57*Y94,Data!Y57),0)</f>
        <v>0</v>
      </c>
      <c r="Z60" s="30">
        <f>IF(AND(COLUMN($AG$38)-COLUMN(Z60)&gt;LSRM_K,ROW(Z60)+COLUMN(Z60)&lt;=ROW($A$70)+COLUMN($A$70)),IF(LSRM_UseInflation,Data!Z57*Z94,Data!Z57),0)</f>
        <v>0</v>
      </c>
      <c r="AA60" s="30">
        <f>IF(AND(COLUMN($AG$38)-COLUMN(AA60)&gt;LSRM_K,ROW(AA60)+COLUMN(AA60)&lt;=ROW($A$70)+COLUMN($A$70)),IF(LSRM_UseInflation,Data!AA57*AA94,Data!AA57),0)</f>
        <v>0</v>
      </c>
      <c r="AB60" s="30">
        <f>IF(AND(COLUMN($AG$38)-COLUMN(AB60)&gt;LSRM_K,ROW(AB60)+COLUMN(AB60)&lt;=ROW($A$70)+COLUMN($A$70)),IF(LSRM_UseInflation,Data!AB57*AB94,Data!AB57),0)</f>
        <v>0</v>
      </c>
      <c r="AC60" s="30">
        <f>IF(AND(COLUMN($AG$38)-COLUMN(AC60)&gt;LSRM_K,ROW(AC60)+COLUMN(AC60)&lt;=ROW($A$70)+COLUMN($A$70)),IF(LSRM_UseInflation,Data!AC57*AC94,Data!AC57),0)</f>
        <v>0</v>
      </c>
      <c r="AD60" s="30">
        <f>IF(AND(COLUMN($AG$38)-COLUMN(AD60)&gt;LSRM_K,ROW(AD60)+COLUMN(AD60)&lt;=ROW($A$70)+COLUMN($A$70)),IF(LSRM_UseInflation,Data!AD57*AD94,Data!AD57),0)</f>
        <v>0</v>
      </c>
      <c r="AE60" s="30">
        <f>IF(AND(COLUMN($AG$38)-COLUMN(AE60)&gt;LSRM_K,ROW(AE60)+COLUMN(AE60)&lt;=ROW($A$70)+COLUMN($A$70)),IF(LSRM_UseInflation,Data!AE57*AE94,Data!AE57),0)</f>
        <v>0</v>
      </c>
      <c r="AF60" s="30">
        <f>IF(AND(COLUMN($AG$38)-COLUMN(AF60)&gt;LSRM_K,ROW(AF60)+COLUMN(AF60)&lt;=ROW($A$70)+COLUMN($A$70)),IF(LSRM_UseInflation,Data!AF57*AF94,Data!AF57),0)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IF(AND(COLUMN($AG$38)-COLUMN(B61)&gt;LSRM_K,ROW(B61)+COLUMN(B61)&lt;=ROW($A$70)+COLUMN($A$70)),IF(LSRM_UseInflation,Data!B58*B95,Data!B58),0)</f>
        <v>0</v>
      </c>
      <c r="C61" s="30">
        <f>IF(AND(COLUMN($AG$38)-COLUMN(C61)&gt;LSRM_K,ROW(C61)+COLUMN(C61)&lt;=ROW($A$70)+COLUMN($A$70)),IF(LSRM_UseInflation,Data!C58*C95,Data!C58),0)</f>
        <v>0</v>
      </c>
      <c r="D61" s="30">
        <f>IF(AND(COLUMN($AG$38)-COLUMN(D61)&gt;LSRM_K,ROW(D61)+COLUMN(D61)&lt;=ROW($A$70)+COLUMN($A$70)),IF(LSRM_UseInflation,Data!D58*D95,Data!D58),0)</f>
        <v>0</v>
      </c>
      <c r="E61" s="30">
        <f>IF(AND(COLUMN($AG$38)-COLUMN(E61)&gt;LSRM_K,ROW(E61)+COLUMN(E61)&lt;=ROW($A$70)+COLUMN($A$70)),IF(LSRM_UseInflation,Data!E58*E95,Data!E58),0)</f>
        <v>0</v>
      </c>
      <c r="F61" s="30">
        <f>IF(AND(COLUMN($AG$38)-COLUMN(F61)&gt;LSRM_K,ROW(F61)+COLUMN(F61)&lt;=ROW($A$70)+COLUMN($A$70)),IF(LSRM_UseInflation,Data!F58*F95,Data!F58),0)</f>
        <v>0</v>
      </c>
      <c r="G61" s="30">
        <f>IF(AND(COLUMN($AG$38)-COLUMN(G61)&gt;LSRM_K,ROW(G61)+COLUMN(G61)&lt;=ROW($A$70)+COLUMN($A$70)),IF(LSRM_UseInflation,Data!G58*G95,Data!G58),0)</f>
        <v>0</v>
      </c>
      <c r="H61" s="30">
        <f>IF(AND(COLUMN($AG$38)-COLUMN(H61)&gt;LSRM_K,ROW(H61)+COLUMN(H61)&lt;=ROW($A$70)+COLUMN($A$70)),IF(LSRM_UseInflation,Data!H58*H95,Data!H58),0)</f>
        <v>0</v>
      </c>
      <c r="I61" s="30">
        <f>IF(AND(COLUMN($AG$38)-COLUMN(I61)&gt;LSRM_K,ROW(I61)+COLUMN(I61)&lt;=ROW($A$70)+COLUMN($A$70)),IF(LSRM_UseInflation,Data!I58*I95,Data!I58),0)</f>
        <v>0</v>
      </c>
      <c r="J61" s="30">
        <f>IF(AND(COLUMN($AG$38)-COLUMN(J61)&gt;LSRM_K,ROW(J61)+COLUMN(J61)&lt;=ROW($A$70)+COLUMN($A$70)),IF(LSRM_UseInflation,Data!J58*J95,Data!J58),0)</f>
        <v>0</v>
      </c>
      <c r="K61" s="30">
        <f>IF(AND(COLUMN($AG$38)-COLUMN(K61)&gt;LSRM_K,ROW(K61)+COLUMN(K61)&lt;=ROW($A$70)+COLUMN($A$70)),IF(LSRM_UseInflation,Data!K58*K95,Data!K58),0)</f>
        <v>0</v>
      </c>
      <c r="L61" s="30">
        <f>IF(AND(COLUMN($AG$38)-COLUMN(L61)&gt;LSRM_K,ROW(L61)+COLUMN(L61)&lt;=ROW($A$70)+COLUMN($A$70)),IF(LSRM_UseInflation,Data!L58*L95,Data!L58),0)</f>
        <v>0</v>
      </c>
      <c r="M61" s="30">
        <f>IF(AND(COLUMN($AG$38)-COLUMN(M61)&gt;LSRM_K,ROW(M61)+COLUMN(M61)&lt;=ROW($A$70)+COLUMN($A$70)),IF(LSRM_UseInflation,Data!M58*M95,Data!M58),0)</f>
        <v>0</v>
      </c>
      <c r="N61" s="30">
        <f>IF(AND(COLUMN($AG$38)-COLUMN(N61)&gt;LSRM_K,ROW(N61)+COLUMN(N61)&lt;=ROW($A$70)+COLUMN($A$70)),IF(LSRM_UseInflation,Data!N58*N95,Data!N58),0)</f>
        <v>0</v>
      </c>
      <c r="O61" s="30">
        <f>IF(AND(COLUMN($AG$38)-COLUMN(O61)&gt;LSRM_K,ROW(O61)+COLUMN(O61)&lt;=ROW($A$70)+COLUMN($A$70)),IF(LSRM_UseInflation,Data!O58*O95,Data!O58),0)</f>
        <v>0</v>
      </c>
      <c r="P61" s="30">
        <f>IF(AND(COLUMN($AG$38)-COLUMN(P61)&gt;LSRM_K,ROW(P61)+COLUMN(P61)&lt;=ROW($A$70)+COLUMN($A$70)),IF(LSRM_UseInflation,Data!P58*P95,Data!P58),0)</f>
        <v>0</v>
      </c>
      <c r="Q61" s="30">
        <f>IF(AND(COLUMN($AG$38)-COLUMN(Q61)&gt;LSRM_K,ROW(Q61)+COLUMN(Q61)&lt;=ROW($A$70)+COLUMN($A$70)),IF(LSRM_UseInflation,Data!Q58*Q95,Data!Q58),0)</f>
        <v>0</v>
      </c>
      <c r="R61" s="30">
        <f>IF(AND(COLUMN($AG$38)-COLUMN(R61)&gt;LSRM_K,ROW(R61)+COLUMN(R61)&lt;=ROW($A$70)+COLUMN($A$70)),IF(LSRM_UseInflation,Data!R58*R95,Data!R58),0)</f>
        <v>0</v>
      </c>
      <c r="S61" s="30">
        <f>IF(AND(COLUMN($AG$38)-COLUMN(S61)&gt;LSRM_K,ROW(S61)+COLUMN(S61)&lt;=ROW($A$70)+COLUMN($A$70)),IF(LSRM_UseInflation,Data!S58*S95,Data!S58),0)</f>
        <v>0</v>
      </c>
      <c r="T61" s="30">
        <f>IF(AND(COLUMN($AG$38)-COLUMN(T61)&gt;LSRM_K,ROW(T61)+COLUMN(T61)&lt;=ROW($A$70)+COLUMN($A$70)),IF(LSRM_UseInflation,Data!T58*T95,Data!T58),0)</f>
        <v>0</v>
      </c>
      <c r="U61" s="30">
        <f>IF(AND(COLUMN($AG$38)-COLUMN(U61)&gt;LSRM_K,ROW(U61)+COLUMN(U61)&lt;=ROW($A$70)+COLUMN($A$70)),IF(LSRM_UseInflation,Data!U58*U95,Data!U58),0)</f>
        <v>0</v>
      </c>
      <c r="V61" s="30">
        <f>IF(AND(COLUMN($AG$38)-COLUMN(V61)&gt;LSRM_K,ROW(V61)+COLUMN(V61)&lt;=ROW($A$70)+COLUMN($A$70)),IF(LSRM_UseInflation,Data!V58*V95,Data!V58),0)</f>
        <v>0</v>
      </c>
      <c r="W61" s="30">
        <f>IF(AND(COLUMN($AG$38)-COLUMN(W61)&gt;LSRM_K,ROW(W61)+COLUMN(W61)&lt;=ROW($A$70)+COLUMN($A$70)),IF(LSRM_UseInflation,Data!W58*W95,Data!W58),0)</f>
        <v>0</v>
      </c>
      <c r="X61" s="30">
        <f>IF(AND(COLUMN($AG$38)-COLUMN(X61)&gt;LSRM_K,ROW(X61)+COLUMN(X61)&lt;=ROW($A$70)+COLUMN($A$70)),IF(LSRM_UseInflation,Data!X58*X95,Data!X58),0)</f>
        <v>0</v>
      </c>
      <c r="Y61" s="30">
        <f>IF(AND(COLUMN($AG$38)-COLUMN(Y61)&gt;LSRM_K,ROW(Y61)+COLUMN(Y61)&lt;=ROW($A$70)+COLUMN($A$70)),IF(LSRM_UseInflation,Data!Y58*Y95,Data!Y58),0)</f>
        <v>0</v>
      </c>
      <c r="Z61" s="30">
        <f>IF(AND(COLUMN($AG$38)-COLUMN(Z61)&gt;LSRM_K,ROW(Z61)+COLUMN(Z61)&lt;=ROW($A$70)+COLUMN($A$70)),IF(LSRM_UseInflation,Data!Z58*Z95,Data!Z58),0)</f>
        <v>0</v>
      </c>
      <c r="AA61" s="30">
        <f>IF(AND(COLUMN($AG$38)-COLUMN(AA61)&gt;LSRM_K,ROW(AA61)+COLUMN(AA61)&lt;=ROW($A$70)+COLUMN($A$70)),IF(LSRM_UseInflation,Data!AA58*AA95,Data!AA58),0)</f>
        <v>0</v>
      </c>
      <c r="AB61" s="30">
        <f>IF(AND(COLUMN($AG$38)-COLUMN(AB61)&gt;LSRM_K,ROW(AB61)+COLUMN(AB61)&lt;=ROW($A$70)+COLUMN($A$70)),IF(LSRM_UseInflation,Data!AB58*AB95,Data!AB58),0)</f>
        <v>0</v>
      </c>
      <c r="AC61" s="30">
        <f>IF(AND(COLUMN($AG$38)-COLUMN(AC61)&gt;LSRM_K,ROW(AC61)+COLUMN(AC61)&lt;=ROW($A$70)+COLUMN($A$70)),IF(LSRM_UseInflation,Data!AC58*AC95,Data!AC58),0)</f>
        <v>0</v>
      </c>
      <c r="AD61" s="30">
        <f>IF(AND(COLUMN($AG$38)-COLUMN(AD61)&gt;LSRM_K,ROW(AD61)+COLUMN(AD61)&lt;=ROW($A$70)+COLUMN($A$70)),IF(LSRM_UseInflation,Data!AD58*AD95,Data!AD58),0)</f>
        <v>0</v>
      </c>
      <c r="AE61" s="30">
        <f>IF(AND(COLUMN($AG$38)-COLUMN(AE61)&gt;LSRM_K,ROW(AE61)+COLUMN(AE61)&lt;=ROW($A$70)+COLUMN($A$70)),IF(LSRM_UseInflation,Data!AE58*AE95,Data!AE58),0)</f>
        <v>0</v>
      </c>
      <c r="AF61" s="30">
        <f>IF(AND(COLUMN($AG$38)-COLUMN(AF61)&gt;LSRM_K,ROW(AF61)+COLUMN(AF61)&lt;=ROW($A$70)+COLUMN($A$70)),IF(LSRM_UseInflation,Data!AF58*AF95,Data!AF58),0)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IF(AND(COLUMN($AG$38)-COLUMN(B62)&gt;LSRM_K,ROW(B62)+COLUMN(B62)&lt;=ROW($A$70)+COLUMN($A$70)),IF(LSRM_UseInflation,Data!B59*B96,Data!B59),0)</f>
        <v>100</v>
      </c>
      <c r="C62" s="30">
        <f>IF(AND(COLUMN($AG$38)-COLUMN(C62)&gt;LSRM_K,ROW(C62)+COLUMN(C62)&lt;=ROW($A$70)+COLUMN($A$70)),IF(LSRM_UseInflation,Data!C59*C96,Data!C59),0)</f>
        <v>200</v>
      </c>
      <c r="D62" s="30">
        <f>IF(AND(COLUMN($AG$38)-COLUMN(D62)&gt;LSRM_K,ROW(D62)+COLUMN(D62)&lt;=ROW($A$70)+COLUMN($A$70)),IF(LSRM_UseInflation,Data!D59*D96,Data!D59),0)</f>
        <v>-30</v>
      </c>
      <c r="E62" s="30">
        <f>IF(AND(COLUMN($AG$38)-COLUMN(E62)&gt;LSRM_K,ROW(E62)+COLUMN(E62)&lt;=ROW($A$70)+COLUMN($A$70)),IF(LSRM_UseInflation,Data!E59*E96,Data!E59),0)</f>
        <v>-10</v>
      </c>
      <c r="F62" s="30">
        <f>IF(AND(COLUMN($AG$38)-COLUMN(F62)&gt;LSRM_K,ROW(F62)+COLUMN(F62)&lt;=ROW($A$70)+COLUMN($A$70)),IF(LSRM_UseInflation,Data!F59*F96,Data!F59),0)</f>
        <v>0</v>
      </c>
      <c r="G62" s="30">
        <f>IF(AND(COLUMN($AG$38)-COLUMN(G62)&gt;LSRM_K,ROW(G62)+COLUMN(G62)&lt;=ROW($A$70)+COLUMN($A$70)),IF(LSRM_UseInflation,Data!G59*G96,Data!G59),0)</f>
        <v>0</v>
      </c>
      <c r="H62" s="30">
        <f>IF(AND(COLUMN($AG$38)-COLUMN(H62)&gt;LSRM_K,ROW(H62)+COLUMN(H62)&lt;=ROW($A$70)+COLUMN($A$70)),IF(LSRM_UseInflation,Data!H59*H96,Data!H59),0)</f>
        <v>0</v>
      </c>
      <c r="I62" s="30">
        <f>IF(AND(COLUMN($AG$38)-COLUMN(I62)&gt;LSRM_K,ROW(I62)+COLUMN(I62)&lt;=ROW($A$70)+COLUMN($A$70)),IF(LSRM_UseInflation,Data!I59*I96,Data!I59),0)</f>
        <v>0</v>
      </c>
      <c r="J62" s="30">
        <f>IF(AND(COLUMN($AG$38)-COLUMN(J62)&gt;LSRM_K,ROW(J62)+COLUMN(J62)&lt;=ROW($A$70)+COLUMN($A$70)),IF(LSRM_UseInflation,Data!J59*J96,Data!J59),0)</f>
        <v>0</v>
      </c>
      <c r="K62" s="30">
        <f>IF(AND(COLUMN($AG$38)-COLUMN(K62)&gt;LSRM_K,ROW(K62)+COLUMN(K62)&lt;=ROW($A$70)+COLUMN($A$70)),IF(LSRM_UseInflation,Data!K59*K96,Data!K59),0)</f>
        <v>0</v>
      </c>
      <c r="L62" s="30">
        <f>IF(AND(COLUMN($AG$38)-COLUMN(L62)&gt;LSRM_K,ROW(L62)+COLUMN(L62)&lt;=ROW($A$70)+COLUMN($A$70)),IF(LSRM_UseInflation,Data!L59*L96,Data!L59),0)</f>
        <v>0</v>
      </c>
      <c r="M62" s="30">
        <f>IF(AND(COLUMN($AG$38)-COLUMN(M62)&gt;LSRM_K,ROW(M62)+COLUMN(M62)&lt;=ROW($A$70)+COLUMN($A$70)),IF(LSRM_UseInflation,Data!M59*M96,Data!M59),0)</f>
        <v>0</v>
      </c>
      <c r="N62" s="30">
        <f>IF(AND(COLUMN($AG$38)-COLUMN(N62)&gt;LSRM_K,ROW(N62)+COLUMN(N62)&lt;=ROW($A$70)+COLUMN($A$70)),IF(LSRM_UseInflation,Data!N59*N96,Data!N59),0)</f>
        <v>0</v>
      </c>
      <c r="O62" s="30">
        <f>IF(AND(COLUMN($AG$38)-COLUMN(O62)&gt;LSRM_K,ROW(O62)+COLUMN(O62)&lt;=ROW($A$70)+COLUMN($A$70)),IF(LSRM_UseInflation,Data!O59*O96,Data!O59),0)</f>
        <v>0</v>
      </c>
      <c r="P62" s="30">
        <f>IF(AND(COLUMN($AG$38)-COLUMN(P62)&gt;LSRM_K,ROW(P62)+COLUMN(P62)&lt;=ROW($A$70)+COLUMN($A$70)),IF(LSRM_UseInflation,Data!P59*P96,Data!P59),0)</f>
        <v>0</v>
      </c>
      <c r="Q62" s="30">
        <f>IF(AND(COLUMN($AG$38)-COLUMN(Q62)&gt;LSRM_K,ROW(Q62)+COLUMN(Q62)&lt;=ROW($A$70)+COLUMN($A$70)),IF(LSRM_UseInflation,Data!Q59*Q96,Data!Q59),0)</f>
        <v>0</v>
      </c>
      <c r="R62" s="30">
        <f>IF(AND(COLUMN($AG$38)-COLUMN(R62)&gt;LSRM_K,ROW(R62)+COLUMN(R62)&lt;=ROW($A$70)+COLUMN($A$70)),IF(LSRM_UseInflation,Data!R59*R96,Data!R59),0)</f>
        <v>0</v>
      </c>
      <c r="S62" s="30">
        <f>IF(AND(COLUMN($AG$38)-COLUMN(S62)&gt;LSRM_K,ROW(S62)+COLUMN(S62)&lt;=ROW($A$70)+COLUMN($A$70)),IF(LSRM_UseInflation,Data!S59*S96,Data!S59),0)</f>
        <v>0</v>
      </c>
      <c r="T62" s="30">
        <f>IF(AND(COLUMN($AG$38)-COLUMN(T62)&gt;LSRM_K,ROW(T62)+COLUMN(T62)&lt;=ROW($A$70)+COLUMN($A$70)),IF(LSRM_UseInflation,Data!T59*T96,Data!T59),0)</f>
        <v>0</v>
      </c>
      <c r="U62" s="30">
        <f>IF(AND(COLUMN($AG$38)-COLUMN(U62)&gt;LSRM_K,ROW(U62)+COLUMN(U62)&lt;=ROW($A$70)+COLUMN($A$70)),IF(LSRM_UseInflation,Data!U59*U96,Data!U59),0)</f>
        <v>0</v>
      </c>
      <c r="V62" s="30">
        <f>IF(AND(COLUMN($AG$38)-COLUMN(V62)&gt;LSRM_K,ROW(V62)+COLUMN(V62)&lt;=ROW($A$70)+COLUMN($A$70)),IF(LSRM_UseInflation,Data!V59*V96,Data!V59),0)</f>
        <v>0</v>
      </c>
      <c r="W62" s="30">
        <f>IF(AND(COLUMN($AG$38)-COLUMN(W62)&gt;LSRM_K,ROW(W62)+COLUMN(W62)&lt;=ROW($A$70)+COLUMN($A$70)),IF(LSRM_UseInflation,Data!W59*W96,Data!W59),0)</f>
        <v>0</v>
      </c>
      <c r="X62" s="30">
        <f>IF(AND(COLUMN($AG$38)-COLUMN(X62)&gt;LSRM_K,ROW(X62)+COLUMN(X62)&lt;=ROW($A$70)+COLUMN($A$70)),IF(LSRM_UseInflation,Data!X59*X96,Data!X59),0)</f>
        <v>0</v>
      </c>
      <c r="Y62" s="30">
        <f>IF(AND(COLUMN($AG$38)-COLUMN(Y62)&gt;LSRM_K,ROW(Y62)+COLUMN(Y62)&lt;=ROW($A$70)+COLUMN($A$70)),IF(LSRM_UseInflation,Data!Y59*Y96,Data!Y59),0)</f>
        <v>0</v>
      </c>
      <c r="Z62" s="30">
        <f>IF(AND(COLUMN($AG$38)-COLUMN(Z62)&gt;LSRM_K,ROW(Z62)+COLUMN(Z62)&lt;=ROW($A$70)+COLUMN($A$70)),IF(LSRM_UseInflation,Data!Z59*Z96,Data!Z59),0)</f>
        <v>0</v>
      </c>
      <c r="AA62" s="30">
        <f>IF(AND(COLUMN($AG$38)-COLUMN(AA62)&gt;LSRM_K,ROW(AA62)+COLUMN(AA62)&lt;=ROW($A$70)+COLUMN($A$70)),IF(LSRM_UseInflation,Data!AA59*AA96,Data!AA59),0)</f>
        <v>0</v>
      </c>
      <c r="AB62" s="30">
        <f>IF(AND(COLUMN($AG$38)-COLUMN(AB62)&gt;LSRM_K,ROW(AB62)+COLUMN(AB62)&lt;=ROW($A$70)+COLUMN($A$70)),IF(LSRM_UseInflation,Data!AB59*AB96,Data!AB59),0)</f>
        <v>0</v>
      </c>
      <c r="AC62" s="30">
        <f>IF(AND(COLUMN($AG$38)-COLUMN(AC62)&gt;LSRM_K,ROW(AC62)+COLUMN(AC62)&lt;=ROW($A$70)+COLUMN($A$70)),IF(LSRM_UseInflation,Data!AC59*AC96,Data!AC59),0)</f>
        <v>0</v>
      </c>
      <c r="AD62" s="30">
        <f>IF(AND(COLUMN($AG$38)-COLUMN(AD62)&gt;LSRM_K,ROW(AD62)+COLUMN(AD62)&lt;=ROW($A$70)+COLUMN($A$70)),IF(LSRM_UseInflation,Data!AD59*AD96,Data!AD59),0)</f>
        <v>0</v>
      </c>
      <c r="AE62" s="30">
        <f>IF(AND(COLUMN($AG$38)-COLUMN(AE62)&gt;LSRM_K,ROW(AE62)+COLUMN(AE62)&lt;=ROW($A$70)+COLUMN($A$70)),IF(LSRM_UseInflation,Data!AE59*AE96,Data!AE59),0)</f>
        <v>0</v>
      </c>
      <c r="AF62" s="30">
        <f>IF(AND(COLUMN($AG$38)-COLUMN(AF62)&gt;LSRM_K,ROW(AF62)+COLUMN(AF62)&lt;=ROW($A$70)+COLUMN($A$70)),IF(LSRM_UseInflation,Data!AF59*AF96,Data!AF59),0)</f>
        <v>0</v>
      </c>
      <c r="AG62" s="53">
        <f t="shared" si="1"/>
        <v>260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IF(AND(COLUMN($AG$38)-COLUMN(B63)&gt;LSRM_K,ROW(B63)+COLUMN(B63)&lt;=ROW($A$70)+COLUMN($A$70)),IF(LSRM_UseInflation,Data!B60*B97,Data!B60),0)</f>
        <v>97.047284503719183</v>
      </c>
      <c r="C63" s="30">
        <f>IF(AND(COLUMN($AG$38)-COLUMN(C63)&gt;LSRM_K,ROW(C63)+COLUMN(C63)&lt;=ROW($A$70)+COLUMN($A$70)),IF(LSRM_UseInflation,Data!C60*C97,Data!C60),0)</f>
        <v>197.60030888778121</v>
      </c>
      <c r="D63" s="30">
        <f>IF(AND(COLUMN($AG$38)-COLUMN(D63)&gt;LSRM_K,ROW(D63)+COLUMN(D63)&lt;=ROW($A$70)+COLUMN($A$70)),IF(LSRM_UseInflation,Data!D60*D97,Data!D60),0)</f>
        <v>-28.052352433480731</v>
      </c>
      <c r="E63" s="30">
        <f>IF(AND(COLUMN($AG$38)-COLUMN(E63)&gt;LSRM_K,ROW(E63)+COLUMN(E63)&lt;=ROW($A$70)+COLUMN($A$70)),IF(LSRM_UseInflation,Data!E60*E97,Data!E60),0)</f>
        <v>-9.5714700641227637</v>
      </c>
      <c r="F63" s="30">
        <f>IF(AND(COLUMN($AG$38)-COLUMN(F63)&gt;LSRM_K,ROW(F63)+COLUMN(F63)&lt;=ROW($A$70)+COLUMN($A$70)),IF(LSRM_UseInflation,Data!F60*F97,Data!F60),0)</f>
        <v>0</v>
      </c>
      <c r="G63" s="30">
        <f>IF(AND(COLUMN($AG$38)-COLUMN(G63)&gt;LSRM_K,ROW(G63)+COLUMN(G63)&lt;=ROW($A$70)+COLUMN($A$70)),IF(LSRM_UseInflation,Data!G60*G97,Data!G60),0)</f>
        <v>0</v>
      </c>
      <c r="H63" s="30">
        <f>IF(AND(COLUMN($AG$38)-COLUMN(H63)&gt;LSRM_K,ROW(H63)+COLUMN(H63)&lt;=ROW($A$70)+COLUMN($A$70)),IF(LSRM_UseInflation,Data!H60*H97,Data!H60),0)</f>
        <v>0</v>
      </c>
      <c r="I63" s="30">
        <f>IF(AND(COLUMN($AG$38)-COLUMN(I63)&gt;LSRM_K,ROW(I63)+COLUMN(I63)&lt;=ROW($A$70)+COLUMN($A$70)),IF(LSRM_UseInflation,Data!I60*I97,Data!I60),0)</f>
        <v>0</v>
      </c>
      <c r="J63" s="30">
        <f>IF(AND(COLUMN($AG$38)-COLUMN(J63)&gt;LSRM_K,ROW(J63)+COLUMN(J63)&lt;=ROW($A$70)+COLUMN($A$70)),IF(LSRM_UseInflation,Data!J60*J97,Data!J60),0)</f>
        <v>0</v>
      </c>
      <c r="K63" s="30">
        <f>IF(AND(COLUMN($AG$38)-COLUMN(K63)&gt;LSRM_K,ROW(K63)+COLUMN(K63)&lt;=ROW($A$70)+COLUMN($A$70)),IF(LSRM_UseInflation,Data!K60*K97,Data!K60),0)</f>
        <v>0</v>
      </c>
      <c r="L63" s="30">
        <f>IF(AND(COLUMN($AG$38)-COLUMN(L63)&gt;LSRM_K,ROW(L63)+COLUMN(L63)&lt;=ROW($A$70)+COLUMN($A$70)),IF(LSRM_UseInflation,Data!L60*L97,Data!L60),0)</f>
        <v>0</v>
      </c>
      <c r="M63" s="30">
        <f>IF(AND(COLUMN($AG$38)-COLUMN(M63)&gt;LSRM_K,ROW(M63)+COLUMN(M63)&lt;=ROW($A$70)+COLUMN($A$70)),IF(LSRM_UseInflation,Data!M60*M97,Data!M60),0)</f>
        <v>0</v>
      </c>
      <c r="N63" s="30">
        <f>IF(AND(COLUMN($AG$38)-COLUMN(N63)&gt;LSRM_K,ROW(N63)+COLUMN(N63)&lt;=ROW($A$70)+COLUMN($A$70)),IF(LSRM_UseInflation,Data!N60*N97,Data!N60),0)</f>
        <v>0</v>
      </c>
      <c r="O63" s="30">
        <f>IF(AND(COLUMN($AG$38)-COLUMN(O63)&gt;LSRM_K,ROW(O63)+COLUMN(O63)&lt;=ROW($A$70)+COLUMN($A$70)),IF(LSRM_UseInflation,Data!O60*O97,Data!O60),0)</f>
        <v>0</v>
      </c>
      <c r="P63" s="30">
        <f>IF(AND(COLUMN($AG$38)-COLUMN(P63)&gt;LSRM_K,ROW(P63)+COLUMN(P63)&lt;=ROW($A$70)+COLUMN($A$70)),IF(LSRM_UseInflation,Data!P60*P97,Data!P60),0)</f>
        <v>0</v>
      </c>
      <c r="Q63" s="30">
        <f>IF(AND(COLUMN($AG$38)-COLUMN(Q63)&gt;LSRM_K,ROW(Q63)+COLUMN(Q63)&lt;=ROW($A$70)+COLUMN($A$70)),IF(LSRM_UseInflation,Data!Q60*Q97,Data!Q60),0)</f>
        <v>0</v>
      </c>
      <c r="R63" s="30">
        <f>IF(AND(COLUMN($AG$38)-COLUMN(R63)&gt;LSRM_K,ROW(R63)+COLUMN(R63)&lt;=ROW($A$70)+COLUMN($A$70)),IF(LSRM_UseInflation,Data!R60*R97,Data!R60),0)</f>
        <v>0</v>
      </c>
      <c r="S63" s="30">
        <f>IF(AND(COLUMN($AG$38)-COLUMN(S63)&gt;LSRM_K,ROW(S63)+COLUMN(S63)&lt;=ROW($A$70)+COLUMN($A$70)),IF(LSRM_UseInflation,Data!S60*S97,Data!S60),0)</f>
        <v>0</v>
      </c>
      <c r="T63" s="30">
        <f>IF(AND(COLUMN($AG$38)-COLUMN(T63)&gt;LSRM_K,ROW(T63)+COLUMN(T63)&lt;=ROW($A$70)+COLUMN($A$70)),IF(LSRM_UseInflation,Data!T60*T97,Data!T60),0)</f>
        <v>0</v>
      </c>
      <c r="U63" s="30">
        <f>IF(AND(COLUMN($AG$38)-COLUMN(U63)&gt;LSRM_K,ROW(U63)+COLUMN(U63)&lt;=ROW($A$70)+COLUMN($A$70)),IF(LSRM_UseInflation,Data!U60*U97,Data!U60),0)</f>
        <v>0</v>
      </c>
      <c r="V63" s="30">
        <f>IF(AND(COLUMN($AG$38)-COLUMN(V63)&gt;LSRM_K,ROW(V63)+COLUMN(V63)&lt;=ROW($A$70)+COLUMN($A$70)),IF(LSRM_UseInflation,Data!V60*V97,Data!V60),0)</f>
        <v>0</v>
      </c>
      <c r="W63" s="30">
        <f>IF(AND(COLUMN($AG$38)-COLUMN(W63)&gt;LSRM_K,ROW(W63)+COLUMN(W63)&lt;=ROW($A$70)+COLUMN($A$70)),IF(LSRM_UseInflation,Data!W60*W97,Data!W60),0)</f>
        <v>0</v>
      </c>
      <c r="X63" s="30">
        <f>IF(AND(COLUMN($AG$38)-COLUMN(X63)&gt;LSRM_K,ROW(X63)+COLUMN(X63)&lt;=ROW($A$70)+COLUMN($A$70)),IF(LSRM_UseInflation,Data!X60*X97,Data!X60),0)</f>
        <v>0</v>
      </c>
      <c r="Y63" s="30">
        <f>IF(AND(COLUMN($AG$38)-COLUMN(Y63)&gt;LSRM_K,ROW(Y63)+COLUMN(Y63)&lt;=ROW($A$70)+COLUMN($A$70)),IF(LSRM_UseInflation,Data!Y60*Y97,Data!Y60),0)</f>
        <v>0</v>
      </c>
      <c r="Z63" s="30">
        <f>IF(AND(COLUMN($AG$38)-COLUMN(Z63)&gt;LSRM_K,ROW(Z63)+COLUMN(Z63)&lt;=ROW($A$70)+COLUMN($A$70)),IF(LSRM_UseInflation,Data!Z60*Z97,Data!Z60),0)</f>
        <v>0</v>
      </c>
      <c r="AA63" s="30">
        <f>IF(AND(COLUMN($AG$38)-COLUMN(AA63)&gt;LSRM_K,ROW(AA63)+COLUMN(AA63)&lt;=ROW($A$70)+COLUMN($A$70)),IF(LSRM_UseInflation,Data!AA60*AA97,Data!AA60),0)</f>
        <v>0</v>
      </c>
      <c r="AB63" s="30">
        <f>IF(AND(COLUMN($AG$38)-COLUMN(AB63)&gt;LSRM_K,ROW(AB63)+COLUMN(AB63)&lt;=ROW($A$70)+COLUMN($A$70)),IF(LSRM_UseInflation,Data!AB60*AB97,Data!AB60),0)</f>
        <v>0</v>
      </c>
      <c r="AC63" s="30">
        <f>IF(AND(COLUMN($AG$38)-COLUMN(AC63)&gt;LSRM_K,ROW(AC63)+COLUMN(AC63)&lt;=ROW($A$70)+COLUMN($A$70)),IF(LSRM_UseInflation,Data!AC60*AC97,Data!AC60),0)</f>
        <v>0</v>
      </c>
      <c r="AD63" s="30">
        <f>IF(AND(COLUMN($AG$38)-COLUMN(AD63)&gt;LSRM_K,ROW(AD63)+COLUMN(AD63)&lt;=ROW($A$70)+COLUMN($A$70)),IF(LSRM_UseInflation,Data!AD60*AD97,Data!AD60),0)</f>
        <v>0</v>
      </c>
      <c r="AE63" s="30">
        <f>IF(AND(COLUMN($AG$38)-COLUMN(AE63)&gt;LSRM_K,ROW(AE63)+COLUMN(AE63)&lt;=ROW($A$70)+COLUMN($A$70)),IF(LSRM_UseInflation,Data!AE60*AE97,Data!AE60),0)</f>
        <v>0</v>
      </c>
      <c r="AF63" s="30">
        <f>IF(AND(COLUMN($AG$38)-COLUMN(AF63)&gt;LSRM_K,ROW(AF63)+COLUMN(AF63)&lt;=ROW($A$70)+COLUMN($A$70)),IF(LSRM_UseInflation,Data!AF60*AF97,Data!AF60),0)</f>
        <v>0</v>
      </c>
      <c r="AG63" s="53">
        <f t="shared" si="1"/>
        <v>257.02377089389688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IF(AND(COLUMN($AG$38)-COLUMN(B64)&gt;LSRM_K,ROW(B64)+COLUMN(B64)&lt;=ROW($A$70)+COLUMN($A$70)),IF(LSRM_UseInflation,Data!B61*B98,Data!B61),0)</f>
        <v>98.39110964707649</v>
      </c>
      <c r="C64" s="30">
        <f>IF(AND(COLUMN($AG$38)-COLUMN(C64)&gt;LSRM_K,ROW(C64)+COLUMN(C64)&lt;=ROW($A$70)+COLUMN($A$70)),IF(LSRM_UseInflation,Data!C61*C98,Data!C61),0)</f>
        <v>202.95648341648547</v>
      </c>
      <c r="D64" s="30">
        <f>IF(AND(COLUMN($AG$38)-COLUMN(D64)&gt;LSRM_K,ROW(D64)+COLUMN(D64)&lt;=ROW($A$70)+COLUMN($A$70)),IF(LSRM_UseInflation,Data!D61*D98,Data!D61),0)</f>
        <v>-27.431791597832273</v>
      </c>
      <c r="E64" s="30">
        <f>IF(AND(COLUMN($AG$38)-COLUMN(E64)&gt;LSRM_K,ROW(E64)+COLUMN(E64)&lt;=ROW($A$70)+COLUMN($A$70)),IF(LSRM_UseInflation,Data!E61*E98,Data!E61),0)</f>
        <v>-21.03347846099453</v>
      </c>
      <c r="F64" s="30">
        <f>IF(AND(COLUMN($AG$38)-COLUMN(F64)&gt;LSRM_K,ROW(F64)+COLUMN(F64)&lt;=ROW($A$70)+COLUMN($A$70)),IF(LSRM_UseInflation,Data!F61*F98,Data!F61),0)</f>
        <v>0</v>
      </c>
      <c r="G64" s="30">
        <f>IF(AND(COLUMN($AG$38)-COLUMN(G64)&gt;LSRM_K,ROW(G64)+COLUMN(G64)&lt;=ROW($A$70)+COLUMN($A$70)),IF(LSRM_UseInflation,Data!G61*G98,Data!G61),0)</f>
        <v>0</v>
      </c>
      <c r="H64" s="30">
        <f>IF(AND(COLUMN($AG$38)-COLUMN(H64)&gt;LSRM_K,ROW(H64)+COLUMN(H64)&lt;=ROW($A$70)+COLUMN($A$70)),IF(LSRM_UseInflation,Data!H61*H98,Data!H61),0)</f>
        <v>0</v>
      </c>
      <c r="I64" s="30">
        <f>IF(AND(COLUMN($AG$38)-COLUMN(I64)&gt;LSRM_K,ROW(I64)+COLUMN(I64)&lt;=ROW($A$70)+COLUMN($A$70)),IF(LSRM_UseInflation,Data!I61*I98,Data!I61),0)</f>
        <v>0</v>
      </c>
      <c r="J64" s="30">
        <f>IF(AND(COLUMN($AG$38)-COLUMN(J64)&gt;LSRM_K,ROW(J64)+COLUMN(J64)&lt;=ROW($A$70)+COLUMN($A$70)),IF(LSRM_UseInflation,Data!J61*J98,Data!J61),0)</f>
        <v>0</v>
      </c>
      <c r="K64" s="30">
        <f>IF(AND(COLUMN($AG$38)-COLUMN(K64)&gt;LSRM_K,ROW(K64)+COLUMN(K64)&lt;=ROW($A$70)+COLUMN($A$70)),IF(LSRM_UseInflation,Data!K61*K98,Data!K61),0)</f>
        <v>0</v>
      </c>
      <c r="L64" s="30">
        <f>IF(AND(COLUMN($AG$38)-COLUMN(L64)&gt;LSRM_K,ROW(L64)+COLUMN(L64)&lt;=ROW($A$70)+COLUMN($A$70)),IF(LSRM_UseInflation,Data!L61*L98,Data!L61),0)</f>
        <v>0</v>
      </c>
      <c r="M64" s="30">
        <f>IF(AND(COLUMN($AG$38)-COLUMN(M64)&gt;LSRM_K,ROW(M64)+COLUMN(M64)&lt;=ROW($A$70)+COLUMN($A$70)),IF(LSRM_UseInflation,Data!M61*M98,Data!M61),0)</f>
        <v>0</v>
      </c>
      <c r="N64" s="30">
        <f>IF(AND(COLUMN($AG$38)-COLUMN(N64)&gt;LSRM_K,ROW(N64)+COLUMN(N64)&lt;=ROW($A$70)+COLUMN($A$70)),IF(LSRM_UseInflation,Data!N61*N98,Data!N61),0)</f>
        <v>0</v>
      </c>
      <c r="O64" s="30">
        <f>IF(AND(COLUMN($AG$38)-COLUMN(O64)&gt;LSRM_K,ROW(O64)+COLUMN(O64)&lt;=ROW($A$70)+COLUMN($A$70)),IF(LSRM_UseInflation,Data!O61*O98,Data!O61),0)</f>
        <v>0</v>
      </c>
      <c r="P64" s="30">
        <f>IF(AND(COLUMN($AG$38)-COLUMN(P64)&gt;LSRM_K,ROW(P64)+COLUMN(P64)&lt;=ROW($A$70)+COLUMN($A$70)),IF(LSRM_UseInflation,Data!P61*P98,Data!P61),0)</f>
        <v>0</v>
      </c>
      <c r="Q64" s="30">
        <f>IF(AND(COLUMN($AG$38)-COLUMN(Q64)&gt;LSRM_K,ROW(Q64)+COLUMN(Q64)&lt;=ROW($A$70)+COLUMN($A$70)),IF(LSRM_UseInflation,Data!Q61*Q98,Data!Q61),0)</f>
        <v>0</v>
      </c>
      <c r="R64" s="30">
        <f>IF(AND(COLUMN($AG$38)-COLUMN(R64)&gt;LSRM_K,ROW(R64)+COLUMN(R64)&lt;=ROW($A$70)+COLUMN($A$70)),IF(LSRM_UseInflation,Data!R61*R98,Data!R61),0)</f>
        <v>0</v>
      </c>
      <c r="S64" s="30">
        <f>IF(AND(COLUMN($AG$38)-COLUMN(S64)&gt;LSRM_K,ROW(S64)+COLUMN(S64)&lt;=ROW($A$70)+COLUMN($A$70)),IF(LSRM_UseInflation,Data!S61*S98,Data!S61),0)</f>
        <v>0</v>
      </c>
      <c r="T64" s="30">
        <f>IF(AND(COLUMN($AG$38)-COLUMN(T64)&gt;LSRM_K,ROW(T64)+COLUMN(T64)&lt;=ROW($A$70)+COLUMN($A$70)),IF(LSRM_UseInflation,Data!T61*T98,Data!T61),0)</f>
        <v>0</v>
      </c>
      <c r="U64" s="30">
        <f>IF(AND(COLUMN($AG$38)-COLUMN(U64)&gt;LSRM_K,ROW(U64)+COLUMN(U64)&lt;=ROW($A$70)+COLUMN($A$70)),IF(LSRM_UseInflation,Data!U61*U98,Data!U61),0)</f>
        <v>0</v>
      </c>
      <c r="V64" s="30">
        <f>IF(AND(COLUMN($AG$38)-COLUMN(V64)&gt;LSRM_K,ROW(V64)+COLUMN(V64)&lt;=ROW($A$70)+COLUMN($A$70)),IF(LSRM_UseInflation,Data!V61*V98,Data!V61),0)</f>
        <v>0</v>
      </c>
      <c r="W64" s="30">
        <f>IF(AND(COLUMN($AG$38)-COLUMN(W64)&gt;LSRM_K,ROW(W64)+COLUMN(W64)&lt;=ROW($A$70)+COLUMN($A$70)),IF(LSRM_UseInflation,Data!W61*W98,Data!W61),0)</f>
        <v>0</v>
      </c>
      <c r="X64" s="30">
        <f>IF(AND(COLUMN($AG$38)-COLUMN(X64)&gt;LSRM_K,ROW(X64)+COLUMN(X64)&lt;=ROW($A$70)+COLUMN($A$70)),IF(LSRM_UseInflation,Data!X61*X98,Data!X61),0)</f>
        <v>0</v>
      </c>
      <c r="Y64" s="30">
        <f>IF(AND(COLUMN($AG$38)-COLUMN(Y64)&gt;LSRM_K,ROW(Y64)+COLUMN(Y64)&lt;=ROW($A$70)+COLUMN($A$70)),IF(LSRM_UseInflation,Data!Y61*Y98,Data!Y61),0)</f>
        <v>0</v>
      </c>
      <c r="Z64" s="30">
        <f>IF(AND(COLUMN($AG$38)-COLUMN(Z64)&gt;LSRM_K,ROW(Z64)+COLUMN(Z64)&lt;=ROW($A$70)+COLUMN($A$70)),IF(LSRM_UseInflation,Data!Z61*Z98,Data!Z61),0)</f>
        <v>0</v>
      </c>
      <c r="AA64" s="30">
        <f>IF(AND(COLUMN($AG$38)-COLUMN(AA64)&gt;LSRM_K,ROW(AA64)+COLUMN(AA64)&lt;=ROW($A$70)+COLUMN($A$70)),IF(LSRM_UseInflation,Data!AA61*AA98,Data!AA61),0)</f>
        <v>0</v>
      </c>
      <c r="AB64" s="30">
        <f>IF(AND(COLUMN($AG$38)-COLUMN(AB64)&gt;LSRM_K,ROW(AB64)+COLUMN(AB64)&lt;=ROW($A$70)+COLUMN($A$70)),IF(LSRM_UseInflation,Data!AB61*AB98,Data!AB61),0)</f>
        <v>0</v>
      </c>
      <c r="AC64" s="30">
        <f>IF(AND(COLUMN($AG$38)-COLUMN(AC64)&gt;LSRM_K,ROW(AC64)+COLUMN(AC64)&lt;=ROW($A$70)+COLUMN($A$70)),IF(LSRM_UseInflation,Data!AC61*AC98,Data!AC61),0)</f>
        <v>0</v>
      </c>
      <c r="AD64" s="30">
        <f>IF(AND(COLUMN($AG$38)-COLUMN(AD64)&gt;LSRM_K,ROW(AD64)+COLUMN(AD64)&lt;=ROW($A$70)+COLUMN($A$70)),IF(LSRM_UseInflation,Data!AD61*AD98,Data!AD61),0)</f>
        <v>0</v>
      </c>
      <c r="AE64" s="30">
        <f>IF(AND(COLUMN($AG$38)-COLUMN(AE64)&gt;LSRM_K,ROW(AE64)+COLUMN(AE64)&lt;=ROW($A$70)+COLUMN($A$70)),IF(LSRM_UseInflation,Data!AE61*AE98,Data!AE61),0)</f>
        <v>0</v>
      </c>
      <c r="AF64" s="30">
        <f>IF(AND(COLUMN($AG$38)-COLUMN(AF64)&gt;LSRM_K,ROW(AF64)+COLUMN(AF64)&lt;=ROW($A$70)+COLUMN($A$70)),IF(LSRM_UseInflation,Data!AF61*AF98,Data!AF61),0)</f>
        <v>0</v>
      </c>
      <c r="AG64" s="53">
        <f t="shared" si="1"/>
        <v>252.88232300473513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IF(AND(COLUMN($AG$38)-COLUMN(B65)&gt;LSRM_K,ROW(B65)+COLUMN(B65)&lt;=ROW($A$70)+COLUMN($A$70)),IF(LSRM_UseInflation,Data!B62*B99,Data!B62),0)</f>
        <v>104.88005535797464</v>
      </c>
      <c r="C65" s="30">
        <f>IF(AND(COLUMN($AG$38)-COLUMN(C65)&gt;LSRM_K,ROW(C65)+COLUMN(C65)&lt;=ROW($A$70)+COLUMN($A$70)),IF(LSRM_UseInflation,Data!C62*C99,Data!C62),0)</f>
        <v>196.32510919365885</v>
      </c>
      <c r="D65" s="30">
        <f>IF(AND(COLUMN($AG$38)-COLUMN(D65)&gt;LSRM_K,ROW(D65)+COLUMN(D65)&lt;=ROW($A$70)+COLUMN($A$70)),IF(LSRM_UseInflation,Data!D62*D99,Data!D62),0)</f>
        <v>-27.221418863062418</v>
      </c>
      <c r="E65" s="30">
        <f>IF(AND(COLUMN($AG$38)-COLUMN(E65)&gt;LSRM_K,ROW(E65)+COLUMN(E65)&lt;=ROW($A$70)+COLUMN($A$70)),IF(LSRM_UseInflation,Data!E62*E99,Data!E62),0)</f>
        <v>-22.586979094067857</v>
      </c>
      <c r="F65" s="30">
        <f>IF(AND(COLUMN($AG$38)-COLUMN(F65)&gt;LSRM_K,ROW(F65)+COLUMN(F65)&lt;=ROW($A$70)+COLUMN($A$70)),IF(LSRM_UseInflation,Data!F62*F99,Data!F62),0)</f>
        <v>0</v>
      </c>
      <c r="G65" s="30">
        <f>IF(AND(COLUMN($AG$38)-COLUMN(G65)&gt;LSRM_K,ROW(G65)+COLUMN(G65)&lt;=ROW($A$70)+COLUMN($A$70)),IF(LSRM_UseInflation,Data!G62*G99,Data!G62),0)</f>
        <v>0</v>
      </c>
      <c r="H65" s="30">
        <f>IF(AND(COLUMN($AG$38)-COLUMN(H65)&gt;LSRM_K,ROW(H65)+COLUMN(H65)&lt;=ROW($A$70)+COLUMN($A$70)),IF(LSRM_UseInflation,Data!H62*H99,Data!H62),0)</f>
        <v>0</v>
      </c>
      <c r="I65" s="30">
        <f>IF(AND(COLUMN($AG$38)-COLUMN(I65)&gt;LSRM_K,ROW(I65)+COLUMN(I65)&lt;=ROW($A$70)+COLUMN($A$70)),IF(LSRM_UseInflation,Data!I62*I99,Data!I62),0)</f>
        <v>0</v>
      </c>
      <c r="J65" s="30">
        <f>IF(AND(COLUMN($AG$38)-COLUMN(J65)&gt;LSRM_K,ROW(J65)+COLUMN(J65)&lt;=ROW($A$70)+COLUMN($A$70)),IF(LSRM_UseInflation,Data!J62*J99,Data!J62),0)</f>
        <v>0</v>
      </c>
      <c r="K65" s="30">
        <f>IF(AND(COLUMN($AG$38)-COLUMN(K65)&gt;LSRM_K,ROW(K65)+COLUMN(K65)&lt;=ROW($A$70)+COLUMN($A$70)),IF(LSRM_UseInflation,Data!K62*K99,Data!K62),0)</f>
        <v>0</v>
      </c>
      <c r="L65" s="30">
        <f>IF(AND(COLUMN($AG$38)-COLUMN(L65)&gt;LSRM_K,ROW(L65)+COLUMN(L65)&lt;=ROW($A$70)+COLUMN($A$70)),IF(LSRM_UseInflation,Data!L62*L99,Data!L62),0)</f>
        <v>0</v>
      </c>
      <c r="M65" s="30">
        <f>IF(AND(COLUMN($AG$38)-COLUMN(M65)&gt;LSRM_K,ROW(M65)+COLUMN(M65)&lt;=ROW($A$70)+COLUMN($A$70)),IF(LSRM_UseInflation,Data!M62*M99,Data!M62),0)</f>
        <v>0</v>
      </c>
      <c r="N65" s="30">
        <f>IF(AND(COLUMN($AG$38)-COLUMN(N65)&gt;LSRM_K,ROW(N65)+COLUMN(N65)&lt;=ROW($A$70)+COLUMN($A$70)),IF(LSRM_UseInflation,Data!N62*N99,Data!N62),0)</f>
        <v>0</v>
      </c>
      <c r="O65" s="30">
        <f>IF(AND(COLUMN($AG$38)-COLUMN(O65)&gt;LSRM_K,ROW(O65)+COLUMN(O65)&lt;=ROW($A$70)+COLUMN($A$70)),IF(LSRM_UseInflation,Data!O62*O99,Data!O62),0)</f>
        <v>0</v>
      </c>
      <c r="P65" s="30">
        <f>IF(AND(COLUMN($AG$38)-COLUMN(P65)&gt;LSRM_K,ROW(P65)+COLUMN(P65)&lt;=ROW($A$70)+COLUMN($A$70)),IF(LSRM_UseInflation,Data!P62*P99,Data!P62),0)</f>
        <v>0</v>
      </c>
      <c r="Q65" s="30">
        <f>IF(AND(COLUMN($AG$38)-COLUMN(Q65)&gt;LSRM_K,ROW(Q65)+COLUMN(Q65)&lt;=ROW($A$70)+COLUMN($A$70)),IF(LSRM_UseInflation,Data!Q62*Q99,Data!Q62),0)</f>
        <v>0</v>
      </c>
      <c r="R65" s="30">
        <f>IF(AND(COLUMN($AG$38)-COLUMN(R65)&gt;LSRM_K,ROW(R65)+COLUMN(R65)&lt;=ROW($A$70)+COLUMN($A$70)),IF(LSRM_UseInflation,Data!R62*R99,Data!R62),0)</f>
        <v>0</v>
      </c>
      <c r="S65" s="30">
        <f>IF(AND(COLUMN($AG$38)-COLUMN(S65)&gt;LSRM_K,ROW(S65)+COLUMN(S65)&lt;=ROW($A$70)+COLUMN($A$70)),IF(LSRM_UseInflation,Data!S62*S99,Data!S62),0)</f>
        <v>0</v>
      </c>
      <c r="T65" s="30">
        <f>IF(AND(COLUMN($AG$38)-COLUMN(T65)&gt;LSRM_K,ROW(T65)+COLUMN(T65)&lt;=ROW($A$70)+COLUMN($A$70)),IF(LSRM_UseInflation,Data!T62*T99,Data!T62),0)</f>
        <v>0</v>
      </c>
      <c r="U65" s="30">
        <f>IF(AND(COLUMN($AG$38)-COLUMN(U65)&gt;LSRM_K,ROW(U65)+COLUMN(U65)&lt;=ROW($A$70)+COLUMN($A$70)),IF(LSRM_UseInflation,Data!U62*U99,Data!U62),0)</f>
        <v>0</v>
      </c>
      <c r="V65" s="30">
        <f>IF(AND(COLUMN($AG$38)-COLUMN(V65)&gt;LSRM_K,ROW(V65)+COLUMN(V65)&lt;=ROW($A$70)+COLUMN($A$70)),IF(LSRM_UseInflation,Data!V62*V99,Data!V62),0)</f>
        <v>0</v>
      </c>
      <c r="W65" s="30">
        <f>IF(AND(COLUMN($AG$38)-COLUMN(W65)&gt;LSRM_K,ROW(W65)+COLUMN(W65)&lt;=ROW($A$70)+COLUMN($A$70)),IF(LSRM_UseInflation,Data!W62*W99,Data!W62),0)</f>
        <v>0</v>
      </c>
      <c r="X65" s="30">
        <f>IF(AND(COLUMN($AG$38)-COLUMN(X65)&gt;LSRM_K,ROW(X65)+COLUMN(X65)&lt;=ROW($A$70)+COLUMN($A$70)),IF(LSRM_UseInflation,Data!X62*X99,Data!X62),0)</f>
        <v>0</v>
      </c>
      <c r="Y65" s="30">
        <f>IF(AND(COLUMN($AG$38)-COLUMN(Y65)&gt;LSRM_K,ROW(Y65)+COLUMN(Y65)&lt;=ROW($A$70)+COLUMN($A$70)),IF(LSRM_UseInflation,Data!Y62*Y99,Data!Y62),0)</f>
        <v>0</v>
      </c>
      <c r="Z65" s="30">
        <f>IF(AND(COLUMN($AG$38)-COLUMN(Z65)&gt;LSRM_K,ROW(Z65)+COLUMN(Z65)&lt;=ROW($A$70)+COLUMN($A$70)),IF(LSRM_UseInflation,Data!Z62*Z99,Data!Z62),0)</f>
        <v>0</v>
      </c>
      <c r="AA65" s="30">
        <f>IF(AND(COLUMN($AG$38)-COLUMN(AA65)&gt;LSRM_K,ROW(AA65)+COLUMN(AA65)&lt;=ROW($A$70)+COLUMN($A$70)),IF(LSRM_UseInflation,Data!AA62*AA99,Data!AA62),0)</f>
        <v>0</v>
      </c>
      <c r="AB65" s="30">
        <f>IF(AND(COLUMN($AG$38)-COLUMN(AB65)&gt;LSRM_K,ROW(AB65)+COLUMN(AB65)&lt;=ROW($A$70)+COLUMN($A$70)),IF(LSRM_UseInflation,Data!AB62*AB99,Data!AB62),0)</f>
        <v>0</v>
      </c>
      <c r="AC65" s="30">
        <f>IF(AND(COLUMN($AG$38)-COLUMN(AC65)&gt;LSRM_K,ROW(AC65)+COLUMN(AC65)&lt;=ROW($A$70)+COLUMN($A$70)),IF(LSRM_UseInflation,Data!AC62*AC99,Data!AC62),0)</f>
        <v>0</v>
      </c>
      <c r="AD65" s="30">
        <f>IF(AND(COLUMN($AG$38)-COLUMN(AD65)&gt;LSRM_K,ROW(AD65)+COLUMN(AD65)&lt;=ROW($A$70)+COLUMN($A$70)),IF(LSRM_UseInflation,Data!AD62*AD99,Data!AD62),0)</f>
        <v>0</v>
      </c>
      <c r="AE65" s="30">
        <f>IF(AND(COLUMN($AG$38)-COLUMN(AE65)&gt;LSRM_K,ROW(AE65)+COLUMN(AE65)&lt;=ROW($A$70)+COLUMN($A$70)),IF(LSRM_UseInflation,Data!AE62*AE99,Data!AE62),0)</f>
        <v>0</v>
      </c>
      <c r="AF65" s="30">
        <f>IF(AND(COLUMN($AG$38)-COLUMN(AF65)&gt;LSRM_K,ROW(AF65)+COLUMN(AF65)&lt;=ROW($A$70)+COLUMN($A$70)),IF(LSRM_UseInflation,Data!AF62*AF99,Data!AF62),0)</f>
        <v>0</v>
      </c>
      <c r="AG65" s="53">
        <f t="shared" si="1"/>
        <v>251.39676659450325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IF(AND(COLUMN($AG$38)-COLUMN(B66)&gt;LSRM_K,ROW(B66)+COLUMN(B66)&lt;=ROW($A$70)+COLUMN($A$70)),IF(LSRM_UseInflation,Data!B63*B100,Data!B63),0)</f>
        <v>102.91941382102185</v>
      </c>
      <c r="C66" s="30">
        <f>IF(AND(COLUMN($AG$38)-COLUMN(C66)&gt;LSRM_K,ROW(C66)+COLUMN(C66)&lt;=ROW($A$70)+COLUMN($A$70)),IF(LSRM_UseInflation,Data!C63*C100,Data!C63),0)</f>
        <v>202.20893598048818</v>
      </c>
      <c r="D66" s="30">
        <f>IF(AND(COLUMN($AG$38)-COLUMN(D66)&gt;LSRM_K,ROW(D66)+COLUMN(D66)&lt;=ROW($A$70)+COLUMN($A$70)),IF(LSRM_UseInflation,Data!D63*D100,Data!D63),0)</f>
        <v>-32.420833409132172</v>
      </c>
      <c r="E66" s="30">
        <f>IF(AND(COLUMN($AG$38)-COLUMN(E66)&gt;LSRM_K,ROW(E66)+COLUMN(E66)&lt;=ROW($A$70)+COLUMN($A$70)),IF(LSRM_UseInflation,Data!E63*E100,Data!E63),0)</f>
        <v>-7.8106986277889519</v>
      </c>
      <c r="F66" s="30">
        <f>IF(AND(COLUMN($AG$38)-COLUMN(F66)&gt;LSRM_K,ROW(F66)+COLUMN(F66)&lt;=ROW($A$70)+COLUMN($A$70)),IF(LSRM_UseInflation,Data!F63*F100,Data!F63),0)</f>
        <v>0</v>
      </c>
      <c r="G66" s="30">
        <f>IF(AND(COLUMN($AG$38)-COLUMN(G66)&gt;LSRM_K,ROW(G66)+COLUMN(G66)&lt;=ROW($A$70)+COLUMN($A$70)),IF(LSRM_UseInflation,Data!G63*G100,Data!G63),0)</f>
        <v>0</v>
      </c>
      <c r="H66" s="30">
        <f>IF(AND(COLUMN($AG$38)-COLUMN(H66)&gt;LSRM_K,ROW(H66)+COLUMN(H66)&lt;=ROW($A$70)+COLUMN($A$70)),IF(LSRM_UseInflation,Data!H63*H100,Data!H63),0)</f>
        <v>0</v>
      </c>
      <c r="I66" s="30">
        <f>IF(AND(COLUMN($AG$38)-COLUMN(I66)&gt;LSRM_K,ROW(I66)+COLUMN(I66)&lt;=ROW($A$70)+COLUMN($A$70)),IF(LSRM_UseInflation,Data!I63*I100,Data!I63),0)</f>
        <v>0</v>
      </c>
      <c r="J66" s="30">
        <f>IF(AND(COLUMN($AG$38)-COLUMN(J66)&gt;LSRM_K,ROW(J66)+COLUMN(J66)&lt;=ROW($A$70)+COLUMN($A$70)),IF(LSRM_UseInflation,Data!J63*J100,Data!J63),0)</f>
        <v>0</v>
      </c>
      <c r="K66" s="30">
        <f>IF(AND(COLUMN($AG$38)-COLUMN(K66)&gt;LSRM_K,ROW(K66)+COLUMN(K66)&lt;=ROW($A$70)+COLUMN($A$70)),IF(LSRM_UseInflation,Data!K63*K100,Data!K63),0)</f>
        <v>0</v>
      </c>
      <c r="L66" s="30">
        <f>IF(AND(COLUMN($AG$38)-COLUMN(L66)&gt;LSRM_K,ROW(L66)+COLUMN(L66)&lt;=ROW($A$70)+COLUMN($A$70)),IF(LSRM_UseInflation,Data!L63*L100,Data!L63),0)</f>
        <v>0</v>
      </c>
      <c r="M66" s="30">
        <f>IF(AND(COLUMN($AG$38)-COLUMN(M66)&gt;LSRM_K,ROW(M66)+COLUMN(M66)&lt;=ROW($A$70)+COLUMN($A$70)),IF(LSRM_UseInflation,Data!M63*M100,Data!M63),0)</f>
        <v>0</v>
      </c>
      <c r="N66" s="30">
        <f>IF(AND(COLUMN($AG$38)-COLUMN(N66)&gt;LSRM_K,ROW(N66)+COLUMN(N66)&lt;=ROW($A$70)+COLUMN($A$70)),IF(LSRM_UseInflation,Data!N63*N100,Data!N63),0)</f>
        <v>0</v>
      </c>
      <c r="O66" s="30">
        <f>IF(AND(COLUMN($AG$38)-COLUMN(O66)&gt;LSRM_K,ROW(O66)+COLUMN(O66)&lt;=ROW($A$70)+COLUMN($A$70)),IF(LSRM_UseInflation,Data!O63*O100,Data!O63),0)</f>
        <v>0</v>
      </c>
      <c r="P66" s="30">
        <f>IF(AND(COLUMN($AG$38)-COLUMN(P66)&gt;LSRM_K,ROW(P66)+COLUMN(P66)&lt;=ROW($A$70)+COLUMN($A$70)),IF(LSRM_UseInflation,Data!P63*P100,Data!P63),0)</f>
        <v>0</v>
      </c>
      <c r="Q66" s="30">
        <f>IF(AND(COLUMN($AG$38)-COLUMN(Q66)&gt;LSRM_K,ROW(Q66)+COLUMN(Q66)&lt;=ROW($A$70)+COLUMN($A$70)),IF(LSRM_UseInflation,Data!Q63*Q100,Data!Q63),0)</f>
        <v>0</v>
      </c>
      <c r="R66" s="30">
        <f>IF(AND(COLUMN($AG$38)-COLUMN(R66)&gt;LSRM_K,ROW(R66)+COLUMN(R66)&lt;=ROW($A$70)+COLUMN($A$70)),IF(LSRM_UseInflation,Data!R63*R100,Data!R63),0)</f>
        <v>0</v>
      </c>
      <c r="S66" s="30">
        <f>IF(AND(COLUMN($AG$38)-COLUMN(S66)&gt;LSRM_K,ROW(S66)+COLUMN(S66)&lt;=ROW($A$70)+COLUMN($A$70)),IF(LSRM_UseInflation,Data!S63*S100,Data!S63),0)</f>
        <v>0</v>
      </c>
      <c r="T66" s="30">
        <f>IF(AND(COLUMN($AG$38)-COLUMN(T66)&gt;LSRM_K,ROW(T66)+COLUMN(T66)&lt;=ROW($A$70)+COLUMN($A$70)),IF(LSRM_UseInflation,Data!T63*T100,Data!T63),0)</f>
        <v>0</v>
      </c>
      <c r="U66" s="30">
        <f>IF(AND(COLUMN($AG$38)-COLUMN(U66)&gt;LSRM_K,ROW(U66)+COLUMN(U66)&lt;=ROW($A$70)+COLUMN($A$70)),IF(LSRM_UseInflation,Data!U63*U100,Data!U63),0)</f>
        <v>0</v>
      </c>
      <c r="V66" s="30">
        <f>IF(AND(COLUMN($AG$38)-COLUMN(V66)&gt;LSRM_K,ROW(V66)+COLUMN(V66)&lt;=ROW($A$70)+COLUMN($A$70)),IF(LSRM_UseInflation,Data!V63*V100,Data!V63),0)</f>
        <v>0</v>
      </c>
      <c r="W66" s="30">
        <f>IF(AND(COLUMN($AG$38)-COLUMN(W66)&gt;LSRM_K,ROW(W66)+COLUMN(W66)&lt;=ROW($A$70)+COLUMN($A$70)),IF(LSRM_UseInflation,Data!W63*W100,Data!W63),0)</f>
        <v>0</v>
      </c>
      <c r="X66" s="30">
        <f>IF(AND(COLUMN($AG$38)-COLUMN(X66)&gt;LSRM_K,ROW(X66)+COLUMN(X66)&lt;=ROW($A$70)+COLUMN($A$70)),IF(LSRM_UseInflation,Data!X63*X100,Data!X63),0)</f>
        <v>0</v>
      </c>
      <c r="Y66" s="30">
        <f>IF(AND(COLUMN($AG$38)-COLUMN(Y66)&gt;LSRM_K,ROW(Y66)+COLUMN(Y66)&lt;=ROW($A$70)+COLUMN($A$70)),IF(LSRM_UseInflation,Data!Y63*Y100,Data!Y63),0)</f>
        <v>0</v>
      </c>
      <c r="Z66" s="30">
        <f>IF(AND(COLUMN($AG$38)-COLUMN(Z66)&gt;LSRM_K,ROW(Z66)+COLUMN(Z66)&lt;=ROW($A$70)+COLUMN($A$70)),IF(LSRM_UseInflation,Data!Z63*Z100,Data!Z63),0)</f>
        <v>0</v>
      </c>
      <c r="AA66" s="30">
        <f>IF(AND(COLUMN($AG$38)-COLUMN(AA66)&gt;LSRM_K,ROW(AA66)+COLUMN(AA66)&lt;=ROW($A$70)+COLUMN($A$70)),IF(LSRM_UseInflation,Data!AA63*AA100,Data!AA63),0)</f>
        <v>0</v>
      </c>
      <c r="AB66" s="30">
        <f>IF(AND(COLUMN($AG$38)-COLUMN(AB66)&gt;LSRM_K,ROW(AB66)+COLUMN(AB66)&lt;=ROW($A$70)+COLUMN($A$70)),IF(LSRM_UseInflation,Data!AB63*AB100,Data!AB63),0)</f>
        <v>0</v>
      </c>
      <c r="AC66" s="30">
        <f>IF(AND(COLUMN($AG$38)-COLUMN(AC66)&gt;LSRM_K,ROW(AC66)+COLUMN(AC66)&lt;=ROW($A$70)+COLUMN($A$70)),IF(LSRM_UseInflation,Data!AC63*AC100,Data!AC63),0)</f>
        <v>0</v>
      </c>
      <c r="AD66" s="30">
        <f>IF(AND(COLUMN($AG$38)-COLUMN(AD66)&gt;LSRM_K,ROW(AD66)+COLUMN(AD66)&lt;=ROW($A$70)+COLUMN($A$70)),IF(LSRM_UseInflation,Data!AD63*AD100,Data!AD63),0)</f>
        <v>0</v>
      </c>
      <c r="AE66" s="30">
        <f>IF(AND(COLUMN($AG$38)-COLUMN(AE66)&gt;LSRM_K,ROW(AE66)+COLUMN(AE66)&lt;=ROW($A$70)+COLUMN($A$70)),IF(LSRM_UseInflation,Data!AE63*AE100,Data!AE63),0)</f>
        <v>0</v>
      </c>
      <c r="AF66" s="30">
        <f>IF(AND(COLUMN($AG$38)-COLUMN(AF66)&gt;LSRM_K,ROW(AF66)+COLUMN(AF66)&lt;=ROW($A$70)+COLUMN($A$70)),IF(LSRM_UseInflation,Data!AF63*AF100,Data!AF63),0)</f>
        <v>0</v>
      </c>
      <c r="AG66" s="53">
        <f t="shared" si="1"/>
        <v>264.89681776458889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IF(AND(COLUMN($AG$38)-COLUMN(B67)&gt;LSRM_K,ROW(B67)+COLUMN(B67)&lt;=ROW($A$70)+COLUMN($A$70)),IF(LSRM_UseInflation,Data!B64*B101,Data!B64),0)</f>
        <v>102.9456897277022</v>
      </c>
      <c r="C67" s="30">
        <f>IF(AND(COLUMN($AG$38)-COLUMN(C67)&gt;LSRM_K,ROW(C67)+COLUMN(C67)&lt;=ROW($A$70)+COLUMN($A$70)),IF(LSRM_UseInflation,Data!C64*C101,Data!C64),0)</f>
        <v>201.71217248793582</v>
      </c>
      <c r="D67" s="30">
        <f>IF(AND(COLUMN($AG$38)-COLUMN(D67)&gt;LSRM_K,ROW(D67)+COLUMN(D67)&lt;=ROW($A$70)+COLUMN($A$70)),IF(LSRM_UseInflation,Data!D64*D101,Data!D64),0)</f>
        <v>-30.663183515485215</v>
      </c>
      <c r="E67" s="30">
        <f>IF(AND(COLUMN($AG$38)-COLUMN(E67)&gt;LSRM_K,ROW(E67)+COLUMN(E67)&lt;=ROW($A$70)+COLUMN($A$70)),IF(LSRM_UseInflation,Data!E64*E101,Data!E64),0)</f>
        <v>0</v>
      </c>
      <c r="F67" s="30">
        <f>IF(AND(COLUMN($AG$38)-COLUMN(F67)&gt;LSRM_K,ROW(F67)+COLUMN(F67)&lt;=ROW($A$70)+COLUMN($A$70)),IF(LSRM_UseInflation,Data!F64*F101,Data!F64),0)</f>
        <v>0</v>
      </c>
      <c r="G67" s="30">
        <f>IF(AND(COLUMN($AG$38)-COLUMN(G67)&gt;LSRM_K,ROW(G67)+COLUMN(G67)&lt;=ROW($A$70)+COLUMN($A$70)),IF(LSRM_UseInflation,Data!G64*G101,Data!G64),0)</f>
        <v>0</v>
      </c>
      <c r="H67" s="30">
        <f>IF(AND(COLUMN($AG$38)-COLUMN(H67)&gt;LSRM_K,ROW(H67)+COLUMN(H67)&lt;=ROW($A$70)+COLUMN($A$70)),IF(LSRM_UseInflation,Data!H64*H101,Data!H64),0)</f>
        <v>0</v>
      </c>
      <c r="I67" s="30">
        <f>IF(AND(COLUMN($AG$38)-COLUMN(I67)&gt;LSRM_K,ROW(I67)+COLUMN(I67)&lt;=ROW($A$70)+COLUMN($A$70)),IF(LSRM_UseInflation,Data!I64*I101,Data!I64),0)</f>
        <v>0</v>
      </c>
      <c r="J67" s="30">
        <f>IF(AND(COLUMN($AG$38)-COLUMN(J67)&gt;LSRM_K,ROW(J67)+COLUMN(J67)&lt;=ROW($A$70)+COLUMN($A$70)),IF(LSRM_UseInflation,Data!J64*J101,Data!J64),0)</f>
        <v>0</v>
      </c>
      <c r="K67" s="30">
        <f>IF(AND(COLUMN($AG$38)-COLUMN(K67)&gt;LSRM_K,ROW(K67)+COLUMN(K67)&lt;=ROW($A$70)+COLUMN($A$70)),IF(LSRM_UseInflation,Data!K64*K101,Data!K64),0)</f>
        <v>0</v>
      </c>
      <c r="L67" s="30">
        <f>IF(AND(COLUMN($AG$38)-COLUMN(L67)&gt;LSRM_K,ROW(L67)+COLUMN(L67)&lt;=ROW($A$70)+COLUMN($A$70)),IF(LSRM_UseInflation,Data!L64*L101,Data!L64),0)</f>
        <v>0</v>
      </c>
      <c r="M67" s="30">
        <f>IF(AND(COLUMN($AG$38)-COLUMN(M67)&gt;LSRM_K,ROW(M67)+COLUMN(M67)&lt;=ROW($A$70)+COLUMN($A$70)),IF(LSRM_UseInflation,Data!M64*M101,Data!M64),0)</f>
        <v>0</v>
      </c>
      <c r="N67" s="30">
        <f>IF(AND(COLUMN($AG$38)-COLUMN(N67)&gt;LSRM_K,ROW(N67)+COLUMN(N67)&lt;=ROW($A$70)+COLUMN($A$70)),IF(LSRM_UseInflation,Data!N64*N101,Data!N64),0)</f>
        <v>0</v>
      </c>
      <c r="O67" s="30">
        <f>IF(AND(COLUMN($AG$38)-COLUMN(O67)&gt;LSRM_K,ROW(O67)+COLUMN(O67)&lt;=ROW($A$70)+COLUMN($A$70)),IF(LSRM_UseInflation,Data!O64*O101,Data!O64),0)</f>
        <v>0</v>
      </c>
      <c r="P67" s="30">
        <f>IF(AND(COLUMN($AG$38)-COLUMN(P67)&gt;LSRM_K,ROW(P67)+COLUMN(P67)&lt;=ROW($A$70)+COLUMN($A$70)),IF(LSRM_UseInflation,Data!P64*P101,Data!P64),0)</f>
        <v>0</v>
      </c>
      <c r="Q67" s="30">
        <f>IF(AND(COLUMN($AG$38)-COLUMN(Q67)&gt;LSRM_K,ROW(Q67)+COLUMN(Q67)&lt;=ROW($A$70)+COLUMN($A$70)),IF(LSRM_UseInflation,Data!Q64*Q101,Data!Q64),0)</f>
        <v>0</v>
      </c>
      <c r="R67" s="30">
        <f>IF(AND(COLUMN($AG$38)-COLUMN(R67)&gt;LSRM_K,ROW(R67)+COLUMN(R67)&lt;=ROW($A$70)+COLUMN($A$70)),IF(LSRM_UseInflation,Data!R64*R101,Data!R64),0)</f>
        <v>0</v>
      </c>
      <c r="S67" s="30">
        <f>IF(AND(COLUMN($AG$38)-COLUMN(S67)&gt;LSRM_K,ROW(S67)+COLUMN(S67)&lt;=ROW($A$70)+COLUMN($A$70)),IF(LSRM_UseInflation,Data!S64*S101,Data!S64),0)</f>
        <v>0</v>
      </c>
      <c r="T67" s="30">
        <f>IF(AND(COLUMN($AG$38)-COLUMN(T67)&gt;LSRM_K,ROW(T67)+COLUMN(T67)&lt;=ROW($A$70)+COLUMN($A$70)),IF(LSRM_UseInflation,Data!T64*T101,Data!T64),0)</f>
        <v>0</v>
      </c>
      <c r="U67" s="30">
        <f>IF(AND(COLUMN($AG$38)-COLUMN(U67)&gt;LSRM_K,ROW(U67)+COLUMN(U67)&lt;=ROW($A$70)+COLUMN($A$70)),IF(LSRM_UseInflation,Data!U64*U101,Data!U64),0)</f>
        <v>0</v>
      </c>
      <c r="V67" s="30">
        <f>IF(AND(COLUMN($AG$38)-COLUMN(V67)&gt;LSRM_K,ROW(V67)+COLUMN(V67)&lt;=ROW($A$70)+COLUMN($A$70)),IF(LSRM_UseInflation,Data!V64*V101,Data!V64),0)</f>
        <v>0</v>
      </c>
      <c r="W67" s="30">
        <f>IF(AND(COLUMN($AG$38)-COLUMN(W67)&gt;LSRM_K,ROW(W67)+COLUMN(W67)&lt;=ROW($A$70)+COLUMN($A$70)),IF(LSRM_UseInflation,Data!W64*W101,Data!W64),0)</f>
        <v>0</v>
      </c>
      <c r="X67" s="30">
        <f>IF(AND(COLUMN($AG$38)-COLUMN(X67)&gt;LSRM_K,ROW(X67)+COLUMN(X67)&lt;=ROW($A$70)+COLUMN($A$70)),IF(LSRM_UseInflation,Data!X64*X101,Data!X64),0)</f>
        <v>0</v>
      </c>
      <c r="Y67" s="30">
        <f>IF(AND(COLUMN($AG$38)-COLUMN(Y67)&gt;LSRM_K,ROW(Y67)+COLUMN(Y67)&lt;=ROW($A$70)+COLUMN($A$70)),IF(LSRM_UseInflation,Data!Y64*Y101,Data!Y64),0)</f>
        <v>0</v>
      </c>
      <c r="Z67" s="30">
        <f>IF(AND(COLUMN($AG$38)-COLUMN(Z67)&gt;LSRM_K,ROW(Z67)+COLUMN(Z67)&lt;=ROW($A$70)+COLUMN($A$70)),IF(LSRM_UseInflation,Data!Z64*Z101,Data!Z64),0)</f>
        <v>0</v>
      </c>
      <c r="AA67" s="30">
        <f>IF(AND(COLUMN($AG$38)-COLUMN(AA67)&gt;LSRM_K,ROW(AA67)+COLUMN(AA67)&lt;=ROW($A$70)+COLUMN($A$70)),IF(LSRM_UseInflation,Data!AA64*AA101,Data!AA64),0)</f>
        <v>0</v>
      </c>
      <c r="AB67" s="30">
        <f>IF(AND(COLUMN($AG$38)-COLUMN(AB67)&gt;LSRM_K,ROW(AB67)+COLUMN(AB67)&lt;=ROW($A$70)+COLUMN($A$70)),IF(LSRM_UseInflation,Data!AB64*AB101,Data!AB64),0)</f>
        <v>0</v>
      </c>
      <c r="AC67" s="30">
        <f>IF(AND(COLUMN($AG$38)-COLUMN(AC67)&gt;LSRM_K,ROW(AC67)+COLUMN(AC67)&lt;=ROW($A$70)+COLUMN($A$70)),IF(LSRM_UseInflation,Data!AC64*AC101,Data!AC64),0)</f>
        <v>0</v>
      </c>
      <c r="AD67" s="30">
        <f>IF(AND(COLUMN($AG$38)-COLUMN(AD67)&gt;LSRM_K,ROW(AD67)+COLUMN(AD67)&lt;=ROW($A$70)+COLUMN($A$70)),IF(LSRM_UseInflation,Data!AD64*AD101,Data!AD64),0)</f>
        <v>0</v>
      </c>
      <c r="AE67" s="30">
        <f>IF(AND(COLUMN($AG$38)-COLUMN(AE67)&gt;LSRM_K,ROW(AE67)+COLUMN(AE67)&lt;=ROW($A$70)+COLUMN($A$70)),IF(LSRM_UseInflation,Data!AE64*AE101,Data!AE64),0)</f>
        <v>0</v>
      </c>
      <c r="AF67" s="30">
        <f>IF(AND(COLUMN($AG$38)-COLUMN(AF67)&gt;LSRM_K,ROW(AF67)+COLUMN(AF67)&lt;=ROW($A$70)+COLUMN($A$70)),IF(LSRM_UseInflation,Data!AF64*AF101,Data!AF64),0)</f>
        <v>0</v>
      </c>
      <c r="AG67" s="53">
        <f t="shared" si="1"/>
        <v>273.9946787001528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IF(AND(COLUMN($AG$38)-COLUMN(B68)&gt;LSRM_K,ROW(B68)+COLUMN(B68)&lt;=ROW($A$70)+COLUMN($A$70)),IF(LSRM_UseInflation,Data!B65*B102,Data!B65),0)</f>
        <v>101.74119064657945</v>
      </c>
      <c r="C68" s="30">
        <f>IF(AND(COLUMN($AG$38)-COLUMN(C68)&gt;LSRM_K,ROW(C68)+COLUMN(C68)&lt;=ROW($A$70)+COLUMN($A$70)),IF(LSRM_UseInflation,Data!C65*C102,Data!C65),0)</f>
        <v>202.70637186968042</v>
      </c>
      <c r="D68" s="30">
        <f>IF(AND(COLUMN($AG$38)-COLUMN(D68)&gt;LSRM_K,ROW(D68)+COLUMN(D68)&lt;=ROW($A$70)+COLUMN($A$70)),IF(LSRM_UseInflation,Data!D65*D102,Data!D65),0)</f>
        <v>0</v>
      </c>
      <c r="E68" s="30">
        <f>IF(AND(COLUMN($AG$38)-COLUMN(E68)&gt;LSRM_K,ROW(E68)+COLUMN(E68)&lt;=ROW($A$70)+COLUMN($A$70)),IF(LSRM_UseInflation,Data!E65*E102,Data!E65),0)</f>
        <v>0</v>
      </c>
      <c r="F68" s="30">
        <f>IF(AND(COLUMN($AG$38)-COLUMN(F68)&gt;LSRM_K,ROW(F68)+COLUMN(F68)&lt;=ROW($A$70)+COLUMN($A$70)),IF(LSRM_UseInflation,Data!F65*F102,Data!F65),0)</f>
        <v>0</v>
      </c>
      <c r="G68" s="30">
        <f>IF(AND(COLUMN($AG$38)-COLUMN(G68)&gt;LSRM_K,ROW(G68)+COLUMN(G68)&lt;=ROW($A$70)+COLUMN($A$70)),IF(LSRM_UseInflation,Data!G65*G102,Data!G65),0)</f>
        <v>0</v>
      </c>
      <c r="H68" s="30">
        <f>IF(AND(COLUMN($AG$38)-COLUMN(H68)&gt;LSRM_K,ROW(H68)+COLUMN(H68)&lt;=ROW($A$70)+COLUMN($A$70)),IF(LSRM_UseInflation,Data!H65*H102,Data!H65),0)</f>
        <v>0</v>
      </c>
      <c r="I68" s="30">
        <f>IF(AND(COLUMN($AG$38)-COLUMN(I68)&gt;LSRM_K,ROW(I68)+COLUMN(I68)&lt;=ROW($A$70)+COLUMN($A$70)),IF(LSRM_UseInflation,Data!I65*I102,Data!I65),0)</f>
        <v>0</v>
      </c>
      <c r="J68" s="30">
        <f>IF(AND(COLUMN($AG$38)-COLUMN(J68)&gt;LSRM_K,ROW(J68)+COLUMN(J68)&lt;=ROW($A$70)+COLUMN($A$70)),IF(LSRM_UseInflation,Data!J65*J102,Data!J65),0)</f>
        <v>0</v>
      </c>
      <c r="K68" s="30">
        <f>IF(AND(COLUMN($AG$38)-COLUMN(K68)&gt;LSRM_K,ROW(K68)+COLUMN(K68)&lt;=ROW($A$70)+COLUMN($A$70)),IF(LSRM_UseInflation,Data!K65*K102,Data!K65),0)</f>
        <v>0</v>
      </c>
      <c r="L68" s="30">
        <f>IF(AND(COLUMN($AG$38)-COLUMN(L68)&gt;LSRM_K,ROW(L68)+COLUMN(L68)&lt;=ROW($A$70)+COLUMN($A$70)),IF(LSRM_UseInflation,Data!L65*L102,Data!L65),0)</f>
        <v>0</v>
      </c>
      <c r="M68" s="30">
        <f>IF(AND(COLUMN($AG$38)-COLUMN(M68)&gt;LSRM_K,ROW(M68)+COLUMN(M68)&lt;=ROW($A$70)+COLUMN($A$70)),IF(LSRM_UseInflation,Data!M65*M102,Data!M65),0)</f>
        <v>0</v>
      </c>
      <c r="N68" s="30">
        <f>IF(AND(COLUMN($AG$38)-COLUMN(N68)&gt;LSRM_K,ROW(N68)+COLUMN(N68)&lt;=ROW($A$70)+COLUMN($A$70)),IF(LSRM_UseInflation,Data!N65*N102,Data!N65),0)</f>
        <v>0</v>
      </c>
      <c r="O68" s="30">
        <f>IF(AND(COLUMN($AG$38)-COLUMN(O68)&gt;LSRM_K,ROW(O68)+COLUMN(O68)&lt;=ROW($A$70)+COLUMN($A$70)),IF(LSRM_UseInflation,Data!O65*O102,Data!O65),0)</f>
        <v>0</v>
      </c>
      <c r="P68" s="30">
        <f>IF(AND(COLUMN($AG$38)-COLUMN(P68)&gt;LSRM_K,ROW(P68)+COLUMN(P68)&lt;=ROW($A$70)+COLUMN($A$70)),IF(LSRM_UseInflation,Data!P65*P102,Data!P65),0)</f>
        <v>0</v>
      </c>
      <c r="Q68" s="30">
        <f>IF(AND(COLUMN($AG$38)-COLUMN(Q68)&gt;LSRM_K,ROW(Q68)+COLUMN(Q68)&lt;=ROW($A$70)+COLUMN($A$70)),IF(LSRM_UseInflation,Data!Q65*Q102,Data!Q65),0)</f>
        <v>0</v>
      </c>
      <c r="R68" s="30">
        <f>IF(AND(COLUMN($AG$38)-COLUMN(R68)&gt;LSRM_K,ROW(R68)+COLUMN(R68)&lt;=ROW($A$70)+COLUMN($A$70)),IF(LSRM_UseInflation,Data!R65*R102,Data!R65),0)</f>
        <v>0</v>
      </c>
      <c r="S68" s="30">
        <f>IF(AND(COLUMN($AG$38)-COLUMN(S68)&gt;LSRM_K,ROW(S68)+COLUMN(S68)&lt;=ROW($A$70)+COLUMN($A$70)),IF(LSRM_UseInflation,Data!S65*S102,Data!S65),0)</f>
        <v>0</v>
      </c>
      <c r="T68" s="30">
        <f>IF(AND(COLUMN($AG$38)-COLUMN(T68)&gt;LSRM_K,ROW(T68)+COLUMN(T68)&lt;=ROW($A$70)+COLUMN($A$70)),IF(LSRM_UseInflation,Data!T65*T102,Data!T65),0)</f>
        <v>0</v>
      </c>
      <c r="U68" s="30">
        <f>IF(AND(COLUMN($AG$38)-COLUMN(U68)&gt;LSRM_K,ROW(U68)+COLUMN(U68)&lt;=ROW($A$70)+COLUMN($A$70)),IF(LSRM_UseInflation,Data!U65*U102,Data!U65),0)</f>
        <v>0</v>
      </c>
      <c r="V68" s="30">
        <f>IF(AND(COLUMN($AG$38)-COLUMN(V68)&gt;LSRM_K,ROW(V68)+COLUMN(V68)&lt;=ROW($A$70)+COLUMN($A$70)),IF(LSRM_UseInflation,Data!V65*V102,Data!V65),0)</f>
        <v>0</v>
      </c>
      <c r="W68" s="30">
        <f>IF(AND(COLUMN($AG$38)-COLUMN(W68)&gt;LSRM_K,ROW(W68)+COLUMN(W68)&lt;=ROW($A$70)+COLUMN($A$70)),IF(LSRM_UseInflation,Data!W65*W102,Data!W65),0)</f>
        <v>0</v>
      </c>
      <c r="X68" s="30">
        <f>IF(AND(COLUMN($AG$38)-COLUMN(X68)&gt;LSRM_K,ROW(X68)+COLUMN(X68)&lt;=ROW($A$70)+COLUMN($A$70)),IF(LSRM_UseInflation,Data!X65*X102,Data!X65),0)</f>
        <v>0</v>
      </c>
      <c r="Y68" s="30">
        <f>IF(AND(COLUMN($AG$38)-COLUMN(Y68)&gt;LSRM_K,ROW(Y68)+COLUMN(Y68)&lt;=ROW($A$70)+COLUMN($A$70)),IF(LSRM_UseInflation,Data!Y65*Y102,Data!Y65),0)</f>
        <v>0</v>
      </c>
      <c r="Z68" s="30">
        <f>IF(AND(COLUMN($AG$38)-COLUMN(Z68)&gt;LSRM_K,ROW(Z68)+COLUMN(Z68)&lt;=ROW($A$70)+COLUMN($A$70)),IF(LSRM_UseInflation,Data!Z65*Z102,Data!Z65),0)</f>
        <v>0</v>
      </c>
      <c r="AA68" s="30">
        <f>IF(AND(COLUMN($AG$38)-COLUMN(AA68)&gt;LSRM_K,ROW(AA68)+COLUMN(AA68)&lt;=ROW($A$70)+COLUMN($A$70)),IF(LSRM_UseInflation,Data!AA65*AA102,Data!AA65),0)</f>
        <v>0</v>
      </c>
      <c r="AB68" s="30">
        <f>IF(AND(COLUMN($AG$38)-COLUMN(AB68)&gt;LSRM_K,ROW(AB68)+COLUMN(AB68)&lt;=ROW($A$70)+COLUMN($A$70)),IF(LSRM_UseInflation,Data!AB65*AB102,Data!AB65),0)</f>
        <v>0</v>
      </c>
      <c r="AC68" s="30">
        <f>IF(AND(COLUMN($AG$38)-COLUMN(AC68)&gt;LSRM_K,ROW(AC68)+COLUMN(AC68)&lt;=ROW($A$70)+COLUMN($A$70)),IF(LSRM_UseInflation,Data!AC65*AC102,Data!AC65),0)</f>
        <v>0</v>
      </c>
      <c r="AD68" s="30">
        <f>IF(AND(COLUMN($AG$38)-COLUMN(AD68)&gt;LSRM_K,ROW(AD68)+COLUMN(AD68)&lt;=ROW($A$70)+COLUMN($A$70)),IF(LSRM_UseInflation,Data!AD65*AD102,Data!AD65),0)</f>
        <v>0</v>
      </c>
      <c r="AE68" s="30">
        <f>IF(AND(COLUMN($AG$38)-COLUMN(AE68)&gt;LSRM_K,ROW(AE68)+COLUMN(AE68)&lt;=ROW($A$70)+COLUMN($A$70)),IF(LSRM_UseInflation,Data!AE65*AE102,Data!AE65),0)</f>
        <v>0</v>
      </c>
      <c r="AF68" s="30">
        <f>IF(AND(COLUMN($AG$38)-COLUMN(AF68)&gt;LSRM_K,ROW(AF68)+COLUMN(AF68)&lt;=ROW($A$70)+COLUMN($A$70)),IF(LSRM_UseInflation,Data!AF65*AF102,Data!AF65),0)</f>
        <v>0</v>
      </c>
      <c r="AG68" s="53">
        <f t="shared" si="1"/>
        <v>304.44756251625989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IF(AND(COLUMN($AG$38)-COLUMN(B69)&gt;LSRM_K,ROW(B69)+COLUMN(B69)&lt;=ROW($A$70)+COLUMN($A$70)),IF(LSRM_UseInflation,Data!B66*B103,Data!B66),0)</f>
        <v>100.36482732770779</v>
      </c>
      <c r="C69" s="30">
        <f>IF(AND(COLUMN($AG$38)-COLUMN(C69)&gt;LSRM_K,ROW(C69)+COLUMN(C69)&lt;=ROW($A$70)+COLUMN($A$70)),IF(LSRM_UseInflation,Data!C66*C103,Data!C66),0)</f>
        <v>0</v>
      </c>
      <c r="D69" s="30">
        <f>IF(AND(COLUMN($AG$38)-COLUMN(D69)&gt;LSRM_K,ROW(D69)+COLUMN(D69)&lt;=ROW($A$70)+COLUMN($A$70)),IF(LSRM_UseInflation,Data!D66*D103,Data!D66),0)</f>
        <v>0</v>
      </c>
      <c r="E69" s="30">
        <f>IF(AND(COLUMN($AG$38)-COLUMN(E69)&gt;LSRM_K,ROW(E69)+COLUMN(E69)&lt;=ROW($A$70)+COLUMN($A$70)),IF(LSRM_UseInflation,Data!E66*E103,Data!E66),0)</f>
        <v>0</v>
      </c>
      <c r="F69" s="30">
        <f>IF(AND(COLUMN($AG$38)-COLUMN(F69)&gt;LSRM_K,ROW(F69)+COLUMN(F69)&lt;=ROW($A$70)+COLUMN($A$70)),IF(LSRM_UseInflation,Data!F66*F103,Data!F66),0)</f>
        <v>0</v>
      </c>
      <c r="G69" s="30">
        <f>IF(AND(COLUMN($AG$38)-COLUMN(G69)&gt;LSRM_K,ROW(G69)+COLUMN(G69)&lt;=ROW($A$70)+COLUMN($A$70)),IF(LSRM_UseInflation,Data!G66*G103,Data!G66),0)</f>
        <v>0</v>
      </c>
      <c r="H69" s="30">
        <f>IF(AND(COLUMN($AG$38)-COLUMN(H69)&gt;LSRM_K,ROW(H69)+COLUMN(H69)&lt;=ROW($A$70)+COLUMN($A$70)),IF(LSRM_UseInflation,Data!H66*H103,Data!H66),0)</f>
        <v>0</v>
      </c>
      <c r="I69" s="30">
        <f>IF(AND(COLUMN($AG$38)-COLUMN(I69)&gt;LSRM_K,ROW(I69)+COLUMN(I69)&lt;=ROW($A$70)+COLUMN($A$70)),IF(LSRM_UseInflation,Data!I66*I103,Data!I66),0)</f>
        <v>0</v>
      </c>
      <c r="J69" s="30">
        <f>IF(AND(COLUMN($AG$38)-COLUMN(J69)&gt;LSRM_K,ROW(J69)+COLUMN(J69)&lt;=ROW($A$70)+COLUMN($A$70)),IF(LSRM_UseInflation,Data!J66*J103,Data!J66),0)</f>
        <v>0</v>
      </c>
      <c r="K69" s="30">
        <f>IF(AND(COLUMN($AG$38)-COLUMN(K69)&gt;LSRM_K,ROW(K69)+COLUMN(K69)&lt;=ROW($A$70)+COLUMN($A$70)),IF(LSRM_UseInflation,Data!K66*K103,Data!K66),0)</f>
        <v>0</v>
      </c>
      <c r="L69" s="30">
        <f>IF(AND(COLUMN($AG$38)-COLUMN(L69)&gt;LSRM_K,ROW(L69)+COLUMN(L69)&lt;=ROW($A$70)+COLUMN($A$70)),IF(LSRM_UseInflation,Data!L66*L103,Data!L66),0)</f>
        <v>0</v>
      </c>
      <c r="M69" s="30">
        <f>IF(AND(COLUMN($AG$38)-COLUMN(M69)&gt;LSRM_K,ROW(M69)+COLUMN(M69)&lt;=ROW($A$70)+COLUMN($A$70)),IF(LSRM_UseInflation,Data!M66*M103,Data!M66),0)</f>
        <v>0</v>
      </c>
      <c r="N69" s="30">
        <f>IF(AND(COLUMN($AG$38)-COLUMN(N69)&gt;LSRM_K,ROW(N69)+COLUMN(N69)&lt;=ROW($A$70)+COLUMN($A$70)),IF(LSRM_UseInflation,Data!N66*N103,Data!N66),0)</f>
        <v>0</v>
      </c>
      <c r="O69" s="30">
        <f>IF(AND(COLUMN($AG$38)-COLUMN(O69)&gt;LSRM_K,ROW(O69)+COLUMN(O69)&lt;=ROW($A$70)+COLUMN($A$70)),IF(LSRM_UseInflation,Data!O66*O103,Data!O66),0)</f>
        <v>0</v>
      </c>
      <c r="P69" s="30">
        <f>IF(AND(COLUMN($AG$38)-COLUMN(P69)&gt;LSRM_K,ROW(P69)+COLUMN(P69)&lt;=ROW($A$70)+COLUMN($A$70)),IF(LSRM_UseInflation,Data!P66*P103,Data!P66),0)</f>
        <v>0</v>
      </c>
      <c r="Q69" s="30">
        <f>IF(AND(COLUMN($AG$38)-COLUMN(Q69)&gt;LSRM_K,ROW(Q69)+COLUMN(Q69)&lt;=ROW($A$70)+COLUMN($A$70)),IF(LSRM_UseInflation,Data!Q66*Q103,Data!Q66),0)</f>
        <v>0</v>
      </c>
      <c r="R69" s="30">
        <f>IF(AND(COLUMN($AG$38)-COLUMN(R69)&gt;LSRM_K,ROW(R69)+COLUMN(R69)&lt;=ROW($A$70)+COLUMN($A$70)),IF(LSRM_UseInflation,Data!R66*R103,Data!R66),0)</f>
        <v>0</v>
      </c>
      <c r="S69" s="30">
        <f>IF(AND(COLUMN($AG$38)-COLUMN(S69)&gt;LSRM_K,ROW(S69)+COLUMN(S69)&lt;=ROW($A$70)+COLUMN($A$70)),IF(LSRM_UseInflation,Data!S66*S103,Data!S66),0)</f>
        <v>0</v>
      </c>
      <c r="T69" s="30">
        <f>IF(AND(COLUMN($AG$38)-COLUMN(T69)&gt;LSRM_K,ROW(T69)+COLUMN(T69)&lt;=ROW($A$70)+COLUMN($A$70)),IF(LSRM_UseInflation,Data!T66*T103,Data!T66),0)</f>
        <v>0</v>
      </c>
      <c r="U69" s="30">
        <f>IF(AND(COLUMN($AG$38)-COLUMN(U69)&gt;LSRM_K,ROW(U69)+COLUMN(U69)&lt;=ROW($A$70)+COLUMN($A$70)),IF(LSRM_UseInflation,Data!U66*U103,Data!U66),0)</f>
        <v>0</v>
      </c>
      <c r="V69" s="30">
        <f>IF(AND(COLUMN($AG$38)-COLUMN(V69)&gt;LSRM_K,ROW(V69)+COLUMN(V69)&lt;=ROW($A$70)+COLUMN($A$70)),IF(LSRM_UseInflation,Data!V66*V103,Data!V66),0)</f>
        <v>0</v>
      </c>
      <c r="W69" s="30">
        <f>IF(AND(COLUMN($AG$38)-COLUMN(W69)&gt;LSRM_K,ROW(W69)+COLUMN(W69)&lt;=ROW($A$70)+COLUMN($A$70)),IF(LSRM_UseInflation,Data!W66*W103,Data!W66),0)</f>
        <v>0</v>
      </c>
      <c r="X69" s="30">
        <f>IF(AND(COLUMN($AG$38)-COLUMN(X69)&gt;LSRM_K,ROW(X69)+COLUMN(X69)&lt;=ROW($A$70)+COLUMN($A$70)),IF(LSRM_UseInflation,Data!X66*X103,Data!X66),0)</f>
        <v>0</v>
      </c>
      <c r="Y69" s="30">
        <f>IF(AND(COLUMN($AG$38)-COLUMN(Y69)&gt;LSRM_K,ROW(Y69)+COLUMN(Y69)&lt;=ROW($A$70)+COLUMN($A$70)),IF(LSRM_UseInflation,Data!Y66*Y103,Data!Y66),0)</f>
        <v>0</v>
      </c>
      <c r="Z69" s="30">
        <f>IF(AND(COLUMN($AG$38)-COLUMN(Z69)&gt;LSRM_K,ROW(Z69)+COLUMN(Z69)&lt;=ROW($A$70)+COLUMN($A$70)),IF(LSRM_UseInflation,Data!Z66*Z103,Data!Z66),0)</f>
        <v>0</v>
      </c>
      <c r="AA69" s="30">
        <f>IF(AND(COLUMN($AG$38)-COLUMN(AA69)&gt;LSRM_K,ROW(AA69)+COLUMN(AA69)&lt;=ROW($A$70)+COLUMN($A$70)),IF(LSRM_UseInflation,Data!AA66*AA103,Data!AA66),0)</f>
        <v>0</v>
      </c>
      <c r="AB69" s="30">
        <f>IF(AND(COLUMN($AG$38)-COLUMN(AB69)&gt;LSRM_K,ROW(AB69)+COLUMN(AB69)&lt;=ROW($A$70)+COLUMN($A$70)),IF(LSRM_UseInflation,Data!AB66*AB103,Data!AB66),0)</f>
        <v>0</v>
      </c>
      <c r="AC69" s="30">
        <f>IF(AND(COLUMN($AG$38)-COLUMN(AC69)&gt;LSRM_K,ROW(AC69)+COLUMN(AC69)&lt;=ROW($A$70)+COLUMN($A$70)),IF(LSRM_UseInflation,Data!AC66*AC103,Data!AC66),0)</f>
        <v>0</v>
      </c>
      <c r="AD69" s="30">
        <f>IF(AND(COLUMN($AG$38)-COLUMN(AD69)&gt;LSRM_K,ROW(AD69)+COLUMN(AD69)&lt;=ROW($A$70)+COLUMN($A$70)),IF(LSRM_UseInflation,Data!AD66*AD103,Data!AD66),0)</f>
        <v>0</v>
      </c>
      <c r="AE69" s="30">
        <f>IF(AND(COLUMN($AG$38)-COLUMN(AE69)&gt;LSRM_K,ROW(AE69)+COLUMN(AE69)&lt;=ROW($A$70)+COLUMN($A$70)),IF(LSRM_UseInflation,Data!AE66*AE103,Data!AE66),0)</f>
        <v>0</v>
      </c>
      <c r="AF69" s="30">
        <f>IF(AND(COLUMN($AG$38)-COLUMN(AF69)&gt;LSRM_K,ROW(AF69)+COLUMN(AF69)&lt;=ROW($A$70)+COLUMN($A$70)),IF(LSRM_UseInflation,Data!AF66*AF103,Data!AF66),0)</f>
        <v>0</v>
      </c>
      <c r="AG69" s="53">
        <f t="shared" si="1"/>
        <v>100.36482732770779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1965.0067468018449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100</v>
      </c>
      <c r="C130" s="30">
        <f>IF(AND(COLUMN($AF$106)-COLUMN(C130)&gt;=LSRM_K,ROW(C130)+COLUMN(C130)&lt;=ROW($A$138)+COLUMN($A$138)),[1]!LSRMR1(LSRM_Name,LSRM_ClaimProperty,$A130,C$106),0)</f>
        <v>300</v>
      </c>
      <c r="D130" s="30">
        <f>IF(AND(COLUMN($AF$106)-COLUMN(D130)&gt;=LSRM_K,ROW(D130)+COLUMN(D130)&lt;=ROW($A$138)+COLUMN($A$138)),[1]!LSRMR1(LSRM_Name,LSRM_ClaimProperty,$A130,D$106),0)</f>
        <v>270</v>
      </c>
      <c r="E130" s="30">
        <f>IF(AND(COLUMN($AF$106)-COLUMN(E130)&gt;=LSRM_K,ROW(E130)+COLUMN(E130)&lt;=ROW($A$138)+COLUMN($A$138)),[1]!LSRMR1(LSRM_Name,LSRM_ClaimProperty,$A130,E$106),0)</f>
        <v>260</v>
      </c>
      <c r="F130" s="30">
        <f>IF(AND(COLUMN($AF$106)-COLUMN(F130)&gt;=LSRM_K,ROW(F130)+COLUMN(F130)&lt;=ROW($A$138)+COLUMN($A$138)),[1]!LSRMR1(LSRM_Name,LSRM_ClaimProperty,$A130,F$106),0)</f>
        <v>260</v>
      </c>
      <c r="G130" s="30">
        <f>IF(AND(COLUMN($AF$106)-COLUMN(G130)&gt;=LSRM_K,ROW(G130)+COLUMN(G130)&lt;=ROW($A$138)+COLUMN($A$138)),[1]!LSRMR1(LSRM_Name,LSRM_ClaimProperty,$A130,G$106),0)</f>
        <v>260</v>
      </c>
      <c r="H130" s="30">
        <f>IF(AND(COLUMN($AF$106)-COLUMN(H130)&gt;=LSRM_K,ROW(H130)+COLUMN(H130)&lt;=ROW($A$138)+COLUMN($A$138)),[1]!LSRMR1(LSRM_Name,LSRM_ClaimProperty,$A130,H$106),0)</f>
        <v>260</v>
      </c>
      <c r="I130" s="30">
        <f>IF(AND(COLUMN($AF$106)-COLUMN(I130)&gt;=LSRM_K,ROW(I130)+COLUMN(I130)&lt;=ROW($A$138)+COLUMN($A$138)),[1]!LSRMR1(LSRM_Name,LSRM_ClaimProperty,$A130,I$106),0)</f>
        <v>260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97.047284503719183</v>
      </c>
      <c r="C131" s="30">
        <f>IF(AND(COLUMN($AF$106)-COLUMN(C131)&gt;=LSRM_K,ROW(C131)+COLUMN(C131)&lt;=ROW($A$138)+COLUMN($A$138)),[1]!LSRMR1(LSRM_Name,LSRM_ClaimProperty,$A131,C$106),0)</f>
        <v>294.64759339150038</v>
      </c>
      <c r="D131" s="30">
        <f>IF(AND(COLUMN($AF$106)-COLUMN(D131)&gt;=LSRM_K,ROW(D131)+COLUMN(D131)&lt;=ROW($A$138)+COLUMN($A$138)),[1]!LSRMR1(LSRM_Name,LSRM_ClaimProperty,$A131,D$106),0)</f>
        <v>266.59524095801964</v>
      </c>
      <c r="E131" s="30">
        <f>IF(AND(COLUMN($AF$106)-COLUMN(E131)&gt;=LSRM_K,ROW(E131)+COLUMN(E131)&lt;=ROW($A$138)+COLUMN($A$138)),[1]!LSRMR1(LSRM_Name,LSRM_ClaimProperty,$A131,E$106),0)</f>
        <v>257.02377089389688</v>
      </c>
      <c r="F131" s="30">
        <f>IF(AND(COLUMN($AF$106)-COLUMN(F131)&gt;=LSRM_K,ROW(F131)+COLUMN(F131)&lt;=ROW($A$138)+COLUMN($A$138)),[1]!LSRMR1(LSRM_Name,LSRM_ClaimProperty,$A131,F$106),0)</f>
        <v>257.02377089389688</v>
      </c>
      <c r="G131" s="30">
        <f>IF(AND(COLUMN($AF$106)-COLUMN(G131)&gt;=LSRM_K,ROW(G131)+COLUMN(G131)&lt;=ROW($A$138)+COLUMN($A$138)),[1]!LSRMR1(LSRM_Name,LSRM_ClaimProperty,$A131,G$106),0)</f>
        <v>257.02377089389688</v>
      </c>
      <c r="H131" s="30">
        <f>IF(AND(COLUMN($AF$106)-COLUMN(H131)&gt;=LSRM_K,ROW(H131)+COLUMN(H131)&lt;=ROW($A$138)+COLUMN($A$138)),[1]!LSRMR1(LSRM_Name,LSRM_ClaimProperty,$A131,H$106),0)</f>
        <v>257.02377089389688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98.39110964707649</v>
      </c>
      <c r="C132" s="30">
        <f>IF(AND(COLUMN($AF$106)-COLUMN(C132)&gt;=LSRM_K,ROW(C132)+COLUMN(C132)&lt;=ROW($A$138)+COLUMN($A$138)),[1]!LSRMR1(LSRM_Name,LSRM_ClaimProperty,$A132,C$106),0)</f>
        <v>301.34759306356193</v>
      </c>
      <c r="D132" s="30">
        <f>IF(AND(COLUMN($AF$106)-COLUMN(D132)&gt;=LSRM_K,ROW(D132)+COLUMN(D132)&lt;=ROW($A$138)+COLUMN($A$138)),[1]!LSRMR1(LSRM_Name,LSRM_ClaimProperty,$A132,D$106),0)</f>
        <v>273.91580146572966</v>
      </c>
      <c r="E132" s="30">
        <f>IF(AND(COLUMN($AF$106)-COLUMN(E132)&gt;=LSRM_K,ROW(E132)+COLUMN(E132)&lt;=ROW($A$138)+COLUMN($A$138)),[1]!LSRMR1(LSRM_Name,LSRM_ClaimProperty,$A132,E$106),0)</f>
        <v>252.88232300473513</v>
      </c>
      <c r="F132" s="30">
        <f>IF(AND(COLUMN($AF$106)-COLUMN(F132)&gt;=LSRM_K,ROW(F132)+COLUMN(F132)&lt;=ROW($A$138)+COLUMN($A$138)),[1]!LSRMR1(LSRM_Name,LSRM_ClaimProperty,$A132,F$106),0)</f>
        <v>252.88232300473513</v>
      </c>
      <c r="G132" s="30">
        <f>IF(AND(COLUMN($AF$106)-COLUMN(G132)&gt;=LSRM_K,ROW(G132)+COLUMN(G132)&lt;=ROW($A$138)+COLUMN($A$138)),[1]!LSRMR1(LSRM_Name,LSRM_ClaimProperty,$A132,G$106),0)</f>
        <v>252.88232300473513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104.88005535797464</v>
      </c>
      <c r="C133" s="30">
        <f>IF(AND(COLUMN($AF$106)-COLUMN(C133)&gt;=LSRM_K,ROW(C133)+COLUMN(C133)&lt;=ROW($A$138)+COLUMN($A$138)),[1]!LSRMR1(LSRM_Name,LSRM_ClaimProperty,$A133,C$106),0)</f>
        <v>301.20516455163352</v>
      </c>
      <c r="D133" s="30">
        <f>IF(AND(COLUMN($AF$106)-COLUMN(D133)&gt;=LSRM_K,ROW(D133)+COLUMN(D133)&lt;=ROW($A$138)+COLUMN($A$138)),[1]!LSRMR1(LSRM_Name,LSRM_ClaimProperty,$A133,D$106),0)</f>
        <v>273.9837456885711</v>
      </c>
      <c r="E133" s="30">
        <f>IF(AND(COLUMN($AF$106)-COLUMN(E133)&gt;=LSRM_K,ROW(E133)+COLUMN(E133)&lt;=ROW($A$138)+COLUMN($A$138)),[1]!LSRMR1(LSRM_Name,LSRM_ClaimProperty,$A133,E$106),0)</f>
        <v>251.39676659450325</v>
      </c>
      <c r="F133" s="30">
        <f>IF(AND(COLUMN($AF$106)-COLUMN(F133)&gt;=LSRM_K,ROW(F133)+COLUMN(F133)&lt;=ROW($A$138)+COLUMN($A$138)),[1]!LSRMR1(LSRM_Name,LSRM_ClaimProperty,$A133,F$106),0)</f>
        <v>251.39676659450325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102.91941382102185</v>
      </c>
      <c r="C134" s="30">
        <f>IF(AND(COLUMN($AF$106)-COLUMN(C134)&gt;=LSRM_K,ROW(C134)+COLUMN(C134)&lt;=ROW($A$138)+COLUMN($A$138)),[1]!LSRMR1(LSRM_Name,LSRM_ClaimProperty,$A134,C$106),0)</f>
        <v>305.12834980151001</v>
      </c>
      <c r="D134" s="30">
        <f>IF(AND(COLUMN($AF$106)-COLUMN(D134)&gt;=LSRM_K,ROW(D134)+COLUMN(D134)&lt;=ROW($A$138)+COLUMN($A$138)),[1]!LSRMR1(LSRM_Name,LSRM_ClaimProperty,$A134,D$106),0)</f>
        <v>272.70751639237784</v>
      </c>
      <c r="E134" s="30">
        <f>IF(AND(COLUMN($AF$106)-COLUMN(E134)&gt;=LSRM_K,ROW(E134)+COLUMN(E134)&lt;=ROW($A$138)+COLUMN($A$138)),[1]!LSRMR1(LSRM_Name,LSRM_ClaimProperty,$A134,E$106),0)</f>
        <v>264.89681776458889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102.9456897277022</v>
      </c>
      <c r="C135" s="30">
        <f>IF(AND(COLUMN($AF$106)-COLUMN(C135)&gt;=LSRM_K,ROW(C135)+COLUMN(C135)&lt;=ROW($A$138)+COLUMN($A$138)),[1]!LSRMR1(LSRM_Name,LSRM_ClaimProperty,$A135,C$106),0)</f>
        <v>304.65786221563803</v>
      </c>
      <c r="D135" s="30">
        <f>IF(AND(COLUMN($AF$106)-COLUMN(D135)&gt;=LSRM_K,ROW(D135)+COLUMN(D135)&lt;=ROW($A$138)+COLUMN($A$138)),[1]!LSRMR1(LSRM_Name,LSRM_ClaimProperty,$A135,D$106),0)</f>
        <v>273.9946787001528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101.74119064657945</v>
      </c>
      <c r="C136" s="30">
        <f>IF(AND(COLUMN($AF$106)-COLUMN(C136)&gt;=LSRM_K,ROW(C136)+COLUMN(C136)&lt;=ROW($A$138)+COLUMN($A$138)),[1]!LSRMR1(LSRM_Name,LSRM_ClaimProperty,$A136,C$106),0)</f>
        <v>304.44756251625989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100.36482732770779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2</v>
      </c>
      <c r="C164" s="37">
        <f t="shared" si="13"/>
        <v>-0.1</v>
      </c>
      <c r="D164" s="37">
        <f t="shared" si="13"/>
        <v>-3.7037037037037035E-2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2.0361240388978477</v>
      </c>
      <c r="C165" s="37">
        <f t="shared" si="13"/>
        <v>-9.520645361663406E-2</v>
      </c>
      <c r="D165" s="37">
        <f t="shared" si="13"/>
        <v>-3.5902629130690179E-2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2.0627522562198886</v>
      </c>
      <c r="C166" s="37">
        <f t="shared" si="13"/>
        <v>-9.1030398879098418E-2</v>
      </c>
      <c r="D166" s="37">
        <f t="shared" si="13"/>
        <v>-7.6788116452004271E-2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1.8719012735411482</v>
      </c>
      <c r="C167" s="37">
        <f t="shared" si="13"/>
        <v>-9.0375007027464288E-2</v>
      </c>
      <c r="D167" s="37">
        <f t="shared" si="13"/>
        <v>-8.243912074894319E-2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1.9647307390628173</v>
      </c>
      <c r="C168" s="37">
        <f t="shared" si="15"/>
        <v>-0.10625310113013867</v>
      </c>
      <c r="D168" s="37">
        <f t="shared" si="15"/>
        <v>-2.8641303074869191E-2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1.9594037693222237</v>
      </c>
      <c r="C169" s="37">
        <f t="shared" si="15"/>
        <v>-0.10064793106761083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1.9923727114008905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AE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si="18"/>
        <v>0</v>
      </c>
      <c r="F176" s="30">
        <f t="shared" si="18"/>
        <v>0</v>
      </c>
      <c r="G176" s="30">
        <f t="shared" si="18"/>
        <v>0</v>
      </c>
      <c r="H176" s="30">
        <f t="shared" si="18"/>
        <v>0</v>
      </c>
      <c r="I176" s="30">
        <f t="shared" si="18"/>
        <v>0</v>
      </c>
      <c r="J176" s="30">
        <f t="shared" si="18"/>
        <v>0</v>
      </c>
      <c r="K176" s="30">
        <f t="shared" si="18"/>
        <v>0</v>
      </c>
      <c r="L176" s="30">
        <f t="shared" si="18"/>
        <v>0</v>
      </c>
      <c r="M176" s="30">
        <f t="shared" si="18"/>
        <v>0</v>
      </c>
      <c r="N176" s="30">
        <f t="shared" si="18"/>
        <v>0</v>
      </c>
      <c r="O176" s="30">
        <f t="shared" si="18"/>
        <v>0</v>
      </c>
      <c r="P176" s="30">
        <f t="shared" si="18"/>
        <v>0</v>
      </c>
      <c r="Q176" s="30">
        <f t="shared" si="18"/>
        <v>0</v>
      </c>
      <c r="R176" s="30">
        <f t="shared" si="18"/>
        <v>0</v>
      </c>
      <c r="S176" s="30">
        <f t="shared" si="18"/>
        <v>0</v>
      </c>
      <c r="T176" s="30">
        <f t="shared" si="18"/>
        <v>0</v>
      </c>
      <c r="U176" s="30">
        <f t="shared" si="18"/>
        <v>0</v>
      </c>
      <c r="V176" s="30">
        <f t="shared" si="18"/>
        <v>0</v>
      </c>
      <c r="W176" s="30">
        <f t="shared" si="18"/>
        <v>0</v>
      </c>
      <c r="X176" s="30">
        <f t="shared" si="18"/>
        <v>0</v>
      </c>
      <c r="Y176" s="30">
        <f t="shared" si="18"/>
        <v>0</v>
      </c>
      <c r="Z176" s="30">
        <f t="shared" si="18"/>
        <v>0</v>
      </c>
      <c r="AA176" s="30">
        <f t="shared" si="18"/>
        <v>0</v>
      </c>
      <c r="AB176" s="30">
        <f t="shared" si="18"/>
        <v>0</v>
      </c>
      <c r="AC176" s="30">
        <f t="shared" si="18"/>
        <v>0</v>
      </c>
      <c r="AD176" s="30">
        <f t="shared" si="18"/>
        <v>0</v>
      </c>
      <c r="AE176" s="30">
        <f t="shared" si="18"/>
        <v>0</v>
      </c>
      <c r="AF176" s="4"/>
    </row>
    <row r="177" spans="1:32" x14ac:dyDescent="0.2">
      <c r="A177" s="22">
        <f t="shared" ref="A177:A205" si="19">A109</f>
        <v>2</v>
      </c>
      <c r="B177" s="30">
        <f t="shared" ref="B177:AE177" si="20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0"/>
        <v>0</v>
      </c>
      <c r="D177" s="30">
        <f t="shared" si="20"/>
        <v>0</v>
      </c>
      <c r="E177" s="30">
        <f t="shared" si="20"/>
        <v>0</v>
      </c>
      <c r="F177" s="30">
        <f t="shared" si="20"/>
        <v>0</v>
      </c>
      <c r="G177" s="30">
        <f t="shared" si="20"/>
        <v>0</v>
      </c>
      <c r="H177" s="30">
        <f t="shared" si="20"/>
        <v>0</v>
      </c>
      <c r="I177" s="30">
        <f t="shared" si="20"/>
        <v>0</v>
      </c>
      <c r="J177" s="30">
        <f t="shared" si="20"/>
        <v>0</v>
      </c>
      <c r="K177" s="30">
        <f t="shared" si="20"/>
        <v>0</v>
      </c>
      <c r="L177" s="30">
        <f t="shared" si="20"/>
        <v>0</v>
      </c>
      <c r="M177" s="30">
        <f t="shared" si="20"/>
        <v>0</v>
      </c>
      <c r="N177" s="30">
        <f t="shared" si="20"/>
        <v>0</v>
      </c>
      <c r="O177" s="30">
        <f t="shared" si="20"/>
        <v>0</v>
      </c>
      <c r="P177" s="30">
        <f t="shared" si="20"/>
        <v>0</v>
      </c>
      <c r="Q177" s="30">
        <f t="shared" si="20"/>
        <v>0</v>
      </c>
      <c r="R177" s="30">
        <f t="shared" si="20"/>
        <v>0</v>
      </c>
      <c r="S177" s="30">
        <f t="shared" si="20"/>
        <v>0</v>
      </c>
      <c r="T177" s="30">
        <f t="shared" si="20"/>
        <v>0</v>
      </c>
      <c r="U177" s="30">
        <f t="shared" si="20"/>
        <v>0</v>
      </c>
      <c r="V177" s="30">
        <f t="shared" si="20"/>
        <v>0</v>
      </c>
      <c r="W177" s="30">
        <f t="shared" si="20"/>
        <v>0</v>
      </c>
      <c r="X177" s="30">
        <f t="shared" si="20"/>
        <v>0</v>
      </c>
      <c r="Y177" s="30">
        <f t="shared" si="20"/>
        <v>0</v>
      </c>
      <c r="Z177" s="30">
        <f t="shared" si="20"/>
        <v>0</v>
      </c>
      <c r="AA177" s="30">
        <f t="shared" si="20"/>
        <v>0</v>
      </c>
      <c r="AB177" s="30">
        <f t="shared" si="20"/>
        <v>0</v>
      </c>
      <c r="AC177" s="30">
        <f t="shared" si="20"/>
        <v>0</v>
      </c>
      <c r="AD177" s="30">
        <f t="shared" si="20"/>
        <v>0</v>
      </c>
      <c r="AE177" s="30">
        <f t="shared" si="20"/>
        <v>0</v>
      </c>
      <c r="AF177" s="4"/>
    </row>
    <row r="178" spans="1:32" x14ac:dyDescent="0.2">
      <c r="A178" s="22">
        <f t="shared" si="19"/>
        <v>3</v>
      </c>
      <c r="B178" s="30">
        <f t="shared" ref="B178:AE178" si="21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1"/>
        <v>0</v>
      </c>
      <c r="D178" s="30">
        <f t="shared" si="21"/>
        <v>0</v>
      </c>
      <c r="E178" s="30">
        <f t="shared" si="21"/>
        <v>0</v>
      </c>
      <c r="F178" s="30">
        <f t="shared" si="21"/>
        <v>0</v>
      </c>
      <c r="G178" s="30">
        <f t="shared" si="21"/>
        <v>0</v>
      </c>
      <c r="H178" s="30">
        <f t="shared" si="21"/>
        <v>0</v>
      </c>
      <c r="I178" s="30">
        <f t="shared" si="21"/>
        <v>0</v>
      </c>
      <c r="J178" s="30">
        <f t="shared" si="21"/>
        <v>0</v>
      </c>
      <c r="K178" s="30">
        <f t="shared" si="21"/>
        <v>0</v>
      </c>
      <c r="L178" s="30">
        <f t="shared" si="21"/>
        <v>0</v>
      </c>
      <c r="M178" s="30">
        <f t="shared" si="21"/>
        <v>0</v>
      </c>
      <c r="N178" s="30">
        <f t="shared" si="21"/>
        <v>0</v>
      </c>
      <c r="O178" s="30">
        <f t="shared" si="21"/>
        <v>0</v>
      </c>
      <c r="P178" s="30">
        <f t="shared" si="21"/>
        <v>0</v>
      </c>
      <c r="Q178" s="30">
        <f t="shared" si="21"/>
        <v>0</v>
      </c>
      <c r="R178" s="30">
        <f t="shared" si="21"/>
        <v>0</v>
      </c>
      <c r="S178" s="30">
        <f t="shared" si="21"/>
        <v>0</v>
      </c>
      <c r="T178" s="30">
        <f t="shared" si="21"/>
        <v>0</v>
      </c>
      <c r="U178" s="30">
        <f t="shared" si="21"/>
        <v>0</v>
      </c>
      <c r="V178" s="30">
        <f t="shared" si="21"/>
        <v>0</v>
      </c>
      <c r="W178" s="30">
        <f t="shared" si="21"/>
        <v>0</v>
      </c>
      <c r="X178" s="30">
        <f t="shared" si="21"/>
        <v>0</v>
      </c>
      <c r="Y178" s="30">
        <f t="shared" si="21"/>
        <v>0</v>
      </c>
      <c r="Z178" s="30">
        <f t="shared" si="21"/>
        <v>0</v>
      </c>
      <c r="AA178" s="30">
        <f t="shared" si="21"/>
        <v>0</v>
      </c>
      <c r="AB178" s="30">
        <f t="shared" si="21"/>
        <v>0</v>
      </c>
      <c r="AC178" s="30">
        <f t="shared" si="21"/>
        <v>0</v>
      </c>
      <c r="AD178" s="30">
        <f t="shared" si="21"/>
        <v>0</v>
      </c>
      <c r="AE178" s="30">
        <f t="shared" si="21"/>
        <v>0</v>
      </c>
      <c r="AF178" s="4"/>
    </row>
    <row r="179" spans="1:32" x14ac:dyDescent="0.2">
      <c r="A179" s="22">
        <f t="shared" si="19"/>
        <v>4</v>
      </c>
      <c r="B179" s="30">
        <f t="shared" ref="B179:AE179" si="22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2"/>
        <v>0</v>
      </c>
      <c r="D179" s="30">
        <f t="shared" si="22"/>
        <v>0</v>
      </c>
      <c r="E179" s="30">
        <f t="shared" si="22"/>
        <v>0</v>
      </c>
      <c r="F179" s="30">
        <f t="shared" si="22"/>
        <v>0</v>
      </c>
      <c r="G179" s="30">
        <f t="shared" si="22"/>
        <v>0</v>
      </c>
      <c r="H179" s="30">
        <f t="shared" si="22"/>
        <v>0</v>
      </c>
      <c r="I179" s="30">
        <f t="shared" si="22"/>
        <v>0</v>
      </c>
      <c r="J179" s="30">
        <f t="shared" si="22"/>
        <v>0</v>
      </c>
      <c r="K179" s="30">
        <f t="shared" si="22"/>
        <v>0</v>
      </c>
      <c r="L179" s="30">
        <f t="shared" si="22"/>
        <v>0</v>
      </c>
      <c r="M179" s="30">
        <f t="shared" si="22"/>
        <v>0</v>
      </c>
      <c r="N179" s="30">
        <f t="shared" si="22"/>
        <v>0</v>
      </c>
      <c r="O179" s="30">
        <f t="shared" si="22"/>
        <v>0</v>
      </c>
      <c r="P179" s="30">
        <f t="shared" si="22"/>
        <v>0</v>
      </c>
      <c r="Q179" s="30">
        <f t="shared" si="22"/>
        <v>0</v>
      </c>
      <c r="R179" s="30">
        <f t="shared" si="22"/>
        <v>0</v>
      </c>
      <c r="S179" s="30">
        <f t="shared" si="22"/>
        <v>0</v>
      </c>
      <c r="T179" s="30">
        <f t="shared" si="22"/>
        <v>0</v>
      </c>
      <c r="U179" s="30">
        <f t="shared" si="22"/>
        <v>0</v>
      </c>
      <c r="V179" s="30">
        <f t="shared" si="22"/>
        <v>0</v>
      </c>
      <c r="W179" s="30">
        <f t="shared" si="22"/>
        <v>0</v>
      </c>
      <c r="X179" s="30">
        <f t="shared" si="22"/>
        <v>0</v>
      </c>
      <c r="Y179" s="30">
        <f t="shared" si="22"/>
        <v>0</v>
      </c>
      <c r="Z179" s="30">
        <f t="shared" si="22"/>
        <v>0</v>
      </c>
      <c r="AA179" s="30">
        <f t="shared" si="22"/>
        <v>0</v>
      </c>
      <c r="AB179" s="30">
        <f t="shared" si="22"/>
        <v>0</v>
      </c>
      <c r="AC179" s="30">
        <f t="shared" si="22"/>
        <v>0</v>
      </c>
      <c r="AD179" s="30">
        <f t="shared" si="22"/>
        <v>0</v>
      </c>
      <c r="AE179" s="30">
        <f t="shared" si="22"/>
        <v>0</v>
      </c>
      <c r="AF179" s="4"/>
    </row>
    <row r="180" spans="1:32" x14ac:dyDescent="0.2">
      <c r="A180" s="22">
        <f t="shared" si="19"/>
        <v>5</v>
      </c>
      <c r="B180" s="30">
        <f t="shared" ref="B180:AE180" si="23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3"/>
        <v>0</v>
      </c>
      <c r="D180" s="30">
        <f t="shared" si="23"/>
        <v>0</v>
      </c>
      <c r="E180" s="30">
        <f t="shared" si="23"/>
        <v>0</v>
      </c>
      <c r="F180" s="30">
        <f t="shared" si="23"/>
        <v>0</v>
      </c>
      <c r="G180" s="30">
        <f t="shared" si="23"/>
        <v>0</v>
      </c>
      <c r="H180" s="30">
        <f t="shared" si="23"/>
        <v>0</v>
      </c>
      <c r="I180" s="30">
        <f t="shared" si="23"/>
        <v>0</v>
      </c>
      <c r="J180" s="30">
        <f t="shared" si="23"/>
        <v>0</v>
      </c>
      <c r="K180" s="30">
        <f t="shared" si="23"/>
        <v>0</v>
      </c>
      <c r="L180" s="30">
        <f t="shared" si="23"/>
        <v>0</v>
      </c>
      <c r="M180" s="30">
        <f t="shared" si="23"/>
        <v>0</v>
      </c>
      <c r="N180" s="30">
        <f t="shared" si="23"/>
        <v>0</v>
      </c>
      <c r="O180" s="30">
        <f t="shared" si="23"/>
        <v>0</v>
      </c>
      <c r="P180" s="30">
        <f t="shared" si="23"/>
        <v>0</v>
      </c>
      <c r="Q180" s="30">
        <f t="shared" si="23"/>
        <v>0</v>
      </c>
      <c r="R180" s="30">
        <f t="shared" si="23"/>
        <v>0</v>
      </c>
      <c r="S180" s="30">
        <f t="shared" si="23"/>
        <v>0</v>
      </c>
      <c r="T180" s="30">
        <f t="shared" si="23"/>
        <v>0</v>
      </c>
      <c r="U180" s="30">
        <f t="shared" si="23"/>
        <v>0</v>
      </c>
      <c r="V180" s="30">
        <f t="shared" si="23"/>
        <v>0</v>
      </c>
      <c r="W180" s="30">
        <f t="shared" si="23"/>
        <v>0</v>
      </c>
      <c r="X180" s="30">
        <f t="shared" si="23"/>
        <v>0</v>
      </c>
      <c r="Y180" s="30">
        <f t="shared" si="23"/>
        <v>0</v>
      </c>
      <c r="Z180" s="30">
        <f t="shared" si="23"/>
        <v>0</v>
      </c>
      <c r="AA180" s="30">
        <f t="shared" si="23"/>
        <v>0</v>
      </c>
      <c r="AB180" s="30">
        <f t="shared" si="23"/>
        <v>0</v>
      </c>
      <c r="AC180" s="30">
        <f t="shared" si="23"/>
        <v>0</v>
      </c>
      <c r="AD180" s="30">
        <f t="shared" si="23"/>
        <v>0</v>
      </c>
      <c r="AE180" s="30">
        <f t="shared" si="23"/>
        <v>0</v>
      </c>
      <c r="AF180" s="4"/>
    </row>
    <row r="181" spans="1:32" x14ac:dyDescent="0.2">
      <c r="A181" s="22">
        <f t="shared" si="19"/>
        <v>6</v>
      </c>
      <c r="B181" s="30">
        <f t="shared" ref="B181:AE181" si="24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4"/>
        <v>0</v>
      </c>
      <c r="D181" s="30">
        <f t="shared" si="24"/>
        <v>0</v>
      </c>
      <c r="E181" s="30">
        <f t="shared" si="24"/>
        <v>0</v>
      </c>
      <c r="F181" s="30">
        <f t="shared" si="24"/>
        <v>0</v>
      </c>
      <c r="G181" s="30">
        <f t="shared" si="24"/>
        <v>0</v>
      </c>
      <c r="H181" s="30">
        <f t="shared" si="24"/>
        <v>0</v>
      </c>
      <c r="I181" s="30">
        <f t="shared" si="24"/>
        <v>0</v>
      </c>
      <c r="J181" s="30">
        <f t="shared" si="24"/>
        <v>0</v>
      </c>
      <c r="K181" s="30">
        <f t="shared" si="24"/>
        <v>0</v>
      </c>
      <c r="L181" s="30">
        <f t="shared" si="24"/>
        <v>0</v>
      </c>
      <c r="M181" s="30">
        <f t="shared" si="24"/>
        <v>0</v>
      </c>
      <c r="N181" s="30">
        <f t="shared" si="24"/>
        <v>0</v>
      </c>
      <c r="O181" s="30">
        <f t="shared" si="24"/>
        <v>0</v>
      </c>
      <c r="P181" s="30">
        <f t="shared" si="24"/>
        <v>0</v>
      </c>
      <c r="Q181" s="30">
        <f t="shared" si="24"/>
        <v>0</v>
      </c>
      <c r="R181" s="30">
        <f t="shared" si="24"/>
        <v>0</v>
      </c>
      <c r="S181" s="30">
        <f t="shared" si="24"/>
        <v>0</v>
      </c>
      <c r="T181" s="30">
        <f t="shared" si="24"/>
        <v>0</v>
      </c>
      <c r="U181" s="30">
        <f t="shared" si="24"/>
        <v>0</v>
      </c>
      <c r="V181" s="30">
        <f t="shared" si="24"/>
        <v>0</v>
      </c>
      <c r="W181" s="30">
        <f t="shared" si="24"/>
        <v>0</v>
      </c>
      <c r="X181" s="30">
        <f t="shared" si="24"/>
        <v>0</v>
      </c>
      <c r="Y181" s="30">
        <f t="shared" si="24"/>
        <v>0</v>
      </c>
      <c r="Z181" s="30">
        <f t="shared" si="24"/>
        <v>0</v>
      </c>
      <c r="AA181" s="30">
        <f t="shared" si="24"/>
        <v>0</v>
      </c>
      <c r="AB181" s="30">
        <f t="shared" si="24"/>
        <v>0</v>
      </c>
      <c r="AC181" s="30">
        <f t="shared" si="24"/>
        <v>0</v>
      </c>
      <c r="AD181" s="30">
        <f t="shared" si="24"/>
        <v>0</v>
      </c>
      <c r="AE181" s="30">
        <f t="shared" si="24"/>
        <v>0</v>
      </c>
      <c r="AF181" s="4"/>
    </row>
    <row r="182" spans="1:32" x14ac:dyDescent="0.2">
      <c r="A182" s="22">
        <f t="shared" si="19"/>
        <v>7</v>
      </c>
      <c r="B182" s="30">
        <f t="shared" ref="B182:AE182" si="25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25"/>
        <v>0</v>
      </c>
      <c r="D182" s="30">
        <f t="shared" si="25"/>
        <v>0</v>
      </c>
      <c r="E182" s="30">
        <f t="shared" si="25"/>
        <v>0</v>
      </c>
      <c r="F182" s="30">
        <f t="shared" si="25"/>
        <v>0</v>
      </c>
      <c r="G182" s="30">
        <f t="shared" si="25"/>
        <v>0</v>
      </c>
      <c r="H182" s="30">
        <f t="shared" si="25"/>
        <v>0</v>
      </c>
      <c r="I182" s="30">
        <f t="shared" si="25"/>
        <v>0</v>
      </c>
      <c r="J182" s="30">
        <f t="shared" si="25"/>
        <v>0</v>
      </c>
      <c r="K182" s="30">
        <f t="shared" si="25"/>
        <v>0</v>
      </c>
      <c r="L182" s="30">
        <f t="shared" si="25"/>
        <v>0</v>
      </c>
      <c r="M182" s="30">
        <f t="shared" si="25"/>
        <v>0</v>
      </c>
      <c r="N182" s="30">
        <f t="shared" si="25"/>
        <v>0</v>
      </c>
      <c r="O182" s="30">
        <f t="shared" si="25"/>
        <v>0</v>
      </c>
      <c r="P182" s="30">
        <f t="shared" si="25"/>
        <v>0</v>
      </c>
      <c r="Q182" s="30">
        <f t="shared" si="25"/>
        <v>0</v>
      </c>
      <c r="R182" s="30">
        <f t="shared" si="25"/>
        <v>0</v>
      </c>
      <c r="S182" s="30">
        <f t="shared" si="25"/>
        <v>0</v>
      </c>
      <c r="T182" s="30">
        <f t="shared" si="25"/>
        <v>0</v>
      </c>
      <c r="U182" s="30">
        <f t="shared" si="25"/>
        <v>0</v>
      </c>
      <c r="V182" s="30">
        <f t="shared" si="25"/>
        <v>0</v>
      </c>
      <c r="W182" s="30">
        <f t="shared" si="25"/>
        <v>0</v>
      </c>
      <c r="X182" s="30">
        <f t="shared" si="25"/>
        <v>0</v>
      </c>
      <c r="Y182" s="30">
        <f t="shared" si="25"/>
        <v>0</v>
      </c>
      <c r="Z182" s="30">
        <f t="shared" si="25"/>
        <v>0</v>
      </c>
      <c r="AA182" s="30">
        <f t="shared" si="25"/>
        <v>0</v>
      </c>
      <c r="AB182" s="30">
        <f t="shared" si="25"/>
        <v>0</v>
      </c>
      <c r="AC182" s="30">
        <f t="shared" si="25"/>
        <v>0</v>
      </c>
      <c r="AD182" s="30">
        <f t="shared" si="25"/>
        <v>0</v>
      </c>
      <c r="AE182" s="30">
        <f t="shared" si="25"/>
        <v>0</v>
      </c>
      <c r="AF182" s="4"/>
    </row>
    <row r="183" spans="1:32" x14ac:dyDescent="0.2">
      <c r="A183" s="22">
        <f t="shared" si="19"/>
        <v>8</v>
      </c>
      <c r="B183" s="30">
        <f t="shared" ref="B183:AE183" si="26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26"/>
        <v>0</v>
      </c>
      <c r="D183" s="30">
        <f t="shared" si="26"/>
        <v>0</v>
      </c>
      <c r="E183" s="30">
        <f t="shared" si="26"/>
        <v>0</v>
      </c>
      <c r="F183" s="30">
        <f t="shared" si="26"/>
        <v>0</v>
      </c>
      <c r="G183" s="30">
        <f t="shared" si="26"/>
        <v>0</v>
      </c>
      <c r="H183" s="30">
        <f t="shared" si="26"/>
        <v>0</v>
      </c>
      <c r="I183" s="30">
        <f t="shared" si="26"/>
        <v>0</v>
      </c>
      <c r="J183" s="30">
        <f t="shared" si="26"/>
        <v>0</v>
      </c>
      <c r="K183" s="30">
        <f t="shared" si="26"/>
        <v>0</v>
      </c>
      <c r="L183" s="30">
        <f t="shared" si="26"/>
        <v>0</v>
      </c>
      <c r="M183" s="30">
        <f t="shared" si="26"/>
        <v>0</v>
      </c>
      <c r="N183" s="30">
        <f t="shared" si="26"/>
        <v>0</v>
      </c>
      <c r="O183" s="30">
        <f t="shared" si="26"/>
        <v>0</v>
      </c>
      <c r="P183" s="30">
        <f t="shared" si="26"/>
        <v>0</v>
      </c>
      <c r="Q183" s="30">
        <f t="shared" si="26"/>
        <v>0</v>
      </c>
      <c r="R183" s="30">
        <f t="shared" si="26"/>
        <v>0</v>
      </c>
      <c r="S183" s="30">
        <f t="shared" si="26"/>
        <v>0</v>
      </c>
      <c r="T183" s="30">
        <f t="shared" si="26"/>
        <v>0</v>
      </c>
      <c r="U183" s="30">
        <f t="shared" si="26"/>
        <v>0</v>
      </c>
      <c r="V183" s="30">
        <f t="shared" si="26"/>
        <v>0</v>
      </c>
      <c r="W183" s="30">
        <f t="shared" si="26"/>
        <v>0</v>
      </c>
      <c r="X183" s="30">
        <f t="shared" si="26"/>
        <v>0</v>
      </c>
      <c r="Y183" s="30">
        <f t="shared" si="26"/>
        <v>0</v>
      </c>
      <c r="Z183" s="30">
        <f t="shared" si="26"/>
        <v>0</v>
      </c>
      <c r="AA183" s="30">
        <f t="shared" si="26"/>
        <v>0</v>
      </c>
      <c r="AB183" s="30">
        <f t="shared" si="26"/>
        <v>0</v>
      </c>
      <c r="AC183" s="30">
        <f t="shared" si="26"/>
        <v>0</v>
      </c>
      <c r="AD183" s="30">
        <f t="shared" si="26"/>
        <v>0</v>
      </c>
      <c r="AE183" s="30">
        <f t="shared" si="26"/>
        <v>0</v>
      </c>
      <c r="AF183" s="4"/>
    </row>
    <row r="184" spans="1:32" x14ac:dyDescent="0.2">
      <c r="A184" s="22">
        <f t="shared" si="19"/>
        <v>9</v>
      </c>
      <c r="B184" s="30">
        <f t="shared" ref="B184:AE184" si="27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27"/>
        <v>0</v>
      </c>
      <c r="D184" s="30">
        <f t="shared" si="27"/>
        <v>0</v>
      </c>
      <c r="E184" s="30">
        <f t="shared" si="27"/>
        <v>0</v>
      </c>
      <c r="F184" s="30">
        <f t="shared" si="27"/>
        <v>0</v>
      </c>
      <c r="G184" s="30">
        <f t="shared" si="27"/>
        <v>0</v>
      </c>
      <c r="H184" s="30">
        <f t="shared" si="27"/>
        <v>0</v>
      </c>
      <c r="I184" s="30">
        <f t="shared" si="27"/>
        <v>0</v>
      </c>
      <c r="J184" s="30">
        <f t="shared" si="27"/>
        <v>0</v>
      </c>
      <c r="K184" s="30">
        <f t="shared" si="27"/>
        <v>0</v>
      </c>
      <c r="L184" s="30">
        <f t="shared" si="27"/>
        <v>0</v>
      </c>
      <c r="M184" s="30">
        <f t="shared" si="27"/>
        <v>0</v>
      </c>
      <c r="N184" s="30">
        <f t="shared" si="27"/>
        <v>0</v>
      </c>
      <c r="O184" s="30">
        <f t="shared" si="27"/>
        <v>0</v>
      </c>
      <c r="P184" s="30">
        <f t="shared" si="27"/>
        <v>0</v>
      </c>
      <c r="Q184" s="30">
        <f t="shared" si="27"/>
        <v>0</v>
      </c>
      <c r="R184" s="30">
        <f t="shared" si="27"/>
        <v>0</v>
      </c>
      <c r="S184" s="30">
        <f t="shared" si="27"/>
        <v>0</v>
      </c>
      <c r="T184" s="30">
        <f t="shared" si="27"/>
        <v>0</v>
      </c>
      <c r="U184" s="30">
        <f t="shared" si="27"/>
        <v>0</v>
      </c>
      <c r="V184" s="30">
        <f t="shared" si="27"/>
        <v>0</v>
      </c>
      <c r="W184" s="30">
        <f t="shared" si="27"/>
        <v>0</v>
      </c>
      <c r="X184" s="30">
        <f t="shared" si="27"/>
        <v>0</v>
      </c>
      <c r="Y184" s="30">
        <f t="shared" si="27"/>
        <v>0</v>
      </c>
      <c r="Z184" s="30">
        <f t="shared" si="27"/>
        <v>0</v>
      </c>
      <c r="AA184" s="30">
        <f t="shared" si="27"/>
        <v>0</v>
      </c>
      <c r="AB184" s="30">
        <f t="shared" si="27"/>
        <v>0</v>
      </c>
      <c r="AC184" s="30">
        <f t="shared" si="27"/>
        <v>0</v>
      </c>
      <c r="AD184" s="30">
        <f t="shared" si="27"/>
        <v>0</v>
      </c>
      <c r="AE184" s="30">
        <f t="shared" si="27"/>
        <v>0</v>
      </c>
      <c r="AF184" s="4"/>
    </row>
    <row r="185" spans="1:32" x14ac:dyDescent="0.2">
      <c r="A185" s="22">
        <f t="shared" si="19"/>
        <v>10</v>
      </c>
      <c r="B185" s="30">
        <f t="shared" ref="B185:AE185" si="28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28"/>
        <v>0</v>
      </c>
      <c r="D185" s="30">
        <f t="shared" si="28"/>
        <v>0</v>
      </c>
      <c r="E185" s="30">
        <f t="shared" si="28"/>
        <v>0</v>
      </c>
      <c r="F185" s="30">
        <f t="shared" si="28"/>
        <v>0</v>
      </c>
      <c r="G185" s="30">
        <f t="shared" si="28"/>
        <v>0</v>
      </c>
      <c r="H185" s="30">
        <f t="shared" si="28"/>
        <v>0</v>
      </c>
      <c r="I185" s="30">
        <f t="shared" si="28"/>
        <v>0</v>
      </c>
      <c r="J185" s="30">
        <f t="shared" si="28"/>
        <v>0</v>
      </c>
      <c r="K185" s="30">
        <f t="shared" si="28"/>
        <v>0</v>
      </c>
      <c r="L185" s="30">
        <f t="shared" si="28"/>
        <v>0</v>
      </c>
      <c r="M185" s="30">
        <f t="shared" si="28"/>
        <v>0</v>
      </c>
      <c r="N185" s="30">
        <f t="shared" si="28"/>
        <v>0</v>
      </c>
      <c r="O185" s="30">
        <f t="shared" si="28"/>
        <v>0</v>
      </c>
      <c r="P185" s="30">
        <f t="shared" si="28"/>
        <v>0</v>
      </c>
      <c r="Q185" s="30">
        <f t="shared" si="28"/>
        <v>0</v>
      </c>
      <c r="R185" s="30">
        <f t="shared" si="28"/>
        <v>0</v>
      </c>
      <c r="S185" s="30">
        <f t="shared" si="28"/>
        <v>0</v>
      </c>
      <c r="T185" s="30">
        <f t="shared" si="28"/>
        <v>0</v>
      </c>
      <c r="U185" s="30">
        <f t="shared" si="28"/>
        <v>0</v>
      </c>
      <c r="V185" s="30">
        <f t="shared" si="28"/>
        <v>0</v>
      </c>
      <c r="W185" s="30">
        <f t="shared" si="28"/>
        <v>0</v>
      </c>
      <c r="X185" s="30">
        <f t="shared" si="28"/>
        <v>0</v>
      </c>
      <c r="Y185" s="30">
        <f t="shared" si="28"/>
        <v>0</v>
      </c>
      <c r="Z185" s="30">
        <f t="shared" si="28"/>
        <v>0</v>
      </c>
      <c r="AA185" s="30">
        <f t="shared" si="28"/>
        <v>0</v>
      </c>
      <c r="AB185" s="30">
        <f t="shared" si="28"/>
        <v>0</v>
      </c>
      <c r="AC185" s="30">
        <f t="shared" si="28"/>
        <v>0</v>
      </c>
      <c r="AD185" s="30">
        <f t="shared" si="28"/>
        <v>0</v>
      </c>
      <c r="AE185" s="30">
        <f t="shared" si="28"/>
        <v>0</v>
      </c>
      <c r="AF185" s="4"/>
    </row>
    <row r="186" spans="1:32" x14ac:dyDescent="0.2">
      <c r="A186" s="22">
        <f t="shared" si="19"/>
        <v>11</v>
      </c>
      <c r="B186" s="30">
        <f t="shared" ref="B186:AE186" si="2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29"/>
        <v>0</v>
      </c>
      <c r="D186" s="30">
        <f t="shared" si="29"/>
        <v>0</v>
      </c>
      <c r="E186" s="30">
        <f t="shared" si="29"/>
        <v>0</v>
      </c>
      <c r="F186" s="30">
        <f t="shared" si="29"/>
        <v>0</v>
      </c>
      <c r="G186" s="30">
        <f t="shared" si="29"/>
        <v>0</v>
      </c>
      <c r="H186" s="30">
        <f t="shared" si="29"/>
        <v>0</v>
      </c>
      <c r="I186" s="30">
        <f t="shared" si="29"/>
        <v>0</v>
      </c>
      <c r="J186" s="30">
        <f t="shared" si="29"/>
        <v>0</v>
      </c>
      <c r="K186" s="30">
        <f t="shared" si="29"/>
        <v>0</v>
      </c>
      <c r="L186" s="30">
        <f t="shared" si="29"/>
        <v>0</v>
      </c>
      <c r="M186" s="30">
        <f t="shared" si="29"/>
        <v>0</v>
      </c>
      <c r="N186" s="30">
        <f t="shared" si="29"/>
        <v>0</v>
      </c>
      <c r="O186" s="30">
        <f t="shared" si="29"/>
        <v>0</v>
      </c>
      <c r="P186" s="30">
        <f t="shared" si="29"/>
        <v>0</v>
      </c>
      <c r="Q186" s="30">
        <f t="shared" si="29"/>
        <v>0</v>
      </c>
      <c r="R186" s="30">
        <f t="shared" si="29"/>
        <v>0</v>
      </c>
      <c r="S186" s="30">
        <f t="shared" si="29"/>
        <v>0</v>
      </c>
      <c r="T186" s="30">
        <f t="shared" si="29"/>
        <v>0</v>
      </c>
      <c r="U186" s="30">
        <f t="shared" si="29"/>
        <v>0</v>
      </c>
      <c r="V186" s="30">
        <f t="shared" si="29"/>
        <v>0</v>
      </c>
      <c r="W186" s="30">
        <f t="shared" si="29"/>
        <v>0</v>
      </c>
      <c r="X186" s="30">
        <f t="shared" si="29"/>
        <v>0</v>
      </c>
      <c r="Y186" s="30">
        <f t="shared" si="29"/>
        <v>0</v>
      </c>
      <c r="Z186" s="30">
        <f t="shared" si="29"/>
        <v>0</v>
      </c>
      <c r="AA186" s="30">
        <f t="shared" si="29"/>
        <v>0</v>
      </c>
      <c r="AB186" s="30">
        <f t="shared" si="29"/>
        <v>0</v>
      </c>
      <c r="AC186" s="30">
        <f t="shared" si="29"/>
        <v>0</v>
      </c>
      <c r="AD186" s="30">
        <f t="shared" si="29"/>
        <v>0</v>
      </c>
      <c r="AE186" s="30">
        <f t="shared" si="29"/>
        <v>0</v>
      </c>
      <c r="AF186" s="4"/>
    </row>
    <row r="187" spans="1:32" x14ac:dyDescent="0.2">
      <c r="A187" s="22">
        <f t="shared" si="19"/>
        <v>12</v>
      </c>
      <c r="B187" s="30">
        <f t="shared" ref="B187:AE187" si="30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30"/>
        <v>0</v>
      </c>
      <c r="D187" s="30">
        <f t="shared" si="30"/>
        <v>0</v>
      </c>
      <c r="E187" s="30">
        <f t="shared" si="30"/>
        <v>0</v>
      </c>
      <c r="F187" s="30">
        <f t="shared" si="30"/>
        <v>0</v>
      </c>
      <c r="G187" s="30">
        <f t="shared" si="30"/>
        <v>0</v>
      </c>
      <c r="H187" s="30">
        <f t="shared" si="30"/>
        <v>0</v>
      </c>
      <c r="I187" s="30">
        <f t="shared" si="30"/>
        <v>0</v>
      </c>
      <c r="J187" s="30">
        <f t="shared" si="30"/>
        <v>0</v>
      </c>
      <c r="K187" s="30">
        <f t="shared" si="30"/>
        <v>0</v>
      </c>
      <c r="L187" s="30">
        <f t="shared" si="30"/>
        <v>0</v>
      </c>
      <c r="M187" s="30">
        <f t="shared" si="30"/>
        <v>0</v>
      </c>
      <c r="N187" s="30">
        <f t="shared" si="30"/>
        <v>0</v>
      </c>
      <c r="O187" s="30">
        <f t="shared" si="30"/>
        <v>0</v>
      </c>
      <c r="P187" s="30">
        <f t="shared" si="30"/>
        <v>0</v>
      </c>
      <c r="Q187" s="30">
        <f t="shared" si="30"/>
        <v>0</v>
      </c>
      <c r="R187" s="30">
        <f t="shared" si="30"/>
        <v>0</v>
      </c>
      <c r="S187" s="30">
        <f t="shared" si="30"/>
        <v>0</v>
      </c>
      <c r="T187" s="30">
        <f t="shared" si="30"/>
        <v>0</v>
      </c>
      <c r="U187" s="30">
        <f t="shared" si="30"/>
        <v>0</v>
      </c>
      <c r="V187" s="30">
        <f t="shared" si="30"/>
        <v>0</v>
      </c>
      <c r="W187" s="30">
        <f t="shared" si="30"/>
        <v>0</v>
      </c>
      <c r="X187" s="30">
        <f t="shared" si="30"/>
        <v>0</v>
      </c>
      <c r="Y187" s="30">
        <f t="shared" si="30"/>
        <v>0</v>
      </c>
      <c r="Z187" s="30">
        <f t="shared" si="30"/>
        <v>0</v>
      </c>
      <c r="AA187" s="30">
        <f t="shared" si="30"/>
        <v>0</v>
      </c>
      <c r="AB187" s="30">
        <f t="shared" si="30"/>
        <v>0</v>
      </c>
      <c r="AC187" s="30">
        <f t="shared" si="30"/>
        <v>0</v>
      </c>
      <c r="AD187" s="30">
        <f t="shared" si="30"/>
        <v>0</v>
      </c>
      <c r="AE187" s="30">
        <f t="shared" si="30"/>
        <v>0</v>
      </c>
      <c r="AF187" s="4"/>
    </row>
    <row r="188" spans="1:32" x14ac:dyDescent="0.2">
      <c r="A188" s="22">
        <f t="shared" si="19"/>
        <v>13</v>
      </c>
      <c r="B188" s="30">
        <f t="shared" ref="B188:AE188" si="31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31"/>
        <v>0</v>
      </c>
      <c r="D188" s="30">
        <f t="shared" si="31"/>
        <v>0</v>
      </c>
      <c r="E188" s="30">
        <f t="shared" si="31"/>
        <v>0</v>
      </c>
      <c r="F188" s="30">
        <f t="shared" si="31"/>
        <v>0</v>
      </c>
      <c r="G188" s="30">
        <f t="shared" si="31"/>
        <v>0</v>
      </c>
      <c r="H188" s="30">
        <f t="shared" si="31"/>
        <v>0</v>
      </c>
      <c r="I188" s="30">
        <f t="shared" si="31"/>
        <v>0</v>
      </c>
      <c r="J188" s="30">
        <f t="shared" si="31"/>
        <v>0</v>
      </c>
      <c r="K188" s="30">
        <f t="shared" si="31"/>
        <v>0</v>
      </c>
      <c r="L188" s="30">
        <f t="shared" si="31"/>
        <v>0</v>
      </c>
      <c r="M188" s="30">
        <f t="shared" si="31"/>
        <v>0</v>
      </c>
      <c r="N188" s="30">
        <f t="shared" si="31"/>
        <v>0</v>
      </c>
      <c r="O188" s="30">
        <f t="shared" si="31"/>
        <v>0</v>
      </c>
      <c r="P188" s="30">
        <f t="shared" si="31"/>
        <v>0</v>
      </c>
      <c r="Q188" s="30">
        <f t="shared" si="31"/>
        <v>0</v>
      </c>
      <c r="R188" s="30">
        <f t="shared" si="31"/>
        <v>0</v>
      </c>
      <c r="S188" s="30">
        <f t="shared" si="31"/>
        <v>0</v>
      </c>
      <c r="T188" s="30">
        <f t="shared" si="31"/>
        <v>0</v>
      </c>
      <c r="U188" s="30">
        <f t="shared" si="31"/>
        <v>0</v>
      </c>
      <c r="V188" s="30">
        <f t="shared" si="31"/>
        <v>0</v>
      </c>
      <c r="W188" s="30">
        <f t="shared" si="31"/>
        <v>0</v>
      </c>
      <c r="X188" s="30">
        <f t="shared" si="31"/>
        <v>0</v>
      </c>
      <c r="Y188" s="30">
        <f t="shared" si="31"/>
        <v>0</v>
      </c>
      <c r="Z188" s="30">
        <f t="shared" si="31"/>
        <v>0</v>
      </c>
      <c r="AA188" s="30">
        <f t="shared" si="31"/>
        <v>0</v>
      </c>
      <c r="AB188" s="30">
        <f t="shared" si="31"/>
        <v>0</v>
      </c>
      <c r="AC188" s="30">
        <f t="shared" si="31"/>
        <v>0</v>
      </c>
      <c r="AD188" s="30">
        <f t="shared" si="31"/>
        <v>0</v>
      </c>
      <c r="AE188" s="30">
        <f t="shared" si="31"/>
        <v>0</v>
      </c>
      <c r="AF188" s="4"/>
    </row>
    <row r="189" spans="1:32" x14ac:dyDescent="0.2">
      <c r="A189" s="22">
        <f t="shared" si="19"/>
        <v>14</v>
      </c>
      <c r="B189" s="30">
        <f t="shared" ref="B189:AE189" si="32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32"/>
        <v>0</v>
      </c>
      <c r="D189" s="30">
        <f t="shared" si="32"/>
        <v>0</v>
      </c>
      <c r="E189" s="30">
        <f t="shared" si="32"/>
        <v>0</v>
      </c>
      <c r="F189" s="30">
        <f t="shared" si="32"/>
        <v>0</v>
      </c>
      <c r="G189" s="30">
        <f t="shared" si="32"/>
        <v>0</v>
      </c>
      <c r="H189" s="30">
        <f t="shared" si="32"/>
        <v>0</v>
      </c>
      <c r="I189" s="30">
        <f t="shared" si="32"/>
        <v>0</v>
      </c>
      <c r="J189" s="30">
        <f t="shared" si="32"/>
        <v>0</v>
      </c>
      <c r="K189" s="30">
        <f t="shared" si="32"/>
        <v>0</v>
      </c>
      <c r="L189" s="30">
        <f t="shared" si="32"/>
        <v>0</v>
      </c>
      <c r="M189" s="30">
        <f t="shared" si="32"/>
        <v>0</v>
      </c>
      <c r="N189" s="30">
        <f t="shared" si="32"/>
        <v>0</v>
      </c>
      <c r="O189" s="30">
        <f t="shared" si="32"/>
        <v>0</v>
      </c>
      <c r="P189" s="30">
        <f t="shared" si="32"/>
        <v>0</v>
      </c>
      <c r="Q189" s="30">
        <f t="shared" si="32"/>
        <v>0</v>
      </c>
      <c r="R189" s="30">
        <f t="shared" si="32"/>
        <v>0</v>
      </c>
      <c r="S189" s="30">
        <f t="shared" si="32"/>
        <v>0</v>
      </c>
      <c r="T189" s="30">
        <f t="shared" si="32"/>
        <v>0</v>
      </c>
      <c r="U189" s="30">
        <f t="shared" si="32"/>
        <v>0</v>
      </c>
      <c r="V189" s="30">
        <f t="shared" si="32"/>
        <v>0</v>
      </c>
      <c r="W189" s="30">
        <f t="shared" si="32"/>
        <v>0</v>
      </c>
      <c r="X189" s="30">
        <f t="shared" si="32"/>
        <v>0</v>
      </c>
      <c r="Y189" s="30">
        <f t="shared" si="32"/>
        <v>0</v>
      </c>
      <c r="Z189" s="30">
        <f t="shared" si="32"/>
        <v>0</v>
      </c>
      <c r="AA189" s="30">
        <f t="shared" si="32"/>
        <v>0</v>
      </c>
      <c r="AB189" s="30">
        <f t="shared" si="32"/>
        <v>0</v>
      </c>
      <c r="AC189" s="30">
        <f t="shared" si="32"/>
        <v>0</v>
      </c>
      <c r="AD189" s="30">
        <f t="shared" si="32"/>
        <v>0</v>
      </c>
      <c r="AE189" s="30">
        <f t="shared" si="32"/>
        <v>0</v>
      </c>
      <c r="AF189" s="4"/>
    </row>
    <row r="190" spans="1:32" x14ac:dyDescent="0.2">
      <c r="A190" s="22">
        <f t="shared" si="19"/>
        <v>15</v>
      </c>
      <c r="B190" s="30">
        <f t="shared" ref="B190:AE190" si="33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33"/>
        <v>0</v>
      </c>
      <c r="D190" s="30">
        <f t="shared" si="33"/>
        <v>0</v>
      </c>
      <c r="E190" s="30">
        <f t="shared" si="33"/>
        <v>0</v>
      </c>
      <c r="F190" s="30">
        <f t="shared" si="33"/>
        <v>0</v>
      </c>
      <c r="G190" s="30">
        <f t="shared" si="33"/>
        <v>0</v>
      </c>
      <c r="H190" s="30">
        <f t="shared" si="33"/>
        <v>0</v>
      </c>
      <c r="I190" s="30">
        <f t="shared" si="33"/>
        <v>0</v>
      </c>
      <c r="J190" s="30">
        <f t="shared" si="33"/>
        <v>0</v>
      </c>
      <c r="K190" s="30">
        <f t="shared" si="33"/>
        <v>0</v>
      </c>
      <c r="L190" s="30">
        <f t="shared" si="33"/>
        <v>0</v>
      </c>
      <c r="M190" s="30">
        <f t="shared" si="33"/>
        <v>0</v>
      </c>
      <c r="N190" s="30">
        <f t="shared" si="33"/>
        <v>0</v>
      </c>
      <c r="O190" s="30">
        <f t="shared" si="33"/>
        <v>0</v>
      </c>
      <c r="P190" s="30">
        <f t="shared" si="33"/>
        <v>0</v>
      </c>
      <c r="Q190" s="30">
        <f t="shared" si="33"/>
        <v>0</v>
      </c>
      <c r="R190" s="30">
        <f t="shared" si="33"/>
        <v>0</v>
      </c>
      <c r="S190" s="30">
        <f t="shared" si="33"/>
        <v>0</v>
      </c>
      <c r="T190" s="30">
        <f t="shared" si="33"/>
        <v>0</v>
      </c>
      <c r="U190" s="30">
        <f t="shared" si="33"/>
        <v>0</v>
      </c>
      <c r="V190" s="30">
        <f t="shared" si="33"/>
        <v>0</v>
      </c>
      <c r="W190" s="30">
        <f t="shared" si="33"/>
        <v>0</v>
      </c>
      <c r="X190" s="30">
        <f t="shared" si="33"/>
        <v>0</v>
      </c>
      <c r="Y190" s="30">
        <f t="shared" si="33"/>
        <v>0</v>
      </c>
      <c r="Z190" s="30">
        <f t="shared" si="33"/>
        <v>0</v>
      </c>
      <c r="AA190" s="30">
        <f t="shared" si="33"/>
        <v>0</v>
      </c>
      <c r="AB190" s="30">
        <f t="shared" si="33"/>
        <v>0</v>
      </c>
      <c r="AC190" s="30">
        <f t="shared" si="33"/>
        <v>0</v>
      </c>
      <c r="AD190" s="30">
        <f t="shared" si="33"/>
        <v>0</v>
      </c>
      <c r="AE190" s="30">
        <f t="shared" si="33"/>
        <v>0</v>
      </c>
      <c r="AF190" s="4"/>
    </row>
    <row r="191" spans="1:32" x14ac:dyDescent="0.2">
      <c r="A191" s="22">
        <f t="shared" si="19"/>
        <v>16</v>
      </c>
      <c r="B191" s="30">
        <f t="shared" ref="B191:AE191" si="34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34"/>
        <v>0</v>
      </c>
      <c r="D191" s="30">
        <f t="shared" si="34"/>
        <v>0</v>
      </c>
      <c r="E191" s="30">
        <f t="shared" si="34"/>
        <v>0</v>
      </c>
      <c r="F191" s="30">
        <f t="shared" si="34"/>
        <v>0</v>
      </c>
      <c r="G191" s="30">
        <f t="shared" si="34"/>
        <v>0</v>
      </c>
      <c r="H191" s="30">
        <f t="shared" si="34"/>
        <v>0</v>
      </c>
      <c r="I191" s="30">
        <f t="shared" si="34"/>
        <v>0</v>
      </c>
      <c r="J191" s="30">
        <f t="shared" si="34"/>
        <v>0</v>
      </c>
      <c r="K191" s="30">
        <f t="shared" si="34"/>
        <v>0</v>
      </c>
      <c r="L191" s="30">
        <f t="shared" si="34"/>
        <v>0</v>
      </c>
      <c r="M191" s="30">
        <f t="shared" si="34"/>
        <v>0</v>
      </c>
      <c r="N191" s="30">
        <f t="shared" si="34"/>
        <v>0</v>
      </c>
      <c r="O191" s="30">
        <f t="shared" si="34"/>
        <v>0</v>
      </c>
      <c r="P191" s="30">
        <f t="shared" si="34"/>
        <v>0</v>
      </c>
      <c r="Q191" s="30">
        <f t="shared" si="34"/>
        <v>0</v>
      </c>
      <c r="R191" s="30">
        <f t="shared" si="34"/>
        <v>0</v>
      </c>
      <c r="S191" s="30">
        <f t="shared" si="34"/>
        <v>0</v>
      </c>
      <c r="T191" s="30">
        <f t="shared" si="34"/>
        <v>0</v>
      </c>
      <c r="U191" s="30">
        <f t="shared" si="34"/>
        <v>0</v>
      </c>
      <c r="V191" s="30">
        <f t="shared" si="34"/>
        <v>0</v>
      </c>
      <c r="W191" s="30">
        <f t="shared" si="34"/>
        <v>0</v>
      </c>
      <c r="X191" s="30">
        <f t="shared" si="34"/>
        <v>0</v>
      </c>
      <c r="Y191" s="30">
        <f t="shared" si="34"/>
        <v>0</v>
      </c>
      <c r="Z191" s="30">
        <f t="shared" si="34"/>
        <v>0</v>
      </c>
      <c r="AA191" s="30">
        <f t="shared" si="34"/>
        <v>0</v>
      </c>
      <c r="AB191" s="30">
        <f t="shared" si="34"/>
        <v>0</v>
      </c>
      <c r="AC191" s="30">
        <f t="shared" si="34"/>
        <v>0</v>
      </c>
      <c r="AD191" s="30">
        <f t="shared" si="34"/>
        <v>0</v>
      </c>
      <c r="AE191" s="30">
        <f t="shared" si="34"/>
        <v>0</v>
      </c>
      <c r="AF191" s="4"/>
    </row>
    <row r="192" spans="1:32" x14ac:dyDescent="0.2">
      <c r="A192" s="22">
        <f t="shared" si="19"/>
        <v>17</v>
      </c>
      <c r="B192" s="30">
        <f t="shared" ref="B192:AE192" si="35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35"/>
        <v>0</v>
      </c>
      <c r="D192" s="30">
        <f t="shared" si="35"/>
        <v>0</v>
      </c>
      <c r="E192" s="30">
        <f t="shared" si="35"/>
        <v>0</v>
      </c>
      <c r="F192" s="30">
        <f t="shared" si="35"/>
        <v>0</v>
      </c>
      <c r="G192" s="30">
        <f t="shared" si="35"/>
        <v>0</v>
      </c>
      <c r="H192" s="30">
        <f t="shared" si="35"/>
        <v>0</v>
      </c>
      <c r="I192" s="30">
        <f t="shared" si="35"/>
        <v>0</v>
      </c>
      <c r="J192" s="30">
        <f t="shared" si="35"/>
        <v>0</v>
      </c>
      <c r="K192" s="30">
        <f t="shared" si="35"/>
        <v>0</v>
      </c>
      <c r="L192" s="30">
        <f t="shared" si="35"/>
        <v>0</v>
      </c>
      <c r="M192" s="30">
        <f t="shared" si="35"/>
        <v>0</v>
      </c>
      <c r="N192" s="30">
        <f t="shared" si="35"/>
        <v>0</v>
      </c>
      <c r="O192" s="30">
        <f t="shared" si="35"/>
        <v>0</v>
      </c>
      <c r="P192" s="30">
        <f t="shared" si="35"/>
        <v>0</v>
      </c>
      <c r="Q192" s="30">
        <f t="shared" si="35"/>
        <v>0</v>
      </c>
      <c r="R192" s="30">
        <f t="shared" si="35"/>
        <v>0</v>
      </c>
      <c r="S192" s="30">
        <f t="shared" si="35"/>
        <v>0</v>
      </c>
      <c r="T192" s="30">
        <f t="shared" si="35"/>
        <v>0</v>
      </c>
      <c r="U192" s="30">
        <f t="shared" si="35"/>
        <v>0</v>
      </c>
      <c r="V192" s="30">
        <f t="shared" si="35"/>
        <v>0</v>
      </c>
      <c r="W192" s="30">
        <f t="shared" si="35"/>
        <v>0</v>
      </c>
      <c r="X192" s="30">
        <f t="shared" si="35"/>
        <v>0</v>
      </c>
      <c r="Y192" s="30">
        <f t="shared" si="35"/>
        <v>0</v>
      </c>
      <c r="Z192" s="30">
        <f t="shared" si="35"/>
        <v>0</v>
      </c>
      <c r="AA192" s="30">
        <f t="shared" si="35"/>
        <v>0</v>
      </c>
      <c r="AB192" s="30">
        <f t="shared" si="35"/>
        <v>0</v>
      </c>
      <c r="AC192" s="30">
        <f t="shared" si="35"/>
        <v>0</v>
      </c>
      <c r="AD192" s="30">
        <f t="shared" si="35"/>
        <v>0</v>
      </c>
      <c r="AE192" s="30">
        <f t="shared" si="35"/>
        <v>0</v>
      </c>
      <c r="AF192" s="4"/>
    </row>
    <row r="193" spans="1:32" x14ac:dyDescent="0.2">
      <c r="A193" s="22">
        <f t="shared" si="19"/>
        <v>18</v>
      </c>
      <c r="B193" s="30">
        <f t="shared" ref="B193:AE193" si="36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36"/>
        <v>0</v>
      </c>
      <c r="D193" s="30">
        <f t="shared" si="36"/>
        <v>0</v>
      </c>
      <c r="E193" s="30">
        <f t="shared" si="36"/>
        <v>0</v>
      </c>
      <c r="F193" s="30">
        <f t="shared" si="36"/>
        <v>0</v>
      </c>
      <c r="G193" s="30">
        <f t="shared" si="36"/>
        <v>0</v>
      </c>
      <c r="H193" s="30">
        <f t="shared" si="36"/>
        <v>0</v>
      </c>
      <c r="I193" s="30">
        <f t="shared" si="36"/>
        <v>0</v>
      </c>
      <c r="J193" s="30">
        <f t="shared" si="36"/>
        <v>0</v>
      </c>
      <c r="K193" s="30">
        <f t="shared" si="36"/>
        <v>0</v>
      </c>
      <c r="L193" s="30">
        <f t="shared" si="36"/>
        <v>0</v>
      </c>
      <c r="M193" s="30">
        <f t="shared" si="36"/>
        <v>0</v>
      </c>
      <c r="N193" s="30">
        <f t="shared" si="36"/>
        <v>0</v>
      </c>
      <c r="O193" s="30">
        <f t="shared" si="36"/>
        <v>0</v>
      </c>
      <c r="P193" s="30">
        <f t="shared" si="36"/>
        <v>0</v>
      </c>
      <c r="Q193" s="30">
        <f t="shared" si="36"/>
        <v>0</v>
      </c>
      <c r="R193" s="30">
        <f t="shared" si="36"/>
        <v>0</v>
      </c>
      <c r="S193" s="30">
        <f t="shared" si="36"/>
        <v>0</v>
      </c>
      <c r="T193" s="30">
        <f t="shared" si="36"/>
        <v>0</v>
      </c>
      <c r="U193" s="30">
        <f t="shared" si="36"/>
        <v>0</v>
      </c>
      <c r="V193" s="30">
        <f t="shared" si="36"/>
        <v>0</v>
      </c>
      <c r="W193" s="30">
        <f t="shared" si="36"/>
        <v>0</v>
      </c>
      <c r="X193" s="30">
        <f t="shared" si="36"/>
        <v>0</v>
      </c>
      <c r="Y193" s="30">
        <f t="shared" si="36"/>
        <v>0</v>
      </c>
      <c r="Z193" s="30">
        <f t="shared" si="36"/>
        <v>0</v>
      </c>
      <c r="AA193" s="30">
        <f t="shared" si="36"/>
        <v>0</v>
      </c>
      <c r="AB193" s="30">
        <f t="shared" si="36"/>
        <v>0</v>
      </c>
      <c r="AC193" s="30">
        <f t="shared" si="36"/>
        <v>0</v>
      </c>
      <c r="AD193" s="30">
        <f t="shared" si="36"/>
        <v>0</v>
      </c>
      <c r="AE193" s="30">
        <f t="shared" si="36"/>
        <v>0</v>
      </c>
      <c r="AF193" s="4"/>
    </row>
    <row r="194" spans="1:32" x14ac:dyDescent="0.2">
      <c r="A194" s="22">
        <f t="shared" si="19"/>
        <v>19</v>
      </c>
      <c r="B194" s="30">
        <f t="shared" ref="B194:AE194" si="37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37"/>
        <v>0</v>
      </c>
      <c r="D194" s="30">
        <f t="shared" si="37"/>
        <v>0</v>
      </c>
      <c r="E194" s="30">
        <f t="shared" si="37"/>
        <v>0</v>
      </c>
      <c r="F194" s="30">
        <f t="shared" si="37"/>
        <v>0</v>
      </c>
      <c r="G194" s="30">
        <f t="shared" si="37"/>
        <v>0</v>
      </c>
      <c r="H194" s="30">
        <f t="shared" si="37"/>
        <v>0</v>
      </c>
      <c r="I194" s="30">
        <f t="shared" si="37"/>
        <v>0</v>
      </c>
      <c r="J194" s="30">
        <f t="shared" si="37"/>
        <v>0</v>
      </c>
      <c r="K194" s="30">
        <f t="shared" si="37"/>
        <v>0</v>
      </c>
      <c r="L194" s="30">
        <f t="shared" si="37"/>
        <v>0</v>
      </c>
      <c r="M194" s="30">
        <f t="shared" si="37"/>
        <v>0</v>
      </c>
      <c r="N194" s="30">
        <f t="shared" si="37"/>
        <v>0</v>
      </c>
      <c r="O194" s="30">
        <f t="shared" si="37"/>
        <v>0</v>
      </c>
      <c r="P194" s="30">
        <f t="shared" si="37"/>
        <v>0</v>
      </c>
      <c r="Q194" s="30">
        <f t="shared" si="37"/>
        <v>0</v>
      </c>
      <c r="R194" s="30">
        <f t="shared" si="37"/>
        <v>0</v>
      </c>
      <c r="S194" s="30">
        <f t="shared" si="37"/>
        <v>0</v>
      </c>
      <c r="T194" s="30">
        <f t="shared" si="37"/>
        <v>0</v>
      </c>
      <c r="U194" s="30">
        <f t="shared" si="37"/>
        <v>0</v>
      </c>
      <c r="V194" s="30">
        <f t="shared" si="37"/>
        <v>0</v>
      </c>
      <c r="W194" s="30">
        <f t="shared" si="37"/>
        <v>0</v>
      </c>
      <c r="X194" s="30">
        <f t="shared" si="37"/>
        <v>0</v>
      </c>
      <c r="Y194" s="30">
        <f t="shared" si="37"/>
        <v>0</v>
      </c>
      <c r="Z194" s="30">
        <f t="shared" si="37"/>
        <v>0</v>
      </c>
      <c r="AA194" s="30">
        <f t="shared" si="37"/>
        <v>0</v>
      </c>
      <c r="AB194" s="30">
        <f t="shared" si="37"/>
        <v>0</v>
      </c>
      <c r="AC194" s="30">
        <f t="shared" si="37"/>
        <v>0</v>
      </c>
      <c r="AD194" s="30">
        <f t="shared" si="37"/>
        <v>0</v>
      </c>
      <c r="AE194" s="30">
        <f t="shared" si="37"/>
        <v>0</v>
      </c>
      <c r="AF194" s="4"/>
    </row>
    <row r="195" spans="1:32" x14ac:dyDescent="0.2">
      <c r="A195" s="22">
        <f t="shared" si="19"/>
        <v>20</v>
      </c>
      <c r="B195" s="30">
        <f t="shared" ref="B195:AE195" si="38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38"/>
        <v>0</v>
      </c>
      <c r="D195" s="30">
        <f t="shared" si="38"/>
        <v>0</v>
      </c>
      <c r="E195" s="30">
        <f t="shared" si="38"/>
        <v>0</v>
      </c>
      <c r="F195" s="30">
        <f t="shared" si="38"/>
        <v>0</v>
      </c>
      <c r="G195" s="30">
        <f t="shared" si="38"/>
        <v>0</v>
      </c>
      <c r="H195" s="30">
        <f t="shared" si="38"/>
        <v>0</v>
      </c>
      <c r="I195" s="30">
        <f t="shared" si="38"/>
        <v>0</v>
      </c>
      <c r="J195" s="30">
        <f t="shared" si="38"/>
        <v>0</v>
      </c>
      <c r="K195" s="30">
        <f t="shared" si="38"/>
        <v>0</v>
      </c>
      <c r="L195" s="30">
        <f t="shared" si="38"/>
        <v>0</v>
      </c>
      <c r="M195" s="30">
        <f t="shared" si="38"/>
        <v>0</v>
      </c>
      <c r="N195" s="30">
        <f t="shared" si="38"/>
        <v>0</v>
      </c>
      <c r="O195" s="30">
        <f t="shared" si="38"/>
        <v>0</v>
      </c>
      <c r="P195" s="30">
        <f t="shared" si="38"/>
        <v>0</v>
      </c>
      <c r="Q195" s="30">
        <f t="shared" si="38"/>
        <v>0</v>
      </c>
      <c r="R195" s="30">
        <f t="shared" si="38"/>
        <v>0</v>
      </c>
      <c r="S195" s="30">
        <f t="shared" si="38"/>
        <v>0</v>
      </c>
      <c r="T195" s="30">
        <f t="shared" si="38"/>
        <v>0</v>
      </c>
      <c r="U195" s="30">
        <f t="shared" si="38"/>
        <v>0</v>
      </c>
      <c r="V195" s="30">
        <f t="shared" si="38"/>
        <v>0</v>
      </c>
      <c r="W195" s="30">
        <f t="shared" si="38"/>
        <v>0</v>
      </c>
      <c r="X195" s="30">
        <f t="shared" si="38"/>
        <v>0</v>
      </c>
      <c r="Y195" s="30">
        <f t="shared" si="38"/>
        <v>0</v>
      </c>
      <c r="Z195" s="30">
        <f t="shared" si="38"/>
        <v>0</v>
      </c>
      <c r="AA195" s="30">
        <f t="shared" si="38"/>
        <v>0</v>
      </c>
      <c r="AB195" s="30">
        <f t="shared" si="38"/>
        <v>0</v>
      </c>
      <c r="AC195" s="30">
        <f t="shared" si="38"/>
        <v>0</v>
      </c>
      <c r="AD195" s="30">
        <f t="shared" si="38"/>
        <v>0</v>
      </c>
      <c r="AE195" s="30">
        <f t="shared" si="38"/>
        <v>0</v>
      </c>
      <c r="AF195" s="4"/>
    </row>
    <row r="196" spans="1:32" x14ac:dyDescent="0.2">
      <c r="A196" s="22">
        <f t="shared" si="19"/>
        <v>21</v>
      </c>
      <c r="B196" s="30">
        <f t="shared" ref="B196:AE196" si="3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39"/>
        <v>0</v>
      </c>
      <c r="D196" s="30">
        <f t="shared" si="39"/>
        <v>0</v>
      </c>
      <c r="E196" s="30">
        <f t="shared" si="39"/>
        <v>0</v>
      </c>
      <c r="F196" s="30">
        <f t="shared" si="39"/>
        <v>0</v>
      </c>
      <c r="G196" s="30">
        <f t="shared" si="39"/>
        <v>0</v>
      </c>
      <c r="H196" s="30">
        <f t="shared" si="39"/>
        <v>0</v>
      </c>
      <c r="I196" s="30">
        <f t="shared" si="39"/>
        <v>0</v>
      </c>
      <c r="J196" s="30">
        <f t="shared" si="39"/>
        <v>0</v>
      </c>
      <c r="K196" s="30">
        <f t="shared" si="39"/>
        <v>0</v>
      </c>
      <c r="L196" s="30">
        <f t="shared" si="39"/>
        <v>0</v>
      </c>
      <c r="M196" s="30">
        <f t="shared" si="39"/>
        <v>0</v>
      </c>
      <c r="N196" s="30">
        <f t="shared" si="39"/>
        <v>0</v>
      </c>
      <c r="O196" s="30">
        <f t="shared" si="39"/>
        <v>0</v>
      </c>
      <c r="P196" s="30">
        <f t="shared" si="39"/>
        <v>0</v>
      </c>
      <c r="Q196" s="30">
        <f t="shared" si="39"/>
        <v>0</v>
      </c>
      <c r="R196" s="30">
        <f t="shared" si="39"/>
        <v>0</v>
      </c>
      <c r="S196" s="30">
        <f t="shared" si="39"/>
        <v>0</v>
      </c>
      <c r="T196" s="30">
        <f t="shared" si="39"/>
        <v>0</v>
      </c>
      <c r="U196" s="30">
        <f t="shared" si="39"/>
        <v>0</v>
      </c>
      <c r="V196" s="30">
        <f t="shared" si="39"/>
        <v>0</v>
      </c>
      <c r="W196" s="30">
        <f t="shared" si="39"/>
        <v>0</v>
      </c>
      <c r="X196" s="30">
        <f t="shared" si="39"/>
        <v>0</v>
      </c>
      <c r="Y196" s="30">
        <f t="shared" si="39"/>
        <v>0</v>
      </c>
      <c r="Z196" s="30">
        <f t="shared" si="39"/>
        <v>0</v>
      </c>
      <c r="AA196" s="30">
        <f t="shared" si="39"/>
        <v>0</v>
      </c>
      <c r="AB196" s="30">
        <f t="shared" si="39"/>
        <v>0</v>
      </c>
      <c r="AC196" s="30">
        <f t="shared" si="39"/>
        <v>0</v>
      </c>
      <c r="AD196" s="30">
        <f t="shared" si="39"/>
        <v>0</v>
      </c>
      <c r="AE196" s="30">
        <f t="shared" si="39"/>
        <v>0</v>
      </c>
      <c r="AF196" s="4"/>
    </row>
    <row r="197" spans="1:32" x14ac:dyDescent="0.2">
      <c r="A197" s="22">
        <f t="shared" si="19"/>
        <v>22</v>
      </c>
      <c r="B197" s="30">
        <f t="shared" ref="B197:AE197" si="40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40"/>
        <v>0</v>
      </c>
      <c r="D197" s="30">
        <f t="shared" si="40"/>
        <v>0</v>
      </c>
      <c r="E197" s="30">
        <f t="shared" si="40"/>
        <v>0</v>
      </c>
      <c r="F197" s="30">
        <f t="shared" si="40"/>
        <v>0</v>
      </c>
      <c r="G197" s="30">
        <f t="shared" si="40"/>
        <v>0</v>
      </c>
      <c r="H197" s="30">
        <f t="shared" si="40"/>
        <v>0</v>
      </c>
      <c r="I197" s="30">
        <f t="shared" si="40"/>
        <v>0</v>
      </c>
      <c r="J197" s="30">
        <f t="shared" si="40"/>
        <v>0</v>
      </c>
      <c r="K197" s="30">
        <f t="shared" si="40"/>
        <v>0</v>
      </c>
      <c r="L197" s="30">
        <f t="shared" si="40"/>
        <v>0</v>
      </c>
      <c r="M197" s="30">
        <f t="shared" si="40"/>
        <v>0</v>
      </c>
      <c r="N197" s="30">
        <f t="shared" si="40"/>
        <v>0</v>
      </c>
      <c r="O197" s="30">
        <f t="shared" si="40"/>
        <v>0</v>
      </c>
      <c r="P197" s="30">
        <f t="shared" si="40"/>
        <v>0</v>
      </c>
      <c r="Q197" s="30">
        <f t="shared" si="40"/>
        <v>0</v>
      </c>
      <c r="R197" s="30">
        <f t="shared" si="40"/>
        <v>0</v>
      </c>
      <c r="S197" s="30">
        <f t="shared" si="40"/>
        <v>0</v>
      </c>
      <c r="T197" s="30">
        <f t="shared" si="40"/>
        <v>0</v>
      </c>
      <c r="U197" s="30">
        <f t="shared" si="40"/>
        <v>0</v>
      </c>
      <c r="V197" s="30">
        <f t="shared" si="40"/>
        <v>0</v>
      </c>
      <c r="W197" s="30">
        <f t="shared" si="40"/>
        <v>0</v>
      </c>
      <c r="X197" s="30">
        <f t="shared" si="40"/>
        <v>0</v>
      </c>
      <c r="Y197" s="30">
        <f t="shared" si="40"/>
        <v>0</v>
      </c>
      <c r="Z197" s="30">
        <f t="shared" si="40"/>
        <v>0</v>
      </c>
      <c r="AA197" s="30">
        <f t="shared" si="40"/>
        <v>0</v>
      </c>
      <c r="AB197" s="30">
        <f t="shared" si="40"/>
        <v>0</v>
      </c>
      <c r="AC197" s="30">
        <f t="shared" si="40"/>
        <v>0</v>
      </c>
      <c r="AD197" s="30">
        <f t="shared" si="40"/>
        <v>0</v>
      </c>
      <c r="AE197" s="30">
        <f t="shared" si="40"/>
        <v>0</v>
      </c>
      <c r="AF197" s="4"/>
    </row>
    <row r="198" spans="1:32" x14ac:dyDescent="0.2">
      <c r="A198" s="22">
        <f t="shared" si="19"/>
        <v>23</v>
      </c>
      <c r="B198" s="30">
        <f t="shared" ref="B198:AE198" si="41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41"/>
        <v>1</v>
      </c>
      <c r="D198" s="30">
        <f t="shared" si="41"/>
        <v>1</v>
      </c>
      <c r="E198" s="30">
        <f t="shared" si="41"/>
        <v>1</v>
      </c>
      <c r="F198" s="30">
        <f t="shared" si="41"/>
        <v>1</v>
      </c>
      <c r="G198" s="30">
        <f t="shared" si="41"/>
        <v>1</v>
      </c>
      <c r="H198" s="30">
        <f t="shared" si="41"/>
        <v>1</v>
      </c>
      <c r="I198" s="30">
        <f t="shared" si="41"/>
        <v>1</v>
      </c>
      <c r="J198" s="30">
        <f t="shared" si="41"/>
        <v>0</v>
      </c>
      <c r="K198" s="30">
        <f t="shared" si="41"/>
        <v>0</v>
      </c>
      <c r="L198" s="30">
        <f t="shared" si="41"/>
        <v>0</v>
      </c>
      <c r="M198" s="30">
        <f t="shared" si="41"/>
        <v>0</v>
      </c>
      <c r="N198" s="30">
        <f t="shared" si="41"/>
        <v>0</v>
      </c>
      <c r="O198" s="30">
        <f t="shared" si="41"/>
        <v>0</v>
      </c>
      <c r="P198" s="30">
        <f t="shared" si="41"/>
        <v>0</v>
      </c>
      <c r="Q198" s="30">
        <f t="shared" si="41"/>
        <v>0</v>
      </c>
      <c r="R198" s="30">
        <f t="shared" si="41"/>
        <v>0</v>
      </c>
      <c r="S198" s="30">
        <f t="shared" si="41"/>
        <v>0</v>
      </c>
      <c r="T198" s="30">
        <f t="shared" si="41"/>
        <v>0</v>
      </c>
      <c r="U198" s="30">
        <f t="shared" si="41"/>
        <v>0</v>
      </c>
      <c r="V198" s="30">
        <f t="shared" si="41"/>
        <v>0</v>
      </c>
      <c r="W198" s="30">
        <f t="shared" si="41"/>
        <v>0</v>
      </c>
      <c r="X198" s="30">
        <f t="shared" si="41"/>
        <v>0</v>
      </c>
      <c r="Y198" s="30">
        <f t="shared" si="41"/>
        <v>0</v>
      </c>
      <c r="Z198" s="30">
        <f t="shared" si="41"/>
        <v>0</v>
      </c>
      <c r="AA198" s="30">
        <f t="shared" si="41"/>
        <v>0</v>
      </c>
      <c r="AB198" s="30">
        <f t="shared" si="41"/>
        <v>0</v>
      </c>
      <c r="AC198" s="30">
        <f t="shared" si="41"/>
        <v>0</v>
      </c>
      <c r="AD198" s="30">
        <f t="shared" si="41"/>
        <v>0</v>
      </c>
      <c r="AE198" s="30">
        <f t="shared" si="41"/>
        <v>0</v>
      </c>
      <c r="AF198" s="4"/>
    </row>
    <row r="199" spans="1:32" x14ac:dyDescent="0.2">
      <c r="A199" s="22">
        <f t="shared" si="19"/>
        <v>24</v>
      </c>
      <c r="B199" s="30">
        <f t="shared" ref="B199:AE199" si="42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42"/>
        <v>1</v>
      </c>
      <c r="D199" s="30">
        <f t="shared" si="42"/>
        <v>1</v>
      </c>
      <c r="E199" s="30">
        <f t="shared" si="42"/>
        <v>1</v>
      </c>
      <c r="F199" s="30">
        <f t="shared" si="42"/>
        <v>1</v>
      </c>
      <c r="G199" s="30">
        <f t="shared" si="42"/>
        <v>1</v>
      </c>
      <c r="H199" s="30">
        <f t="shared" si="42"/>
        <v>1</v>
      </c>
      <c r="I199" s="30">
        <f t="shared" si="42"/>
        <v>0</v>
      </c>
      <c r="J199" s="30">
        <f t="shared" si="42"/>
        <v>0</v>
      </c>
      <c r="K199" s="30">
        <f t="shared" si="42"/>
        <v>0</v>
      </c>
      <c r="L199" s="30">
        <f t="shared" si="42"/>
        <v>0</v>
      </c>
      <c r="M199" s="30">
        <f t="shared" si="42"/>
        <v>0</v>
      </c>
      <c r="N199" s="30">
        <f t="shared" si="42"/>
        <v>0</v>
      </c>
      <c r="O199" s="30">
        <f t="shared" si="42"/>
        <v>0</v>
      </c>
      <c r="P199" s="30">
        <f t="shared" si="42"/>
        <v>0</v>
      </c>
      <c r="Q199" s="30">
        <f t="shared" si="42"/>
        <v>0</v>
      </c>
      <c r="R199" s="30">
        <f t="shared" si="42"/>
        <v>0</v>
      </c>
      <c r="S199" s="30">
        <f t="shared" si="42"/>
        <v>0</v>
      </c>
      <c r="T199" s="30">
        <f t="shared" si="42"/>
        <v>0</v>
      </c>
      <c r="U199" s="30">
        <f t="shared" si="42"/>
        <v>0</v>
      </c>
      <c r="V199" s="30">
        <f t="shared" si="42"/>
        <v>0</v>
      </c>
      <c r="W199" s="30">
        <f t="shared" si="42"/>
        <v>0</v>
      </c>
      <c r="X199" s="30">
        <f t="shared" si="42"/>
        <v>0</v>
      </c>
      <c r="Y199" s="30">
        <f t="shared" si="42"/>
        <v>0</v>
      </c>
      <c r="Z199" s="30">
        <f t="shared" si="42"/>
        <v>0</v>
      </c>
      <c r="AA199" s="30">
        <f t="shared" si="42"/>
        <v>0</v>
      </c>
      <c r="AB199" s="30">
        <f t="shared" si="42"/>
        <v>0</v>
      </c>
      <c r="AC199" s="30">
        <f t="shared" si="42"/>
        <v>0</v>
      </c>
      <c r="AD199" s="30">
        <f t="shared" si="42"/>
        <v>0</v>
      </c>
      <c r="AE199" s="30">
        <f t="shared" si="42"/>
        <v>0</v>
      </c>
      <c r="AF199" s="4"/>
    </row>
    <row r="200" spans="1:32" x14ac:dyDescent="0.2">
      <c r="A200" s="22">
        <f t="shared" si="19"/>
        <v>25</v>
      </c>
      <c r="B200" s="30">
        <f t="shared" ref="B200:AE200" si="43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43"/>
        <v>1</v>
      </c>
      <c r="D200" s="30">
        <f t="shared" si="43"/>
        <v>1</v>
      </c>
      <c r="E200" s="30">
        <f t="shared" si="43"/>
        <v>1</v>
      </c>
      <c r="F200" s="30">
        <f t="shared" si="43"/>
        <v>1</v>
      </c>
      <c r="G200" s="30">
        <f t="shared" si="43"/>
        <v>1</v>
      </c>
      <c r="H200" s="30">
        <f t="shared" si="43"/>
        <v>0</v>
      </c>
      <c r="I200" s="30">
        <f t="shared" si="43"/>
        <v>0</v>
      </c>
      <c r="J200" s="30">
        <f t="shared" si="43"/>
        <v>0</v>
      </c>
      <c r="K200" s="30">
        <f t="shared" si="43"/>
        <v>0</v>
      </c>
      <c r="L200" s="30">
        <f t="shared" si="43"/>
        <v>0</v>
      </c>
      <c r="M200" s="30">
        <f t="shared" si="43"/>
        <v>0</v>
      </c>
      <c r="N200" s="30">
        <f t="shared" si="43"/>
        <v>0</v>
      </c>
      <c r="O200" s="30">
        <f t="shared" si="43"/>
        <v>0</v>
      </c>
      <c r="P200" s="30">
        <f t="shared" si="43"/>
        <v>0</v>
      </c>
      <c r="Q200" s="30">
        <f t="shared" si="43"/>
        <v>0</v>
      </c>
      <c r="R200" s="30">
        <f t="shared" si="43"/>
        <v>0</v>
      </c>
      <c r="S200" s="30">
        <f t="shared" si="43"/>
        <v>0</v>
      </c>
      <c r="T200" s="30">
        <f t="shared" si="43"/>
        <v>0</v>
      </c>
      <c r="U200" s="30">
        <f t="shared" si="43"/>
        <v>0</v>
      </c>
      <c r="V200" s="30">
        <f t="shared" si="43"/>
        <v>0</v>
      </c>
      <c r="W200" s="30">
        <f t="shared" si="43"/>
        <v>0</v>
      </c>
      <c r="X200" s="30">
        <f t="shared" si="43"/>
        <v>0</v>
      </c>
      <c r="Y200" s="30">
        <f t="shared" si="43"/>
        <v>0</v>
      </c>
      <c r="Z200" s="30">
        <f t="shared" si="43"/>
        <v>0</v>
      </c>
      <c r="AA200" s="30">
        <f t="shared" si="43"/>
        <v>0</v>
      </c>
      <c r="AB200" s="30">
        <f t="shared" si="43"/>
        <v>0</v>
      </c>
      <c r="AC200" s="30">
        <f t="shared" si="43"/>
        <v>0</v>
      </c>
      <c r="AD200" s="30">
        <f t="shared" si="43"/>
        <v>0</v>
      </c>
      <c r="AE200" s="30">
        <f t="shared" si="43"/>
        <v>0</v>
      </c>
      <c r="AF200" s="4"/>
    </row>
    <row r="201" spans="1:32" x14ac:dyDescent="0.2">
      <c r="A201" s="22">
        <f t="shared" si="19"/>
        <v>26</v>
      </c>
      <c r="B201" s="30">
        <f t="shared" ref="B201:AE201" si="44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44"/>
        <v>1</v>
      </c>
      <c r="D201" s="30">
        <f t="shared" si="44"/>
        <v>1</v>
      </c>
      <c r="E201" s="30">
        <f t="shared" si="44"/>
        <v>1</v>
      </c>
      <c r="F201" s="30">
        <f t="shared" si="44"/>
        <v>1</v>
      </c>
      <c r="G201" s="30">
        <f t="shared" si="44"/>
        <v>0</v>
      </c>
      <c r="H201" s="30">
        <f t="shared" si="44"/>
        <v>0</v>
      </c>
      <c r="I201" s="30">
        <f t="shared" si="44"/>
        <v>0</v>
      </c>
      <c r="J201" s="30">
        <f t="shared" si="44"/>
        <v>0</v>
      </c>
      <c r="K201" s="30">
        <f t="shared" si="44"/>
        <v>0</v>
      </c>
      <c r="L201" s="30">
        <f t="shared" si="44"/>
        <v>0</v>
      </c>
      <c r="M201" s="30">
        <f t="shared" si="44"/>
        <v>0</v>
      </c>
      <c r="N201" s="30">
        <f t="shared" si="44"/>
        <v>0</v>
      </c>
      <c r="O201" s="30">
        <f t="shared" si="44"/>
        <v>0</v>
      </c>
      <c r="P201" s="30">
        <f t="shared" si="44"/>
        <v>0</v>
      </c>
      <c r="Q201" s="30">
        <f t="shared" si="44"/>
        <v>0</v>
      </c>
      <c r="R201" s="30">
        <f t="shared" si="44"/>
        <v>0</v>
      </c>
      <c r="S201" s="30">
        <f t="shared" si="44"/>
        <v>0</v>
      </c>
      <c r="T201" s="30">
        <f t="shared" si="44"/>
        <v>0</v>
      </c>
      <c r="U201" s="30">
        <f t="shared" si="44"/>
        <v>0</v>
      </c>
      <c r="V201" s="30">
        <f t="shared" si="44"/>
        <v>0</v>
      </c>
      <c r="W201" s="30">
        <f t="shared" si="44"/>
        <v>0</v>
      </c>
      <c r="X201" s="30">
        <f t="shared" si="44"/>
        <v>0</v>
      </c>
      <c r="Y201" s="30">
        <f t="shared" si="44"/>
        <v>0</v>
      </c>
      <c r="Z201" s="30">
        <f t="shared" si="44"/>
        <v>0</v>
      </c>
      <c r="AA201" s="30">
        <f t="shared" si="44"/>
        <v>0</v>
      </c>
      <c r="AB201" s="30">
        <f t="shared" si="44"/>
        <v>0</v>
      </c>
      <c r="AC201" s="30">
        <f t="shared" si="44"/>
        <v>0</v>
      </c>
      <c r="AD201" s="30">
        <f t="shared" si="44"/>
        <v>0</v>
      </c>
      <c r="AE201" s="30">
        <f t="shared" si="44"/>
        <v>0</v>
      </c>
      <c r="AF201" s="4"/>
    </row>
    <row r="202" spans="1:32" x14ac:dyDescent="0.2">
      <c r="A202" s="22">
        <f t="shared" si="19"/>
        <v>27</v>
      </c>
      <c r="B202" s="30">
        <f t="shared" ref="B202:AE202" si="45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45"/>
        <v>1</v>
      </c>
      <c r="D202" s="30">
        <f t="shared" si="45"/>
        <v>1</v>
      </c>
      <c r="E202" s="30">
        <f t="shared" si="45"/>
        <v>1</v>
      </c>
      <c r="F202" s="30">
        <f t="shared" si="45"/>
        <v>0</v>
      </c>
      <c r="G202" s="30">
        <f t="shared" si="45"/>
        <v>0</v>
      </c>
      <c r="H202" s="30">
        <f t="shared" si="45"/>
        <v>0</v>
      </c>
      <c r="I202" s="30">
        <f t="shared" si="45"/>
        <v>0</v>
      </c>
      <c r="J202" s="30">
        <f t="shared" si="45"/>
        <v>0</v>
      </c>
      <c r="K202" s="30">
        <f t="shared" si="45"/>
        <v>0</v>
      </c>
      <c r="L202" s="30">
        <f t="shared" si="45"/>
        <v>0</v>
      </c>
      <c r="M202" s="30">
        <f t="shared" si="45"/>
        <v>0</v>
      </c>
      <c r="N202" s="30">
        <f t="shared" si="45"/>
        <v>0</v>
      </c>
      <c r="O202" s="30">
        <f t="shared" si="45"/>
        <v>0</v>
      </c>
      <c r="P202" s="30">
        <f t="shared" si="45"/>
        <v>0</v>
      </c>
      <c r="Q202" s="30">
        <f t="shared" si="45"/>
        <v>0</v>
      </c>
      <c r="R202" s="30">
        <f t="shared" si="45"/>
        <v>0</v>
      </c>
      <c r="S202" s="30">
        <f t="shared" si="45"/>
        <v>0</v>
      </c>
      <c r="T202" s="30">
        <f t="shared" si="45"/>
        <v>0</v>
      </c>
      <c r="U202" s="30">
        <f t="shared" si="45"/>
        <v>0</v>
      </c>
      <c r="V202" s="30">
        <f t="shared" si="45"/>
        <v>0</v>
      </c>
      <c r="W202" s="30">
        <f t="shared" si="45"/>
        <v>0</v>
      </c>
      <c r="X202" s="30">
        <f t="shared" si="45"/>
        <v>0</v>
      </c>
      <c r="Y202" s="30">
        <f t="shared" si="45"/>
        <v>0</v>
      </c>
      <c r="Z202" s="30">
        <f t="shared" si="45"/>
        <v>0</v>
      </c>
      <c r="AA202" s="30">
        <f t="shared" si="45"/>
        <v>0</v>
      </c>
      <c r="AB202" s="30">
        <f t="shared" si="45"/>
        <v>0</v>
      </c>
      <c r="AC202" s="30">
        <f t="shared" si="45"/>
        <v>0</v>
      </c>
      <c r="AD202" s="30">
        <f t="shared" si="45"/>
        <v>0</v>
      </c>
      <c r="AE202" s="30">
        <f t="shared" si="45"/>
        <v>0</v>
      </c>
      <c r="AF202" s="4"/>
    </row>
    <row r="203" spans="1:32" x14ac:dyDescent="0.2">
      <c r="A203" s="22">
        <f t="shared" si="19"/>
        <v>28</v>
      </c>
      <c r="B203" s="30">
        <f t="shared" ref="B203:AE203" si="46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46"/>
        <v>1</v>
      </c>
      <c r="D203" s="30">
        <f t="shared" si="46"/>
        <v>1</v>
      </c>
      <c r="E203" s="30">
        <f t="shared" si="46"/>
        <v>0</v>
      </c>
      <c r="F203" s="30">
        <f t="shared" si="46"/>
        <v>0</v>
      </c>
      <c r="G203" s="30">
        <f t="shared" si="46"/>
        <v>0</v>
      </c>
      <c r="H203" s="30">
        <f t="shared" si="46"/>
        <v>0</v>
      </c>
      <c r="I203" s="30">
        <f t="shared" si="46"/>
        <v>0</v>
      </c>
      <c r="J203" s="30">
        <f t="shared" si="46"/>
        <v>0</v>
      </c>
      <c r="K203" s="30">
        <f t="shared" si="46"/>
        <v>0</v>
      </c>
      <c r="L203" s="30">
        <f t="shared" si="46"/>
        <v>0</v>
      </c>
      <c r="M203" s="30">
        <f t="shared" si="46"/>
        <v>0</v>
      </c>
      <c r="N203" s="30">
        <f t="shared" si="46"/>
        <v>0</v>
      </c>
      <c r="O203" s="30">
        <f t="shared" si="46"/>
        <v>0</v>
      </c>
      <c r="P203" s="30">
        <f t="shared" si="46"/>
        <v>0</v>
      </c>
      <c r="Q203" s="30">
        <f t="shared" si="46"/>
        <v>0</v>
      </c>
      <c r="R203" s="30">
        <f t="shared" si="46"/>
        <v>0</v>
      </c>
      <c r="S203" s="30">
        <f t="shared" si="46"/>
        <v>0</v>
      </c>
      <c r="T203" s="30">
        <f t="shared" si="46"/>
        <v>0</v>
      </c>
      <c r="U203" s="30">
        <f t="shared" si="46"/>
        <v>0</v>
      </c>
      <c r="V203" s="30">
        <f t="shared" si="46"/>
        <v>0</v>
      </c>
      <c r="W203" s="30">
        <f t="shared" si="46"/>
        <v>0</v>
      </c>
      <c r="X203" s="30">
        <f t="shared" si="46"/>
        <v>0</v>
      </c>
      <c r="Y203" s="30">
        <f t="shared" si="46"/>
        <v>0</v>
      </c>
      <c r="Z203" s="30">
        <f t="shared" si="46"/>
        <v>0</v>
      </c>
      <c r="AA203" s="30">
        <f t="shared" si="46"/>
        <v>0</v>
      </c>
      <c r="AB203" s="30">
        <f t="shared" si="46"/>
        <v>0</v>
      </c>
      <c r="AC203" s="30">
        <f t="shared" si="46"/>
        <v>0</v>
      </c>
      <c r="AD203" s="30">
        <f t="shared" si="46"/>
        <v>0</v>
      </c>
      <c r="AE203" s="30">
        <f t="shared" si="46"/>
        <v>0</v>
      </c>
      <c r="AF203" s="4"/>
    </row>
    <row r="204" spans="1:32" x14ac:dyDescent="0.2">
      <c r="A204" s="22">
        <f t="shared" si="19"/>
        <v>29</v>
      </c>
      <c r="B204" s="30">
        <f t="shared" ref="B204:AE204" si="47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47"/>
        <v>1</v>
      </c>
      <c r="D204" s="30">
        <f t="shared" si="47"/>
        <v>0</v>
      </c>
      <c r="E204" s="30">
        <f t="shared" si="47"/>
        <v>0</v>
      </c>
      <c r="F204" s="30">
        <f t="shared" si="47"/>
        <v>0</v>
      </c>
      <c r="G204" s="30">
        <f t="shared" si="47"/>
        <v>0</v>
      </c>
      <c r="H204" s="30">
        <f t="shared" si="47"/>
        <v>0</v>
      </c>
      <c r="I204" s="30">
        <f t="shared" si="47"/>
        <v>0</v>
      </c>
      <c r="J204" s="30">
        <f t="shared" si="47"/>
        <v>0</v>
      </c>
      <c r="K204" s="30">
        <f t="shared" si="47"/>
        <v>0</v>
      </c>
      <c r="L204" s="30">
        <f t="shared" si="47"/>
        <v>0</v>
      </c>
      <c r="M204" s="30">
        <f t="shared" si="47"/>
        <v>0</v>
      </c>
      <c r="N204" s="30">
        <f t="shared" si="47"/>
        <v>0</v>
      </c>
      <c r="O204" s="30">
        <f t="shared" si="47"/>
        <v>0</v>
      </c>
      <c r="P204" s="30">
        <f t="shared" si="47"/>
        <v>0</v>
      </c>
      <c r="Q204" s="30">
        <f t="shared" si="47"/>
        <v>0</v>
      </c>
      <c r="R204" s="30">
        <f t="shared" si="47"/>
        <v>0</v>
      </c>
      <c r="S204" s="30">
        <f t="shared" si="47"/>
        <v>0</v>
      </c>
      <c r="T204" s="30">
        <f t="shared" si="47"/>
        <v>0</v>
      </c>
      <c r="U204" s="30">
        <f t="shared" si="47"/>
        <v>0</v>
      </c>
      <c r="V204" s="30">
        <f t="shared" si="47"/>
        <v>0</v>
      </c>
      <c r="W204" s="30">
        <f t="shared" si="47"/>
        <v>0</v>
      </c>
      <c r="X204" s="30">
        <f t="shared" si="47"/>
        <v>0</v>
      </c>
      <c r="Y204" s="30">
        <f t="shared" si="47"/>
        <v>0</v>
      </c>
      <c r="Z204" s="30">
        <f t="shared" si="47"/>
        <v>0</v>
      </c>
      <c r="AA204" s="30">
        <f t="shared" si="47"/>
        <v>0</v>
      </c>
      <c r="AB204" s="30">
        <f t="shared" si="47"/>
        <v>0</v>
      </c>
      <c r="AC204" s="30">
        <f t="shared" si="47"/>
        <v>0</v>
      </c>
      <c r="AD204" s="30">
        <f t="shared" si="47"/>
        <v>0</v>
      </c>
      <c r="AE204" s="30">
        <f t="shared" si="47"/>
        <v>0</v>
      </c>
      <c r="AF204" s="4"/>
    </row>
    <row r="205" spans="1:32" x14ac:dyDescent="0.2">
      <c r="A205" s="22">
        <f t="shared" si="19"/>
        <v>30</v>
      </c>
      <c r="B205" s="30">
        <f t="shared" ref="B205:AE205" si="48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48"/>
        <v>0</v>
      </c>
      <c r="D205" s="30">
        <f t="shared" si="48"/>
        <v>0</v>
      </c>
      <c r="E205" s="30">
        <f t="shared" si="48"/>
        <v>0</v>
      </c>
      <c r="F205" s="30">
        <f t="shared" si="48"/>
        <v>0</v>
      </c>
      <c r="G205" s="30">
        <f t="shared" si="48"/>
        <v>0</v>
      </c>
      <c r="H205" s="30">
        <f t="shared" si="48"/>
        <v>0</v>
      </c>
      <c r="I205" s="30">
        <f t="shared" si="48"/>
        <v>0</v>
      </c>
      <c r="J205" s="30">
        <f t="shared" si="48"/>
        <v>0</v>
      </c>
      <c r="K205" s="30">
        <f t="shared" si="48"/>
        <v>0</v>
      </c>
      <c r="L205" s="30">
        <f t="shared" si="48"/>
        <v>0</v>
      </c>
      <c r="M205" s="30">
        <f t="shared" si="48"/>
        <v>0</v>
      </c>
      <c r="N205" s="30">
        <f t="shared" si="48"/>
        <v>0</v>
      </c>
      <c r="O205" s="30">
        <f t="shared" si="48"/>
        <v>0</v>
      </c>
      <c r="P205" s="30">
        <f t="shared" si="48"/>
        <v>0</v>
      </c>
      <c r="Q205" s="30">
        <f t="shared" si="48"/>
        <v>0</v>
      </c>
      <c r="R205" s="30">
        <f t="shared" si="48"/>
        <v>0</v>
      </c>
      <c r="S205" s="30">
        <f t="shared" si="48"/>
        <v>0</v>
      </c>
      <c r="T205" s="30">
        <f t="shared" si="48"/>
        <v>0</v>
      </c>
      <c r="U205" s="30">
        <f t="shared" si="48"/>
        <v>0</v>
      </c>
      <c r="V205" s="30">
        <f t="shared" si="48"/>
        <v>0</v>
      </c>
      <c r="W205" s="30">
        <f t="shared" si="48"/>
        <v>0</v>
      </c>
      <c r="X205" s="30">
        <f t="shared" si="48"/>
        <v>0</v>
      </c>
      <c r="Y205" s="30">
        <f t="shared" si="48"/>
        <v>0</v>
      </c>
      <c r="Z205" s="30">
        <f t="shared" si="48"/>
        <v>0</v>
      </c>
      <c r="AA205" s="30">
        <f t="shared" si="48"/>
        <v>0</v>
      </c>
      <c r="AB205" s="30">
        <f t="shared" si="48"/>
        <v>0</v>
      </c>
      <c r="AC205" s="30">
        <f t="shared" si="48"/>
        <v>0</v>
      </c>
      <c r="AD205" s="30">
        <f t="shared" si="48"/>
        <v>0</v>
      </c>
      <c r="AE205" s="30">
        <f t="shared" si="48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49">B38</f>
        <v>0</v>
      </c>
      <c r="C208" s="104">
        <f t="shared" si="49"/>
        <v>1</v>
      </c>
      <c r="D208" s="104">
        <f t="shared" si="49"/>
        <v>2</v>
      </c>
      <c r="E208" s="104">
        <f t="shared" si="49"/>
        <v>3</v>
      </c>
      <c r="F208" s="104">
        <f t="shared" si="49"/>
        <v>4</v>
      </c>
      <c r="G208" s="104">
        <f t="shared" si="49"/>
        <v>5</v>
      </c>
      <c r="H208" s="104">
        <f t="shared" si="49"/>
        <v>6</v>
      </c>
      <c r="I208" s="104">
        <f t="shared" si="49"/>
        <v>7</v>
      </c>
      <c r="J208" s="104">
        <f t="shared" si="49"/>
        <v>8</v>
      </c>
      <c r="K208" s="104">
        <f t="shared" si="49"/>
        <v>9</v>
      </c>
      <c r="L208" s="104">
        <f t="shared" si="49"/>
        <v>10</v>
      </c>
      <c r="M208" s="104">
        <f t="shared" si="49"/>
        <v>11</v>
      </c>
      <c r="N208" s="104">
        <f t="shared" si="49"/>
        <v>12</v>
      </c>
      <c r="O208" s="104">
        <f t="shared" si="49"/>
        <v>13</v>
      </c>
      <c r="P208" s="104">
        <f t="shared" si="49"/>
        <v>14</v>
      </c>
      <c r="Q208" s="104">
        <f t="shared" si="49"/>
        <v>15</v>
      </c>
      <c r="R208" s="104">
        <f t="shared" si="49"/>
        <v>16</v>
      </c>
      <c r="S208" s="104">
        <f t="shared" si="49"/>
        <v>17</v>
      </c>
      <c r="T208" s="104">
        <f t="shared" si="49"/>
        <v>18</v>
      </c>
      <c r="U208" s="104">
        <f t="shared" si="49"/>
        <v>19</v>
      </c>
      <c r="V208" s="104">
        <f t="shared" si="49"/>
        <v>20</v>
      </c>
      <c r="W208" s="104">
        <f t="shared" si="49"/>
        <v>21</v>
      </c>
      <c r="X208" s="104">
        <f t="shared" si="49"/>
        <v>22</v>
      </c>
      <c r="Y208" s="104">
        <f t="shared" si="49"/>
        <v>23</v>
      </c>
      <c r="Z208" s="104">
        <f t="shared" si="49"/>
        <v>24</v>
      </c>
      <c r="AA208" s="104">
        <f t="shared" si="49"/>
        <v>25</v>
      </c>
      <c r="AB208" s="104">
        <f t="shared" si="49"/>
        <v>26</v>
      </c>
      <c r="AC208" s="104">
        <f t="shared" si="49"/>
        <v>27</v>
      </c>
      <c r="AD208" s="104">
        <f t="shared" si="49"/>
        <v>28</v>
      </c>
      <c r="AE208" s="104">
        <f t="shared" si="49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50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50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50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50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50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50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50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50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50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50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50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50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50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50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50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50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50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50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50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50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50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50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100</v>
      </c>
      <c r="C232" s="30">
        <f>IF(C198&lt;&gt;0,IF(ISNUMBER(C198*C130^2/[1]!LSRMR2(LSRM_Name,LSRM_ClaimProperty,LSRM_ClaimProperty,$A198,C$174)),C198*C130^2/[1]!LSRMR2(LSRM_Name,LSRM_ClaimProperty,LSRM_ClaimProperty,$A198,C$174),0),0)</f>
        <v>300</v>
      </c>
      <c r="D232" s="30">
        <f>IF(D198&lt;&gt;0,IF(ISNUMBER(D198*D130^2/[1]!LSRMR2(LSRM_Name,LSRM_ClaimProperty,LSRM_ClaimProperty,$A198,D$174)),D198*D130^2/[1]!LSRMR2(LSRM_Name,LSRM_ClaimProperty,LSRM_ClaimProperty,$A198,D$174),0),0)</f>
        <v>270</v>
      </c>
      <c r="E232" s="30">
        <f>IF(E198&lt;&gt;0,IF(ISNUMBER(E198*E130^2/[1]!LSRMR2(LSRM_Name,LSRM_ClaimProperty,LSRM_ClaimProperty,$A198,E$174)),E198*E130^2/[1]!LSRMR2(LSRM_Name,LSRM_ClaimProperty,LSRM_ClaimProperty,$A198,E$174),0),0)</f>
        <v>260</v>
      </c>
      <c r="F232" s="30">
        <f>IF(F198&lt;&gt;0,IF(ISNUMBER(F198*F130^2/[1]!LSRMR2(LSRM_Name,LSRM_ClaimProperty,LSRM_ClaimProperty,$A198,F$174)),F198*F130^2/[1]!LSRMR2(LSRM_Name,LSRM_ClaimProperty,LSRM_ClaimProperty,$A198,F$174),0),0)</f>
        <v>260</v>
      </c>
      <c r="G232" s="30">
        <f>IF(G198&lt;&gt;0,IF(ISNUMBER(G198*G130^2/[1]!LSRMR2(LSRM_Name,LSRM_ClaimProperty,LSRM_ClaimProperty,$A198,G$174)),G198*G130^2/[1]!LSRMR2(LSRM_Name,LSRM_ClaimProperty,LSRM_ClaimProperty,$A198,G$174),0),0)</f>
        <v>260</v>
      </c>
      <c r="H232" s="30">
        <f>IF(H198&lt;&gt;0,IF(ISNUMBER(H198*H130^2/[1]!LSRMR2(LSRM_Name,LSRM_ClaimProperty,LSRM_ClaimProperty,$A198,H$174)),H198*H130^2/[1]!LSRMR2(LSRM_Name,LSRM_ClaimProperty,LSRM_ClaimProperty,$A198,H$174),0),0)</f>
        <v>260</v>
      </c>
      <c r="I232" s="30">
        <f>IF(I198&lt;&gt;0,IF(ISNUMBER(I198*I130^2/[1]!LSRMR2(LSRM_Name,LSRM_ClaimProperty,LSRM_ClaimProperty,$A198,I$174)),I198*I130^2/[1]!LSRMR2(LSRM_Name,LSRM_ClaimProperty,LSRM_ClaimProperty,$A198,I$174),0),0)</f>
        <v>260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50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97.047284503719183</v>
      </c>
      <c r="C233" s="30">
        <f>IF(C199&lt;&gt;0,IF(ISNUMBER(C199*C131^2/[1]!LSRMR2(LSRM_Name,LSRM_ClaimProperty,LSRM_ClaimProperty,$A199,C$174)),C199*C131^2/[1]!LSRMR2(LSRM_Name,LSRM_ClaimProperty,LSRM_ClaimProperty,$A199,C$174),0),0)</f>
        <v>294.64759339150038</v>
      </c>
      <c r="D233" s="30">
        <f>IF(D199&lt;&gt;0,IF(ISNUMBER(D199*D131^2/[1]!LSRMR2(LSRM_Name,LSRM_ClaimProperty,LSRM_ClaimProperty,$A199,D$174)),D199*D131^2/[1]!LSRMR2(LSRM_Name,LSRM_ClaimProperty,LSRM_ClaimProperty,$A199,D$174),0),0)</f>
        <v>266.59524095801964</v>
      </c>
      <c r="E233" s="30">
        <f>IF(E199&lt;&gt;0,IF(ISNUMBER(E199*E131^2/[1]!LSRMR2(LSRM_Name,LSRM_ClaimProperty,LSRM_ClaimProperty,$A199,E$174)),E199*E131^2/[1]!LSRMR2(LSRM_Name,LSRM_ClaimProperty,LSRM_ClaimProperty,$A199,E$174),0),0)</f>
        <v>257.02377089389688</v>
      </c>
      <c r="F233" s="30">
        <f>IF(F199&lt;&gt;0,IF(ISNUMBER(F199*F131^2/[1]!LSRMR2(LSRM_Name,LSRM_ClaimProperty,LSRM_ClaimProperty,$A199,F$174)),F199*F131^2/[1]!LSRMR2(LSRM_Name,LSRM_ClaimProperty,LSRM_ClaimProperty,$A199,F$174),0),0)</f>
        <v>257.02377089389688</v>
      </c>
      <c r="G233" s="30">
        <f>IF(G199&lt;&gt;0,IF(ISNUMBER(G199*G131^2/[1]!LSRMR2(LSRM_Name,LSRM_ClaimProperty,LSRM_ClaimProperty,$A199,G$174)),G199*G131^2/[1]!LSRMR2(LSRM_Name,LSRM_ClaimProperty,LSRM_ClaimProperty,$A199,G$174),0),0)</f>
        <v>257.02377089389688</v>
      </c>
      <c r="H233" s="30">
        <f>IF(H199&lt;&gt;0,IF(ISNUMBER(H199*H131^2/[1]!LSRMR2(LSRM_Name,LSRM_ClaimProperty,LSRM_ClaimProperty,$A199,H$174)),H199*H131^2/[1]!LSRMR2(LSRM_Name,LSRM_ClaimProperty,LSRM_ClaimProperty,$A199,H$174),0),0)</f>
        <v>257.02377089389688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50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98.391109647076476</v>
      </c>
      <c r="C234" s="30">
        <f>IF(C200&lt;&gt;0,IF(ISNUMBER(C200*C132^2/[1]!LSRMR2(LSRM_Name,LSRM_ClaimProperty,LSRM_ClaimProperty,$A200,C$174)),C200*C132^2/[1]!LSRMR2(LSRM_Name,LSRM_ClaimProperty,LSRM_ClaimProperty,$A200,C$174),0),0)</f>
        <v>301.34759306356193</v>
      </c>
      <c r="D234" s="30">
        <f>IF(D200&lt;&gt;0,IF(ISNUMBER(D200*D132^2/[1]!LSRMR2(LSRM_Name,LSRM_ClaimProperty,LSRM_ClaimProperty,$A200,D$174)),D200*D132^2/[1]!LSRMR2(LSRM_Name,LSRM_ClaimProperty,LSRM_ClaimProperty,$A200,D$174),0),0)</f>
        <v>273.91580146572966</v>
      </c>
      <c r="E234" s="30">
        <f>IF(E200&lt;&gt;0,IF(ISNUMBER(E200*E132^2/[1]!LSRMR2(LSRM_Name,LSRM_ClaimProperty,LSRM_ClaimProperty,$A200,E$174)),E200*E132^2/[1]!LSRMR2(LSRM_Name,LSRM_ClaimProperty,LSRM_ClaimProperty,$A200,E$174),0),0)</f>
        <v>252.88232300473513</v>
      </c>
      <c r="F234" s="30">
        <f>IF(F200&lt;&gt;0,IF(ISNUMBER(F200*F132^2/[1]!LSRMR2(LSRM_Name,LSRM_ClaimProperty,LSRM_ClaimProperty,$A200,F$174)),F200*F132^2/[1]!LSRMR2(LSRM_Name,LSRM_ClaimProperty,LSRM_ClaimProperty,$A200,F$174),0),0)</f>
        <v>252.88232300473513</v>
      </c>
      <c r="G234" s="30">
        <f>IF(G200&lt;&gt;0,IF(ISNUMBER(G200*G132^2/[1]!LSRMR2(LSRM_Name,LSRM_ClaimProperty,LSRM_ClaimProperty,$A200,G$174)),G200*G132^2/[1]!LSRMR2(LSRM_Name,LSRM_ClaimProperty,LSRM_ClaimProperty,$A200,G$174),0),0)</f>
        <v>252.88232300473513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50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104.88005535797463</v>
      </c>
      <c r="C235" s="30">
        <f>IF(C201&lt;&gt;0,IF(ISNUMBER(C201*C133^2/[1]!LSRMR2(LSRM_Name,LSRM_ClaimProperty,LSRM_ClaimProperty,$A201,C$174)),C201*C133^2/[1]!LSRMR2(LSRM_Name,LSRM_ClaimProperty,LSRM_ClaimProperty,$A201,C$174),0),0)</f>
        <v>301.20516455163352</v>
      </c>
      <c r="D235" s="30">
        <f>IF(D201&lt;&gt;0,IF(ISNUMBER(D201*D133^2/[1]!LSRMR2(LSRM_Name,LSRM_ClaimProperty,LSRM_ClaimProperty,$A201,D$174)),D201*D133^2/[1]!LSRMR2(LSRM_Name,LSRM_ClaimProperty,LSRM_ClaimProperty,$A201,D$174),0),0)</f>
        <v>273.9837456885711</v>
      </c>
      <c r="E235" s="30">
        <f>IF(E201&lt;&gt;0,IF(ISNUMBER(E201*E133^2/[1]!LSRMR2(LSRM_Name,LSRM_ClaimProperty,LSRM_ClaimProperty,$A201,E$174)),E201*E133^2/[1]!LSRMR2(LSRM_Name,LSRM_ClaimProperty,LSRM_ClaimProperty,$A201,E$174),0),0)</f>
        <v>251.39676659450325</v>
      </c>
      <c r="F235" s="30">
        <f>IF(F201&lt;&gt;0,IF(ISNUMBER(F201*F133^2/[1]!LSRMR2(LSRM_Name,LSRM_ClaimProperty,LSRM_ClaimProperty,$A201,F$174)),F201*F133^2/[1]!LSRMR2(LSRM_Name,LSRM_ClaimProperty,LSRM_ClaimProperty,$A201,F$174),0),0)</f>
        <v>251.39676659450325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50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102.91941382102185</v>
      </c>
      <c r="C236" s="30">
        <f>IF(C202&lt;&gt;0,IF(ISNUMBER(C202*C134^2/[1]!LSRMR2(LSRM_Name,LSRM_ClaimProperty,LSRM_ClaimProperty,$A202,C$174)),C202*C134^2/[1]!LSRMR2(LSRM_Name,LSRM_ClaimProperty,LSRM_ClaimProperty,$A202,C$174),0),0)</f>
        <v>305.12834980151001</v>
      </c>
      <c r="D236" s="30">
        <f>IF(D202&lt;&gt;0,IF(ISNUMBER(D202*D134^2/[1]!LSRMR2(LSRM_Name,LSRM_ClaimProperty,LSRM_ClaimProperty,$A202,D$174)),D202*D134^2/[1]!LSRMR2(LSRM_Name,LSRM_ClaimProperty,LSRM_ClaimProperty,$A202,D$174),0),0)</f>
        <v>272.70751639237784</v>
      </c>
      <c r="E236" s="30">
        <f>IF(E202&lt;&gt;0,IF(ISNUMBER(E202*E134^2/[1]!LSRMR2(LSRM_Name,LSRM_ClaimProperty,LSRM_ClaimProperty,$A202,E$174)),E202*E134^2/[1]!LSRMR2(LSRM_Name,LSRM_ClaimProperty,LSRM_ClaimProperty,$A202,E$174),0),0)</f>
        <v>264.89681776458889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50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102.9456897277022</v>
      </c>
      <c r="C237" s="30">
        <f>IF(C203&lt;&gt;0,IF(ISNUMBER(C203*C135^2/[1]!LSRMR2(LSRM_Name,LSRM_ClaimProperty,LSRM_ClaimProperty,$A203,C$174)),C203*C135^2/[1]!LSRMR2(LSRM_Name,LSRM_ClaimProperty,LSRM_ClaimProperty,$A203,C$174),0),0)</f>
        <v>304.65786221563803</v>
      </c>
      <c r="D237" s="30">
        <f>IF(D203&lt;&gt;0,IF(ISNUMBER(D203*D135^2/[1]!LSRMR2(LSRM_Name,LSRM_ClaimProperty,LSRM_ClaimProperty,$A203,D$174)),D203*D135^2/[1]!LSRMR2(LSRM_Name,LSRM_ClaimProperty,LSRM_ClaimProperty,$A203,D$174),0),0)</f>
        <v>273.9946787001528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50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101.74119064657945</v>
      </c>
      <c r="C238" s="30">
        <f>IF(C204&lt;&gt;0,IF(ISNUMBER(C204*C136^2/[1]!LSRMR2(LSRM_Name,LSRM_ClaimProperty,LSRM_ClaimProperty,$A204,C$174)),C204*C136^2/[1]!LSRMR2(LSRM_Name,LSRM_ClaimProperty,LSRM_ClaimProperty,$A204,C$174),0),0)</f>
        <v>304.44756251625989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50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100.36482732770779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51">B38</f>
        <v>0</v>
      </c>
      <c r="C242" s="104">
        <f t="shared" si="51"/>
        <v>1</v>
      </c>
      <c r="D242" s="104">
        <f t="shared" si="51"/>
        <v>2</v>
      </c>
      <c r="E242" s="104">
        <f t="shared" si="51"/>
        <v>3</v>
      </c>
      <c r="F242" s="104">
        <f t="shared" si="51"/>
        <v>4</v>
      </c>
      <c r="G242" s="104">
        <f t="shared" si="51"/>
        <v>5</v>
      </c>
      <c r="H242" s="104">
        <f t="shared" si="51"/>
        <v>6</v>
      </c>
      <c r="I242" s="104">
        <f t="shared" si="51"/>
        <v>7</v>
      </c>
      <c r="J242" s="104">
        <f t="shared" si="51"/>
        <v>8</v>
      </c>
      <c r="K242" s="104">
        <f t="shared" si="51"/>
        <v>9</v>
      </c>
      <c r="L242" s="104">
        <f t="shared" si="51"/>
        <v>10</v>
      </c>
      <c r="M242" s="104">
        <f t="shared" si="51"/>
        <v>11</v>
      </c>
      <c r="N242" s="104">
        <f t="shared" si="51"/>
        <v>12</v>
      </c>
      <c r="O242" s="104">
        <f t="shared" si="51"/>
        <v>13</v>
      </c>
      <c r="P242" s="104">
        <f t="shared" si="51"/>
        <v>14</v>
      </c>
      <c r="Q242" s="104">
        <f t="shared" si="51"/>
        <v>15</v>
      </c>
      <c r="R242" s="104">
        <f t="shared" si="51"/>
        <v>16</v>
      </c>
      <c r="S242" s="104">
        <f t="shared" si="51"/>
        <v>17</v>
      </c>
      <c r="T242" s="104">
        <f t="shared" si="51"/>
        <v>18</v>
      </c>
      <c r="U242" s="104">
        <f t="shared" si="51"/>
        <v>19</v>
      </c>
      <c r="V242" s="104">
        <f t="shared" si="51"/>
        <v>20</v>
      </c>
      <c r="W242" s="104">
        <f t="shared" si="51"/>
        <v>21</v>
      </c>
      <c r="X242" s="104">
        <f t="shared" si="51"/>
        <v>22</v>
      </c>
      <c r="Y242" s="104">
        <f t="shared" si="51"/>
        <v>23</v>
      </c>
      <c r="Z242" s="104">
        <f t="shared" si="51"/>
        <v>24</v>
      </c>
      <c r="AA242" s="104">
        <f t="shared" si="51"/>
        <v>25</v>
      </c>
      <c r="AB242" s="104">
        <f t="shared" si="51"/>
        <v>26</v>
      </c>
      <c r="AC242" s="104">
        <f t="shared" si="51"/>
        <v>27</v>
      </c>
      <c r="AD242" s="104">
        <f t="shared" si="51"/>
        <v>28</v>
      </c>
      <c r="AE242" s="104">
        <f t="shared" si="51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:AE243" si="52">MIN(C141:C171)</f>
        <v>-0.10625310113013867</v>
      </c>
      <c r="D243" s="39">
        <f t="shared" si="52"/>
        <v>-8.243912074894319E-2</v>
      </c>
      <c r="E243" s="39">
        <f t="shared" si="52"/>
        <v>0</v>
      </c>
      <c r="F243" s="39">
        <f t="shared" si="52"/>
        <v>0</v>
      </c>
      <c r="G243" s="39">
        <f t="shared" si="52"/>
        <v>0</v>
      </c>
      <c r="H243" s="39">
        <f t="shared" si="52"/>
        <v>0</v>
      </c>
      <c r="I243" s="39">
        <f t="shared" si="52"/>
        <v>0</v>
      </c>
      <c r="J243" s="39">
        <f t="shared" si="52"/>
        <v>0</v>
      </c>
      <c r="K243" s="39">
        <f t="shared" si="52"/>
        <v>0</v>
      </c>
      <c r="L243" s="39">
        <f t="shared" si="52"/>
        <v>0</v>
      </c>
      <c r="M243" s="39">
        <f t="shared" si="52"/>
        <v>0</v>
      </c>
      <c r="N243" s="39">
        <f t="shared" si="52"/>
        <v>0</v>
      </c>
      <c r="O243" s="39">
        <f t="shared" si="52"/>
        <v>0</v>
      </c>
      <c r="P243" s="39">
        <f t="shared" si="52"/>
        <v>0</v>
      </c>
      <c r="Q243" s="39">
        <f t="shared" si="52"/>
        <v>0</v>
      </c>
      <c r="R243" s="39">
        <f t="shared" si="52"/>
        <v>0</v>
      </c>
      <c r="S243" s="39">
        <f t="shared" si="52"/>
        <v>0</v>
      </c>
      <c r="T243" s="39">
        <f t="shared" si="52"/>
        <v>0</v>
      </c>
      <c r="U243" s="39">
        <f t="shared" si="52"/>
        <v>0</v>
      </c>
      <c r="V243" s="39">
        <f t="shared" si="52"/>
        <v>0</v>
      </c>
      <c r="W243" s="39">
        <f t="shared" si="52"/>
        <v>0</v>
      </c>
      <c r="X243" s="39">
        <f t="shared" si="52"/>
        <v>0</v>
      </c>
      <c r="Y243" s="39">
        <f t="shared" si="52"/>
        <v>0</v>
      </c>
      <c r="Z243" s="39">
        <f t="shared" si="52"/>
        <v>0</v>
      </c>
      <c r="AA243" s="39">
        <f t="shared" si="52"/>
        <v>0</v>
      </c>
      <c r="AB243" s="39">
        <f t="shared" si="52"/>
        <v>0</v>
      </c>
      <c r="AC243" s="39">
        <f t="shared" si="52"/>
        <v>0</v>
      </c>
      <c r="AD243" s="39">
        <f t="shared" si="52"/>
        <v>0</v>
      </c>
      <c r="AE243" s="39">
        <f t="shared" si="52"/>
        <v>0</v>
      </c>
      <c r="AF243" s="4"/>
    </row>
    <row r="244" spans="1:36" x14ac:dyDescent="0.2">
      <c r="A244" s="41" t="s">
        <v>28</v>
      </c>
      <c r="B244" s="39">
        <f>MAX(B141:B171)</f>
        <v>2.0627522562198886</v>
      </c>
      <c r="C244" s="39">
        <f t="shared" ref="C244:AE244" si="53">MAX(C141:C171)</f>
        <v>0</v>
      </c>
      <c r="D244" s="39">
        <f t="shared" si="53"/>
        <v>0</v>
      </c>
      <c r="E244" s="39">
        <f t="shared" si="53"/>
        <v>0</v>
      </c>
      <c r="F244" s="39">
        <f t="shared" si="53"/>
        <v>0</v>
      </c>
      <c r="G244" s="39">
        <f t="shared" si="53"/>
        <v>0</v>
      </c>
      <c r="H244" s="39">
        <f t="shared" si="53"/>
        <v>0</v>
      </c>
      <c r="I244" s="39">
        <f t="shared" si="53"/>
        <v>0</v>
      </c>
      <c r="J244" s="39">
        <f t="shared" si="53"/>
        <v>0</v>
      </c>
      <c r="K244" s="39">
        <f t="shared" si="53"/>
        <v>0</v>
      </c>
      <c r="L244" s="39">
        <f t="shared" si="53"/>
        <v>0</v>
      </c>
      <c r="M244" s="39">
        <f t="shared" si="53"/>
        <v>0</v>
      </c>
      <c r="N244" s="39">
        <f t="shared" si="53"/>
        <v>0</v>
      </c>
      <c r="O244" s="39">
        <f t="shared" si="53"/>
        <v>0</v>
      </c>
      <c r="P244" s="39">
        <f t="shared" si="53"/>
        <v>0</v>
      </c>
      <c r="Q244" s="39">
        <f t="shared" si="53"/>
        <v>0</v>
      </c>
      <c r="R244" s="39">
        <f t="shared" si="53"/>
        <v>0</v>
      </c>
      <c r="S244" s="39">
        <f t="shared" si="53"/>
        <v>0</v>
      </c>
      <c r="T244" s="39">
        <f t="shared" si="53"/>
        <v>0</v>
      </c>
      <c r="U244" s="39">
        <f t="shared" si="53"/>
        <v>0</v>
      </c>
      <c r="V244" s="39">
        <f t="shared" si="53"/>
        <v>0</v>
      </c>
      <c r="W244" s="39">
        <f t="shared" si="53"/>
        <v>0</v>
      </c>
      <c r="X244" s="39">
        <f t="shared" si="53"/>
        <v>0</v>
      </c>
      <c r="Y244" s="39">
        <f t="shared" si="53"/>
        <v>0</v>
      </c>
      <c r="Z244" s="39">
        <f t="shared" si="53"/>
        <v>0</v>
      </c>
      <c r="AA244" s="39">
        <f t="shared" si="53"/>
        <v>0</v>
      </c>
      <c r="AB244" s="39">
        <f t="shared" si="53"/>
        <v>0</v>
      </c>
      <c r="AC244" s="39">
        <f t="shared" si="53"/>
        <v>0</v>
      </c>
      <c r="AD244" s="39">
        <f t="shared" si="53"/>
        <v>0</v>
      </c>
      <c r="AE244" s="39">
        <f t="shared" si="53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1.9838978269206877</v>
      </c>
      <c r="C245" s="39">
        <f>IF(ISNUMBER(SUMPRODUCT(C175:C205,C141:C171)/(SUM(C175:C205)-INDEX(C175:C205,COLUMN($AG$242)-COLUMN(C245),1))),SUMPRODUCT(C175:C205,C141:C171)/(SUM(C175:C205)-INDEX(C175:C205,COLUMN($AG$242)-COLUMN(C245),1)),0)</f>
        <v>-9.72521486201577E-2</v>
      </c>
      <c r="D245" s="39">
        <f t="shared" ref="D245:AE245" si="54">IF(ISNUMBER(SUMPRODUCT(D175:D205,D141:D171)/(SUM(D175:D205)-INDEX(D175:D205,COLUMN($AG$242)-COLUMN(D245),1))),SUMPRODUCT(D175:D205,D141:D171)/(SUM(D175:D205)-INDEX(D175:D205,COLUMN($AG$242)-COLUMN(D245),1)),0)</f>
        <v>-5.2161641288708774E-2</v>
      </c>
      <c r="E245" s="39">
        <f t="shared" si="54"/>
        <v>0</v>
      </c>
      <c r="F245" s="39">
        <f t="shared" si="54"/>
        <v>0</v>
      </c>
      <c r="G245" s="39">
        <f t="shared" si="54"/>
        <v>0</v>
      </c>
      <c r="H245" s="39">
        <f t="shared" si="54"/>
        <v>0</v>
      </c>
      <c r="I245" s="39">
        <f t="shared" si="54"/>
        <v>0</v>
      </c>
      <c r="J245" s="39">
        <f t="shared" si="54"/>
        <v>0</v>
      </c>
      <c r="K245" s="39">
        <f t="shared" si="54"/>
        <v>0</v>
      </c>
      <c r="L245" s="39">
        <f t="shared" si="54"/>
        <v>0</v>
      </c>
      <c r="M245" s="39">
        <f t="shared" si="54"/>
        <v>0</v>
      </c>
      <c r="N245" s="39">
        <f t="shared" si="54"/>
        <v>0</v>
      </c>
      <c r="O245" s="39">
        <f t="shared" si="54"/>
        <v>0</v>
      </c>
      <c r="P245" s="39">
        <f t="shared" si="54"/>
        <v>0</v>
      </c>
      <c r="Q245" s="39">
        <f t="shared" si="54"/>
        <v>0</v>
      </c>
      <c r="R245" s="39">
        <f t="shared" si="54"/>
        <v>0</v>
      </c>
      <c r="S245" s="39">
        <f t="shared" si="54"/>
        <v>0</v>
      </c>
      <c r="T245" s="39">
        <f t="shared" si="54"/>
        <v>0</v>
      </c>
      <c r="U245" s="39">
        <f t="shared" si="54"/>
        <v>0</v>
      </c>
      <c r="V245" s="39">
        <f t="shared" si="54"/>
        <v>0</v>
      </c>
      <c r="W245" s="39">
        <f t="shared" si="54"/>
        <v>0</v>
      </c>
      <c r="X245" s="39">
        <f t="shared" si="54"/>
        <v>0</v>
      </c>
      <c r="Y245" s="39">
        <f t="shared" si="54"/>
        <v>0</v>
      </c>
      <c r="Z245" s="39">
        <f t="shared" si="54"/>
        <v>0</v>
      </c>
      <c r="AA245" s="39">
        <f t="shared" si="54"/>
        <v>0</v>
      </c>
      <c r="AB245" s="39">
        <f t="shared" si="54"/>
        <v>0</v>
      </c>
      <c r="AC245" s="39">
        <f t="shared" si="54"/>
        <v>0</v>
      </c>
      <c r="AD245" s="39">
        <f t="shared" si="54"/>
        <v>0</v>
      </c>
      <c r="AE245" s="39">
        <f t="shared" si="54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1.9825686195010637</v>
      </c>
      <c r="C246" s="39">
        <f>IF(ISNUMBER(SUMPRODUCT(C209:C239,C141:C171)/(SUM(C209:C239)-INDEX(C209:C239,COLUMN($AG$242)-COLUMN(C246),1))),SUMPRODUCT(C209:C239,C141:C171)/(SUM(C209:C239)-INDEX(C209:C239,COLUMN($AG$242)-COLUMN(C246),1)),0)</f>
        <v>-9.7283280028836183E-2</v>
      </c>
      <c r="D246" s="39">
        <f t="shared" ref="D246:AE246" si="55">IF(ISNUMBER(SUMPRODUCT(D209:D239,D141:D171)/(SUM(D209:D239)-INDEX(D209:D239,COLUMN($AG$242)-COLUMN(D246),1))),SUMPRODUCT(D209:D239,D141:D171)/(SUM(D209:D239)-INDEX(D209:D239,COLUMN($AG$242)-COLUMN(D246),1)),0)</f>
        <v>-5.2315433013419482E-2</v>
      </c>
      <c r="E246" s="39">
        <f t="shared" si="55"/>
        <v>0</v>
      </c>
      <c r="F246" s="39">
        <f t="shared" si="55"/>
        <v>0</v>
      </c>
      <c r="G246" s="39">
        <f t="shared" si="55"/>
        <v>0</v>
      </c>
      <c r="H246" s="39">
        <f t="shared" si="55"/>
        <v>0</v>
      </c>
      <c r="I246" s="39">
        <f t="shared" si="55"/>
        <v>0</v>
      </c>
      <c r="J246" s="39">
        <f t="shared" si="55"/>
        <v>0</v>
      </c>
      <c r="K246" s="39">
        <f t="shared" si="55"/>
        <v>0</v>
      </c>
      <c r="L246" s="39">
        <f t="shared" si="55"/>
        <v>0</v>
      </c>
      <c r="M246" s="39">
        <f t="shared" si="55"/>
        <v>0</v>
      </c>
      <c r="N246" s="39">
        <f t="shared" si="55"/>
        <v>0</v>
      </c>
      <c r="O246" s="39">
        <f t="shared" si="55"/>
        <v>0</v>
      </c>
      <c r="P246" s="39">
        <f t="shared" si="55"/>
        <v>0</v>
      </c>
      <c r="Q246" s="39">
        <f t="shared" si="55"/>
        <v>0</v>
      </c>
      <c r="R246" s="39">
        <f t="shared" si="55"/>
        <v>0</v>
      </c>
      <c r="S246" s="39">
        <f t="shared" si="55"/>
        <v>0</v>
      </c>
      <c r="T246" s="39">
        <f t="shared" si="55"/>
        <v>0</v>
      </c>
      <c r="U246" s="39">
        <f t="shared" si="55"/>
        <v>0</v>
      </c>
      <c r="V246" s="39">
        <f t="shared" si="55"/>
        <v>0</v>
      </c>
      <c r="W246" s="39">
        <f t="shared" si="55"/>
        <v>0</v>
      </c>
      <c r="X246" s="39">
        <f t="shared" si="55"/>
        <v>0</v>
      </c>
      <c r="Y246" s="39">
        <f t="shared" si="55"/>
        <v>0</v>
      </c>
      <c r="Z246" s="39">
        <f t="shared" si="55"/>
        <v>0</v>
      </c>
      <c r="AA246" s="39">
        <f t="shared" si="55"/>
        <v>0</v>
      </c>
      <c r="AB246" s="39">
        <f t="shared" si="55"/>
        <v>0</v>
      </c>
      <c r="AC246" s="39">
        <f t="shared" si="55"/>
        <v>0</v>
      </c>
      <c r="AD246" s="39">
        <f t="shared" si="55"/>
        <v>0</v>
      </c>
      <c r="AE246" s="39">
        <f t="shared" si="55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56">D247/$AE$139</f>
        <v>0</v>
      </c>
      <c r="E248" s="61">
        <f t="shared" si="56"/>
        <v>0</v>
      </c>
      <c r="F248" s="61">
        <f t="shared" si="56"/>
        <v>0</v>
      </c>
      <c r="G248" s="61">
        <f t="shared" si="56"/>
        <v>0</v>
      </c>
      <c r="H248" s="61">
        <f t="shared" si="56"/>
        <v>0</v>
      </c>
      <c r="I248" s="61">
        <f t="shared" si="56"/>
        <v>0</v>
      </c>
      <c r="J248" s="61">
        <f t="shared" si="56"/>
        <v>0</v>
      </c>
      <c r="K248" s="61">
        <f t="shared" si="56"/>
        <v>0</v>
      </c>
      <c r="L248" s="61">
        <f t="shared" si="56"/>
        <v>0</v>
      </c>
      <c r="M248" s="61">
        <f t="shared" si="56"/>
        <v>0</v>
      </c>
      <c r="N248" s="61">
        <f t="shared" si="56"/>
        <v>0</v>
      </c>
      <c r="O248" s="61">
        <f t="shared" si="56"/>
        <v>0</v>
      </c>
      <c r="P248" s="61">
        <f t="shared" si="56"/>
        <v>0</v>
      </c>
      <c r="Q248" s="61">
        <f t="shared" si="56"/>
        <v>0</v>
      </c>
      <c r="R248" s="61">
        <f t="shared" si="56"/>
        <v>0</v>
      </c>
      <c r="S248" s="61">
        <f t="shared" si="56"/>
        <v>0</v>
      </c>
      <c r="T248" s="61">
        <f t="shared" si="56"/>
        <v>0</v>
      </c>
      <c r="U248" s="61">
        <f t="shared" si="56"/>
        <v>0</v>
      </c>
      <c r="V248" s="61">
        <f t="shared" si="56"/>
        <v>0</v>
      </c>
      <c r="W248" s="61">
        <f t="shared" si="56"/>
        <v>0</v>
      </c>
      <c r="X248" s="61">
        <f t="shared" si="56"/>
        <v>0</v>
      </c>
      <c r="Y248" s="61">
        <f t="shared" si="56"/>
        <v>0</v>
      </c>
      <c r="Z248" s="61">
        <f t="shared" si="56"/>
        <v>0</v>
      </c>
      <c r="AA248" s="61">
        <f t="shared" si="56"/>
        <v>0</v>
      </c>
      <c r="AB248" s="61">
        <f t="shared" si="56"/>
        <v>0</v>
      </c>
      <c r="AC248" s="61">
        <f t="shared" si="56"/>
        <v>0</v>
      </c>
      <c r="AD248" s="61">
        <f t="shared" si="56"/>
        <v>0</v>
      </c>
      <c r="AE248" s="61">
        <f t="shared" si="56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1.9825686195010639</v>
      </c>
      <c r="C249" s="62">
        <f>[1]!LSRMDefaultf(LSRM_Name,LSRM_ClaimProperty,C$242)*$AE$139</f>
        <v>-9.7283280028836183E-2</v>
      </c>
      <c r="D249" s="62">
        <f>[1]!LSRMDefaultf(LSRM_Name,LSRM_ClaimProperty,D$242)*$AE$139</f>
        <v>-5.2315433013419482E-2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1.9825686195010639</v>
      </c>
      <c r="C250" s="65">
        <f>[1]!LSRMf(LSRM_Name,LSRM_ClaimProperty,C$242)*$AE$139</f>
        <v>-9.7283280028836183E-2</v>
      </c>
      <c r="D250" s="65">
        <f>[1]!LSRMf(LSRM_Name,LSRM_ClaimProperty,D$242)*$AE$139</f>
        <v>-5.2315433013419482E-2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57">B38</f>
        <v>0</v>
      </c>
      <c r="C253" s="104">
        <f t="shared" si="57"/>
        <v>1</v>
      </c>
      <c r="D253" s="104">
        <f t="shared" si="57"/>
        <v>2</v>
      </c>
      <c r="E253" s="104">
        <f t="shared" si="57"/>
        <v>3</v>
      </c>
      <c r="F253" s="104">
        <f t="shared" si="57"/>
        <v>4</v>
      </c>
      <c r="G253" s="104">
        <f t="shared" si="57"/>
        <v>5</v>
      </c>
      <c r="H253" s="104">
        <f t="shared" si="57"/>
        <v>6</v>
      </c>
      <c r="I253" s="104">
        <f t="shared" si="57"/>
        <v>7</v>
      </c>
      <c r="J253" s="104">
        <f t="shared" si="57"/>
        <v>8</v>
      </c>
      <c r="K253" s="104">
        <f t="shared" si="57"/>
        <v>9</v>
      </c>
      <c r="L253" s="104">
        <f t="shared" si="57"/>
        <v>10</v>
      </c>
      <c r="M253" s="104">
        <f t="shared" si="57"/>
        <v>11</v>
      </c>
      <c r="N253" s="104">
        <f t="shared" si="57"/>
        <v>12</v>
      </c>
      <c r="O253" s="104">
        <f t="shared" si="57"/>
        <v>13</v>
      </c>
      <c r="P253" s="104">
        <f t="shared" si="57"/>
        <v>14</v>
      </c>
      <c r="Q253" s="104">
        <f t="shared" si="57"/>
        <v>15</v>
      </c>
      <c r="R253" s="104">
        <f t="shared" si="57"/>
        <v>16</v>
      </c>
      <c r="S253" s="104">
        <f t="shared" si="57"/>
        <v>17</v>
      </c>
      <c r="T253" s="104">
        <f t="shared" si="57"/>
        <v>18</v>
      </c>
      <c r="U253" s="104">
        <f t="shared" si="57"/>
        <v>19</v>
      </c>
      <c r="V253" s="104">
        <f t="shared" si="57"/>
        <v>20</v>
      </c>
      <c r="W253" s="104">
        <f t="shared" si="57"/>
        <v>21</v>
      </c>
      <c r="X253" s="104">
        <f t="shared" si="57"/>
        <v>22</v>
      </c>
      <c r="Y253" s="104">
        <f t="shared" si="57"/>
        <v>23</v>
      </c>
      <c r="Z253" s="104">
        <f t="shared" si="57"/>
        <v>24</v>
      </c>
      <c r="AA253" s="104">
        <f t="shared" si="57"/>
        <v>25</v>
      </c>
      <c r="AB253" s="104">
        <f t="shared" si="57"/>
        <v>26</v>
      </c>
      <c r="AC253" s="104">
        <f t="shared" si="57"/>
        <v>27</v>
      </c>
      <c r="AD253" s="104">
        <f t="shared" si="57"/>
        <v>28</v>
      </c>
      <c r="AE253" s="104">
        <f t="shared" si="57"/>
        <v>29</v>
      </c>
      <c r="AF253" s="104">
        <f t="shared" si="57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5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5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59">AH255-AI255</f>
        <v>0</v>
      </c>
    </row>
    <row r="256" spans="1:36" x14ac:dyDescent="0.2">
      <c r="A256" s="22">
        <f t="shared" ref="A256:A284" si="6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58"/>
        <v>0</v>
      </c>
      <c r="AH256" s="53">
        <f t="shared" ref="AH256:AH284" si="61">AG256-AG41</f>
        <v>0</v>
      </c>
      <c r="AI256" s="53">
        <f>[1]!LSRMUltimate(LSRM_Name,LSRM_ClaimProperty,$A256,0)-AG41</f>
        <v>0</v>
      </c>
      <c r="AJ256" s="53">
        <f t="shared" si="59"/>
        <v>0</v>
      </c>
    </row>
    <row r="257" spans="1:36" x14ac:dyDescent="0.2">
      <c r="A257" s="22">
        <f t="shared" si="6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58"/>
        <v>0</v>
      </c>
      <c r="AH257" s="53">
        <f t="shared" si="61"/>
        <v>0</v>
      </c>
      <c r="AI257" s="53">
        <f>[1]!LSRMUltimate(LSRM_Name,LSRM_ClaimProperty,$A257,0)-AG42</f>
        <v>0</v>
      </c>
      <c r="AJ257" s="53">
        <f t="shared" si="59"/>
        <v>0</v>
      </c>
    </row>
    <row r="258" spans="1:36" x14ac:dyDescent="0.2">
      <c r="A258" s="22">
        <f t="shared" si="6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58"/>
        <v>0</v>
      </c>
      <c r="AH258" s="53">
        <f t="shared" si="61"/>
        <v>0</v>
      </c>
      <c r="AI258" s="53">
        <f>[1]!LSRMUltimate(LSRM_Name,LSRM_ClaimProperty,$A258,0)-AG43</f>
        <v>0</v>
      </c>
      <c r="AJ258" s="53">
        <f t="shared" si="59"/>
        <v>0</v>
      </c>
    </row>
    <row r="259" spans="1:36" x14ac:dyDescent="0.2">
      <c r="A259" s="22">
        <f t="shared" si="6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58"/>
        <v>0</v>
      </c>
      <c r="AH259" s="53">
        <f t="shared" si="61"/>
        <v>0</v>
      </c>
      <c r="AI259" s="53">
        <f>[1]!LSRMUltimate(LSRM_Name,LSRM_ClaimProperty,$A259,0)-AG44</f>
        <v>0</v>
      </c>
      <c r="AJ259" s="53">
        <f t="shared" si="59"/>
        <v>0</v>
      </c>
    </row>
    <row r="260" spans="1:36" x14ac:dyDescent="0.2">
      <c r="A260" s="22">
        <f t="shared" si="6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58"/>
        <v>0</v>
      </c>
      <c r="AH260" s="53">
        <f t="shared" si="61"/>
        <v>0</v>
      </c>
      <c r="AI260" s="53">
        <f>[1]!LSRMUltimate(LSRM_Name,LSRM_ClaimProperty,$A260,0)-AG45</f>
        <v>0</v>
      </c>
      <c r="AJ260" s="53">
        <f t="shared" si="59"/>
        <v>0</v>
      </c>
    </row>
    <row r="261" spans="1:36" x14ac:dyDescent="0.2">
      <c r="A261" s="22">
        <f t="shared" si="6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58"/>
        <v>0</v>
      </c>
      <c r="AH261" s="53">
        <f t="shared" si="61"/>
        <v>0</v>
      </c>
      <c r="AI261" s="53">
        <f>[1]!LSRMUltimate(LSRM_Name,LSRM_ClaimProperty,$A261,0)-AG46</f>
        <v>0</v>
      </c>
      <c r="AJ261" s="53">
        <f t="shared" si="59"/>
        <v>0</v>
      </c>
    </row>
    <row r="262" spans="1:36" x14ac:dyDescent="0.2">
      <c r="A262" s="22">
        <f t="shared" si="6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58"/>
        <v>0</v>
      </c>
      <c r="AH262" s="53">
        <f t="shared" si="61"/>
        <v>0</v>
      </c>
      <c r="AI262" s="53">
        <f>[1]!LSRMUltimate(LSRM_Name,LSRM_ClaimProperty,$A262,0)-AG47</f>
        <v>0</v>
      </c>
      <c r="AJ262" s="53">
        <f t="shared" si="59"/>
        <v>0</v>
      </c>
    </row>
    <row r="263" spans="1:36" x14ac:dyDescent="0.2">
      <c r="A263" s="22">
        <f t="shared" si="6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58"/>
        <v>0</v>
      </c>
      <c r="AH263" s="53">
        <f t="shared" si="61"/>
        <v>0</v>
      </c>
      <c r="AI263" s="53">
        <f>[1]!LSRMUltimate(LSRM_Name,LSRM_ClaimProperty,$A263,0)-AG48</f>
        <v>0</v>
      </c>
      <c r="AJ263" s="53">
        <f t="shared" si="59"/>
        <v>0</v>
      </c>
    </row>
    <row r="264" spans="1:36" x14ac:dyDescent="0.2">
      <c r="A264" s="22">
        <f t="shared" si="6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58"/>
        <v>0</v>
      </c>
      <c r="AH264" s="53">
        <f t="shared" si="61"/>
        <v>0</v>
      </c>
      <c r="AI264" s="53">
        <f>[1]!LSRMUltimate(LSRM_Name,LSRM_ClaimProperty,$A264,0)-AG49</f>
        <v>0</v>
      </c>
      <c r="AJ264" s="53">
        <f t="shared" si="59"/>
        <v>0</v>
      </c>
    </row>
    <row r="265" spans="1:36" x14ac:dyDescent="0.2">
      <c r="A265" s="22">
        <f t="shared" si="6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58"/>
        <v>0</v>
      </c>
      <c r="AH265" s="53">
        <f t="shared" si="61"/>
        <v>0</v>
      </c>
      <c r="AI265" s="53">
        <f>[1]!LSRMUltimate(LSRM_Name,LSRM_ClaimProperty,$A265,0)-AG50</f>
        <v>0</v>
      </c>
      <c r="AJ265" s="53">
        <f t="shared" si="59"/>
        <v>0</v>
      </c>
    </row>
    <row r="266" spans="1:36" x14ac:dyDescent="0.2">
      <c r="A266" s="22">
        <f t="shared" si="6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58"/>
        <v>0</v>
      </c>
      <c r="AH266" s="53">
        <f t="shared" si="61"/>
        <v>0</v>
      </c>
      <c r="AI266" s="53">
        <f>[1]!LSRMUltimate(LSRM_Name,LSRM_ClaimProperty,$A266,0)-AG51</f>
        <v>0</v>
      </c>
      <c r="AJ266" s="53">
        <f t="shared" si="59"/>
        <v>0</v>
      </c>
    </row>
    <row r="267" spans="1:36" x14ac:dyDescent="0.2">
      <c r="A267" s="22">
        <f t="shared" si="6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58"/>
        <v>0</v>
      </c>
      <c r="AH267" s="53">
        <f t="shared" si="61"/>
        <v>0</v>
      </c>
      <c r="AI267" s="53">
        <f>[1]!LSRMUltimate(LSRM_Name,LSRM_ClaimProperty,$A267,0)-AG52</f>
        <v>0</v>
      </c>
      <c r="AJ267" s="53">
        <f t="shared" si="59"/>
        <v>0</v>
      </c>
    </row>
    <row r="268" spans="1:36" x14ac:dyDescent="0.2">
      <c r="A268" s="22">
        <f t="shared" si="6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58"/>
        <v>0</v>
      </c>
      <c r="AH268" s="53">
        <f t="shared" si="61"/>
        <v>0</v>
      </c>
      <c r="AI268" s="53">
        <f>[1]!LSRMUltimate(LSRM_Name,LSRM_ClaimProperty,$A268,0)-AG53</f>
        <v>0</v>
      </c>
      <c r="AJ268" s="53">
        <f t="shared" si="59"/>
        <v>0</v>
      </c>
    </row>
    <row r="269" spans="1:36" x14ac:dyDescent="0.2">
      <c r="A269" s="22">
        <f t="shared" si="6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58"/>
        <v>0</v>
      </c>
      <c r="AH269" s="53">
        <f t="shared" si="61"/>
        <v>0</v>
      </c>
      <c r="AI269" s="53">
        <f>[1]!LSRMUltimate(LSRM_Name,LSRM_ClaimProperty,$A269,0)-AG54</f>
        <v>0</v>
      </c>
      <c r="AJ269" s="53">
        <f t="shared" si="59"/>
        <v>0</v>
      </c>
    </row>
    <row r="270" spans="1:36" x14ac:dyDescent="0.2">
      <c r="A270" s="22">
        <f t="shared" si="6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58"/>
        <v>0</v>
      </c>
      <c r="AH270" s="53">
        <f t="shared" si="61"/>
        <v>0</v>
      </c>
      <c r="AI270" s="53">
        <f>[1]!LSRMUltimate(LSRM_Name,LSRM_ClaimProperty,$A270,0)-AG55</f>
        <v>0</v>
      </c>
      <c r="AJ270" s="53">
        <f t="shared" si="59"/>
        <v>0</v>
      </c>
    </row>
    <row r="271" spans="1:36" x14ac:dyDescent="0.2">
      <c r="A271" s="22">
        <f t="shared" si="6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58"/>
        <v>0</v>
      </c>
      <c r="AH271" s="53">
        <f t="shared" si="61"/>
        <v>0</v>
      </c>
      <c r="AI271" s="53">
        <f>[1]!LSRMUltimate(LSRM_Name,LSRM_ClaimProperty,$A271,0)-AG56</f>
        <v>0</v>
      </c>
      <c r="AJ271" s="53">
        <f t="shared" si="59"/>
        <v>0</v>
      </c>
    </row>
    <row r="272" spans="1:36" x14ac:dyDescent="0.2">
      <c r="A272" s="22">
        <f t="shared" si="6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58"/>
        <v>0</v>
      </c>
      <c r="AH272" s="53">
        <f t="shared" si="61"/>
        <v>0</v>
      </c>
      <c r="AI272" s="53">
        <f>[1]!LSRMUltimate(LSRM_Name,LSRM_ClaimProperty,$A272,0)-AG57</f>
        <v>0</v>
      </c>
      <c r="AJ272" s="53">
        <f t="shared" si="59"/>
        <v>0</v>
      </c>
    </row>
    <row r="273" spans="1:36" x14ac:dyDescent="0.2">
      <c r="A273" s="22">
        <f t="shared" si="6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58"/>
        <v>0</v>
      </c>
      <c r="AH273" s="53">
        <f t="shared" si="61"/>
        <v>0</v>
      </c>
      <c r="AI273" s="53">
        <f>[1]!LSRMUltimate(LSRM_Name,LSRM_ClaimProperty,$A273,0)-AG58</f>
        <v>0</v>
      </c>
      <c r="AJ273" s="53">
        <f t="shared" si="59"/>
        <v>0</v>
      </c>
    </row>
    <row r="274" spans="1:36" x14ac:dyDescent="0.2">
      <c r="A274" s="22">
        <f t="shared" si="6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58"/>
        <v>0</v>
      </c>
      <c r="AH274" s="53">
        <f t="shared" si="61"/>
        <v>0</v>
      </c>
      <c r="AI274" s="53">
        <f>[1]!LSRMUltimate(LSRM_Name,LSRM_ClaimProperty,$A274,0)-AG59</f>
        <v>0</v>
      </c>
      <c r="AJ274" s="53">
        <f t="shared" si="59"/>
        <v>0</v>
      </c>
    </row>
    <row r="275" spans="1:36" x14ac:dyDescent="0.2">
      <c r="A275" s="22">
        <f t="shared" si="6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58"/>
        <v>0</v>
      </c>
      <c r="AH275" s="53">
        <f t="shared" si="61"/>
        <v>0</v>
      </c>
      <c r="AI275" s="53">
        <f>[1]!LSRMUltimate(LSRM_Name,LSRM_ClaimProperty,$A275,0)-AG60</f>
        <v>0</v>
      </c>
      <c r="AJ275" s="53">
        <f t="shared" si="59"/>
        <v>0</v>
      </c>
    </row>
    <row r="276" spans="1:36" x14ac:dyDescent="0.2">
      <c r="A276" s="22">
        <f t="shared" si="6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58"/>
        <v>0</v>
      </c>
      <c r="AH276" s="53">
        <f t="shared" si="61"/>
        <v>0</v>
      </c>
      <c r="AI276" s="53">
        <f>[1]!LSRMUltimate(LSRM_Name,LSRM_ClaimProperty,$A276,0)-AG61</f>
        <v>0</v>
      </c>
      <c r="AJ276" s="53">
        <f t="shared" si="59"/>
        <v>0</v>
      </c>
    </row>
    <row r="277" spans="1:36" x14ac:dyDescent="0.2">
      <c r="A277" s="22">
        <f t="shared" si="60"/>
        <v>23</v>
      </c>
      <c r="B277" s="30">
        <f>[1]!LSRMS(LSRM_Name,LSRM_ClaimProperty,$A277,B$253)</f>
        <v>100</v>
      </c>
      <c r="C277" s="30">
        <f>[1]!LSRMS(LSRM_Name,LSRM_ClaimProperty,$A277,C$253)</f>
        <v>200</v>
      </c>
      <c r="D277" s="30">
        <f>[1]!LSRMS(LSRM_Name,LSRM_ClaimProperty,$A277,D$253)</f>
        <v>-30</v>
      </c>
      <c r="E277" s="30">
        <f>[1]!LSRMS(LSRM_Name,LSRM_ClaimProperty,$A277,E$253)</f>
        <v>-10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58"/>
        <v>260</v>
      </c>
      <c r="AH277" s="53">
        <f t="shared" si="61"/>
        <v>0</v>
      </c>
      <c r="AI277" s="53">
        <f>[1]!LSRMUltimate(LSRM_Name,LSRM_ClaimProperty,$A277,0)-AG62</f>
        <v>0</v>
      </c>
      <c r="AJ277" s="53">
        <f t="shared" si="59"/>
        <v>0</v>
      </c>
    </row>
    <row r="278" spans="1:36" x14ac:dyDescent="0.2">
      <c r="A278" s="22">
        <f t="shared" si="60"/>
        <v>24</v>
      </c>
      <c r="B278" s="30">
        <f>[1]!LSRMS(LSRM_Name,LSRM_ClaimProperty,$A278,B$253)</f>
        <v>97.047284503719183</v>
      </c>
      <c r="C278" s="30">
        <f>[1]!LSRMS(LSRM_Name,LSRM_ClaimProperty,$A278,C$253)</f>
        <v>197.60030888778121</v>
      </c>
      <c r="D278" s="30">
        <f>[1]!LSRMS(LSRM_Name,LSRM_ClaimProperty,$A278,D$253)</f>
        <v>-28.052352433480731</v>
      </c>
      <c r="E278" s="30">
        <f>[1]!LSRMS(LSRM_Name,LSRM_ClaimProperty,$A278,E$253)</f>
        <v>-9.5714700641227637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58"/>
        <v>257.02377089389688</v>
      </c>
      <c r="AH278" s="53">
        <f t="shared" si="61"/>
        <v>0</v>
      </c>
      <c r="AI278" s="53">
        <f>[1]!LSRMUltimate(LSRM_Name,LSRM_ClaimProperty,$A278,0)-AG63</f>
        <v>0</v>
      </c>
      <c r="AJ278" s="53">
        <f t="shared" si="59"/>
        <v>0</v>
      </c>
    </row>
    <row r="279" spans="1:36" x14ac:dyDescent="0.2">
      <c r="A279" s="22">
        <f t="shared" si="60"/>
        <v>25</v>
      </c>
      <c r="B279" s="30">
        <f>[1]!LSRMS(LSRM_Name,LSRM_ClaimProperty,$A279,B$253)</f>
        <v>98.39110964707649</v>
      </c>
      <c r="C279" s="30">
        <f>[1]!LSRMS(LSRM_Name,LSRM_ClaimProperty,$A279,C$253)</f>
        <v>202.95648341648547</v>
      </c>
      <c r="D279" s="30">
        <f>[1]!LSRMS(LSRM_Name,LSRM_ClaimProperty,$A279,D$253)</f>
        <v>-27.431791597832273</v>
      </c>
      <c r="E279" s="30">
        <f>[1]!LSRMS(LSRM_Name,LSRM_ClaimProperty,$A279,E$253)</f>
        <v>-21.03347846099453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58"/>
        <v>252.88232300473513</v>
      </c>
      <c r="AH279" s="53">
        <f t="shared" si="61"/>
        <v>0</v>
      </c>
      <c r="AI279" s="53">
        <f>[1]!LSRMUltimate(LSRM_Name,LSRM_ClaimProperty,$A279,0)-AG64</f>
        <v>0</v>
      </c>
      <c r="AJ279" s="53">
        <f t="shared" si="59"/>
        <v>0</v>
      </c>
    </row>
    <row r="280" spans="1:36" x14ac:dyDescent="0.2">
      <c r="A280" s="22">
        <f t="shared" si="60"/>
        <v>26</v>
      </c>
      <c r="B280" s="30">
        <f>[1]!LSRMS(LSRM_Name,LSRM_ClaimProperty,$A280,B$253)</f>
        <v>104.88005535797464</v>
      </c>
      <c r="C280" s="30">
        <f>[1]!LSRMS(LSRM_Name,LSRM_ClaimProperty,$A280,C$253)</f>
        <v>196.32510919365885</v>
      </c>
      <c r="D280" s="30">
        <f>[1]!LSRMS(LSRM_Name,LSRM_ClaimProperty,$A280,D$253)</f>
        <v>-27.221418863062418</v>
      </c>
      <c r="E280" s="30">
        <f>[1]!LSRMS(LSRM_Name,LSRM_ClaimProperty,$A280,E$253)</f>
        <v>-22.586979094067857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58"/>
        <v>251.39676659450325</v>
      </c>
      <c r="AH280" s="53">
        <f t="shared" si="61"/>
        <v>0</v>
      </c>
      <c r="AI280" s="53">
        <f>[1]!LSRMUltimate(LSRM_Name,LSRM_ClaimProperty,$A280,0)-AG65</f>
        <v>0</v>
      </c>
      <c r="AJ280" s="53">
        <f t="shared" si="59"/>
        <v>0</v>
      </c>
    </row>
    <row r="281" spans="1:36" x14ac:dyDescent="0.2">
      <c r="A281" s="22">
        <f t="shared" si="60"/>
        <v>27</v>
      </c>
      <c r="B281" s="30">
        <f>[1]!LSRMS(LSRM_Name,LSRM_ClaimProperty,$A281,B$253)</f>
        <v>102.91941382102185</v>
      </c>
      <c r="C281" s="30">
        <f>[1]!LSRMS(LSRM_Name,LSRM_ClaimProperty,$A281,C$253)</f>
        <v>202.20893598048818</v>
      </c>
      <c r="D281" s="30">
        <f>[1]!LSRMS(LSRM_Name,LSRM_ClaimProperty,$A281,D$253)</f>
        <v>-32.420833409132172</v>
      </c>
      <c r="E281" s="30">
        <f>[1]!LSRMS(LSRM_Name,LSRM_ClaimProperty,$A281,E$253)</f>
        <v>-7.8106986277889519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58"/>
        <v>264.89681776458889</v>
      </c>
      <c r="AH281" s="53">
        <f t="shared" si="61"/>
        <v>0</v>
      </c>
      <c r="AI281" s="53">
        <f>[1]!LSRMUltimate(LSRM_Name,LSRM_ClaimProperty,$A281,0)-AG66</f>
        <v>0</v>
      </c>
      <c r="AJ281" s="53">
        <f t="shared" si="59"/>
        <v>0</v>
      </c>
    </row>
    <row r="282" spans="1:36" x14ac:dyDescent="0.2">
      <c r="A282" s="22">
        <f t="shared" si="60"/>
        <v>28</v>
      </c>
      <c r="B282" s="30">
        <f>[1]!LSRMS(LSRM_Name,LSRM_ClaimProperty,$A282,B$253)</f>
        <v>102.9456897277022</v>
      </c>
      <c r="C282" s="30">
        <f>[1]!LSRMS(LSRM_Name,LSRM_ClaimProperty,$A282,C$253)</f>
        <v>201.71217248793582</v>
      </c>
      <c r="D282" s="30">
        <f>[1]!LSRMS(LSRM_Name,LSRM_ClaimProperty,$A282,D$253)</f>
        <v>-30.663183515485215</v>
      </c>
      <c r="E282" s="30">
        <f>[1]!LSRMS(LSRM_Name,LSRM_ClaimProperty,$A282,E$253)</f>
        <v>-14.334150259571238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58"/>
        <v>259.66052844058157</v>
      </c>
      <c r="AH282" s="53">
        <f t="shared" si="61"/>
        <v>-14.334150259571231</v>
      </c>
      <c r="AI282" s="53">
        <f>[1]!LSRMUltimate(LSRM_Name,LSRM_ClaimProperty,$A282,0)-AG67</f>
        <v>-14.334150259571231</v>
      </c>
      <c r="AJ282" s="53">
        <f t="shared" si="59"/>
        <v>0</v>
      </c>
    </row>
    <row r="283" spans="1:36" x14ac:dyDescent="0.2">
      <c r="A283" s="22">
        <f t="shared" si="60"/>
        <v>29</v>
      </c>
      <c r="B283" s="30">
        <f>[1]!LSRMS(LSRM_Name,LSRM_ClaimProperty,$A283,B$253)</f>
        <v>101.74119064657945</v>
      </c>
      <c r="C283" s="30">
        <f>[1]!LSRMS(LSRM_Name,LSRM_ClaimProperty,$A283,C$253)</f>
        <v>202.70637186968042</v>
      </c>
      <c r="D283" s="30">
        <f>[1]!LSRMS(LSRM_Name,LSRM_ClaimProperty,$A283,D$253)</f>
        <v>-29.617657478365921</v>
      </c>
      <c r="E283" s="30">
        <f>[1]!LSRMS(LSRM_Name,LSRM_ClaimProperty,$A283,E$253)</f>
        <v>-14.37784548709438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58"/>
        <v>260.45205955079962</v>
      </c>
      <c r="AH283" s="53">
        <f t="shared" si="61"/>
        <v>-43.995502965460275</v>
      </c>
      <c r="AI283" s="53">
        <f>[1]!LSRMUltimate(LSRM_Name,LSRM_ClaimProperty,$A283,0)-AG68</f>
        <v>-43.995502965460275</v>
      </c>
      <c r="AJ283" s="53">
        <f t="shared" si="59"/>
        <v>0</v>
      </c>
    </row>
    <row r="284" spans="1:36" x14ac:dyDescent="0.2">
      <c r="A284" s="22">
        <f t="shared" si="60"/>
        <v>30</v>
      </c>
      <c r="B284" s="30">
        <f>[1]!LSRMS(LSRM_Name,LSRM_ClaimProperty,$A284,B$253)</f>
        <v>100.36482732770779</v>
      </c>
      <c r="C284" s="30">
        <f>[1]!LSRMS(LSRM_Name,LSRM_ClaimProperty,$A284,C$253)</f>
        <v>198.98015716155626</v>
      </c>
      <c r="D284" s="30">
        <f>[1]!LSRMS(LSRM_Name,LSRM_ClaimProperty,$A284,D$253)</f>
        <v>-29.121261951296699</v>
      </c>
      <c r="E284" s="30">
        <f>[1]!LSRMS(LSRM_Name,LSRM_ClaimProperty,$A284,E$253)</f>
        <v>-14.136871055071884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58"/>
        <v>256.0868514828955</v>
      </c>
      <c r="AH284" s="53">
        <f t="shared" si="61"/>
        <v>155.72202415518771</v>
      </c>
      <c r="AI284" s="53">
        <f>[1]!LSRMUltimate(LSRM_Name,LSRM_ClaimProperty,$A284,0)-AG69</f>
        <v>155.72202415518771</v>
      </c>
      <c r="AJ284" s="53">
        <f t="shared" si="5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2062.3991177320008</v>
      </c>
      <c r="AH285" s="54">
        <f t="shared" ref="AH285:AJ285" si="62">SUM(AH254:AH284)</f>
        <v>97.392370930156204</v>
      </c>
      <c r="AI285" s="54">
        <f t="shared" si="62"/>
        <v>97.392370930156204</v>
      </c>
      <c r="AJ285" s="54">
        <f t="shared" si="62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63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63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63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63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63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63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63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63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63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63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63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63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63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63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63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63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63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63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63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63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63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63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63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63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63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63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63"/>
        <v>28</v>
      </c>
      <c r="B318" s="53">
        <f>SQRT([1]!LSRMMSEP(LSRM_Name,LSRM_ClaimProperty,$A318,$C$287,0,$F$287))</f>
        <v>6.9263002985929907</v>
      </c>
      <c r="C318" s="53">
        <f>SQRT([1]!LSRMMSEP(LSRM_Name,LSRM_ClaimProperty,$A318,$C$287,1,$F$287))</f>
        <v>3.1120752308104236</v>
      </c>
      <c r="D318" s="53">
        <f>SQRT([1]!LSRMMSEP(LSRM_Name,LSRM_ClaimProperty,$A318,$C$287,2,$F$287))</f>
        <v>7.5933291821514697</v>
      </c>
      <c r="E318" s="53">
        <f>SQRT([1]!LSRMCDR(LSRM_Name,LSRM_ClaimProperty,$A318,$C$287,0,$F$287))</f>
        <v>6.9263002985929907</v>
      </c>
      <c r="F318" s="53">
        <f>SQRT([1]!LSRMCDR(LSRM_Name,LSRM_ClaimProperty,$A318,$C$287,1,$F$287))</f>
        <v>3.1120752308104236</v>
      </c>
      <c r="G318" s="53">
        <f>SQRT([1]!LSRMCDR(LSRM_Name,LSRM_ClaimProperty,$A318,$C$287,2,$F$287))</f>
        <v>7.5933291821514688</v>
      </c>
    </row>
    <row r="319" spans="1:7" x14ac:dyDescent="0.2">
      <c r="A319" s="22">
        <f t="shared" si="63"/>
        <v>29</v>
      </c>
      <c r="B319" s="53">
        <f>SQRT([1]!LSRMMSEP(LSRM_Name,LSRM_ClaimProperty,$A319,$C$287,0,$F$287))</f>
        <v>7.1604459989443425</v>
      </c>
      <c r="C319" s="53">
        <f>SQRT([1]!LSRMMSEP(LSRM_Name,LSRM_ClaimProperty,$A319,$C$287,1,$F$287))</f>
        <v>3.2054995732246674</v>
      </c>
      <c r="D319" s="53">
        <f>SQRT([1]!LSRMMSEP(LSRM_Name,LSRM_ClaimProperty,$A319,$C$287,2,$F$287))</f>
        <v>7.8452032744691556</v>
      </c>
      <c r="E319" s="53">
        <f>SQRT([1]!LSRMCDR(LSRM_Name,LSRM_ClaimProperty,$A319,$C$287,0,$F$287))</f>
        <v>2.1246000957902718</v>
      </c>
      <c r="F319" s="53">
        <f>SQRT([1]!LSRMCDR(LSRM_Name,LSRM_ClaimProperty,$A319,$C$287,1,$F$287))</f>
        <v>0.89777766358553357</v>
      </c>
      <c r="G319" s="53">
        <f>SQRT([1]!LSRMCDR(LSRM_Name,LSRM_ClaimProperty,$A319,$C$287,2,$F$287))</f>
        <v>2.3064974095509259</v>
      </c>
    </row>
    <row r="320" spans="1:7" x14ac:dyDescent="0.2">
      <c r="A320" s="22">
        <f t="shared" si="63"/>
        <v>30</v>
      </c>
      <c r="B320" s="53">
        <f>SQRT([1]!LSRMMSEP(LSRM_Name,LSRM_ClaimProperty,$A320,$C$287,0,$F$287))</f>
        <v>8.8802400339098675</v>
      </c>
      <c r="C320" s="53">
        <f>SQRT([1]!LSRMMSEP(LSRM_Name,LSRM_ClaimProperty,$A320,$C$287,1,$F$287))</f>
        <v>3.7371873316753663</v>
      </c>
      <c r="D320" s="53">
        <f>SQRT([1]!LSRMMSEP(LSRM_Name,LSRM_ClaimProperty,$A320,$C$287,2,$F$287))</f>
        <v>9.6345852122387896</v>
      </c>
      <c r="E320" s="53">
        <f>SQRT([1]!LSRMCDR(LSRM_Name,LSRM_ClaimProperty,$A320,$C$287,0,$F$287))</f>
        <v>5.4613098661409287</v>
      </c>
      <c r="F320" s="53">
        <f>SQRT([1]!LSRMCDR(LSRM_Name,LSRM_ClaimProperty,$A320,$C$287,1,$F$287))</f>
        <v>2.0758962602914335</v>
      </c>
      <c r="G320" s="53">
        <f>SQRT([1]!LSRMCDR(LSRM_Name,LSRM_ClaimProperty,$A320,$C$287,2,$F$287))</f>
        <v>5.8425380390289465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13.345571767067266</v>
      </c>
      <c r="C321" s="54">
        <f>SQRT([1]!LSRMMSEP(LSRM_Name,LSRM_ClaimProperty,$A321,$C$287,1,$F$287))</f>
        <v>9.6262840018159768</v>
      </c>
      <c r="D321" s="54">
        <f>SQRT([1]!LSRMMSEP(LSRM_Name,LSRM_ClaimProperty,$A321,$C$287,2,$F$287))</f>
        <v>16.455079139085328</v>
      </c>
      <c r="E321" s="54">
        <f>SQRT([1]!LSRMCDR(LSRM_Name,LSRM_ClaimProperty,$A321,$C$287,0,$F$287))</f>
        <v>10.860265188567416</v>
      </c>
      <c r="F321" s="54">
        <f>SQRT([1]!LSRMCDR(LSRM_Name,LSRM_ClaimProperty,$A321,$C$287,1,$F$287))</f>
        <v>4.6865710957437212</v>
      </c>
      <c r="G321" s="54">
        <f>SQRT([1]!LSRMCDR(LSRM_Name,LSRM_ClaimProperty,$A321,$C$287,2,$F$287))</f>
        <v>11.828326534276512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65" priority="13">
      <formula>(B243=B$250)</formula>
    </cfRule>
  </conditionalFormatting>
  <conditionalFormatting sqref="D25:D29 K26:K28 D6:D12 K7:K13 K15:K17 D15:D17 D19:D21 K19:K21">
    <cfRule type="expression" dxfId="64" priority="12">
      <formula>NOT(E6)</formula>
    </cfRule>
  </conditionalFormatting>
  <conditionalFormatting sqref="D5">
    <cfRule type="expression" dxfId="63" priority="11">
      <formula>($E$5=0)</formula>
    </cfRule>
  </conditionalFormatting>
  <conditionalFormatting sqref="O5:O13">
    <cfRule type="expression" dxfId="62" priority="10">
      <formula>NOT(P5)</formula>
    </cfRule>
  </conditionalFormatting>
  <conditionalFormatting sqref="P5:P13">
    <cfRule type="expression" dxfId="61" priority="9">
      <formula>P5</formula>
    </cfRule>
  </conditionalFormatting>
  <conditionalFormatting sqref="D22:D23">
    <cfRule type="expression" dxfId="60" priority="8">
      <formula>NOT(E22)</formula>
    </cfRule>
  </conditionalFormatting>
  <conditionalFormatting sqref="K22:K23">
    <cfRule type="expression" dxfId="59" priority="7">
      <formula>NOT(L22)</formula>
    </cfRule>
  </conditionalFormatting>
  <conditionalFormatting sqref="B73:AF103">
    <cfRule type="cellIs" dxfId="58" priority="6" operator="equal">
      <formula>1</formula>
    </cfRule>
  </conditionalFormatting>
  <conditionalFormatting sqref="B209:AE239">
    <cfRule type="expression" dxfId="57" priority="14">
      <formula>AND(B209&lt;&gt;0,COLUMN(B209)&lt;COLUMN($AF$208)-LSRM_K,ROW(B209)+COLUMN(B209)&lt;=ROW($A$240)+COLUMN($A$240)-1-ExcludedDiags)</formula>
    </cfRule>
    <cfRule type="expression" dxfId="56" priority="15">
      <formula>AND(B209&lt;&gt;0,OR(COLUMN(B209)=COLUMN($AF$208)-LSRM_K,ROW(B209)+COLUMN(B209)=ROW($A$240)+COLUMN($A$240)))</formula>
    </cfRule>
  </conditionalFormatting>
  <conditionalFormatting sqref="B254:AF284">
    <cfRule type="expression" dxfId="55" priority="16">
      <formula>AND(ROW(B254)+COLUMN(B254)=ROW($A$285)+COLUMN($A$285),COLUMN(B254)&lt;COLUMN($AG$253)-LSRM_K)</formula>
    </cfRule>
    <cfRule type="expression" dxfId="54" priority="17">
      <formula>AND(ROW(B254)+COLUMN(B254)&lt;=ROW($A$285)+COLUMN($A$285),COLUMN(B254)=COLUMN($AG$253)-LSRM_K)</formula>
    </cfRule>
  </conditionalFormatting>
  <conditionalFormatting sqref="B39:AF69">
    <cfRule type="expression" dxfId="53" priority="18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52" priority="19">
      <formula>AND(B209&lt;&gt;0,COLUMN(B107)&lt;COLUMN($AF$106)-LSRM_K,ROW(B107)+COLUMN(B107)&lt;=ROW($A$138)+COLUMN($A$138)-1-ExcludedDiags)</formula>
    </cfRule>
    <cfRule type="expression" dxfId="51" priority="20">
      <formula>AND(B209&lt;&gt;0,OR(COLUMN(B107)=COLUMN($AF$106)-LSRM_K,ROW(B107)+COLUMN(B107)=ROW($A$138)+COLUMN($A$138)))</formula>
    </cfRule>
  </conditionalFormatting>
  <conditionalFormatting sqref="B141:AE171">
    <cfRule type="expression" dxfId="50" priority="21">
      <formula>AND(B209&lt;&gt;0,COLUMN(B141)&lt;COLUMN($AF$140)-LSRM_K,ROW(B141)+COLUMN(B141)&lt;=ROW($A$172)+COLUMN($A$172)-1-ExcludedDiags)</formula>
    </cfRule>
  </conditionalFormatting>
  <conditionalFormatting sqref="B175:AE205">
    <cfRule type="expression" dxfId="49" priority="22">
      <formula>AND(B209&lt;&gt;0,COLUMN(B175)&lt;COLUMN($AF$174)-LSRM_K,ROW(B175)+COLUMN(B175)&gt;=ROW($A$206)+COLUMN($A$206)-1-Volume,ROW(B175)+COLUMN(B175)&lt;=ROW($A$206)+COLUMN($A$206)-1-ExcludedDiags)</formula>
    </cfRule>
    <cfRule type="expression" dxfId="48" priority="23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47" priority="4">
      <formula>NOT(E13)</formula>
    </cfRule>
  </conditionalFormatting>
  <conditionalFormatting sqref="K18">
    <cfRule type="expression" dxfId="46" priority="3">
      <formula>NOT(L18)</formula>
    </cfRule>
  </conditionalFormatting>
  <conditionalFormatting sqref="D18">
    <cfRule type="expression" dxfId="45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F58678B-7FD7-4BC1-9510-75AFAF7FDCB9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AJ322"/>
  <sheetViews>
    <sheetView workbookViewId="0">
      <pane xSplit="1" ySplit="1" topLeftCell="B2" activePane="bottomRight" state="frozen"/>
      <selection activeCell="K18" sqref="K18"/>
      <selection pane="topRight" activeCell="K18" sqref="K18"/>
      <selection pane="bottomLeft" activeCell="K18" sqref="K18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(Paid of LoB B)")</f>
        <v>Claim Property 2 (Paid of LoB B)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179</v>
      </c>
      <c r="E14" s="108" t="b">
        <f>Total!E14</f>
        <v>1</v>
      </c>
      <c r="F14" s="5"/>
      <c r="G14" s="42"/>
      <c r="H14" s="5"/>
      <c r="I14" s="5"/>
      <c r="J14" s="6"/>
      <c r="K14" s="6" t="s">
        <v>178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135"/>
      <c r="B17" s="21"/>
      <c r="C17" s="21"/>
      <c r="D17" s="133" t="s">
        <v>11</v>
      </c>
      <c r="E17" s="136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8"/>
      <c r="B18" s="7"/>
      <c r="C18" s="7"/>
      <c r="D18" s="8" t="s">
        <v>180</v>
      </c>
      <c r="E18" s="110" t="b">
        <v>0</v>
      </c>
      <c r="F18" s="5"/>
      <c r="G18" s="16"/>
      <c r="H18" s="3"/>
      <c r="I18" s="3"/>
      <c r="J18" s="15"/>
      <c r="K18" s="15" t="s">
        <v>181</v>
      </c>
      <c r="L18" s="76" t="b">
        <f>Total!L19</f>
        <v>1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1893.522428155813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89.884892693005014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1893.522428155813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2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IF(AND(COLUMN($AG$38)-COLUMN(B39)&gt;LSRM_K,ROW(B39)+COLUMN(B39)&lt;=ROW($A$70)+COLUMN($A$70)),IF(LSRM_UseInflation,Data!B70*B73,Data!B70),0)</f>
        <v>0</v>
      </c>
      <c r="C39" s="30">
        <f>IF(AND(COLUMN($AG$38)-COLUMN(C39)&gt;LSRM_K,ROW(C39)+COLUMN(C39)&lt;=ROW($A$70)+COLUMN($A$70)),IF(LSRM_UseInflation,Data!C70*C73,Data!C70),0)</f>
        <v>0</v>
      </c>
      <c r="D39" s="30">
        <f>IF(AND(COLUMN($AG$38)-COLUMN(D39)&gt;LSRM_K,ROW(D39)+COLUMN(D39)&lt;=ROW($A$70)+COLUMN($A$70)),IF(LSRM_UseInflation,Data!D70*D73,Data!D70),0)</f>
        <v>0</v>
      </c>
      <c r="E39" s="30">
        <f>IF(AND(COLUMN($AG$38)-COLUMN(E39)&gt;LSRM_K,ROW(E39)+COLUMN(E39)&lt;=ROW($A$70)+COLUMN($A$70)),IF(LSRM_UseInflation,Data!E70*E73,Data!E70),0)</f>
        <v>0</v>
      </c>
      <c r="F39" s="30">
        <f>IF(AND(COLUMN($AG$38)-COLUMN(F39)&gt;LSRM_K,ROW(F39)+COLUMN(F39)&lt;=ROW($A$70)+COLUMN($A$70)),IF(LSRM_UseInflation,Data!F70*F73,Data!F70),0)</f>
        <v>0</v>
      </c>
      <c r="G39" s="30">
        <f>IF(AND(COLUMN($AG$38)-COLUMN(G39)&gt;LSRM_K,ROW(G39)+COLUMN(G39)&lt;=ROW($A$70)+COLUMN($A$70)),IF(LSRM_UseInflation,Data!G70*G73,Data!G70),0)</f>
        <v>0</v>
      </c>
      <c r="H39" s="30">
        <f>IF(AND(COLUMN($AG$38)-COLUMN(H39)&gt;LSRM_K,ROW(H39)+COLUMN(H39)&lt;=ROW($A$70)+COLUMN($A$70)),IF(LSRM_UseInflation,Data!H70*H73,Data!H70),0)</f>
        <v>0</v>
      </c>
      <c r="I39" s="30">
        <f>IF(AND(COLUMN($AG$38)-COLUMN(I39)&gt;LSRM_K,ROW(I39)+COLUMN(I39)&lt;=ROW($A$70)+COLUMN($A$70)),IF(LSRM_UseInflation,Data!I70*I73,Data!I70),0)</f>
        <v>0</v>
      </c>
      <c r="J39" s="30">
        <f>IF(AND(COLUMN($AG$38)-COLUMN(J39)&gt;LSRM_K,ROW(J39)+COLUMN(J39)&lt;=ROW($A$70)+COLUMN($A$70)),IF(LSRM_UseInflation,Data!J70*J73,Data!J70),0)</f>
        <v>0</v>
      </c>
      <c r="K39" s="30">
        <f>IF(AND(COLUMN($AG$38)-COLUMN(K39)&gt;LSRM_K,ROW(K39)+COLUMN(K39)&lt;=ROW($A$70)+COLUMN($A$70)),IF(LSRM_UseInflation,Data!K70*K73,Data!K70),0)</f>
        <v>0</v>
      </c>
      <c r="L39" s="30">
        <f>IF(AND(COLUMN($AG$38)-COLUMN(L39)&gt;LSRM_K,ROW(L39)+COLUMN(L39)&lt;=ROW($A$70)+COLUMN($A$70)),IF(LSRM_UseInflation,Data!L70*L73,Data!L70),0)</f>
        <v>0</v>
      </c>
      <c r="M39" s="30">
        <f>IF(AND(COLUMN($AG$38)-COLUMN(M39)&gt;LSRM_K,ROW(M39)+COLUMN(M39)&lt;=ROW($A$70)+COLUMN($A$70)),IF(LSRM_UseInflation,Data!M70*M73,Data!M70),0)</f>
        <v>0</v>
      </c>
      <c r="N39" s="30">
        <f>IF(AND(COLUMN($AG$38)-COLUMN(N39)&gt;LSRM_K,ROW(N39)+COLUMN(N39)&lt;=ROW($A$70)+COLUMN($A$70)),IF(LSRM_UseInflation,Data!N70*N73,Data!N70),0)</f>
        <v>0</v>
      </c>
      <c r="O39" s="30">
        <f>IF(AND(COLUMN($AG$38)-COLUMN(O39)&gt;LSRM_K,ROW(O39)+COLUMN(O39)&lt;=ROW($A$70)+COLUMN($A$70)),IF(LSRM_UseInflation,Data!O70*O73,Data!O70),0)</f>
        <v>0</v>
      </c>
      <c r="P39" s="30">
        <f>IF(AND(COLUMN($AG$38)-COLUMN(P39)&gt;LSRM_K,ROW(P39)+COLUMN(P39)&lt;=ROW($A$70)+COLUMN($A$70)),IF(LSRM_UseInflation,Data!P70*P73,Data!P70),0)</f>
        <v>0</v>
      </c>
      <c r="Q39" s="30">
        <f>IF(AND(COLUMN($AG$38)-COLUMN(Q39)&gt;LSRM_K,ROW(Q39)+COLUMN(Q39)&lt;=ROW($A$70)+COLUMN($A$70)),IF(LSRM_UseInflation,Data!Q70*Q73,Data!Q70),0)</f>
        <v>0</v>
      </c>
      <c r="R39" s="30">
        <f>IF(AND(COLUMN($AG$38)-COLUMN(R39)&gt;LSRM_K,ROW(R39)+COLUMN(R39)&lt;=ROW($A$70)+COLUMN($A$70)),IF(LSRM_UseInflation,Data!R70*R73,Data!R70),0)</f>
        <v>0</v>
      </c>
      <c r="S39" s="30">
        <f>IF(AND(COLUMN($AG$38)-COLUMN(S39)&gt;LSRM_K,ROW(S39)+COLUMN(S39)&lt;=ROW($A$70)+COLUMN($A$70)),IF(LSRM_UseInflation,Data!S70*S73,Data!S70),0)</f>
        <v>0</v>
      </c>
      <c r="T39" s="30">
        <f>IF(AND(COLUMN($AG$38)-COLUMN(T39)&gt;LSRM_K,ROW(T39)+COLUMN(T39)&lt;=ROW($A$70)+COLUMN($A$70)),IF(LSRM_UseInflation,Data!T70*T73,Data!T70),0)</f>
        <v>0</v>
      </c>
      <c r="U39" s="30">
        <f>IF(AND(COLUMN($AG$38)-COLUMN(U39)&gt;LSRM_K,ROW(U39)+COLUMN(U39)&lt;=ROW($A$70)+COLUMN($A$70)),IF(LSRM_UseInflation,Data!U70*U73,Data!U70),0)</f>
        <v>0</v>
      </c>
      <c r="V39" s="30">
        <f>IF(AND(COLUMN($AG$38)-COLUMN(V39)&gt;LSRM_K,ROW(V39)+COLUMN(V39)&lt;=ROW($A$70)+COLUMN($A$70)),IF(LSRM_UseInflation,Data!V70*V73,Data!V70),0)</f>
        <v>0</v>
      </c>
      <c r="W39" s="30">
        <f>IF(AND(COLUMN($AG$38)-COLUMN(W39)&gt;LSRM_K,ROW(W39)+COLUMN(W39)&lt;=ROW($A$70)+COLUMN($A$70)),IF(LSRM_UseInflation,Data!W70*W73,Data!W70),0)</f>
        <v>0</v>
      </c>
      <c r="X39" s="30">
        <f>IF(AND(COLUMN($AG$38)-COLUMN(X39)&gt;LSRM_K,ROW(X39)+COLUMN(X39)&lt;=ROW($A$70)+COLUMN($A$70)),IF(LSRM_UseInflation,Data!X70*X73,Data!X70),0)</f>
        <v>0</v>
      </c>
      <c r="Y39" s="30">
        <f>IF(AND(COLUMN($AG$38)-COLUMN(Y39)&gt;LSRM_K,ROW(Y39)+COLUMN(Y39)&lt;=ROW($A$70)+COLUMN($A$70)),IF(LSRM_UseInflation,Data!Y70*Y73,Data!Y70),0)</f>
        <v>0</v>
      </c>
      <c r="Z39" s="30">
        <f>IF(AND(COLUMN($AG$38)-COLUMN(Z39)&gt;LSRM_K,ROW(Z39)+COLUMN(Z39)&lt;=ROW($A$70)+COLUMN($A$70)),IF(LSRM_UseInflation,Data!Z70*Z73,Data!Z70),0)</f>
        <v>0</v>
      </c>
      <c r="AA39" s="30">
        <f>IF(AND(COLUMN($AG$38)-COLUMN(AA39)&gt;LSRM_K,ROW(AA39)+COLUMN(AA39)&lt;=ROW($A$70)+COLUMN($A$70)),IF(LSRM_UseInflation,Data!AA70*AA73,Data!AA70),0)</f>
        <v>0</v>
      </c>
      <c r="AB39" s="30">
        <f>IF(AND(COLUMN($AG$38)-COLUMN(AB39)&gt;LSRM_K,ROW(AB39)+COLUMN(AB39)&lt;=ROW($A$70)+COLUMN($A$70)),IF(LSRM_UseInflation,Data!AB70*AB73,Data!AB70),0)</f>
        <v>0</v>
      </c>
      <c r="AC39" s="30">
        <f>IF(AND(COLUMN($AG$38)-COLUMN(AC39)&gt;LSRM_K,ROW(AC39)+COLUMN(AC39)&lt;=ROW($A$70)+COLUMN($A$70)),IF(LSRM_UseInflation,Data!AC70*AC73,Data!AC70),0)</f>
        <v>0</v>
      </c>
      <c r="AD39" s="30">
        <f>IF(AND(COLUMN($AG$38)-COLUMN(AD39)&gt;LSRM_K,ROW(AD39)+COLUMN(AD39)&lt;=ROW($A$70)+COLUMN($A$70)),IF(LSRM_UseInflation,Data!AD70*AD73,Data!AD70),0)</f>
        <v>0</v>
      </c>
      <c r="AE39" s="30">
        <f>IF(AND(COLUMN($AG$38)-COLUMN(AE39)&gt;LSRM_K,ROW(AE39)+COLUMN(AE39)&lt;=ROW($A$70)+COLUMN($A$70)),IF(LSRM_UseInflation,Data!AE70*AE73,Data!AE70),0)</f>
        <v>0</v>
      </c>
      <c r="AF39" s="30">
        <f>IF(AND(COLUMN($AG$38)-COLUMN(AF39)&gt;LSRM_K,ROW(AF39)+COLUMN(AF39)&lt;=ROW($A$70)+COLUMN($A$70)),IF(LSRM_UseInflation,Data!AF70*AF73,Data!AF70),0)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IF(AND(COLUMN($AG$38)-COLUMN(B40)&gt;LSRM_K,ROW(B40)+COLUMN(B40)&lt;=ROW($A$70)+COLUMN($A$70)),IF(LSRM_UseInflation,Data!B71*B74,Data!B71),0)</f>
        <v>0</v>
      </c>
      <c r="C40" s="30">
        <f>IF(AND(COLUMN($AG$38)-COLUMN(C40)&gt;LSRM_K,ROW(C40)+COLUMN(C40)&lt;=ROW($A$70)+COLUMN($A$70)),IF(LSRM_UseInflation,Data!C71*C74,Data!C71),0)</f>
        <v>0</v>
      </c>
      <c r="D40" s="30">
        <f>IF(AND(COLUMN($AG$38)-COLUMN(D40)&gt;LSRM_K,ROW(D40)+COLUMN(D40)&lt;=ROW($A$70)+COLUMN($A$70)),IF(LSRM_UseInflation,Data!D71*D74,Data!D71),0)</f>
        <v>0</v>
      </c>
      <c r="E40" s="30">
        <f>IF(AND(COLUMN($AG$38)-COLUMN(E40)&gt;LSRM_K,ROW(E40)+COLUMN(E40)&lt;=ROW($A$70)+COLUMN($A$70)),IF(LSRM_UseInflation,Data!E71*E74,Data!E71),0)</f>
        <v>0</v>
      </c>
      <c r="F40" s="30">
        <f>IF(AND(COLUMN($AG$38)-COLUMN(F40)&gt;LSRM_K,ROW(F40)+COLUMN(F40)&lt;=ROW($A$70)+COLUMN($A$70)),IF(LSRM_UseInflation,Data!F71*F74,Data!F71),0)</f>
        <v>0</v>
      </c>
      <c r="G40" s="30">
        <f>IF(AND(COLUMN($AG$38)-COLUMN(G40)&gt;LSRM_K,ROW(G40)+COLUMN(G40)&lt;=ROW($A$70)+COLUMN($A$70)),IF(LSRM_UseInflation,Data!G71*G74,Data!G71),0)</f>
        <v>0</v>
      </c>
      <c r="H40" s="30">
        <f>IF(AND(COLUMN($AG$38)-COLUMN(H40)&gt;LSRM_K,ROW(H40)+COLUMN(H40)&lt;=ROW($A$70)+COLUMN($A$70)),IF(LSRM_UseInflation,Data!H71*H74,Data!H71),0)</f>
        <v>0</v>
      </c>
      <c r="I40" s="30">
        <f>IF(AND(COLUMN($AG$38)-COLUMN(I40)&gt;LSRM_K,ROW(I40)+COLUMN(I40)&lt;=ROW($A$70)+COLUMN($A$70)),IF(LSRM_UseInflation,Data!I71*I74,Data!I71),0)</f>
        <v>0</v>
      </c>
      <c r="J40" s="30">
        <f>IF(AND(COLUMN($AG$38)-COLUMN(J40)&gt;LSRM_K,ROW(J40)+COLUMN(J40)&lt;=ROW($A$70)+COLUMN($A$70)),IF(LSRM_UseInflation,Data!J71*J74,Data!J71),0)</f>
        <v>0</v>
      </c>
      <c r="K40" s="30">
        <f>IF(AND(COLUMN($AG$38)-COLUMN(K40)&gt;LSRM_K,ROW(K40)+COLUMN(K40)&lt;=ROW($A$70)+COLUMN($A$70)),IF(LSRM_UseInflation,Data!K71*K74,Data!K71),0)</f>
        <v>0</v>
      </c>
      <c r="L40" s="30">
        <f>IF(AND(COLUMN($AG$38)-COLUMN(L40)&gt;LSRM_K,ROW(L40)+COLUMN(L40)&lt;=ROW($A$70)+COLUMN($A$70)),IF(LSRM_UseInflation,Data!L71*L74,Data!L71),0)</f>
        <v>0</v>
      </c>
      <c r="M40" s="30">
        <f>IF(AND(COLUMN($AG$38)-COLUMN(M40)&gt;LSRM_K,ROW(M40)+COLUMN(M40)&lt;=ROW($A$70)+COLUMN($A$70)),IF(LSRM_UseInflation,Data!M71*M74,Data!M71),0)</f>
        <v>0</v>
      </c>
      <c r="N40" s="30">
        <f>IF(AND(COLUMN($AG$38)-COLUMN(N40)&gt;LSRM_K,ROW(N40)+COLUMN(N40)&lt;=ROW($A$70)+COLUMN($A$70)),IF(LSRM_UseInflation,Data!N71*N74,Data!N71),0)</f>
        <v>0</v>
      </c>
      <c r="O40" s="30">
        <f>IF(AND(COLUMN($AG$38)-COLUMN(O40)&gt;LSRM_K,ROW(O40)+COLUMN(O40)&lt;=ROW($A$70)+COLUMN($A$70)),IF(LSRM_UseInflation,Data!O71*O74,Data!O71),0)</f>
        <v>0</v>
      </c>
      <c r="P40" s="30">
        <f>IF(AND(COLUMN($AG$38)-COLUMN(P40)&gt;LSRM_K,ROW(P40)+COLUMN(P40)&lt;=ROW($A$70)+COLUMN($A$70)),IF(LSRM_UseInflation,Data!P71*P74,Data!P71),0)</f>
        <v>0</v>
      </c>
      <c r="Q40" s="30">
        <f>IF(AND(COLUMN($AG$38)-COLUMN(Q40)&gt;LSRM_K,ROW(Q40)+COLUMN(Q40)&lt;=ROW($A$70)+COLUMN($A$70)),IF(LSRM_UseInflation,Data!Q71*Q74,Data!Q71),0)</f>
        <v>0</v>
      </c>
      <c r="R40" s="30">
        <f>IF(AND(COLUMN($AG$38)-COLUMN(R40)&gt;LSRM_K,ROW(R40)+COLUMN(R40)&lt;=ROW($A$70)+COLUMN($A$70)),IF(LSRM_UseInflation,Data!R71*R74,Data!R71),0)</f>
        <v>0</v>
      </c>
      <c r="S40" s="30">
        <f>IF(AND(COLUMN($AG$38)-COLUMN(S40)&gt;LSRM_K,ROW(S40)+COLUMN(S40)&lt;=ROW($A$70)+COLUMN($A$70)),IF(LSRM_UseInflation,Data!S71*S74,Data!S71),0)</f>
        <v>0</v>
      </c>
      <c r="T40" s="30">
        <f>IF(AND(COLUMN($AG$38)-COLUMN(T40)&gt;LSRM_K,ROW(T40)+COLUMN(T40)&lt;=ROW($A$70)+COLUMN($A$70)),IF(LSRM_UseInflation,Data!T71*T74,Data!T71),0)</f>
        <v>0</v>
      </c>
      <c r="U40" s="30">
        <f>IF(AND(COLUMN($AG$38)-COLUMN(U40)&gt;LSRM_K,ROW(U40)+COLUMN(U40)&lt;=ROW($A$70)+COLUMN($A$70)),IF(LSRM_UseInflation,Data!U71*U74,Data!U71),0)</f>
        <v>0</v>
      </c>
      <c r="V40" s="30">
        <f>IF(AND(COLUMN($AG$38)-COLUMN(V40)&gt;LSRM_K,ROW(V40)+COLUMN(V40)&lt;=ROW($A$70)+COLUMN($A$70)),IF(LSRM_UseInflation,Data!V71*V74,Data!V71),0)</f>
        <v>0</v>
      </c>
      <c r="W40" s="30">
        <f>IF(AND(COLUMN($AG$38)-COLUMN(W40)&gt;LSRM_K,ROW(W40)+COLUMN(W40)&lt;=ROW($A$70)+COLUMN($A$70)),IF(LSRM_UseInflation,Data!W71*W74,Data!W71),0)</f>
        <v>0</v>
      </c>
      <c r="X40" s="30">
        <f>IF(AND(COLUMN($AG$38)-COLUMN(X40)&gt;LSRM_K,ROW(X40)+COLUMN(X40)&lt;=ROW($A$70)+COLUMN($A$70)),IF(LSRM_UseInflation,Data!X71*X74,Data!X71),0)</f>
        <v>0</v>
      </c>
      <c r="Y40" s="30">
        <f>IF(AND(COLUMN($AG$38)-COLUMN(Y40)&gt;LSRM_K,ROW(Y40)+COLUMN(Y40)&lt;=ROW($A$70)+COLUMN($A$70)),IF(LSRM_UseInflation,Data!Y71*Y74,Data!Y71),0)</f>
        <v>0</v>
      </c>
      <c r="Z40" s="30">
        <f>IF(AND(COLUMN($AG$38)-COLUMN(Z40)&gt;LSRM_K,ROW(Z40)+COLUMN(Z40)&lt;=ROW($A$70)+COLUMN($A$70)),IF(LSRM_UseInflation,Data!Z71*Z74,Data!Z71),0)</f>
        <v>0</v>
      </c>
      <c r="AA40" s="30">
        <f>IF(AND(COLUMN($AG$38)-COLUMN(AA40)&gt;LSRM_K,ROW(AA40)+COLUMN(AA40)&lt;=ROW($A$70)+COLUMN($A$70)),IF(LSRM_UseInflation,Data!AA71*AA74,Data!AA71),0)</f>
        <v>0</v>
      </c>
      <c r="AB40" s="30">
        <f>IF(AND(COLUMN($AG$38)-COLUMN(AB40)&gt;LSRM_K,ROW(AB40)+COLUMN(AB40)&lt;=ROW($A$70)+COLUMN($A$70)),IF(LSRM_UseInflation,Data!AB71*AB74,Data!AB71),0)</f>
        <v>0</v>
      </c>
      <c r="AC40" s="30">
        <f>IF(AND(COLUMN($AG$38)-COLUMN(AC40)&gt;LSRM_K,ROW(AC40)+COLUMN(AC40)&lt;=ROW($A$70)+COLUMN($A$70)),IF(LSRM_UseInflation,Data!AC71*AC74,Data!AC71),0)</f>
        <v>0</v>
      </c>
      <c r="AD40" s="30">
        <f>IF(AND(COLUMN($AG$38)-COLUMN(AD40)&gt;LSRM_K,ROW(AD40)+COLUMN(AD40)&lt;=ROW($A$70)+COLUMN($A$70)),IF(LSRM_UseInflation,Data!AD71*AD74,Data!AD71),0)</f>
        <v>0</v>
      </c>
      <c r="AE40" s="30">
        <f>IF(AND(COLUMN($AG$38)-COLUMN(AE40)&gt;LSRM_K,ROW(AE40)+COLUMN(AE40)&lt;=ROW($A$70)+COLUMN($A$70)),IF(LSRM_UseInflation,Data!AE71*AE74,Data!AE71),0)</f>
        <v>0</v>
      </c>
      <c r="AF40" s="30">
        <f>IF(AND(COLUMN($AG$38)-COLUMN(AF40)&gt;LSRM_K,ROW(AF40)+COLUMN(AF40)&lt;=ROW($A$70)+COLUMN($A$70)),IF(LSRM_UseInflation,Data!AF71*AF74,Data!AF71),0)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IF(AND(COLUMN($AG$38)-COLUMN(B41)&gt;LSRM_K,ROW(B41)+COLUMN(B41)&lt;=ROW($A$70)+COLUMN($A$70)),IF(LSRM_UseInflation,Data!B72*B75,Data!B72),0)</f>
        <v>0</v>
      </c>
      <c r="C41" s="30">
        <f>IF(AND(COLUMN($AG$38)-COLUMN(C41)&gt;LSRM_K,ROW(C41)+COLUMN(C41)&lt;=ROW($A$70)+COLUMN($A$70)),IF(LSRM_UseInflation,Data!C72*C75,Data!C72),0)</f>
        <v>0</v>
      </c>
      <c r="D41" s="30">
        <f>IF(AND(COLUMN($AG$38)-COLUMN(D41)&gt;LSRM_K,ROW(D41)+COLUMN(D41)&lt;=ROW($A$70)+COLUMN($A$70)),IF(LSRM_UseInflation,Data!D72*D75,Data!D72),0)</f>
        <v>0</v>
      </c>
      <c r="E41" s="30">
        <f>IF(AND(COLUMN($AG$38)-COLUMN(E41)&gt;LSRM_K,ROW(E41)+COLUMN(E41)&lt;=ROW($A$70)+COLUMN($A$70)),IF(LSRM_UseInflation,Data!E72*E75,Data!E72),0)</f>
        <v>0</v>
      </c>
      <c r="F41" s="30">
        <f>IF(AND(COLUMN($AG$38)-COLUMN(F41)&gt;LSRM_K,ROW(F41)+COLUMN(F41)&lt;=ROW($A$70)+COLUMN($A$70)),IF(LSRM_UseInflation,Data!F72*F75,Data!F72),0)</f>
        <v>0</v>
      </c>
      <c r="G41" s="30">
        <f>IF(AND(COLUMN($AG$38)-COLUMN(G41)&gt;LSRM_K,ROW(G41)+COLUMN(G41)&lt;=ROW($A$70)+COLUMN($A$70)),IF(LSRM_UseInflation,Data!G72*G75,Data!G72),0)</f>
        <v>0</v>
      </c>
      <c r="H41" s="30">
        <f>IF(AND(COLUMN($AG$38)-COLUMN(H41)&gt;LSRM_K,ROW(H41)+COLUMN(H41)&lt;=ROW($A$70)+COLUMN($A$70)),IF(LSRM_UseInflation,Data!H72*H75,Data!H72),0)</f>
        <v>0</v>
      </c>
      <c r="I41" s="30">
        <f>IF(AND(COLUMN($AG$38)-COLUMN(I41)&gt;LSRM_K,ROW(I41)+COLUMN(I41)&lt;=ROW($A$70)+COLUMN($A$70)),IF(LSRM_UseInflation,Data!I72*I75,Data!I72),0)</f>
        <v>0</v>
      </c>
      <c r="J41" s="30">
        <f>IF(AND(COLUMN($AG$38)-COLUMN(J41)&gt;LSRM_K,ROW(J41)+COLUMN(J41)&lt;=ROW($A$70)+COLUMN($A$70)),IF(LSRM_UseInflation,Data!J72*J75,Data!J72),0)</f>
        <v>0</v>
      </c>
      <c r="K41" s="30">
        <f>IF(AND(COLUMN($AG$38)-COLUMN(K41)&gt;LSRM_K,ROW(K41)+COLUMN(K41)&lt;=ROW($A$70)+COLUMN($A$70)),IF(LSRM_UseInflation,Data!K72*K75,Data!K72),0)</f>
        <v>0</v>
      </c>
      <c r="L41" s="30">
        <f>IF(AND(COLUMN($AG$38)-COLUMN(L41)&gt;LSRM_K,ROW(L41)+COLUMN(L41)&lt;=ROW($A$70)+COLUMN($A$70)),IF(LSRM_UseInflation,Data!L72*L75,Data!L72),0)</f>
        <v>0</v>
      </c>
      <c r="M41" s="30">
        <f>IF(AND(COLUMN($AG$38)-COLUMN(M41)&gt;LSRM_K,ROW(M41)+COLUMN(M41)&lt;=ROW($A$70)+COLUMN($A$70)),IF(LSRM_UseInflation,Data!M72*M75,Data!M72),0)</f>
        <v>0</v>
      </c>
      <c r="N41" s="30">
        <f>IF(AND(COLUMN($AG$38)-COLUMN(N41)&gt;LSRM_K,ROW(N41)+COLUMN(N41)&lt;=ROW($A$70)+COLUMN($A$70)),IF(LSRM_UseInflation,Data!N72*N75,Data!N72),0)</f>
        <v>0</v>
      </c>
      <c r="O41" s="30">
        <f>IF(AND(COLUMN($AG$38)-COLUMN(O41)&gt;LSRM_K,ROW(O41)+COLUMN(O41)&lt;=ROW($A$70)+COLUMN($A$70)),IF(LSRM_UseInflation,Data!O72*O75,Data!O72),0)</f>
        <v>0</v>
      </c>
      <c r="P41" s="30">
        <f>IF(AND(COLUMN($AG$38)-COLUMN(P41)&gt;LSRM_K,ROW(P41)+COLUMN(P41)&lt;=ROW($A$70)+COLUMN($A$70)),IF(LSRM_UseInflation,Data!P72*P75,Data!P72),0)</f>
        <v>0</v>
      </c>
      <c r="Q41" s="30">
        <f>IF(AND(COLUMN($AG$38)-COLUMN(Q41)&gt;LSRM_K,ROW(Q41)+COLUMN(Q41)&lt;=ROW($A$70)+COLUMN($A$70)),IF(LSRM_UseInflation,Data!Q72*Q75,Data!Q72),0)</f>
        <v>0</v>
      </c>
      <c r="R41" s="30">
        <f>IF(AND(COLUMN($AG$38)-COLUMN(R41)&gt;LSRM_K,ROW(R41)+COLUMN(R41)&lt;=ROW($A$70)+COLUMN($A$70)),IF(LSRM_UseInflation,Data!R72*R75,Data!R72),0)</f>
        <v>0</v>
      </c>
      <c r="S41" s="30">
        <f>IF(AND(COLUMN($AG$38)-COLUMN(S41)&gt;LSRM_K,ROW(S41)+COLUMN(S41)&lt;=ROW($A$70)+COLUMN($A$70)),IF(LSRM_UseInflation,Data!S72*S75,Data!S72),0)</f>
        <v>0</v>
      </c>
      <c r="T41" s="30">
        <f>IF(AND(COLUMN($AG$38)-COLUMN(T41)&gt;LSRM_K,ROW(T41)+COLUMN(T41)&lt;=ROW($A$70)+COLUMN($A$70)),IF(LSRM_UseInflation,Data!T72*T75,Data!T72),0)</f>
        <v>0</v>
      </c>
      <c r="U41" s="30">
        <f>IF(AND(COLUMN($AG$38)-COLUMN(U41)&gt;LSRM_K,ROW(U41)+COLUMN(U41)&lt;=ROW($A$70)+COLUMN($A$70)),IF(LSRM_UseInflation,Data!U72*U75,Data!U72),0)</f>
        <v>0</v>
      </c>
      <c r="V41" s="30">
        <f>IF(AND(COLUMN($AG$38)-COLUMN(V41)&gt;LSRM_K,ROW(V41)+COLUMN(V41)&lt;=ROW($A$70)+COLUMN($A$70)),IF(LSRM_UseInflation,Data!V72*V75,Data!V72),0)</f>
        <v>0</v>
      </c>
      <c r="W41" s="30">
        <f>IF(AND(COLUMN($AG$38)-COLUMN(W41)&gt;LSRM_K,ROW(W41)+COLUMN(W41)&lt;=ROW($A$70)+COLUMN($A$70)),IF(LSRM_UseInflation,Data!W72*W75,Data!W72),0)</f>
        <v>0</v>
      </c>
      <c r="X41" s="30">
        <f>IF(AND(COLUMN($AG$38)-COLUMN(X41)&gt;LSRM_K,ROW(X41)+COLUMN(X41)&lt;=ROW($A$70)+COLUMN($A$70)),IF(LSRM_UseInflation,Data!X72*X75,Data!X72),0)</f>
        <v>0</v>
      </c>
      <c r="Y41" s="30">
        <f>IF(AND(COLUMN($AG$38)-COLUMN(Y41)&gt;LSRM_K,ROW(Y41)+COLUMN(Y41)&lt;=ROW($A$70)+COLUMN($A$70)),IF(LSRM_UseInflation,Data!Y72*Y75,Data!Y72),0)</f>
        <v>0</v>
      </c>
      <c r="Z41" s="30">
        <f>IF(AND(COLUMN($AG$38)-COLUMN(Z41)&gt;LSRM_K,ROW(Z41)+COLUMN(Z41)&lt;=ROW($A$70)+COLUMN($A$70)),IF(LSRM_UseInflation,Data!Z72*Z75,Data!Z72),0)</f>
        <v>0</v>
      </c>
      <c r="AA41" s="30">
        <f>IF(AND(COLUMN($AG$38)-COLUMN(AA41)&gt;LSRM_K,ROW(AA41)+COLUMN(AA41)&lt;=ROW($A$70)+COLUMN($A$70)),IF(LSRM_UseInflation,Data!AA72*AA75,Data!AA72),0)</f>
        <v>0</v>
      </c>
      <c r="AB41" s="30">
        <f>IF(AND(COLUMN($AG$38)-COLUMN(AB41)&gt;LSRM_K,ROW(AB41)+COLUMN(AB41)&lt;=ROW($A$70)+COLUMN($A$70)),IF(LSRM_UseInflation,Data!AB72*AB75,Data!AB72),0)</f>
        <v>0</v>
      </c>
      <c r="AC41" s="30">
        <f>IF(AND(COLUMN($AG$38)-COLUMN(AC41)&gt;LSRM_K,ROW(AC41)+COLUMN(AC41)&lt;=ROW($A$70)+COLUMN($A$70)),IF(LSRM_UseInflation,Data!AC72*AC75,Data!AC72),0)</f>
        <v>0</v>
      </c>
      <c r="AD41" s="30">
        <f>IF(AND(COLUMN($AG$38)-COLUMN(AD41)&gt;LSRM_K,ROW(AD41)+COLUMN(AD41)&lt;=ROW($A$70)+COLUMN($A$70)),IF(LSRM_UseInflation,Data!AD72*AD75,Data!AD72),0)</f>
        <v>0</v>
      </c>
      <c r="AE41" s="30">
        <f>IF(AND(COLUMN($AG$38)-COLUMN(AE41)&gt;LSRM_K,ROW(AE41)+COLUMN(AE41)&lt;=ROW($A$70)+COLUMN($A$70)),IF(LSRM_UseInflation,Data!AE72*AE75,Data!AE72),0)</f>
        <v>0</v>
      </c>
      <c r="AF41" s="30">
        <f>IF(AND(COLUMN($AG$38)-COLUMN(AF41)&gt;LSRM_K,ROW(AF41)+COLUMN(AF41)&lt;=ROW($A$70)+COLUMN($A$70)),IF(LSRM_UseInflation,Data!AF72*AF75,Data!AF72),0)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IF(AND(COLUMN($AG$38)-COLUMN(B42)&gt;LSRM_K,ROW(B42)+COLUMN(B42)&lt;=ROW($A$70)+COLUMN($A$70)),IF(LSRM_UseInflation,Data!B73*B76,Data!B73),0)</f>
        <v>0</v>
      </c>
      <c r="C42" s="30">
        <f>IF(AND(COLUMN($AG$38)-COLUMN(C42)&gt;LSRM_K,ROW(C42)+COLUMN(C42)&lt;=ROW($A$70)+COLUMN($A$70)),IF(LSRM_UseInflation,Data!C73*C76,Data!C73),0)</f>
        <v>0</v>
      </c>
      <c r="D42" s="30">
        <f>IF(AND(COLUMN($AG$38)-COLUMN(D42)&gt;LSRM_K,ROW(D42)+COLUMN(D42)&lt;=ROW($A$70)+COLUMN($A$70)),IF(LSRM_UseInflation,Data!D73*D76,Data!D73),0)</f>
        <v>0</v>
      </c>
      <c r="E42" s="30">
        <f>IF(AND(COLUMN($AG$38)-COLUMN(E42)&gt;LSRM_K,ROW(E42)+COLUMN(E42)&lt;=ROW($A$70)+COLUMN($A$70)),IF(LSRM_UseInflation,Data!E73*E76,Data!E73),0)</f>
        <v>0</v>
      </c>
      <c r="F42" s="30">
        <f>IF(AND(COLUMN($AG$38)-COLUMN(F42)&gt;LSRM_K,ROW(F42)+COLUMN(F42)&lt;=ROW($A$70)+COLUMN($A$70)),IF(LSRM_UseInflation,Data!F73*F76,Data!F73),0)</f>
        <v>0</v>
      </c>
      <c r="G42" s="30">
        <f>IF(AND(COLUMN($AG$38)-COLUMN(G42)&gt;LSRM_K,ROW(G42)+COLUMN(G42)&lt;=ROW($A$70)+COLUMN($A$70)),IF(LSRM_UseInflation,Data!G73*G76,Data!G73),0)</f>
        <v>0</v>
      </c>
      <c r="H42" s="30">
        <f>IF(AND(COLUMN($AG$38)-COLUMN(H42)&gt;LSRM_K,ROW(H42)+COLUMN(H42)&lt;=ROW($A$70)+COLUMN($A$70)),IF(LSRM_UseInflation,Data!H73*H76,Data!H73),0)</f>
        <v>0</v>
      </c>
      <c r="I42" s="30">
        <f>IF(AND(COLUMN($AG$38)-COLUMN(I42)&gt;LSRM_K,ROW(I42)+COLUMN(I42)&lt;=ROW($A$70)+COLUMN($A$70)),IF(LSRM_UseInflation,Data!I73*I76,Data!I73),0)</f>
        <v>0</v>
      </c>
      <c r="J42" s="30">
        <f>IF(AND(COLUMN($AG$38)-COLUMN(J42)&gt;LSRM_K,ROW(J42)+COLUMN(J42)&lt;=ROW($A$70)+COLUMN($A$70)),IF(LSRM_UseInflation,Data!J73*J76,Data!J73),0)</f>
        <v>0</v>
      </c>
      <c r="K42" s="30">
        <f>IF(AND(COLUMN($AG$38)-COLUMN(K42)&gt;LSRM_K,ROW(K42)+COLUMN(K42)&lt;=ROW($A$70)+COLUMN($A$70)),IF(LSRM_UseInflation,Data!K73*K76,Data!K73),0)</f>
        <v>0</v>
      </c>
      <c r="L42" s="30">
        <f>IF(AND(COLUMN($AG$38)-COLUMN(L42)&gt;LSRM_K,ROW(L42)+COLUMN(L42)&lt;=ROW($A$70)+COLUMN($A$70)),IF(LSRM_UseInflation,Data!L73*L76,Data!L73),0)</f>
        <v>0</v>
      </c>
      <c r="M42" s="30">
        <f>IF(AND(COLUMN($AG$38)-COLUMN(M42)&gt;LSRM_K,ROW(M42)+COLUMN(M42)&lt;=ROW($A$70)+COLUMN($A$70)),IF(LSRM_UseInflation,Data!M73*M76,Data!M73),0)</f>
        <v>0</v>
      </c>
      <c r="N42" s="30">
        <f>IF(AND(COLUMN($AG$38)-COLUMN(N42)&gt;LSRM_K,ROW(N42)+COLUMN(N42)&lt;=ROW($A$70)+COLUMN($A$70)),IF(LSRM_UseInflation,Data!N73*N76,Data!N73),0)</f>
        <v>0</v>
      </c>
      <c r="O42" s="30">
        <f>IF(AND(COLUMN($AG$38)-COLUMN(O42)&gt;LSRM_K,ROW(O42)+COLUMN(O42)&lt;=ROW($A$70)+COLUMN($A$70)),IF(LSRM_UseInflation,Data!O73*O76,Data!O73),0)</f>
        <v>0</v>
      </c>
      <c r="P42" s="30">
        <f>IF(AND(COLUMN($AG$38)-COLUMN(P42)&gt;LSRM_K,ROW(P42)+COLUMN(P42)&lt;=ROW($A$70)+COLUMN($A$70)),IF(LSRM_UseInflation,Data!P73*P76,Data!P73),0)</f>
        <v>0</v>
      </c>
      <c r="Q42" s="30">
        <f>IF(AND(COLUMN($AG$38)-COLUMN(Q42)&gt;LSRM_K,ROW(Q42)+COLUMN(Q42)&lt;=ROW($A$70)+COLUMN($A$70)),IF(LSRM_UseInflation,Data!Q73*Q76,Data!Q73),0)</f>
        <v>0</v>
      </c>
      <c r="R42" s="30">
        <f>IF(AND(COLUMN($AG$38)-COLUMN(R42)&gt;LSRM_K,ROW(R42)+COLUMN(R42)&lt;=ROW($A$70)+COLUMN($A$70)),IF(LSRM_UseInflation,Data!R73*R76,Data!R73),0)</f>
        <v>0</v>
      </c>
      <c r="S42" s="30">
        <f>IF(AND(COLUMN($AG$38)-COLUMN(S42)&gt;LSRM_K,ROW(S42)+COLUMN(S42)&lt;=ROW($A$70)+COLUMN($A$70)),IF(LSRM_UseInflation,Data!S73*S76,Data!S73),0)</f>
        <v>0</v>
      </c>
      <c r="T42" s="30">
        <f>IF(AND(COLUMN($AG$38)-COLUMN(T42)&gt;LSRM_K,ROW(T42)+COLUMN(T42)&lt;=ROW($A$70)+COLUMN($A$70)),IF(LSRM_UseInflation,Data!T73*T76,Data!T73),0)</f>
        <v>0</v>
      </c>
      <c r="U42" s="30">
        <f>IF(AND(COLUMN($AG$38)-COLUMN(U42)&gt;LSRM_K,ROW(U42)+COLUMN(U42)&lt;=ROW($A$70)+COLUMN($A$70)),IF(LSRM_UseInflation,Data!U73*U76,Data!U73),0)</f>
        <v>0</v>
      </c>
      <c r="V42" s="30">
        <f>IF(AND(COLUMN($AG$38)-COLUMN(V42)&gt;LSRM_K,ROW(V42)+COLUMN(V42)&lt;=ROW($A$70)+COLUMN($A$70)),IF(LSRM_UseInflation,Data!V73*V76,Data!V73),0)</f>
        <v>0</v>
      </c>
      <c r="W42" s="30">
        <f>IF(AND(COLUMN($AG$38)-COLUMN(W42)&gt;LSRM_K,ROW(W42)+COLUMN(W42)&lt;=ROW($A$70)+COLUMN($A$70)),IF(LSRM_UseInflation,Data!W73*W76,Data!W73),0)</f>
        <v>0</v>
      </c>
      <c r="X42" s="30">
        <f>IF(AND(COLUMN($AG$38)-COLUMN(X42)&gt;LSRM_K,ROW(X42)+COLUMN(X42)&lt;=ROW($A$70)+COLUMN($A$70)),IF(LSRM_UseInflation,Data!X73*X76,Data!X73),0)</f>
        <v>0</v>
      </c>
      <c r="Y42" s="30">
        <f>IF(AND(COLUMN($AG$38)-COLUMN(Y42)&gt;LSRM_K,ROW(Y42)+COLUMN(Y42)&lt;=ROW($A$70)+COLUMN($A$70)),IF(LSRM_UseInflation,Data!Y73*Y76,Data!Y73),0)</f>
        <v>0</v>
      </c>
      <c r="Z42" s="30">
        <f>IF(AND(COLUMN($AG$38)-COLUMN(Z42)&gt;LSRM_K,ROW(Z42)+COLUMN(Z42)&lt;=ROW($A$70)+COLUMN($A$70)),IF(LSRM_UseInflation,Data!Z73*Z76,Data!Z73),0)</f>
        <v>0</v>
      </c>
      <c r="AA42" s="30">
        <f>IF(AND(COLUMN($AG$38)-COLUMN(AA42)&gt;LSRM_K,ROW(AA42)+COLUMN(AA42)&lt;=ROW($A$70)+COLUMN($A$70)),IF(LSRM_UseInflation,Data!AA73*AA76,Data!AA73),0)</f>
        <v>0</v>
      </c>
      <c r="AB42" s="30">
        <f>IF(AND(COLUMN($AG$38)-COLUMN(AB42)&gt;LSRM_K,ROW(AB42)+COLUMN(AB42)&lt;=ROW($A$70)+COLUMN($A$70)),IF(LSRM_UseInflation,Data!AB73*AB76,Data!AB73),0)</f>
        <v>0</v>
      </c>
      <c r="AC42" s="30">
        <f>IF(AND(COLUMN($AG$38)-COLUMN(AC42)&gt;LSRM_K,ROW(AC42)+COLUMN(AC42)&lt;=ROW($A$70)+COLUMN($A$70)),IF(LSRM_UseInflation,Data!AC73*AC76,Data!AC73),0)</f>
        <v>0</v>
      </c>
      <c r="AD42" s="30">
        <f>IF(AND(COLUMN($AG$38)-COLUMN(AD42)&gt;LSRM_K,ROW(AD42)+COLUMN(AD42)&lt;=ROW($A$70)+COLUMN($A$70)),IF(LSRM_UseInflation,Data!AD73*AD76,Data!AD73),0)</f>
        <v>0</v>
      </c>
      <c r="AE42" s="30">
        <f>IF(AND(COLUMN($AG$38)-COLUMN(AE42)&gt;LSRM_K,ROW(AE42)+COLUMN(AE42)&lt;=ROW($A$70)+COLUMN($A$70)),IF(LSRM_UseInflation,Data!AE73*AE76,Data!AE73),0)</f>
        <v>0</v>
      </c>
      <c r="AF42" s="30">
        <f>IF(AND(COLUMN($AG$38)-COLUMN(AF42)&gt;LSRM_K,ROW(AF42)+COLUMN(AF42)&lt;=ROW($A$70)+COLUMN($A$70)),IF(LSRM_UseInflation,Data!AF73*AF76,Data!AF73),0)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IF(AND(COLUMN($AG$38)-COLUMN(B43)&gt;LSRM_K,ROW(B43)+COLUMN(B43)&lt;=ROW($A$70)+COLUMN($A$70)),IF(LSRM_UseInflation,Data!B74*B77,Data!B74),0)</f>
        <v>0</v>
      </c>
      <c r="C43" s="30">
        <f>IF(AND(COLUMN($AG$38)-COLUMN(C43)&gt;LSRM_K,ROW(C43)+COLUMN(C43)&lt;=ROW($A$70)+COLUMN($A$70)),IF(LSRM_UseInflation,Data!C74*C77,Data!C74),0)</f>
        <v>0</v>
      </c>
      <c r="D43" s="30">
        <f>IF(AND(COLUMN($AG$38)-COLUMN(D43)&gt;LSRM_K,ROW(D43)+COLUMN(D43)&lt;=ROW($A$70)+COLUMN($A$70)),IF(LSRM_UseInflation,Data!D74*D77,Data!D74),0)</f>
        <v>0</v>
      </c>
      <c r="E43" s="30">
        <f>IF(AND(COLUMN($AG$38)-COLUMN(E43)&gt;LSRM_K,ROW(E43)+COLUMN(E43)&lt;=ROW($A$70)+COLUMN($A$70)),IF(LSRM_UseInflation,Data!E74*E77,Data!E74),0)</f>
        <v>0</v>
      </c>
      <c r="F43" s="30">
        <f>IF(AND(COLUMN($AG$38)-COLUMN(F43)&gt;LSRM_K,ROW(F43)+COLUMN(F43)&lt;=ROW($A$70)+COLUMN($A$70)),IF(LSRM_UseInflation,Data!F74*F77,Data!F74),0)</f>
        <v>0</v>
      </c>
      <c r="G43" s="30">
        <f>IF(AND(COLUMN($AG$38)-COLUMN(G43)&gt;LSRM_K,ROW(G43)+COLUMN(G43)&lt;=ROW($A$70)+COLUMN($A$70)),IF(LSRM_UseInflation,Data!G74*G77,Data!G74),0)</f>
        <v>0</v>
      </c>
      <c r="H43" s="30">
        <f>IF(AND(COLUMN($AG$38)-COLUMN(H43)&gt;LSRM_K,ROW(H43)+COLUMN(H43)&lt;=ROW($A$70)+COLUMN($A$70)),IF(LSRM_UseInflation,Data!H74*H77,Data!H74),0)</f>
        <v>0</v>
      </c>
      <c r="I43" s="30">
        <f>IF(AND(COLUMN($AG$38)-COLUMN(I43)&gt;LSRM_K,ROW(I43)+COLUMN(I43)&lt;=ROW($A$70)+COLUMN($A$70)),IF(LSRM_UseInflation,Data!I74*I77,Data!I74),0)</f>
        <v>0</v>
      </c>
      <c r="J43" s="30">
        <f>IF(AND(COLUMN($AG$38)-COLUMN(J43)&gt;LSRM_K,ROW(J43)+COLUMN(J43)&lt;=ROW($A$70)+COLUMN($A$70)),IF(LSRM_UseInflation,Data!J74*J77,Data!J74),0)</f>
        <v>0</v>
      </c>
      <c r="K43" s="30">
        <f>IF(AND(COLUMN($AG$38)-COLUMN(K43)&gt;LSRM_K,ROW(K43)+COLUMN(K43)&lt;=ROW($A$70)+COLUMN($A$70)),IF(LSRM_UseInflation,Data!K74*K77,Data!K74),0)</f>
        <v>0</v>
      </c>
      <c r="L43" s="30">
        <f>IF(AND(COLUMN($AG$38)-COLUMN(L43)&gt;LSRM_K,ROW(L43)+COLUMN(L43)&lt;=ROW($A$70)+COLUMN($A$70)),IF(LSRM_UseInflation,Data!L74*L77,Data!L74),0)</f>
        <v>0</v>
      </c>
      <c r="M43" s="30">
        <f>IF(AND(COLUMN($AG$38)-COLUMN(M43)&gt;LSRM_K,ROW(M43)+COLUMN(M43)&lt;=ROW($A$70)+COLUMN($A$70)),IF(LSRM_UseInflation,Data!M74*M77,Data!M74),0)</f>
        <v>0</v>
      </c>
      <c r="N43" s="30">
        <f>IF(AND(COLUMN($AG$38)-COLUMN(N43)&gt;LSRM_K,ROW(N43)+COLUMN(N43)&lt;=ROW($A$70)+COLUMN($A$70)),IF(LSRM_UseInflation,Data!N74*N77,Data!N74),0)</f>
        <v>0</v>
      </c>
      <c r="O43" s="30">
        <f>IF(AND(COLUMN($AG$38)-COLUMN(O43)&gt;LSRM_K,ROW(O43)+COLUMN(O43)&lt;=ROW($A$70)+COLUMN($A$70)),IF(LSRM_UseInflation,Data!O74*O77,Data!O74),0)</f>
        <v>0</v>
      </c>
      <c r="P43" s="30">
        <f>IF(AND(COLUMN($AG$38)-COLUMN(P43)&gt;LSRM_K,ROW(P43)+COLUMN(P43)&lt;=ROW($A$70)+COLUMN($A$70)),IF(LSRM_UseInflation,Data!P74*P77,Data!P74),0)</f>
        <v>0</v>
      </c>
      <c r="Q43" s="30">
        <f>IF(AND(COLUMN($AG$38)-COLUMN(Q43)&gt;LSRM_K,ROW(Q43)+COLUMN(Q43)&lt;=ROW($A$70)+COLUMN($A$70)),IF(LSRM_UseInflation,Data!Q74*Q77,Data!Q74),0)</f>
        <v>0</v>
      </c>
      <c r="R43" s="30">
        <f>IF(AND(COLUMN($AG$38)-COLUMN(R43)&gt;LSRM_K,ROW(R43)+COLUMN(R43)&lt;=ROW($A$70)+COLUMN($A$70)),IF(LSRM_UseInflation,Data!R74*R77,Data!R74),0)</f>
        <v>0</v>
      </c>
      <c r="S43" s="30">
        <f>IF(AND(COLUMN($AG$38)-COLUMN(S43)&gt;LSRM_K,ROW(S43)+COLUMN(S43)&lt;=ROW($A$70)+COLUMN($A$70)),IF(LSRM_UseInflation,Data!S74*S77,Data!S74),0)</f>
        <v>0</v>
      </c>
      <c r="T43" s="30">
        <f>IF(AND(COLUMN($AG$38)-COLUMN(T43)&gt;LSRM_K,ROW(T43)+COLUMN(T43)&lt;=ROW($A$70)+COLUMN($A$70)),IF(LSRM_UseInflation,Data!T74*T77,Data!T74),0)</f>
        <v>0</v>
      </c>
      <c r="U43" s="30">
        <f>IF(AND(COLUMN($AG$38)-COLUMN(U43)&gt;LSRM_K,ROW(U43)+COLUMN(U43)&lt;=ROW($A$70)+COLUMN($A$70)),IF(LSRM_UseInflation,Data!U74*U77,Data!U74),0)</f>
        <v>0</v>
      </c>
      <c r="V43" s="30">
        <f>IF(AND(COLUMN($AG$38)-COLUMN(V43)&gt;LSRM_K,ROW(V43)+COLUMN(V43)&lt;=ROW($A$70)+COLUMN($A$70)),IF(LSRM_UseInflation,Data!V74*V77,Data!V74),0)</f>
        <v>0</v>
      </c>
      <c r="W43" s="30">
        <f>IF(AND(COLUMN($AG$38)-COLUMN(W43)&gt;LSRM_K,ROW(W43)+COLUMN(W43)&lt;=ROW($A$70)+COLUMN($A$70)),IF(LSRM_UseInflation,Data!W74*W77,Data!W74),0)</f>
        <v>0</v>
      </c>
      <c r="X43" s="30">
        <f>IF(AND(COLUMN($AG$38)-COLUMN(X43)&gt;LSRM_K,ROW(X43)+COLUMN(X43)&lt;=ROW($A$70)+COLUMN($A$70)),IF(LSRM_UseInflation,Data!X74*X77,Data!X74),0)</f>
        <v>0</v>
      </c>
      <c r="Y43" s="30">
        <f>IF(AND(COLUMN($AG$38)-COLUMN(Y43)&gt;LSRM_K,ROW(Y43)+COLUMN(Y43)&lt;=ROW($A$70)+COLUMN($A$70)),IF(LSRM_UseInflation,Data!Y74*Y77,Data!Y74),0)</f>
        <v>0</v>
      </c>
      <c r="Z43" s="30">
        <f>IF(AND(COLUMN($AG$38)-COLUMN(Z43)&gt;LSRM_K,ROW(Z43)+COLUMN(Z43)&lt;=ROW($A$70)+COLUMN($A$70)),IF(LSRM_UseInflation,Data!Z74*Z77,Data!Z74),0)</f>
        <v>0</v>
      </c>
      <c r="AA43" s="30">
        <f>IF(AND(COLUMN($AG$38)-COLUMN(AA43)&gt;LSRM_K,ROW(AA43)+COLUMN(AA43)&lt;=ROW($A$70)+COLUMN($A$70)),IF(LSRM_UseInflation,Data!AA74*AA77,Data!AA74),0)</f>
        <v>0</v>
      </c>
      <c r="AB43" s="30">
        <f>IF(AND(COLUMN($AG$38)-COLUMN(AB43)&gt;LSRM_K,ROW(AB43)+COLUMN(AB43)&lt;=ROW($A$70)+COLUMN($A$70)),IF(LSRM_UseInflation,Data!AB74*AB77,Data!AB74),0)</f>
        <v>0</v>
      </c>
      <c r="AC43" s="30">
        <f>IF(AND(COLUMN($AG$38)-COLUMN(AC43)&gt;LSRM_K,ROW(AC43)+COLUMN(AC43)&lt;=ROW($A$70)+COLUMN($A$70)),IF(LSRM_UseInflation,Data!AC74*AC77,Data!AC74),0)</f>
        <v>0</v>
      </c>
      <c r="AD43" s="30">
        <f>IF(AND(COLUMN($AG$38)-COLUMN(AD43)&gt;LSRM_K,ROW(AD43)+COLUMN(AD43)&lt;=ROW($A$70)+COLUMN($A$70)),IF(LSRM_UseInflation,Data!AD74*AD77,Data!AD74),0)</f>
        <v>0</v>
      </c>
      <c r="AE43" s="30">
        <f>IF(AND(COLUMN($AG$38)-COLUMN(AE43)&gt;LSRM_K,ROW(AE43)+COLUMN(AE43)&lt;=ROW($A$70)+COLUMN($A$70)),IF(LSRM_UseInflation,Data!AE74*AE77,Data!AE74),0)</f>
        <v>0</v>
      </c>
      <c r="AF43" s="30">
        <f>IF(AND(COLUMN($AG$38)-COLUMN(AF43)&gt;LSRM_K,ROW(AF43)+COLUMN(AF43)&lt;=ROW($A$70)+COLUMN($A$70)),IF(LSRM_UseInflation,Data!AF74*AF77,Data!AF74),0)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IF(AND(COLUMN($AG$38)-COLUMN(B44)&gt;LSRM_K,ROW(B44)+COLUMN(B44)&lt;=ROW($A$70)+COLUMN($A$70)),IF(LSRM_UseInflation,Data!B75*B78,Data!B75),0)</f>
        <v>0</v>
      </c>
      <c r="C44" s="30">
        <f>IF(AND(COLUMN($AG$38)-COLUMN(C44)&gt;LSRM_K,ROW(C44)+COLUMN(C44)&lt;=ROW($A$70)+COLUMN($A$70)),IF(LSRM_UseInflation,Data!C75*C78,Data!C75),0)</f>
        <v>0</v>
      </c>
      <c r="D44" s="30">
        <f>IF(AND(COLUMN($AG$38)-COLUMN(D44)&gt;LSRM_K,ROW(D44)+COLUMN(D44)&lt;=ROW($A$70)+COLUMN($A$70)),IF(LSRM_UseInflation,Data!D75*D78,Data!D75),0)</f>
        <v>0</v>
      </c>
      <c r="E44" s="30">
        <f>IF(AND(COLUMN($AG$38)-COLUMN(E44)&gt;LSRM_K,ROW(E44)+COLUMN(E44)&lt;=ROW($A$70)+COLUMN($A$70)),IF(LSRM_UseInflation,Data!E75*E78,Data!E75),0)</f>
        <v>0</v>
      </c>
      <c r="F44" s="30">
        <f>IF(AND(COLUMN($AG$38)-COLUMN(F44)&gt;LSRM_K,ROW(F44)+COLUMN(F44)&lt;=ROW($A$70)+COLUMN($A$70)),IF(LSRM_UseInflation,Data!F75*F78,Data!F75),0)</f>
        <v>0</v>
      </c>
      <c r="G44" s="30">
        <f>IF(AND(COLUMN($AG$38)-COLUMN(G44)&gt;LSRM_K,ROW(G44)+COLUMN(G44)&lt;=ROW($A$70)+COLUMN($A$70)),IF(LSRM_UseInflation,Data!G75*G78,Data!G75),0)</f>
        <v>0</v>
      </c>
      <c r="H44" s="30">
        <f>IF(AND(COLUMN($AG$38)-COLUMN(H44)&gt;LSRM_K,ROW(H44)+COLUMN(H44)&lt;=ROW($A$70)+COLUMN($A$70)),IF(LSRM_UseInflation,Data!H75*H78,Data!H75),0)</f>
        <v>0</v>
      </c>
      <c r="I44" s="30">
        <f>IF(AND(COLUMN($AG$38)-COLUMN(I44)&gt;LSRM_K,ROW(I44)+COLUMN(I44)&lt;=ROW($A$70)+COLUMN($A$70)),IF(LSRM_UseInflation,Data!I75*I78,Data!I75),0)</f>
        <v>0</v>
      </c>
      <c r="J44" s="30">
        <f>IF(AND(COLUMN($AG$38)-COLUMN(J44)&gt;LSRM_K,ROW(J44)+COLUMN(J44)&lt;=ROW($A$70)+COLUMN($A$70)),IF(LSRM_UseInflation,Data!J75*J78,Data!J75),0)</f>
        <v>0</v>
      </c>
      <c r="K44" s="30">
        <f>IF(AND(COLUMN($AG$38)-COLUMN(K44)&gt;LSRM_K,ROW(K44)+COLUMN(K44)&lt;=ROW($A$70)+COLUMN($A$70)),IF(LSRM_UseInflation,Data!K75*K78,Data!K75),0)</f>
        <v>0</v>
      </c>
      <c r="L44" s="30">
        <f>IF(AND(COLUMN($AG$38)-COLUMN(L44)&gt;LSRM_K,ROW(L44)+COLUMN(L44)&lt;=ROW($A$70)+COLUMN($A$70)),IF(LSRM_UseInflation,Data!L75*L78,Data!L75),0)</f>
        <v>0</v>
      </c>
      <c r="M44" s="30">
        <f>IF(AND(COLUMN($AG$38)-COLUMN(M44)&gt;LSRM_K,ROW(M44)+COLUMN(M44)&lt;=ROW($A$70)+COLUMN($A$70)),IF(LSRM_UseInflation,Data!M75*M78,Data!M75),0)</f>
        <v>0</v>
      </c>
      <c r="N44" s="30">
        <f>IF(AND(COLUMN($AG$38)-COLUMN(N44)&gt;LSRM_K,ROW(N44)+COLUMN(N44)&lt;=ROW($A$70)+COLUMN($A$70)),IF(LSRM_UseInflation,Data!N75*N78,Data!N75),0)</f>
        <v>0</v>
      </c>
      <c r="O44" s="30">
        <f>IF(AND(COLUMN($AG$38)-COLUMN(O44)&gt;LSRM_K,ROW(O44)+COLUMN(O44)&lt;=ROW($A$70)+COLUMN($A$70)),IF(LSRM_UseInflation,Data!O75*O78,Data!O75),0)</f>
        <v>0</v>
      </c>
      <c r="P44" s="30">
        <f>IF(AND(COLUMN($AG$38)-COLUMN(P44)&gt;LSRM_K,ROW(P44)+COLUMN(P44)&lt;=ROW($A$70)+COLUMN($A$70)),IF(LSRM_UseInflation,Data!P75*P78,Data!P75),0)</f>
        <v>0</v>
      </c>
      <c r="Q44" s="30">
        <f>IF(AND(COLUMN($AG$38)-COLUMN(Q44)&gt;LSRM_K,ROW(Q44)+COLUMN(Q44)&lt;=ROW($A$70)+COLUMN($A$70)),IF(LSRM_UseInflation,Data!Q75*Q78,Data!Q75),0)</f>
        <v>0</v>
      </c>
      <c r="R44" s="30">
        <f>IF(AND(COLUMN($AG$38)-COLUMN(R44)&gt;LSRM_K,ROW(R44)+COLUMN(R44)&lt;=ROW($A$70)+COLUMN($A$70)),IF(LSRM_UseInflation,Data!R75*R78,Data!R75),0)</f>
        <v>0</v>
      </c>
      <c r="S44" s="30">
        <f>IF(AND(COLUMN($AG$38)-COLUMN(S44)&gt;LSRM_K,ROW(S44)+COLUMN(S44)&lt;=ROW($A$70)+COLUMN($A$70)),IF(LSRM_UseInflation,Data!S75*S78,Data!S75),0)</f>
        <v>0</v>
      </c>
      <c r="T44" s="30">
        <f>IF(AND(COLUMN($AG$38)-COLUMN(T44)&gt;LSRM_K,ROW(T44)+COLUMN(T44)&lt;=ROW($A$70)+COLUMN($A$70)),IF(LSRM_UseInflation,Data!T75*T78,Data!T75),0)</f>
        <v>0</v>
      </c>
      <c r="U44" s="30">
        <f>IF(AND(COLUMN($AG$38)-COLUMN(U44)&gt;LSRM_K,ROW(U44)+COLUMN(U44)&lt;=ROW($A$70)+COLUMN($A$70)),IF(LSRM_UseInflation,Data!U75*U78,Data!U75),0)</f>
        <v>0</v>
      </c>
      <c r="V44" s="30">
        <f>IF(AND(COLUMN($AG$38)-COLUMN(V44)&gt;LSRM_K,ROW(V44)+COLUMN(V44)&lt;=ROW($A$70)+COLUMN($A$70)),IF(LSRM_UseInflation,Data!V75*V78,Data!V75),0)</f>
        <v>0</v>
      </c>
      <c r="W44" s="30">
        <f>IF(AND(COLUMN($AG$38)-COLUMN(W44)&gt;LSRM_K,ROW(W44)+COLUMN(W44)&lt;=ROW($A$70)+COLUMN($A$70)),IF(LSRM_UseInflation,Data!W75*W78,Data!W75),0)</f>
        <v>0</v>
      </c>
      <c r="X44" s="30">
        <f>IF(AND(COLUMN($AG$38)-COLUMN(X44)&gt;LSRM_K,ROW(X44)+COLUMN(X44)&lt;=ROW($A$70)+COLUMN($A$70)),IF(LSRM_UseInflation,Data!X75*X78,Data!X75),0)</f>
        <v>0</v>
      </c>
      <c r="Y44" s="30">
        <f>IF(AND(COLUMN($AG$38)-COLUMN(Y44)&gt;LSRM_K,ROW(Y44)+COLUMN(Y44)&lt;=ROW($A$70)+COLUMN($A$70)),IF(LSRM_UseInflation,Data!Y75*Y78,Data!Y75),0)</f>
        <v>0</v>
      </c>
      <c r="Z44" s="30">
        <f>IF(AND(COLUMN($AG$38)-COLUMN(Z44)&gt;LSRM_K,ROW(Z44)+COLUMN(Z44)&lt;=ROW($A$70)+COLUMN($A$70)),IF(LSRM_UseInflation,Data!Z75*Z78,Data!Z75),0)</f>
        <v>0</v>
      </c>
      <c r="AA44" s="30">
        <f>IF(AND(COLUMN($AG$38)-COLUMN(AA44)&gt;LSRM_K,ROW(AA44)+COLUMN(AA44)&lt;=ROW($A$70)+COLUMN($A$70)),IF(LSRM_UseInflation,Data!AA75*AA78,Data!AA75),0)</f>
        <v>0</v>
      </c>
      <c r="AB44" s="30">
        <f>IF(AND(COLUMN($AG$38)-COLUMN(AB44)&gt;LSRM_K,ROW(AB44)+COLUMN(AB44)&lt;=ROW($A$70)+COLUMN($A$70)),IF(LSRM_UseInflation,Data!AB75*AB78,Data!AB75),0)</f>
        <v>0</v>
      </c>
      <c r="AC44" s="30">
        <f>IF(AND(COLUMN($AG$38)-COLUMN(AC44)&gt;LSRM_K,ROW(AC44)+COLUMN(AC44)&lt;=ROW($A$70)+COLUMN($A$70)),IF(LSRM_UseInflation,Data!AC75*AC78,Data!AC75),0)</f>
        <v>0</v>
      </c>
      <c r="AD44" s="30">
        <f>IF(AND(COLUMN($AG$38)-COLUMN(AD44)&gt;LSRM_K,ROW(AD44)+COLUMN(AD44)&lt;=ROW($A$70)+COLUMN($A$70)),IF(LSRM_UseInflation,Data!AD75*AD78,Data!AD75),0)</f>
        <v>0</v>
      </c>
      <c r="AE44" s="30">
        <f>IF(AND(COLUMN($AG$38)-COLUMN(AE44)&gt;LSRM_K,ROW(AE44)+COLUMN(AE44)&lt;=ROW($A$70)+COLUMN($A$70)),IF(LSRM_UseInflation,Data!AE75*AE78,Data!AE75),0)</f>
        <v>0</v>
      </c>
      <c r="AF44" s="30">
        <f>IF(AND(COLUMN($AG$38)-COLUMN(AF44)&gt;LSRM_K,ROW(AF44)+COLUMN(AF44)&lt;=ROW($A$70)+COLUMN($A$70)),IF(LSRM_UseInflation,Data!AF75*AF78,Data!AF75),0)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IF(AND(COLUMN($AG$38)-COLUMN(B45)&gt;LSRM_K,ROW(B45)+COLUMN(B45)&lt;=ROW($A$70)+COLUMN($A$70)),IF(LSRM_UseInflation,Data!B76*B79,Data!B76),0)</f>
        <v>0</v>
      </c>
      <c r="C45" s="30">
        <f>IF(AND(COLUMN($AG$38)-COLUMN(C45)&gt;LSRM_K,ROW(C45)+COLUMN(C45)&lt;=ROW($A$70)+COLUMN($A$70)),IF(LSRM_UseInflation,Data!C76*C79,Data!C76),0)</f>
        <v>0</v>
      </c>
      <c r="D45" s="30">
        <f>IF(AND(COLUMN($AG$38)-COLUMN(D45)&gt;LSRM_K,ROW(D45)+COLUMN(D45)&lt;=ROW($A$70)+COLUMN($A$70)),IF(LSRM_UseInflation,Data!D76*D79,Data!D76),0)</f>
        <v>0</v>
      </c>
      <c r="E45" s="30">
        <f>IF(AND(COLUMN($AG$38)-COLUMN(E45)&gt;LSRM_K,ROW(E45)+COLUMN(E45)&lt;=ROW($A$70)+COLUMN($A$70)),IF(LSRM_UseInflation,Data!E76*E79,Data!E76),0)</f>
        <v>0</v>
      </c>
      <c r="F45" s="30">
        <f>IF(AND(COLUMN($AG$38)-COLUMN(F45)&gt;LSRM_K,ROW(F45)+COLUMN(F45)&lt;=ROW($A$70)+COLUMN($A$70)),IF(LSRM_UseInflation,Data!F76*F79,Data!F76),0)</f>
        <v>0</v>
      </c>
      <c r="G45" s="30">
        <f>IF(AND(COLUMN($AG$38)-COLUMN(G45)&gt;LSRM_K,ROW(G45)+COLUMN(G45)&lt;=ROW($A$70)+COLUMN($A$70)),IF(LSRM_UseInflation,Data!G76*G79,Data!G76),0)</f>
        <v>0</v>
      </c>
      <c r="H45" s="30">
        <f>IF(AND(COLUMN($AG$38)-COLUMN(H45)&gt;LSRM_K,ROW(H45)+COLUMN(H45)&lt;=ROW($A$70)+COLUMN($A$70)),IF(LSRM_UseInflation,Data!H76*H79,Data!H76),0)</f>
        <v>0</v>
      </c>
      <c r="I45" s="30">
        <f>IF(AND(COLUMN($AG$38)-COLUMN(I45)&gt;LSRM_K,ROW(I45)+COLUMN(I45)&lt;=ROW($A$70)+COLUMN($A$70)),IF(LSRM_UseInflation,Data!I76*I79,Data!I76),0)</f>
        <v>0</v>
      </c>
      <c r="J45" s="30">
        <f>IF(AND(COLUMN($AG$38)-COLUMN(J45)&gt;LSRM_K,ROW(J45)+COLUMN(J45)&lt;=ROW($A$70)+COLUMN($A$70)),IF(LSRM_UseInflation,Data!J76*J79,Data!J76),0)</f>
        <v>0</v>
      </c>
      <c r="K45" s="30">
        <f>IF(AND(COLUMN($AG$38)-COLUMN(K45)&gt;LSRM_K,ROW(K45)+COLUMN(K45)&lt;=ROW($A$70)+COLUMN($A$70)),IF(LSRM_UseInflation,Data!K76*K79,Data!K76),0)</f>
        <v>0</v>
      </c>
      <c r="L45" s="30">
        <f>IF(AND(COLUMN($AG$38)-COLUMN(L45)&gt;LSRM_K,ROW(L45)+COLUMN(L45)&lt;=ROW($A$70)+COLUMN($A$70)),IF(LSRM_UseInflation,Data!L76*L79,Data!L76),0)</f>
        <v>0</v>
      </c>
      <c r="M45" s="30">
        <f>IF(AND(COLUMN($AG$38)-COLUMN(M45)&gt;LSRM_K,ROW(M45)+COLUMN(M45)&lt;=ROW($A$70)+COLUMN($A$70)),IF(LSRM_UseInflation,Data!M76*M79,Data!M76),0)</f>
        <v>0</v>
      </c>
      <c r="N45" s="30">
        <f>IF(AND(COLUMN($AG$38)-COLUMN(N45)&gt;LSRM_K,ROW(N45)+COLUMN(N45)&lt;=ROW($A$70)+COLUMN($A$70)),IF(LSRM_UseInflation,Data!N76*N79,Data!N76),0)</f>
        <v>0</v>
      </c>
      <c r="O45" s="30">
        <f>IF(AND(COLUMN($AG$38)-COLUMN(O45)&gt;LSRM_K,ROW(O45)+COLUMN(O45)&lt;=ROW($A$70)+COLUMN($A$70)),IF(LSRM_UseInflation,Data!O76*O79,Data!O76),0)</f>
        <v>0</v>
      </c>
      <c r="P45" s="30">
        <f>IF(AND(COLUMN($AG$38)-COLUMN(P45)&gt;LSRM_K,ROW(P45)+COLUMN(P45)&lt;=ROW($A$70)+COLUMN($A$70)),IF(LSRM_UseInflation,Data!P76*P79,Data!P76),0)</f>
        <v>0</v>
      </c>
      <c r="Q45" s="30">
        <f>IF(AND(COLUMN($AG$38)-COLUMN(Q45)&gt;LSRM_K,ROW(Q45)+COLUMN(Q45)&lt;=ROW($A$70)+COLUMN($A$70)),IF(LSRM_UseInflation,Data!Q76*Q79,Data!Q76),0)</f>
        <v>0</v>
      </c>
      <c r="R45" s="30">
        <f>IF(AND(COLUMN($AG$38)-COLUMN(R45)&gt;LSRM_K,ROW(R45)+COLUMN(R45)&lt;=ROW($A$70)+COLUMN($A$70)),IF(LSRM_UseInflation,Data!R76*R79,Data!R76),0)</f>
        <v>0</v>
      </c>
      <c r="S45" s="30">
        <f>IF(AND(COLUMN($AG$38)-COLUMN(S45)&gt;LSRM_K,ROW(S45)+COLUMN(S45)&lt;=ROW($A$70)+COLUMN($A$70)),IF(LSRM_UseInflation,Data!S76*S79,Data!S76),0)</f>
        <v>0</v>
      </c>
      <c r="T45" s="30">
        <f>IF(AND(COLUMN($AG$38)-COLUMN(T45)&gt;LSRM_K,ROW(T45)+COLUMN(T45)&lt;=ROW($A$70)+COLUMN($A$70)),IF(LSRM_UseInflation,Data!T76*T79,Data!T76),0)</f>
        <v>0</v>
      </c>
      <c r="U45" s="30">
        <f>IF(AND(COLUMN($AG$38)-COLUMN(U45)&gt;LSRM_K,ROW(U45)+COLUMN(U45)&lt;=ROW($A$70)+COLUMN($A$70)),IF(LSRM_UseInflation,Data!U76*U79,Data!U76),0)</f>
        <v>0</v>
      </c>
      <c r="V45" s="30">
        <f>IF(AND(COLUMN($AG$38)-COLUMN(V45)&gt;LSRM_K,ROW(V45)+COLUMN(V45)&lt;=ROW($A$70)+COLUMN($A$70)),IF(LSRM_UseInflation,Data!V76*V79,Data!V76),0)</f>
        <v>0</v>
      </c>
      <c r="W45" s="30">
        <f>IF(AND(COLUMN($AG$38)-COLUMN(W45)&gt;LSRM_K,ROW(W45)+COLUMN(W45)&lt;=ROW($A$70)+COLUMN($A$70)),IF(LSRM_UseInflation,Data!W76*W79,Data!W76),0)</f>
        <v>0</v>
      </c>
      <c r="X45" s="30">
        <f>IF(AND(COLUMN($AG$38)-COLUMN(X45)&gt;LSRM_K,ROW(X45)+COLUMN(X45)&lt;=ROW($A$70)+COLUMN($A$70)),IF(LSRM_UseInflation,Data!X76*X79,Data!X76),0)</f>
        <v>0</v>
      </c>
      <c r="Y45" s="30">
        <f>IF(AND(COLUMN($AG$38)-COLUMN(Y45)&gt;LSRM_K,ROW(Y45)+COLUMN(Y45)&lt;=ROW($A$70)+COLUMN($A$70)),IF(LSRM_UseInflation,Data!Y76*Y79,Data!Y76),0)</f>
        <v>0</v>
      </c>
      <c r="Z45" s="30">
        <f>IF(AND(COLUMN($AG$38)-COLUMN(Z45)&gt;LSRM_K,ROW(Z45)+COLUMN(Z45)&lt;=ROW($A$70)+COLUMN($A$70)),IF(LSRM_UseInflation,Data!Z76*Z79,Data!Z76),0)</f>
        <v>0</v>
      </c>
      <c r="AA45" s="30">
        <f>IF(AND(COLUMN($AG$38)-COLUMN(AA45)&gt;LSRM_K,ROW(AA45)+COLUMN(AA45)&lt;=ROW($A$70)+COLUMN($A$70)),IF(LSRM_UseInflation,Data!AA76*AA79,Data!AA76),0)</f>
        <v>0</v>
      </c>
      <c r="AB45" s="30">
        <f>IF(AND(COLUMN($AG$38)-COLUMN(AB45)&gt;LSRM_K,ROW(AB45)+COLUMN(AB45)&lt;=ROW($A$70)+COLUMN($A$70)),IF(LSRM_UseInflation,Data!AB76*AB79,Data!AB76),0)</f>
        <v>0</v>
      </c>
      <c r="AC45" s="30">
        <f>IF(AND(COLUMN($AG$38)-COLUMN(AC45)&gt;LSRM_K,ROW(AC45)+COLUMN(AC45)&lt;=ROW($A$70)+COLUMN($A$70)),IF(LSRM_UseInflation,Data!AC76*AC79,Data!AC76),0)</f>
        <v>0</v>
      </c>
      <c r="AD45" s="30">
        <f>IF(AND(COLUMN($AG$38)-COLUMN(AD45)&gt;LSRM_K,ROW(AD45)+COLUMN(AD45)&lt;=ROW($A$70)+COLUMN($A$70)),IF(LSRM_UseInflation,Data!AD76*AD79,Data!AD76),0)</f>
        <v>0</v>
      </c>
      <c r="AE45" s="30">
        <f>IF(AND(COLUMN($AG$38)-COLUMN(AE45)&gt;LSRM_K,ROW(AE45)+COLUMN(AE45)&lt;=ROW($A$70)+COLUMN($A$70)),IF(LSRM_UseInflation,Data!AE76*AE79,Data!AE76),0)</f>
        <v>0</v>
      </c>
      <c r="AF45" s="30">
        <f>IF(AND(COLUMN($AG$38)-COLUMN(AF45)&gt;LSRM_K,ROW(AF45)+COLUMN(AF45)&lt;=ROW($A$70)+COLUMN($A$70)),IF(LSRM_UseInflation,Data!AF76*AF79,Data!AF76),0)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IF(AND(COLUMN($AG$38)-COLUMN(B46)&gt;LSRM_K,ROW(B46)+COLUMN(B46)&lt;=ROW($A$70)+COLUMN($A$70)),IF(LSRM_UseInflation,Data!B77*B80,Data!B77),0)</f>
        <v>0</v>
      </c>
      <c r="C46" s="30">
        <f>IF(AND(COLUMN($AG$38)-COLUMN(C46)&gt;LSRM_K,ROW(C46)+COLUMN(C46)&lt;=ROW($A$70)+COLUMN($A$70)),IF(LSRM_UseInflation,Data!C77*C80,Data!C77),0)</f>
        <v>0</v>
      </c>
      <c r="D46" s="30">
        <f>IF(AND(COLUMN($AG$38)-COLUMN(D46)&gt;LSRM_K,ROW(D46)+COLUMN(D46)&lt;=ROW($A$70)+COLUMN($A$70)),IF(LSRM_UseInflation,Data!D77*D80,Data!D77),0)</f>
        <v>0</v>
      </c>
      <c r="E46" s="30">
        <f>IF(AND(COLUMN($AG$38)-COLUMN(E46)&gt;LSRM_K,ROW(E46)+COLUMN(E46)&lt;=ROW($A$70)+COLUMN($A$70)),IF(LSRM_UseInflation,Data!E77*E80,Data!E77),0)</f>
        <v>0</v>
      </c>
      <c r="F46" s="30">
        <f>IF(AND(COLUMN($AG$38)-COLUMN(F46)&gt;LSRM_K,ROW(F46)+COLUMN(F46)&lt;=ROW($A$70)+COLUMN($A$70)),IF(LSRM_UseInflation,Data!F77*F80,Data!F77),0)</f>
        <v>0</v>
      </c>
      <c r="G46" s="30">
        <f>IF(AND(COLUMN($AG$38)-COLUMN(G46)&gt;LSRM_K,ROW(G46)+COLUMN(G46)&lt;=ROW($A$70)+COLUMN($A$70)),IF(LSRM_UseInflation,Data!G77*G80,Data!G77),0)</f>
        <v>0</v>
      </c>
      <c r="H46" s="30">
        <f>IF(AND(COLUMN($AG$38)-COLUMN(H46)&gt;LSRM_K,ROW(H46)+COLUMN(H46)&lt;=ROW($A$70)+COLUMN($A$70)),IF(LSRM_UseInflation,Data!H77*H80,Data!H77),0)</f>
        <v>0</v>
      </c>
      <c r="I46" s="30">
        <f>IF(AND(COLUMN($AG$38)-COLUMN(I46)&gt;LSRM_K,ROW(I46)+COLUMN(I46)&lt;=ROW($A$70)+COLUMN($A$70)),IF(LSRM_UseInflation,Data!I77*I80,Data!I77),0)</f>
        <v>0</v>
      </c>
      <c r="J46" s="30">
        <f>IF(AND(COLUMN($AG$38)-COLUMN(J46)&gt;LSRM_K,ROW(J46)+COLUMN(J46)&lt;=ROW($A$70)+COLUMN($A$70)),IF(LSRM_UseInflation,Data!J77*J80,Data!J77),0)</f>
        <v>0</v>
      </c>
      <c r="K46" s="30">
        <f>IF(AND(COLUMN($AG$38)-COLUMN(K46)&gt;LSRM_K,ROW(K46)+COLUMN(K46)&lt;=ROW($A$70)+COLUMN($A$70)),IF(LSRM_UseInflation,Data!K77*K80,Data!K77),0)</f>
        <v>0</v>
      </c>
      <c r="L46" s="30">
        <f>IF(AND(COLUMN($AG$38)-COLUMN(L46)&gt;LSRM_K,ROW(L46)+COLUMN(L46)&lt;=ROW($A$70)+COLUMN($A$70)),IF(LSRM_UseInflation,Data!L77*L80,Data!L77),0)</f>
        <v>0</v>
      </c>
      <c r="M46" s="30">
        <f>IF(AND(COLUMN($AG$38)-COLUMN(M46)&gt;LSRM_K,ROW(M46)+COLUMN(M46)&lt;=ROW($A$70)+COLUMN($A$70)),IF(LSRM_UseInflation,Data!M77*M80,Data!M77),0)</f>
        <v>0</v>
      </c>
      <c r="N46" s="30">
        <f>IF(AND(COLUMN($AG$38)-COLUMN(N46)&gt;LSRM_K,ROW(N46)+COLUMN(N46)&lt;=ROW($A$70)+COLUMN($A$70)),IF(LSRM_UseInflation,Data!N77*N80,Data!N77),0)</f>
        <v>0</v>
      </c>
      <c r="O46" s="30">
        <f>IF(AND(COLUMN($AG$38)-COLUMN(O46)&gt;LSRM_K,ROW(O46)+COLUMN(O46)&lt;=ROW($A$70)+COLUMN($A$70)),IF(LSRM_UseInflation,Data!O77*O80,Data!O77),0)</f>
        <v>0</v>
      </c>
      <c r="P46" s="30">
        <f>IF(AND(COLUMN($AG$38)-COLUMN(P46)&gt;LSRM_K,ROW(P46)+COLUMN(P46)&lt;=ROW($A$70)+COLUMN($A$70)),IF(LSRM_UseInflation,Data!P77*P80,Data!P77),0)</f>
        <v>0</v>
      </c>
      <c r="Q46" s="30">
        <f>IF(AND(COLUMN($AG$38)-COLUMN(Q46)&gt;LSRM_K,ROW(Q46)+COLUMN(Q46)&lt;=ROW($A$70)+COLUMN($A$70)),IF(LSRM_UseInflation,Data!Q77*Q80,Data!Q77),0)</f>
        <v>0</v>
      </c>
      <c r="R46" s="30">
        <f>IF(AND(COLUMN($AG$38)-COLUMN(R46)&gt;LSRM_K,ROW(R46)+COLUMN(R46)&lt;=ROW($A$70)+COLUMN($A$70)),IF(LSRM_UseInflation,Data!R77*R80,Data!R77),0)</f>
        <v>0</v>
      </c>
      <c r="S46" s="30">
        <f>IF(AND(COLUMN($AG$38)-COLUMN(S46)&gt;LSRM_K,ROW(S46)+COLUMN(S46)&lt;=ROW($A$70)+COLUMN($A$70)),IF(LSRM_UseInflation,Data!S77*S80,Data!S77),0)</f>
        <v>0</v>
      </c>
      <c r="T46" s="30">
        <f>IF(AND(COLUMN($AG$38)-COLUMN(T46)&gt;LSRM_K,ROW(T46)+COLUMN(T46)&lt;=ROW($A$70)+COLUMN($A$70)),IF(LSRM_UseInflation,Data!T77*T80,Data!T77),0)</f>
        <v>0</v>
      </c>
      <c r="U46" s="30">
        <f>IF(AND(COLUMN($AG$38)-COLUMN(U46)&gt;LSRM_K,ROW(U46)+COLUMN(U46)&lt;=ROW($A$70)+COLUMN($A$70)),IF(LSRM_UseInflation,Data!U77*U80,Data!U77),0)</f>
        <v>0</v>
      </c>
      <c r="V46" s="30">
        <f>IF(AND(COLUMN($AG$38)-COLUMN(V46)&gt;LSRM_K,ROW(V46)+COLUMN(V46)&lt;=ROW($A$70)+COLUMN($A$70)),IF(LSRM_UseInflation,Data!V77*V80,Data!V77),0)</f>
        <v>0</v>
      </c>
      <c r="W46" s="30">
        <f>IF(AND(COLUMN($AG$38)-COLUMN(W46)&gt;LSRM_K,ROW(W46)+COLUMN(W46)&lt;=ROW($A$70)+COLUMN($A$70)),IF(LSRM_UseInflation,Data!W77*W80,Data!W77),0)</f>
        <v>0</v>
      </c>
      <c r="X46" s="30">
        <f>IF(AND(COLUMN($AG$38)-COLUMN(X46)&gt;LSRM_K,ROW(X46)+COLUMN(X46)&lt;=ROW($A$70)+COLUMN($A$70)),IF(LSRM_UseInflation,Data!X77*X80,Data!X77),0)</f>
        <v>0</v>
      </c>
      <c r="Y46" s="30">
        <f>IF(AND(COLUMN($AG$38)-COLUMN(Y46)&gt;LSRM_K,ROW(Y46)+COLUMN(Y46)&lt;=ROW($A$70)+COLUMN($A$70)),IF(LSRM_UseInflation,Data!Y77*Y80,Data!Y77),0)</f>
        <v>0</v>
      </c>
      <c r="Z46" s="30">
        <f>IF(AND(COLUMN($AG$38)-COLUMN(Z46)&gt;LSRM_K,ROW(Z46)+COLUMN(Z46)&lt;=ROW($A$70)+COLUMN($A$70)),IF(LSRM_UseInflation,Data!Z77*Z80,Data!Z77),0)</f>
        <v>0</v>
      </c>
      <c r="AA46" s="30">
        <f>IF(AND(COLUMN($AG$38)-COLUMN(AA46)&gt;LSRM_K,ROW(AA46)+COLUMN(AA46)&lt;=ROW($A$70)+COLUMN($A$70)),IF(LSRM_UseInflation,Data!AA77*AA80,Data!AA77),0)</f>
        <v>0</v>
      </c>
      <c r="AB46" s="30">
        <f>IF(AND(COLUMN($AG$38)-COLUMN(AB46)&gt;LSRM_K,ROW(AB46)+COLUMN(AB46)&lt;=ROW($A$70)+COLUMN($A$70)),IF(LSRM_UseInflation,Data!AB77*AB80,Data!AB77),0)</f>
        <v>0</v>
      </c>
      <c r="AC46" s="30">
        <f>IF(AND(COLUMN($AG$38)-COLUMN(AC46)&gt;LSRM_K,ROW(AC46)+COLUMN(AC46)&lt;=ROW($A$70)+COLUMN($A$70)),IF(LSRM_UseInflation,Data!AC77*AC80,Data!AC77),0)</f>
        <v>0</v>
      </c>
      <c r="AD46" s="30">
        <f>IF(AND(COLUMN($AG$38)-COLUMN(AD46)&gt;LSRM_K,ROW(AD46)+COLUMN(AD46)&lt;=ROW($A$70)+COLUMN($A$70)),IF(LSRM_UseInflation,Data!AD77*AD80,Data!AD77),0)</f>
        <v>0</v>
      </c>
      <c r="AE46" s="30">
        <f>IF(AND(COLUMN($AG$38)-COLUMN(AE46)&gt;LSRM_K,ROW(AE46)+COLUMN(AE46)&lt;=ROW($A$70)+COLUMN($A$70)),IF(LSRM_UseInflation,Data!AE77*AE80,Data!AE77),0)</f>
        <v>0</v>
      </c>
      <c r="AF46" s="30">
        <f>IF(AND(COLUMN($AG$38)-COLUMN(AF46)&gt;LSRM_K,ROW(AF46)+COLUMN(AF46)&lt;=ROW($A$70)+COLUMN($A$70)),IF(LSRM_UseInflation,Data!AF77*AF80,Data!AF77),0)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IF(AND(COLUMN($AG$38)-COLUMN(B47)&gt;LSRM_K,ROW(B47)+COLUMN(B47)&lt;=ROW($A$70)+COLUMN($A$70)),IF(LSRM_UseInflation,Data!B78*B81,Data!B78),0)</f>
        <v>0</v>
      </c>
      <c r="C47" s="30">
        <f>IF(AND(COLUMN($AG$38)-COLUMN(C47)&gt;LSRM_K,ROW(C47)+COLUMN(C47)&lt;=ROW($A$70)+COLUMN($A$70)),IF(LSRM_UseInflation,Data!C78*C81,Data!C78),0)</f>
        <v>0</v>
      </c>
      <c r="D47" s="30">
        <f>IF(AND(COLUMN($AG$38)-COLUMN(D47)&gt;LSRM_K,ROW(D47)+COLUMN(D47)&lt;=ROW($A$70)+COLUMN($A$70)),IF(LSRM_UseInflation,Data!D78*D81,Data!D78),0)</f>
        <v>0</v>
      </c>
      <c r="E47" s="30">
        <f>IF(AND(COLUMN($AG$38)-COLUMN(E47)&gt;LSRM_K,ROW(E47)+COLUMN(E47)&lt;=ROW($A$70)+COLUMN($A$70)),IF(LSRM_UseInflation,Data!E78*E81,Data!E78),0)</f>
        <v>0</v>
      </c>
      <c r="F47" s="30">
        <f>IF(AND(COLUMN($AG$38)-COLUMN(F47)&gt;LSRM_K,ROW(F47)+COLUMN(F47)&lt;=ROW($A$70)+COLUMN($A$70)),IF(LSRM_UseInflation,Data!F78*F81,Data!F78),0)</f>
        <v>0</v>
      </c>
      <c r="G47" s="30">
        <f>IF(AND(COLUMN($AG$38)-COLUMN(G47)&gt;LSRM_K,ROW(G47)+COLUMN(G47)&lt;=ROW($A$70)+COLUMN($A$70)),IF(LSRM_UseInflation,Data!G78*G81,Data!G78),0)</f>
        <v>0</v>
      </c>
      <c r="H47" s="30">
        <f>IF(AND(COLUMN($AG$38)-COLUMN(H47)&gt;LSRM_K,ROW(H47)+COLUMN(H47)&lt;=ROW($A$70)+COLUMN($A$70)),IF(LSRM_UseInflation,Data!H78*H81,Data!H78),0)</f>
        <v>0</v>
      </c>
      <c r="I47" s="30">
        <f>IF(AND(COLUMN($AG$38)-COLUMN(I47)&gt;LSRM_K,ROW(I47)+COLUMN(I47)&lt;=ROW($A$70)+COLUMN($A$70)),IF(LSRM_UseInflation,Data!I78*I81,Data!I78),0)</f>
        <v>0</v>
      </c>
      <c r="J47" s="30">
        <f>IF(AND(COLUMN($AG$38)-COLUMN(J47)&gt;LSRM_K,ROW(J47)+COLUMN(J47)&lt;=ROW($A$70)+COLUMN($A$70)),IF(LSRM_UseInflation,Data!J78*J81,Data!J78),0)</f>
        <v>0</v>
      </c>
      <c r="K47" s="30">
        <f>IF(AND(COLUMN($AG$38)-COLUMN(K47)&gt;LSRM_K,ROW(K47)+COLUMN(K47)&lt;=ROW($A$70)+COLUMN($A$70)),IF(LSRM_UseInflation,Data!K78*K81,Data!K78),0)</f>
        <v>0</v>
      </c>
      <c r="L47" s="30">
        <f>IF(AND(COLUMN($AG$38)-COLUMN(L47)&gt;LSRM_K,ROW(L47)+COLUMN(L47)&lt;=ROW($A$70)+COLUMN($A$70)),IF(LSRM_UseInflation,Data!L78*L81,Data!L78),0)</f>
        <v>0</v>
      </c>
      <c r="M47" s="30">
        <f>IF(AND(COLUMN($AG$38)-COLUMN(M47)&gt;LSRM_K,ROW(M47)+COLUMN(M47)&lt;=ROW($A$70)+COLUMN($A$70)),IF(LSRM_UseInflation,Data!M78*M81,Data!M78),0)</f>
        <v>0</v>
      </c>
      <c r="N47" s="30">
        <f>IF(AND(COLUMN($AG$38)-COLUMN(N47)&gt;LSRM_K,ROW(N47)+COLUMN(N47)&lt;=ROW($A$70)+COLUMN($A$70)),IF(LSRM_UseInflation,Data!N78*N81,Data!N78),0)</f>
        <v>0</v>
      </c>
      <c r="O47" s="30">
        <f>IF(AND(COLUMN($AG$38)-COLUMN(O47)&gt;LSRM_K,ROW(O47)+COLUMN(O47)&lt;=ROW($A$70)+COLUMN($A$70)),IF(LSRM_UseInflation,Data!O78*O81,Data!O78),0)</f>
        <v>0</v>
      </c>
      <c r="P47" s="30">
        <f>IF(AND(COLUMN($AG$38)-COLUMN(P47)&gt;LSRM_K,ROW(P47)+COLUMN(P47)&lt;=ROW($A$70)+COLUMN($A$70)),IF(LSRM_UseInflation,Data!P78*P81,Data!P78),0)</f>
        <v>0</v>
      </c>
      <c r="Q47" s="30">
        <f>IF(AND(COLUMN($AG$38)-COLUMN(Q47)&gt;LSRM_K,ROW(Q47)+COLUMN(Q47)&lt;=ROW($A$70)+COLUMN($A$70)),IF(LSRM_UseInflation,Data!Q78*Q81,Data!Q78),0)</f>
        <v>0</v>
      </c>
      <c r="R47" s="30">
        <f>IF(AND(COLUMN($AG$38)-COLUMN(R47)&gt;LSRM_K,ROW(R47)+COLUMN(R47)&lt;=ROW($A$70)+COLUMN($A$70)),IF(LSRM_UseInflation,Data!R78*R81,Data!R78),0)</f>
        <v>0</v>
      </c>
      <c r="S47" s="30">
        <f>IF(AND(COLUMN($AG$38)-COLUMN(S47)&gt;LSRM_K,ROW(S47)+COLUMN(S47)&lt;=ROW($A$70)+COLUMN($A$70)),IF(LSRM_UseInflation,Data!S78*S81,Data!S78),0)</f>
        <v>0</v>
      </c>
      <c r="T47" s="30">
        <f>IF(AND(COLUMN($AG$38)-COLUMN(T47)&gt;LSRM_K,ROW(T47)+COLUMN(T47)&lt;=ROW($A$70)+COLUMN($A$70)),IF(LSRM_UseInflation,Data!T78*T81,Data!T78),0)</f>
        <v>0</v>
      </c>
      <c r="U47" s="30">
        <f>IF(AND(COLUMN($AG$38)-COLUMN(U47)&gt;LSRM_K,ROW(U47)+COLUMN(U47)&lt;=ROW($A$70)+COLUMN($A$70)),IF(LSRM_UseInflation,Data!U78*U81,Data!U78),0)</f>
        <v>0</v>
      </c>
      <c r="V47" s="30">
        <f>IF(AND(COLUMN($AG$38)-COLUMN(V47)&gt;LSRM_K,ROW(V47)+COLUMN(V47)&lt;=ROW($A$70)+COLUMN($A$70)),IF(LSRM_UseInflation,Data!V78*V81,Data!V78),0)</f>
        <v>0</v>
      </c>
      <c r="W47" s="30">
        <f>IF(AND(COLUMN($AG$38)-COLUMN(W47)&gt;LSRM_K,ROW(W47)+COLUMN(W47)&lt;=ROW($A$70)+COLUMN($A$70)),IF(LSRM_UseInflation,Data!W78*W81,Data!W78),0)</f>
        <v>0</v>
      </c>
      <c r="X47" s="30">
        <f>IF(AND(COLUMN($AG$38)-COLUMN(X47)&gt;LSRM_K,ROW(X47)+COLUMN(X47)&lt;=ROW($A$70)+COLUMN($A$70)),IF(LSRM_UseInflation,Data!X78*X81,Data!X78),0)</f>
        <v>0</v>
      </c>
      <c r="Y47" s="30">
        <f>IF(AND(COLUMN($AG$38)-COLUMN(Y47)&gt;LSRM_K,ROW(Y47)+COLUMN(Y47)&lt;=ROW($A$70)+COLUMN($A$70)),IF(LSRM_UseInflation,Data!Y78*Y81,Data!Y78),0)</f>
        <v>0</v>
      </c>
      <c r="Z47" s="30">
        <f>IF(AND(COLUMN($AG$38)-COLUMN(Z47)&gt;LSRM_K,ROW(Z47)+COLUMN(Z47)&lt;=ROW($A$70)+COLUMN($A$70)),IF(LSRM_UseInflation,Data!Z78*Z81,Data!Z78),0)</f>
        <v>0</v>
      </c>
      <c r="AA47" s="30">
        <f>IF(AND(COLUMN($AG$38)-COLUMN(AA47)&gt;LSRM_K,ROW(AA47)+COLUMN(AA47)&lt;=ROW($A$70)+COLUMN($A$70)),IF(LSRM_UseInflation,Data!AA78*AA81,Data!AA78),0)</f>
        <v>0</v>
      </c>
      <c r="AB47" s="30">
        <f>IF(AND(COLUMN($AG$38)-COLUMN(AB47)&gt;LSRM_K,ROW(AB47)+COLUMN(AB47)&lt;=ROW($A$70)+COLUMN($A$70)),IF(LSRM_UseInflation,Data!AB78*AB81,Data!AB78),0)</f>
        <v>0</v>
      </c>
      <c r="AC47" s="30">
        <f>IF(AND(COLUMN($AG$38)-COLUMN(AC47)&gt;LSRM_K,ROW(AC47)+COLUMN(AC47)&lt;=ROW($A$70)+COLUMN($A$70)),IF(LSRM_UseInflation,Data!AC78*AC81,Data!AC78),0)</f>
        <v>0</v>
      </c>
      <c r="AD47" s="30">
        <f>IF(AND(COLUMN($AG$38)-COLUMN(AD47)&gt;LSRM_K,ROW(AD47)+COLUMN(AD47)&lt;=ROW($A$70)+COLUMN($A$70)),IF(LSRM_UseInflation,Data!AD78*AD81,Data!AD78),0)</f>
        <v>0</v>
      </c>
      <c r="AE47" s="30">
        <f>IF(AND(COLUMN($AG$38)-COLUMN(AE47)&gt;LSRM_K,ROW(AE47)+COLUMN(AE47)&lt;=ROW($A$70)+COLUMN($A$70)),IF(LSRM_UseInflation,Data!AE78*AE81,Data!AE78),0)</f>
        <v>0</v>
      </c>
      <c r="AF47" s="30">
        <f>IF(AND(COLUMN($AG$38)-COLUMN(AF47)&gt;LSRM_K,ROW(AF47)+COLUMN(AF47)&lt;=ROW($A$70)+COLUMN($A$70)),IF(LSRM_UseInflation,Data!AF78*AF81,Data!AF78),0)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IF(AND(COLUMN($AG$38)-COLUMN(B48)&gt;LSRM_K,ROW(B48)+COLUMN(B48)&lt;=ROW($A$70)+COLUMN($A$70)),IF(LSRM_UseInflation,Data!B79*B82,Data!B79),0)</f>
        <v>0</v>
      </c>
      <c r="C48" s="30">
        <f>IF(AND(COLUMN($AG$38)-COLUMN(C48)&gt;LSRM_K,ROW(C48)+COLUMN(C48)&lt;=ROW($A$70)+COLUMN($A$70)),IF(LSRM_UseInflation,Data!C79*C82,Data!C79),0)</f>
        <v>0</v>
      </c>
      <c r="D48" s="30">
        <f>IF(AND(COLUMN($AG$38)-COLUMN(D48)&gt;LSRM_K,ROW(D48)+COLUMN(D48)&lt;=ROW($A$70)+COLUMN($A$70)),IF(LSRM_UseInflation,Data!D79*D82,Data!D79),0)</f>
        <v>0</v>
      </c>
      <c r="E48" s="30">
        <f>IF(AND(COLUMN($AG$38)-COLUMN(E48)&gt;LSRM_K,ROW(E48)+COLUMN(E48)&lt;=ROW($A$70)+COLUMN($A$70)),IF(LSRM_UseInflation,Data!E79*E82,Data!E79),0)</f>
        <v>0</v>
      </c>
      <c r="F48" s="30">
        <f>IF(AND(COLUMN($AG$38)-COLUMN(F48)&gt;LSRM_K,ROW(F48)+COLUMN(F48)&lt;=ROW($A$70)+COLUMN($A$70)),IF(LSRM_UseInflation,Data!F79*F82,Data!F79),0)</f>
        <v>0</v>
      </c>
      <c r="G48" s="30">
        <f>IF(AND(COLUMN($AG$38)-COLUMN(G48)&gt;LSRM_K,ROW(G48)+COLUMN(G48)&lt;=ROW($A$70)+COLUMN($A$70)),IF(LSRM_UseInflation,Data!G79*G82,Data!G79),0)</f>
        <v>0</v>
      </c>
      <c r="H48" s="30">
        <f>IF(AND(COLUMN($AG$38)-COLUMN(H48)&gt;LSRM_K,ROW(H48)+COLUMN(H48)&lt;=ROW($A$70)+COLUMN($A$70)),IF(LSRM_UseInflation,Data!H79*H82,Data!H79),0)</f>
        <v>0</v>
      </c>
      <c r="I48" s="30">
        <f>IF(AND(COLUMN($AG$38)-COLUMN(I48)&gt;LSRM_K,ROW(I48)+COLUMN(I48)&lt;=ROW($A$70)+COLUMN($A$70)),IF(LSRM_UseInflation,Data!I79*I82,Data!I79),0)</f>
        <v>0</v>
      </c>
      <c r="J48" s="30">
        <f>IF(AND(COLUMN($AG$38)-COLUMN(J48)&gt;LSRM_K,ROW(J48)+COLUMN(J48)&lt;=ROW($A$70)+COLUMN($A$70)),IF(LSRM_UseInflation,Data!J79*J82,Data!J79),0)</f>
        <v>0</v>
      </c>
      <c r="K48" s="30">
        <f>IF(AND(COLUMN($AG$38)-COLUMN(K48)&gt;LSRM_K,ROW(K48)+COLUMN(K48)&lt;=ROW($A$70)+COLUMN($A$70)),IF(LSRM_UseInflation,Data!K79*K82,Data!K79),0)</f>
        <v>0</v>
      </c>
      <c r="L48" s="30">
        <f>IF(AND(COLUMN($AG$38)-COLUMN(L48)&gt;LSRM_K,ROW(L48)+COLUMN(L48)&lt;=ROW($A$70)+COLUMN($A$70)),IF(LSRM_UseInflation,Data!L79*L82,Data!L79),0)</f>
        <v>0</v>
      </c>
      <c r="M48" s="30">
        <f>IF(AND(COLUMN($AG$38)-COLUMN(M48)&gt;LSRM_K,ROW(M48)+COLUMN(M48)&lt;=ROW($A$70)+COLUMN($A$70)),IF(LSRM_UseInflation,Data!M79*M82,Data!M79),0)</f>
        <v>0</v>
      </c>
      <c r="N48" s="30">
        <f>IF(AND(COLUMN($AG$38)-COLUMN(N48)&gt;LSRM_K,ROW(N48)+COLUMN(N48)&lt;=ROW($A$70)+COLUMN($A$70)),IF(LSRM_UseInflation,Data!N79*N82,Data!N79),0)</f>
        <v>0</v>
      </c>
      <c r="O48" s="30">
        <f>IF(AND(COLUMN($AG$38)-COLUMN(O48)&gt;LSRM_K,ROW(O48)+COLUMN(O48)&lt;=ROW($A$70)+COLUMN($A$70)),IF(LSRM_UseInflation,Data!O79*O82,Data!O79),0)</f>
        <v>0</v>
      </c>
      <c r="P48" s="30">
        <f>IF(AND(COLUMN($AG$38)-COLUMN(P48)&gt;LSRM_K,ROW(P48)+COLUMN(P48)&lt;=ROW($A$70)+COLUMN($A$70)),IF(LSRM_UseInflation,Data!P79*P82,Data!P79),0)</f>
        <v>0</v>
      </c>
      <c r="Q48" s="30">
        <f>IF(AND(COLUMN($AG$38)-COLUMN(Q48)&gt;LSRM_K,ROW(Q48)+COLUMN(Q48)&lt;=ROW($A$70)+COLUMN($A$70)),IF(LSRM_UseInflation,Data!Q79*Q82,Data!Q79),0)</f>
        <v>0</v>
      </c>
      <c r="R48" s="30">
        <f>IF(AND(COLUMN($AG$38)-COLUMN(R48)&gt;LSRM_K,ROW(R48)+COLUMN(R48)&lt;=ROW($A$70)+COLUMN($A$70)),IF(LSRM_UseInflation,Data!R79*R82,Data!R79),0)</f>
        <v>0</v>
      </c>
      <c r="S48" s="30">
        <f>IF(AND(COLUMN($AG$38)-COLUMN(S48)&gt;LSRM_K,ROW(S48)+COLUMN(S48)&lt;=ROW($A$70)+COLUMN($A$70)),IF(LSRM_UseInflation,Data!S79*S82,Data!S79),0)</f>
        <v>0</v>
      </c>
      <c r="T48" s="30">
        <f>IF(AND(COLUMN($AG$38)-COLUMN(T48)&gt;LSRM_K,ROW(T48)+COLUMN(T48)&lt;=ROW($A$70)+COLUMN($A$70)),IF(LSRM_UseInflation,Data!T79*T82,Data!T79),0)</f>
        <v>0</v>
      </c>
      <c r="U48" s="30">
        <f>IF(AND(COLUMN($AG$38)-COLUMN(U48)&gt;LSRM_K,ROW(U48)+COLUMN(U48)&lt;=ROW($A$70)+COLUMN($A$70)),IF(LSRM_UseInflation,Data!U79*U82,Data!U79),0)</f>
        <v>0</v>
      </c>
      <c r="V48" s="30">
        <f>IF(AND(COLUMN($AG$38)-COLUMN(V48)&gt;LSRM_K,ROW(V48)+COLUMN(V48)&lt;=ROW($A$70)+COLUMN($A$70)),IF(LSRM_UseInflation,Data!V79*V82,Data!V79),0)</f>
        <v>0</v>
      </c>
      <c r="W48" s="30">
        <f>IF(AND(COLUMN($AG$38)-COLUMN(W48)&gt;LSRM_K,ROW(W48)+COLUMN(W48)&lt;=ROW($A$70)+COLUMN($A$70)),IF(LSRM_UseInflation,Data!W79*W82,Data!W79),0)</f>
        <v>0</v>
      </c>
      <c r="X48" s="30">
        <f>IF(AND(COLUMN($AG$38)-COLUMN(X48)&gt;LSRM_K,ROW(X48)+COLUMN(X48)&lt;=ROW($A$70)+COLUMN($A$70)),IF(LSRM_UseInflation,Data!X79*X82,Data!X79),0)</f>
        <v>0</v>
      </c>
      <c r="Y48" s="30">
        <f>IF(AND(COLUMN($AG$38)-COLUMN(Y48)&gt;LSRM_K,ROW(Y48)+COLUMN(Y48)&lt;=ROW($A$70)+COLUMN($A$70)),IF(LSRM_UseInflation,Data!Y79*Y82,Data!Y79),0)</f>
        <v>0</v>
      </c>
      <c r="Z48" s="30">
        <f>IF(AND(COLUMN($AG$38)-COLUMN(Z48)&gt;LSRM_K,ROW(Z48)+COLUMN(Z48)&lt;=ROW($A$70)+COLUMN($A$70)),IF(LSRM_UseInflation,Data!Z79*Z82,Data!Z79),0)</f>
        <v>0</v>
      </c>
      <c r="AA48" s="30">
        <f>IF(AND(COLUMN($AG$38)-COLUMN(AA48)&gt;LSRM_K,ROW(AA48)+COLUMN(AA48)&lt;=ROW($A$70)+COLUMN($A$70)),IF(LSRM_UseInflation,Data!AA79*AA82,Data!AA79),0)</f>
        <v>0</v>
      </c>
      <c r="AB48" s="30">
        <f>IF(AND(COLUMN($AG$38)-COLUMN(AB48)&gt;LSRM_K,ROW(AB48)+COLUMN(AB48)&lt;=ROW($A$70)+COLUMN($A$70)),IF(LSRM_UseInflation,Data!AB79*AB82,Data!AB79),0)</f>
        <v>0</v>
      </c>
      <c r="AC48" s="30">
        <f>IF(AND(COLUMN($AG$38)-COLUMN(AC48)&gt;LSRM_K,ROW(AC48)+COLUMN(AC48)&lt;=ROW($A$70)+COLUMN($A$70)),IF(LSRM_UseInflation,Data!AC79*AC82,Data!AC79),0)</f>
        <v>0</v>
      </c>
      <c r="AD48" s="30">
        <f>IF(AND(COLUMN($AG$38)-COLUMN(AD48)&gt;LSRM_K,ROW(AD48)+COLUMN(AD48)&lt;=ROW($A$70)+COLUMN($A$70)),IF(LSRM_UseInflation,Data!AD79*AD82,Data!AD79),0)</f>
        <v>0</v>
      </c>
      <c r="AE48" s="30">
        <f>IF(AND(COLUMN($AG$38)-COLUMN(AE48)&gt;LSRM_K,ROW(AE48)+COLUMN(AE48)&lt;=ROW($A$70)+COLUMN($A$70)),IF(LSRM_UseInflation,Data!AE79*AE82,Data!AE79),0)</f>
        <v>0</v>
      </c>
      <c r="AF48" s="30">
        <f>IF(AND(COLUMN($AG$38)-COLUMN(AF48)&gt;LSRM_K,ROW(AF48)+COLUMN(AF48)&lt;=ROW($A$70)+COLUMN($A$70)),IF(LSRM_UseInflation,Data!AF79*AF82,Data!AF79),0)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IF(AND(COLUMN($AG$38)-COLUMN(B49)&gt;LSRM_K,ROW(B49)+COLUMN(B49)&lt;=ROW($A$70)+COLUMN($A$70)),IF(LSRM_UseInflation,Data!B80*B83,Data!B80),0)</f>
        <v>0</v>
      </c>
      <c r="C49" s="30">
        <f>IF(AND(COLUMN($AG$38)-COLUMN(C49)&gt;LSRM_K,ROW(C49)+COLUMN(C49)&lt;=ROW($A$70)+COLUMN($A$70)),IF(LSRM_UseInflation,Data!C80*C83,Data!C80),0)</f>
        <v>0</v>
      </c>
      <c r="D49" s="30">
        <f>IF(AND(COLUMN($AG$38)-COLUMN(D49)&gt;LSRM_K,ROW(D49)+COLUMN(D49)&lt;=ROW($A$70)+COLUMN($A$70)),IF(LSRM_UseInflation,Data!D80*D83,Data!D80),0)</f>
        <v>0</v>
      </c>
      <c r="E49" s="30">
        <f>IF(AND(COLUMN($AG$38)-COLUMN(E49)&gt;LSRM_K,ROW(E49)+COLUMN(E49)&lt;=ROW($A$70)+COLUMN($A$70)),IF(LSRM_UseInflation,Data!E80*E83,Data!E80),0)</f>
        <v>0</v>
      </c>
      <c r="F49" s="30">
        <f>IF(AND(COLUMN($AG$38)-COLUMN(F49)&gt;LSRM_K,ROW(F49)+COLUMN(F49)&lt;=ROW($A$70)+COLUMN($A$70)),IF(LSRM_UseInflation,Data!F80*F83,Data!F80),0)</f>
        <v>0</v>
      </c>
      <c r="G49" s="30">
        <f>IF(AND(COLUMN($AG$38)-COLUMN(G49)&gt;LSRM_K,ROW(G49)+COLUMN(G49)&lt;=ROW($A$70)+COLUMN($A$70)),IF(LSRM_UseInflation,Data!G80*G83,Data!G80),0)</f>
        <v>0</v>
      </c>
      <c r="H49" s="30">
        <f>IF(AND(COLUMN($AG$38)-COLUMN(H49)&gt;LSRM_K,ROW(H49)+COLUMN(H49)&lt;=ROW($A$70)+COLUMN($A$70)),IF(LSRM_UseInflation,Data!H80*H83,Data!H80),0)</f>
        <v>0</v>
      </c>
      <c r="I49" s="30">
        <f>IF(AND(COLUMN($AG$38)-COLUMN(I49)&gt;LSRM_K,ROW(I49)+COLUMN(I49)&lt;=ROW($A$70)+COLUMN($A$70)),IF(LSRM_UseInflation,Data!I80*I83,Data!I80),0)</f>
        <v>0</v>
      </c>
      <c r="J49" s="30">
        <f>IF(AND(COLUMN($AG$38)-COLUMN(J49)&gt;LSRM_K,ROW(J49)+COLUMN(J49)&lt;=ROW($A$70)+COLUMN($A$70)),IF(LSRM_UseInflation,Data!J80*J83,Data!J80),0)</f>
        <v>0</v>
      </c>
      <c r="K49" s="30">
        <f>IF(AND(COLUMN($AG$38)-COLUMN(K49)&gt;LSRM_K,ROW(K49)+COLUMN(K49)&lt;=ROW($A$70)+COLUMN($A$70)),IF(LSRM_UseInflation,Data!K80*K83,Data!K80),0)</f>
        <v>0</v>
      </c>
      <c r="L49" s="30">
        <f>IF(AND(COLUMN($AG$38)-COLUMN(L49)&gt;LSRM_K,ROW(L49)+COLUMN(L49)&lt;=ROW($A$70)+COLUMN($A$70)),IF(LSRM_UseInflation,Data!L80*L83,Data!L80),0)</f>
        <v>0</v>
      </c>
      <c r="M49" s="30">
        <f>IF(AND(COLUMN($AG$38)-COLUMN(M49)&gt;LSRM_K,ROW(M49)+COLUMN(M49)&lt;=ROW($A$70)+COLUMN($A$70)),IF(LSRM_UseInflation,Data!M80*M83,Data!M80),0)</f>
        <v>0</v>
      </c>
      <c r="N49" s="30">
        <f>IF(AND(COLUMN($AG$38)-COLUMN(N49)&gt;LSRM_K,ROW(N49)+COLUMN(N49)&lt;=ROW($A$70)+COLUMN($A$70)),IF(LSRM_UseInflation,Data!N80*N83,Data!N80),0)</f>
        <v>0</v>
      </c>
      <c r="O49" s="30">
        <f>IF(AND(COLUMN($AG$38)-COLUMN(O49)&gt;LSRM_K,ROW(O49)+COLUMN(O49)&lt;=ROW($A$70)+COLUMN($A$70)),IF(LSRM_UseInflation,Data!O80*O83,Data!O80),0)</f>
        <v>0</v>
      </c>
      <c r="P49" s="30">
        <f>IF(AND(COLUMN($AG$38)-COLUMN(P49)&gt;LSRM_K,ROW(P49)+COLUMN(P49)&lt;=ROW($A$70)+COLUMN($A$70)),IF(LSRM_UseInflation,Data!P80*P83,Data!P80),0)</f>
        <v>0</v>
      </c>
      <c r="Q49" s="30">
        <f>IF(AND(COLUMN($AG$38)-COLUMN(Q49)&gt;LSRM_K,ROW(Q49)+COLUMN(Q49)&lt;=ROW($A$70)+COLUMN($A$70)),IF(LSRM_UseInflation,Data!Q80*Q83,Data!Q80),0)</f>
        <v>0</v>
      </c>
      <c r="R49" s="30">
        <f>IF(AND(COLUMN($AG$38)-COLUMN(R49)&gt;LSRM_K,ROW(R49)+COLUMN(R49)&lt;=ROW($A$70)+COLUMN($A$70)),IF(LSRM_UseInflation,Data!R80*R83,Data!R80),0)</f>
        <v>0</v>
      </c>
      <c r="S49" s="30">
        <f>IF(AND(COLUMN($AG$38)-COLUMN(S49)&gt;LSRM_K,ROW(S49)+COLUMN(S49)&lt;=ROW($A$70)+COLUMN($A$70)),IF(LSRM_UseInflation,Data!S80*S83,Data!S80),0)</f>
        <v>0</v>
      </c>
      <c r="T49" s="30">
        <f>IF(AND(COLUMN($AG$38)-COLUMN(T49)&gt;LSRM_K,ROW(T49)+COLUMN(T49)&lt;=ROW($A$70)+COLUMN($A$70)),IF(LSRM_UseInflation,Data!T80*T83,Data!T80),0)</f>
        <v>0</v>
      </c>
      <c r="U49" s="30">
        <f>IF(AND(COLUMN($AG$38)-COLUMN(U49)&gt;LSRM_K,ROW(U49)+COLUMN(U49)&lt;=ROW($A$70)+COLUMN($A$70)),IF(LSRM_UseInflation,Data!U80*U83,Data!U80),0)</f>
        <v>0</v>
      </c>
      <c r="V49" s="30">
        <f>IF(AND(COLUMN($AG$38)-COLUMN(V49)&gt;LSRM_K,ROW(V49)+COLUMN(V49)&lt;=ROW($A$70)+COLUMN($A$70)),IF(LSRM_UseInflation,Data!V80*V83,Data!V80),0)</f>
        <v>0</v>
      </c>
      <c r="W49" s="30">
        <f>IF(AND(COLUMN($AG$38)-COLUMN(W49)&gt;LSRM_K,ROW(W49)+COLUMN(W49)&lt;=ROW($A$70)+COLUMN($A$70)),IF(LSRM_UseInflation,Data!W80*W83,Data!W80),0)</f>
        <v>0</v>
      </c>
      <c r="X49" s="30">
        <f>IF(AND(COLUMN($AG$38)-COLUMN(X49)&gt;LSRM_K,ROW(X49)+COLUMN(X49)&lt;=ROW($A$70)+COLUMN($A$70)),IF(LSRM_UseInflation,Data!X80*X83,Data!X80),0)</f>
        <v>0</v>
      </c>
      <c r="Y49" s="30">
        <f>IF(AND(COLUMN($AG$38)-COLUMN(Y49)&gt;LSRM_K,ROW(Y49)+COLUMN(Y49)&lt;=ROW($A$70)+COLUMN($A$70)),IF(LSRM_UseInflation,Data!Y80*Y83,Data!Y80),0)</f>
        <v>0</v>
      </c>
      <c r="Z49" s="30">
        <f>IF(AND(COLUMN($AG$38)-COLUMN(Z49)&gt;LSRM_K,ROW(Z49)+COLUMN(Z49)&lt;=ROW($A$70)+COLUMN($A$70)),IF(LSRM_UseInflation,Data!Z80*Z83,Data!Z80),0)</f>
        <v>0</v>
      </c>
      <c r="AA49" s="30">
        <f>IF(AND(COLUMN($AG$38)-COLUMN(AA49)&gt;LSRM_K,ROW(AA49)+COLUMN(AA49)&lt;=ROW($A$70)+COLUMN($A$70)),IF(LSRM_UseInflation,Data!AA80*AA83,Data!AA80),0)</f>
        <v>0</v>
      </c>
      <c r="AB49" s="30">
        <f>IF(AND(COLUMN($AG$38)-COLUMN(AB49)&gt;LSRM_K,ROW(AB49)+COLUMN(AB49)&lt;=ROW($A$70)+COLUMN($A$70)),IF(LSRM_UseInflation,Data!AB80*AB83,Data!AB80),0)</f>
        <v>0</v>
      </c>
      <c r="AC49" s="30">
        <f>IF(AND(COLUMN($AG$38)-COLUMN(AC49)&gt;LSRM_K,ROW(AC49)+COLUMN(AC49)&lt;=ROW($A$70)+COLUMN($A$70)),IF(LSRM_UseInflation,Data!AC80*AC83,Data!AC80),0)</f>
        <v>0</v>
      </c>
      <c r="AD49" s="30">
        <f>IF(AND(COLUMN($AG$38)-COLUMN(AD49)&gt;LSRM_K,ROW(AD49)+COLUMN(AD49)&lt;=ROW($A$70)+COLUMN($A$70)),IF(LSRM_UseInflation,Data!AD80*AD83,Data!AD80),0)</f>
        <v>0</v>
      </c>
      <c r="AE49" s="30">
        <f>IF(AND(COLUMN($AG$38)-COLUMN(AE49)&gt;LSRM_K,ROW(AE49)+COLUMN(AE49)&lt;=ROW($A$70)+COLUMN($A$70)),IF(LSRM_UseInflation,Data!AE80*AE83,Data!AE80),0)</f>
        <v>0</v>
      </c>
      <c r="AF49" s="30">
        <f>IF(AND(COLUMN($AG$38)-COLUMN(AF49)&gt;LSRM_K,ROW(AF49)+COLUMN(AF49)&lt;=ROW($A$70)+COLUMN($A$70)),IF(LSRM_UseInflation,Data!AF80*AF83,Data!AF80),0)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IF(AND(COLUMN($AG$38)-COLUMN(B50)&gt;LSRM_K,ROW(B50)+COLUMN(B50)&lt;=ROW($A$70)+COLUMN($A$70)),IF(LSRM_UseInflation,Data!B81*B84,Data!B81),0)</f>
        <v>0</v>
      </c>
      <c r="C50" s="30">
        <f>IF(AND(COLUMN($AG$38)-COLUMN(C50)&gt;LSRM_K,ROW(C50)+COLUMN(C50)&lt;=ROW($A$70)+COLUMN($A$70)),IF(LSRM_UseInflation,Data!C81*C84,Data!C81),0)</f>
        <v>0</v>
      </c>
      <c r="D50" s="30">
        <f>IF(AND(COLUMN($AG$38)-COLUMN(D50)&gt;LSRM_K,ROW(D50)+COLUMN(D50)&lt;=ROW($A$70)+COLUMN($A$70)),IF(LSRM_UseInflation,Data!D81*D84,Data!D81),0)</f>
        <v>0</v>
      </c>
      <c r="E50" s="30">
        <f>IF(AND(COLUMN($AG$38)-COLUMN(E50)&gt;LSRM_K,ROW(E50)+COLUMN(E50)&lt;=ROW($A$70)+COLUMN($A$70)),IF(LSRM_UseInflation,Data!E81*E84,Data!E81),0)</f>
        <v>0</v>
      </c>
      <c r="F50" s="30">
        <f>IF(AND(COLUMN($AG$38)-COLUMN(F50)&gt;LSRM_K,ROW(F50)+COLUMN(F50)&lt;=ROW($A$70)+COLUMN($A$70)),IF(LSRM_UseInflation,Data!F81*F84,Data!F81),0)</f>
        <v>0</v>
      </c>
      <c r="G50" s="30">
        <f>IF(AND(COLUMN($AG$38)-COLUMN(G50)&gt;LSRM_K,ROW(G50)+COLUMN(G50)&lt;=ROW($A$70)+COLUMN($A$70)),IF(LSRM_UseInflation,Data!G81*G84,Data!G81),0)</f>
        <v>0</v>
      </c>
      <c r="H50" s="30">
        <f>IF(AND(COLUMN($AG$38)-COLUMN(H50)&gt;LSRM_K,ROW(H50)+COLUMN(H50)&lt;=ROW($A$70)+COLUMN($A$70)),IF(LSRM_UseInflation,Data!H81*H84,Data!H81),0)</f>
        <v>0</v>
      </c>
      <c r="I50" s="30">
        <f>IF(AND(COLUMN($AG$38)-COLUMN(I50)&gt;LSRM_K,ROW(I50)+COLUMN(I50)&lt;=ROW($A$70)+COLUMN($A$70)),IF(LSRM_UseInflation,Data!I81*I84,Data!I81),0)</f>
        <v>0</v>
      </c>
      <c r="J50" s="30">
        <f>IF(AND(COLUMN($AG$38)-COLUMN(J50)&gt;LSRM_K,ROW(J50)+COLUMN(J50)&lt;=ROW($A$70)+COLUMN($A$70)),IF(LSRM_UseInflation,Data!J81*J84,Data!J81),0)</f>
        <v>0</v>
      </c>
      <c r="K50" s="30">
        <f>IF(AND(COLUMN($AG$38)-COLUMN(K50)&gt;LSRM_K,ROW(K50)+COLUMN(K50)&lt;=ROW($A$70)+COLUMN($A$70)),IF(LSRM_UseInflation,Data!K81*K84,Data!K81),0)</f>
        <v>0</v>
      </c>
      <c r="L50" s="30">
        <f>IF(AND(COLUMN($AG$38)-COLUMN(L50)&gt;LSRM_K,ROW(L50)+COLUMN(L50)&lt;=ROW($A$70)+COLUMN($A$70)),IF(LSRM_UseInflation,Data!L81*L84,Data!L81),0)</f>
        <v>0</v>
      </c>
      <c r="M50" s="30">
        <f>IF(AND(COLUMN($AG$38)-COLUMN(M50)&gt;LSRM_K,ROW(M50)+COLUMN(M50)&lt;=ROW($A$70)+COLUMN($A$70)),IF(LSRM_UseInflation,Data!M81*M84,Data!M81),0)</f>
        <v>0</v>
      </c>
      <c r="N50" s="30">
        <f>IF(AND(COLUMN($AG$38)-COLUMN(N50)&gt;LSRM_K,ROW(N50)+COLUMN(N50)&lt;=ROW($A$70)+COLUMN($A$70)),IF(LSRM_UseInflation,Data!N81*N84,Data!N81),0)</f>
        <v>0</v>
      </c>
      <c r="O50" s="30">
        <f>IF(AND(COLUMN($AG$38)-COLUMN(O50)&gt;LSRM_K,ROW(O50)+COLUMN(O50)&lt;=ROW($A$70)+COLUMN($A$70)),IF(LSRM_UseInflation,Data!O81*O84,Data!O81),0)</f>
        <v>0</v>
      </c>
      <c r="P50" s="30">
        <f>IF(AND(COLUMN($AG$38)-COLUMN(P50)&gt;LSRM_K,ROW(P50)+COLUMN(P50)&lt;=ROW($A$70)+COLUMN($A$70)),IF(LSRM_UseInflation,Data!P81*P84,Data!P81),0)</f>
        <v>0</v>
      </c>
      <c r="Q50" s="30">
        <f>IF(AND(COLUMN($AG$38)-COLUMN(Q50)&gt;LSRM_K,ROW(Q50)+COLUMN(Q50)&lt;=ROW($A$70)+COLUMN($A$70)),IF(LSRM_UseInflation,Data!Q81*Q84,Data!Q81),0)</f>
        <v>0</v>
      </c>
      <c r="R50" s="30">
        <f>IF(AND(COLUMN($AG$38)-COLUMN(R50)&gt;LSRM_K,ROW(R50)+COLUMN(R50)&lt;=ROW($A$70)+COLUMN($A$70)),IF(LSRM_UseInflation,Data!R81*R84,Data!R81),0)</f>
        <v>0</v>
      </c>
      <c r="S50" s="30">
        <f>IF(AND(COLUMN($AG$38)-COLUMN(S50)&gt;LSRM_K,ROW(S50)+COLUMN(S50)&lt;=ROW($A$70)+COLUMN($A$70)),IF(LSRM_UseInflation,Data!S81*S84,Data!S81),0)</f>
        <v>0</v>
      </c>
      <c r="T50" s="30">
        <f>IF(AND(COLUMN($AG$38)-COLUMN(T50)&gt;LSRM_K,ROW(T50)+COLUMN(T50)&lt;=ROW($A$70)+COLUMN($A$70)),IF(LSRM_UseInflation,Data!T81*T84,Data!T81),0)</f>
        <v>0</v>
      </c>
      <c r="U50" s="30">
        <f>IF(AND(COLUMN($AG$38)-COLUMN(U50)&gt;LSRM_K,ROW(U50)+COLUMN(U50)&lt;=ROW($A$70)+COLUMN($A$70)),IF(LSRM_UseInflation,Data!U81*U84,Data!U81),0)</f>
        <v>0</v>
      </c>
      <c r="V50" s="30">
        <f>IF(AND(COLUMN($AG$38)-COLUMN(V50)&gt;LSRM_K,ROW(V50)+COLUMN(V50)&lt;=ROW($A$70)+COLUMN($A$70)),IF(LSRM_UseInflation,Data!V81*V84,Data!V81),0)</f>
        <v>0</v>
      </c>
      <c r="W50" s="30">
        <f>IF(AND(COLUMN($AG$38)-COLUMN(W50)&gt;LSRM_K,ROW(W50)+COLUMN(W50)&lt;=ROW($A$70)+COLUMN($A$70)),IF(LSRM_UseInflation,Data!W81*W84,Data!W81),0)</f>
        <v>0</v>
      </c>
      <c r="X50" s="30">
        <f>IF(AND(COLUMN($AG$38)-COLUMN(X50)&gt;LSRM_K,ROW(X50)+COLUMN(X50)&lt;=ROW($A$70)+COLUMN($A$70)),IF(LSRM_UseInflation,Data!X81*X84,Data!X81),0)</f>
        <v>0</v>
      </c>
      <c r="Y50" s="30">
        <f>IF(AND(COLUMN($AG$38)-COLUMN(Y50)&gt;LSRM_K,ROW(Y50)+COLUMN(Y50)&lt;=ROW($A$70)+COLUMN($A$70)),IF(LSRM_UseInflation,Data!Y81*Y84,Data!Y81),0)</f>
        <v>0</v>
      </c>
      <c r="Z50" s="30">
        <f>IF(AND(COLUMN($AG$38)-COLUMN(Z50)&gt;LSRM_K,ROW(Z50)+COLUMN(Z50)&lt;=ROW($A$70)+COLUMN($A$70)),IF(LSRM_UseInflation,Data!Z81*Z84,Data!Z81),0)</f>
        <v>0</v>
      </c>
      <c r="AA50" s="30">
        <f>IF(AND(COLUMN($AG$38)-COLUMN(AA50)&gt;LSRM_K,ROW(AA50)+COLUMN(AA50)&lt;=ROW($A$70)+COLUMN($A$70)),IF(LSRM_UseInflation,Data!AA81*AA84,Data!AA81),0)</f>
        <v>0</v>
      </c>
      <c r="AB50" s="30">
        <f>IF(AND(COLUMN($AG$38)-COLUMN(AB50)&gt;LSRM_K,ROW(AB50)+COLUMN(AB50)&lt;=ROW($A$70)+COLUMN($A$70)),IF(LSRM_UseInflation,Data!AB81*AB84,Data!AB81),0)</f>
        <v>0</v>
      </c>
      <c r="AC50" s="30">
        <f>IF(AND(COLUMN($AG$38)-COLUMN(AC50)&gt;LSRM_K,ROW(AC50)+COLUMN(AC50)&lt;=ROW($A$70)+COLUMN($A$70)),IF(LSRM_UseInflation,Data!AC81*AC84,Data!AC81),0)</f>
        <v>0</v>
      </c>
      <c r="AD50" s="30">
        <f>IF(AND(COLUMN($AG$38)-COLUMN(AD50)&gt;LSRM_K,ROW(AD50)+COLUMN(AD50)&lt;=ROW($A$70)+COLUMN($A$70)),IF(LSRM_UseInflation,Data!AD81*AD84,Data!AD81),0)</f>
        <v>0</v>
      </c>
      <c r="AE50" s="30">
        <f>IF(AND(COLUMN($AG$38)-COLUMN(AE50)&gt;LSRM_K,ROW(AE50)+COLUMN(AE50)&lt;=ROW($A$70)+COLUMN($A$70)),IF(LSRM_UseInflation,Data!AE81*AE84,Data!AE81),0)</f>
        <v>0</v>
      </c>
      <c r="AF50" s="30">
        <f>IF(AND(COLUMN($AG$38)-COLUMN(AF50)&gt;LSRM_K,ROW(AF50)+COLUMN(AF50)&lt;=ROW($A$70)+COLUMN($A$70)),IF(LSRM_UseInflation,Data!AF81*AF84,Data!AF81),0)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IF(AND(COLUMN($AG$38)-COLUMN(B51)&gt;LSRM_K,ROW(B51)+COLUMN(B51)&lt;=ROW($A$70)+COLUMN($A$70)),IF(LSRM_UseInflation,Data!B82*B85,Data!B82),0)</f>
        <v>0</v>
      </c>
      <c r="C51" s="30">
        <f>IF(AND(COLUMN($AG$38)-COLUMN(C51)&gt;LSRM_K,ROW(C51)+COLUMN(C51)&lt;=ROW($A$70)+COLUMN($A$70)),IF(LSRM_UseInflation,Data!C82*C85,Data!C82),0)</f>
        <v>0</v>
      </c>
      <c r="D51" s="30">
        <f>IF(AND(COLUMN($AG$38)-COLUMN(D51)&gt;LSRM_K,ROW(D51)+COLUMN(D51)&lt;=ROW($A$70)+COLUMN($A$70)),IF(LSRM_UseInflation,Data!D82*D85,Data!D82),0)</f>
        <v>0</v>
      </c>
      <c r="E51" s="30">
        <f>IF(AND(COLUMN($AG$38)-COLUMN(E51)&gt;LSRM_K,ROW(E51)+COLUMN(E51)&lt;=ROW($A$70)+COLUMN($A$70)),IF(LSRM_UseInflation,Data!E82*E85,Data!E82),0)</f>
        <v>0</v>
      </c>
      <c r="F51" s="30">
        <f>IF(AND(COLUMN($AG$38)-COLUMN(F51)&gt;LSRM_K,ROW(F51)+COLUMN(F51)&lt;=ROW($A$70)+COLUMN($A$70)),IF(LSRM_UseInflation,Data!F82*F85,Data!F82),0)</f>
        <v>0</v>
      </c>
      <c r="G51" s="30">
        <f>IF(AND(COLUMN($AG$38)-COLUMN(G51)&gt;LSRM_K,ROW(G51)+COLUMN(G51)&lt;=ROW($A$70)+COLUMN($A$70)),IF(LSRM_UseInflation,Data!G82*G85,Data!G82),0)</f>
        <v>0</v>
      </c>
      <c r="H51" s="30">
        <f>IF(AND(COLUMN($AG$38)-COLUMN(H51)&gt;LSRM_K,ROW(H51)+COLUMN(H51)&lt;=ROW($A$70)+COLUMN($A$70)),IF(LSRM_UseInflation,Data!H82*H85,Data!H82),0)</f>
        <v>0</v>
      </c>
      <c r="I51" s="30">
        <f>IF(AND(COLUMN($AG$38)-COLUMN(I51)&gt;LSRM_K,ROW(I51)+COLUMN(I51)&lt;=ROW($A$70)+COLUMN($A$70)),IF(LSRM_UseInflation,Data!I82*I85,Data!I82),0)</f>
        <v>0</v>
      </c>
      <c r="J51" s="30">
        <f>IF(AND(COLUMN($AG$38)-COLUMN(J51)&gt;LSRM_K,ROW(J51)+COLUMN(J51)&lt;=ROW($A$70)+COLUMN($A$70)),IF(LSRM_UseInflation,Data!J82*J85,Data!J82),0)</f>
        <v>0</v>
      </c>
      <c r="K51" s="30">
        <f>IF(AND(COLUMN($AG$38)-COLUMN(K51)&gt;LSRM_K,ROW(K51)+COLUMN(K51)&lt;=ROW($A$70)+COLUMN($A$70)),IF(LSRM_UseInflation,Data!K82*K85,Data!K82),0)</f>
        <v>0</v>
      </c>
      <c r="L51" s="30">
        <f>IF(AND(COLUMN($AG$38)-COLUMN(L51)&gt;LSRM_K,ROW(L51)+COLUMN(L51)&lt;=ROW($A$70)+COLUMN($A$70)),IF(LSRM_UseInflation,Data!L82*L85,Data!L82),0)</f>
        <v>0</v>
      </c>
      <c r="M51" s="30">
        <f>IF(AND(COLUMN($AG$38)-COLUMN(M51)&gt;LSRM_K,ROW(M51)+COLUMN(M51)&lt;=ROW($A$70)+COLUMN($A$70)),IF(LSRM_UseInflation,Data!M82*M85,Data!M82),0)</f>
        <v>0</v>
      </c>
      <c r="N51" s="30">
        <f>IF(AND(COLUMN($AG$38)-COLUMN(N51)&gt;LSRM_K,ROW(N51)+COLUMN(N51)&lt;=ROW($A$70)+COLUMN($A$70)),IF(LSRM_UseInflation,Data!N82*N85,Data!N82),0)</f>
        <v>0</v>
      </c>
      <c r="O51" s="30">
        <f>IF(AND(COLUMN($AG$38)-COLUMN(O51)&gt;LSRM_K,ROW(O51)+COLUMN(O51)&lt;=ROW($A$70)+COLUMN($A$70)),IF(LSRM_UseInflation,Data!O82*O85,Data!O82),0)</f>
        <v>0</v>
      </c>
      <c r="P51" s="30">
        <f>IF(AND(COLUMN($AG$38)-COLUMN(P51)&gt;LSRM_K,ROW(P51)+COLUMN(P51)&lt;=ROW($A$70)+COLUMN($A$70)),IF(LSRM_UseInflation,Data!P82*P85,Data!P82),0)</f>
        <v>0</v>
      </c>
      <c r="Q51" s="30">
        <f>IF(AND(COLUMN($AG$38)-COLUMN(Q51)&gt;LSRM_K,ROW(Q51)+COLUMN(Q51)&lt;=ROW($A$70)+COLUMN($A$70)),IF(LSRM_UseInflation,Data!Q82*Q85,Data!Q82),0)</f>
        <v>0</v>
      </c>
      <c r="R51" s="30">
        <f>IF(AND(COLUMN($AG$38)-COLUMN(R51)&gt;LSRM_K,ROW(R51)+COLUMN(R51)&lt;=ROW($A$70)+COLUMN($A$70)),IF(LSRM_UseInflation,Data!R82*R85,Data!R82),0)</f>
        <v>0</v>
      </c>
      <c r="S51" s="30">
        <f>IF(AND(COLUMN($AG$38)-COLUMN(S51)&gt;LSRM_K,ROW(S51)+COLUMN(S51)&lt;=ROW($A$70)+COLUMN($A$70)),IF(LSRM_UseInflation,Data!S82*S85,Data!S82),0)</f>
        <v>0</v>
      </c>
      <c r="T51" s="30">
        <f>IF(AND(COLUMN($AG$38)-COLUMN(T51)&gt;LSRM_K,ROW(T51)+COLUMN(T51)&lt;=ROW($A$70)+COLUMN($A$70)),IF(LSRM_UseInflation,Data!T82*T85,Data!T82),0)</f>
        <v>0</v>
      </c>
      <c r="U51" s="30">
        <f>IF(AND(COLUMN($AG$38)-COLUMN(U51)&gt;LSRM_K,ROW(U51)+COLUMN(U51)&lt;=ROW($A$70)+COLUMN($A$70)),IF(LSRM_UseInflation,Data!U82*U85,Data!U82),0)</f>
        <v>0</v>
      </c>
      <c r="V51" s="30">
        <f>IF(AND(COLUMN($AG$38)-COLUMN(V51)&gt;LSRM_K,ROW(V51)+COLUMN(V51)&lt;=ROW($A$70)+COLUMN($A$70)),IF(LSRM_UseInflation,Data!V82*V85,Data!V82),0)</f>
        <v>0</v>
      </c>
      <c r="W51" s="30">
        <f>IF(AND(COLUMN($AG$38)-COLUMN(W51)&gt;LSRM_K,ROW(W51)+COLUMN(W51)&lt;=ROW($A$70)+COLUMN($A$70)),IF(LSRM_UseInflation,Data!W82*W85,Data!W82),0)</f>
        <v>0</v>
      </c>
      <c r="X51" s="30">
        <f>IF(AND(COLUMN($AG$38)-COLUMN(X51)&gt;LSRM_K,ROW(X51)+COLUMN(X51)&lt;=ROW($A$70)+COLUMN($A$70)),IF(LSRM_UseInflation,Data!X82*X85,Data!X82),0)</f>
        <v>0</v>
      </c>
      <c r="Y51" s="30">
        <f>IF(AND(COLUMN($AG$38)-COLUMN(Y51)&gt;LSRM_K,ROW(Y51)+COLUMN(Y51)&lt;=ROW($A$70)+COLUMN($A$70)),IF(LSRM_UseInflation,Data!Y82*Y85,Data!Y82),0)</f>
        <v>0</v>
      </c>
      <c r="Z51" s="30">
        <f>IF(AND(COLUMN($AG$38)-COLUMN(Z51)&gt;LSRM_K,ROW(Z51)+COLUMN(Z51)&lt;=ROW($A$70)+COLUMN($A$70)),IF(LSRM_UseInflation,Data!Z82*Z85,Data!Z82),0)</f>
        <v>0</v>
      </c>
      <c r="AA51" s="30">
        <f>IF(AND(COLUMN($AG$38)-COLUMN(AA51)&gt;LSRM_K,ROW(AA51)+COLUMN(AA51)&lt;=ROW($A$70)+COLUMN($A$70)),IF(LSRM_UseInflation,Data!AA82*AA85,Data!AA82),0)</f>
        <v>0</v>
      </c>
      <c r="AB51" s="30">
        <f>IF(AND(COLUMN($AG$38)-COLUMN(AB51)&gt;LSRM_K,ROW(AB51)+COLUMN(AB51)&lt;=ROW($A$70)+COLUMN($A$70)),IF(LSRM_UseInflation,Data!AB82*AB85,Data!AB82),0)</f>
        <v>0</v>
      </c>
      <c r="AC51" s="30">
        <f>IF(AND(COLUMN($AG$38)-COLUMN(AC51)&gt;LSRM_K,ROW(AC51)+COLUMN(AC51)&lt;=ROW($A$70)+COLUMN($A$70)),IF(LSRM_UseInflation,Data!AC82*AC85,Data!AC82),0)</f>
        <v>0</v>
      </c>
      <c r="AD51" s="30">
        <f>IF(AND(COLUMN($AG$38)-COLUMN(AD51)&gt;LSRM_K,ROW(AD51)+COLUMN(AD51)&lt;=ROW($A$70)+COLUMN($A$70)),IF(LSRM_UseInflation,Data!AD82*AD85,Data!AD82),0)</f>
        <v>0</v>
      </c>
      <c r="AE51" s="30">
        <f>IF(AND(COLUMN($AG$38)-COLUMN(AE51)&gt;LSRM_K,ROW(AE51)+COLUMN(AE51)&lt;=ROW($A$70)+COLUMN($A$70)),IF(LSRM_UseInflation,Data!AE82*AE85,Data!AE82),0)</f>
        <v>0</v>
      </c>
      <c r="AF51" s="30">
        <f>IF(AND(COLUMN($AG$38)-COLUMN(AF51)&gt;LSRM_K,ROW(AF51)+COLUMN(AF51)&lt;=ROW($A$70)+COLUMN($A$70)),IF(LSRM_UseInflation,Data!AF82*AF85,Data!AF82),0)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IF(AND(COLUMN($AG$38)-COLUMN(B52)&gt;LSRM_K,ROW(B52)+COLUMN(B52)&lt;=ROW($A$70)+COLUMN($A$70)),IF(LSRM_UseInflation,Data!B83*B86,Data!B83),0)</f>
        <v>0</v>
      </c>
      <c r="C52" s="30">
        <f>IF(AND(COLUMN($AG$38)-COLUMN(C52)&gt;LSRM_K,ROW(C52)+COLUMN(C52)&lt;=ROW($A$70)+COLUMN($A$70)),IF(LSRM_UseInflation,Data!C83*C86,Data!C83),0)</f>
        <v>0</v>
      </c>
      <c r="D52" s="30">
        <f>IF(AND(COLUMN($AG$38)-COLUMN(D52)&gt;LSRM_K,ROW(D52)+COLUMN(D52)&lt;=ROW($A$70)+COLUMN($A$70)),IF(LSRM_UseInflation,Data!D83*D86,Data!D83),0)</f>
        <v>0</v>
      </c>
      <c r="E52" s="30">
        <f>IF(AND(COLUMN($AG$38)-COLUMN(E52)&gt;LSRM_K,ROW(E52)+COLUMN(E52)&lt;=ROW($A$70)+COLUMN($A$70)),IF(LSRM_UseInflation,Data!E83*E86,Data!E83),0)</f>
        <v>0</v>
      </c>
      <c r="F52" s="30">
        <f>IF(AND(COLUMN($AG$38)-COLUMN(F52)&gt;LSRM_K,ROW(F52)+COLUMN(F52)&lt;=ROW($A$70)+COLUMN($A$70)),IF(LSRM_UseInflation,Data!F83*F86,Data!F83),0)</f>
        <v>0</v>
      </c>
      <c r="G52" s="30">
        <f>IF(AND(COLUMN($AG$38)-COLUMN(G52)&gt;LSRM_K,ROW(G52)+COLUMN(G52)&lt;=ROW($A$70)+COLUMN($A$70)),IF(LSRM_UseInflation,Data!G83*G86,Data!G83),0)</f>
        <v>0</v>
      </c>
      <c r="H52" s="30">
        <f>IF(AND(COLUMN($AG$38)-COLUMN(H52)&gt;LSRM_K,ROW(H52)+COLUMN(H52)&lt;=ROW($A$70)+COLUMN($A$70)),IF(LSRM_UseInflation,Data!H83*H86,Data!H83),0)</f>
        <v>0</v>
      </c>
      <c r="I52" s="30">
        <f>IF(AND(COLUMN($AG$38)-COLUMN(I52)&gt;LSRM_K,ROW(I52)+COLUMN(I52)&lt;=ROW($A$70)+COLUMN($A$70)),IF(LSRM_UseInflation,Data!I83*I86,Data!I83),0)</f>
        <v>0</v>
      </c>
      <c r="J52" s="30">
        <f>IF(AND(COLUMN($AG$38)-COLUMN(J52)&gt;LSRM_K,ROW(J52)+COLUMN(J52)&lt;=ROW($A$70)+COLUMN($A$70)),IF(LSRM_UseInflation,Data!J83*J86,Data!J83),0)</f>
        <v>0</v>
      </c>
      <c r="K52" s="30">
        <f>IF(AND(COLUMN($AG$38)-COLUMN(K52)&gt;LSRM_K,ROW(K52)+COLUMN(K52)&lt;=ROW($A$70)+COLUMN($A$70)),IF(LSRM_UseInflation,Data!K83*K86,Data!K83),0)</f>
        <v>0</v>
      </c>
      <c r="L52" s="30">
        <f>IF(AND(COLUMN($AG$38)-COLUMN(L52)&gt;LSRM_K,ROW(L52)+COLUMN(L52)&lt;=ROW($A$70)+COLUMN($A$70)),IF(LSRM_UseInflation,Data!L83*L86,Data!L83),0)</f>
        <v>0</v>
      </c>
      <c r="M52" s="30">
        <f>IF(AND(COLUMN($AG$38)-COLUMN(M52)&gt;LSRM_K,ROW(M52)+COLUMN(M52)&lt;=ROW($A$70)+COLUMN($A$70)),IF(LSRM_UseInflation,Data!M83*M86,Data!M83),0)</f>
        <v>0</v>
      </c>
      <c r="N52" s="30">
        <f>IF(AND(COLUMN($AG$38)-COLUMN(N52)&gt;LSRM_K,ROW(N52)+COLUMN(N52)&lt;=ROW($A$70)+COLUMN($A$70)),IF(LSRM_UseInflation,Data!N83*N86,Data!N83),0)</f>
        <v>0</v>
      </c>
      <c r="O52" s="30">
        <f>IF(AND(COLUMN($AG$38)-COLUMN(O52)&gt;LSRM_K,ROW(O52)+COLUMN(O52)&lt;=ROW($A$70)+COLUMN($A$70)),IF(LSRM_UseInflation,Data!O83*O86,Data!O83),0)</f>
        <v>0</v>
      </c>
      <c r="P52" s="30">
        <f>IF(AND(COLUMN($AG$38)-COLUMN(P52)&gt;LSRM_K,ROW(P52)+COLUMN(P52)&lt;=ROW($A$70)+COLUMN($A$70)),IF(LSRM_UseInflation,Data!P83*P86,Data!P83),0)</f>
        <v>0</v>
      </c>
      <c r="Q52" s="30">
        <f>IF(AND(COLUMN($AG$38)-COLUMN(Q52)&gt;LSRM_K,ROW(Q52)+COLUMN(Q52)&lt;=ROW($A$70)+COLUMN($A$70)),IF(LSRM_UseInflation,Data!Q83*Q86,Data!Q83),0)</f>
        <v>0</v>
      </c>
      <c r="R52" s="30">
        <f>IF(AND(COLUMN($AG$38)-COLUMN(R52)&gt;LSRM_K,ROW(R52)+COLUMN(R52)&lt;=ROW($A$70)+COLUMN($A$70)),IF(LSRM_UseInflation,Data!R83*R86,Data!R83),0)</f>
        <v>0</v>
      </c>
      <c r="S52" s="30">
        <f>IF(AND(COLUMN($AG$38)-COLUMN(S52)&gt;LSRM_K,ROW(S52)+COLUMN(S52)&lt;=ROW($A$70)+COLUMN($A$70)),IF(LSRM_UseInflation,Data!S83*S86,Data!S83),0)</f>
        <v>0</v>
      </c>
      <c r="T52" s="30">
        <f>IF(AND(COLUMN($AG$38)-COLUMN(T52)&gt;LSRM_K,ROW(T52)+COLUMN(T52)&lt;=ROW($A$70)+COLUMN($A$70)),IF(LSRM_UseInflation,Data!T83*T86,Data!T83),0)</f>
        <v>0</v>
      </c>
      <c r="U52" s="30">
        <f>IF(AND(COLUMN($AG$38)-COLUMN(U52)&gt;LSRM_K,ROW(U52)+COLUMN(U52)&lt;=ROW($A$70)+COLUMN($A$70)),IF(LSRM_UseInflation,Data!U83*U86,Data!U83),0)</f>
        <v>0</v>
      </c>
      <c r="V52" s="30">
        <f>IF(AND(COLUMN($AG$38)-COLUMN(V52)&gt;LSRM_K,ROW(V52)+COLUMN(V52)&lt;=ROW($A$70)+COLUMN($A$70)),IF(LSRM_UseInflation,Data!V83*V86,Data!V83),0)</f>
        <v>0</v>
      </c>
      <c r="W52" s="30">
        <f>IF(AND(COLUMN($AG$38)-COLUMN(W52)&gt;LSRM_K,ROW(W52)+COLUMN(W52)&lt;=ROW($A$70)+COLUMN($A$70)),IF(LSRM_UseInflation,Data!W83*W86,Data!W83),0)</f>
        <v>0</v>
      </c>
      <c r="X52" s="30">
        <f>IF(AND(COLUMN($AG$38)-COLUMN(X52)&gt;LSRM_K,ROW(X52)+COLUMN(X52)&lt;=ROW($A$70)+COLUMN($A$70)),IF(LSRM_UseInflation,Data!X83*X86,Data!X83),0)</f>
        <v>0</v>
      </c>
      <c r="Y52" s="30">
        <f>IF(AND(COLUMN($AG$38)-COLUMN(Y52)&gt;LSRM_K,ROW(Y52)+COLUMN(Y52)&lt;=ROW($A$70)+COLUMN($A$70)),IF(LSRM_UseInflation,Data!Y83*Y86,Data!Y83),0)</f>
        <v>0</v>
      </c>
      <c r="Z52" s="30">
        <f>IF(AND(COLUMN($AG$38)-COLUMN(Z52)&gt;LSRM_K,ROW(Z52)+COLUMN(Z52)&lt;=ROW($A$70)+COLUMN($A$70)),IF(LSRM_UseInflation,Data!Z83*Z86,Data!Z83),0)</f>
        <v>0</v>
      </c>
      <c r="AA52" s="30">
        <f>IF(AND(COLUMN($AG$38)-COLUMN(AA52)&gt;LSRM_K,ROW(AA52)+COLUMN(AA52)&lt;=ROW($A$70)+COLUMN($A$70)),IF(LSRM_UseInflation,Data!AA83*AA86,Data!AA83),0)</f>
        <v>0</v>
      </c>
      <c r="AB52" s="30">
        <f>IF(AND(COLUMN($AG$38)-COLUMN(AB52)&gt;LSRM_K,ROW(AB52)+COLUMN(AB52)&lt;=ROW($A$70)+COLUMN($A$70)),IF(LSRM_UseInflation,Data!AB83*AB86,Data!AB83),0)</f>
        <v>0</v>
      </c>
      <c r="AC52" s="30">
        <f>IF(AND(COLUMN($AG$38)-COLUMN(AC52)&gt;LSRM_K,ROW(AC52)+COLUMN(AC52)&lt;=ROW($A$70)+COLUMN($A$70)),IF(LSRM_UseInflation,Data!AC83*AC86,Data!AC83),0)</f>
        <v>0</v>
      </c>
      <c r="AD52" s="30">
        <f>IF(AND(COLUMN($AG$38)-COLUMN(AD52)&gt;LSRM_K,ROW(AD52)+COLUMN(AD52)&lt;=ROW($A$70)+COLUMN($A$70)),IF(LSRM_UseInflation,Data!AD83*AD86,Data!AD83),0)</f>
        <v>0</v>
      </c>
      <c r="AE52" s="30">
        <f>IF(AND(COLUMN($AG$38)-COLUMN(AE52)&gt;LSRM_K,ROW(AE52)+COLUMN(AE52)&lt;=ROW($A$70)+COLUMN($A$70)),IF(LSRM_UseInflation,Data!AE83*AE86,Data!AE83),0)</f>
        <v>0</v>
      </c>
      <c r="AF52" s="30">
        <f>IF(AND(COLUMN($AG$38)-COLUMN(AF52)&gt;LSRM_K,ROW(AF52)+COLUMN(AF52)&lt;=ROW($A$70)+COLUMN($A$70)),IF(LSRM_UseInflation,Data!AF83*AF86,Data!AF83),0)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IF(AND(COLUMN($AG$38)-COLUMN(B53)&gt;LSRM_K,ROW(B53)+COLUMN(B53)&lt;=ROW($A$70)+COLUMN($A$70)),IF(LSRM_UseInflation,Data!B84*B87,Data!B84),0)</f>
        <v>0</v>
      </c>
      <c r="C53" s="30">
        <f>IF(AND(COLUMN($AG$38)-COLUMN(C53)&gt;LSRM_K,ROW(C53)+COLUMN(C53)&lt;=ROW($A$70)+COLUMN($A$70)),IF(LSRM_UseInflation,Data!C84*C87,Data!C84),0)</f>
        <v>0</v>
      </c>
      <c r="D53" s="30">
        <f>IF(AND(COLUMN($AG$38)-COLUMN(D53)&gt;LSRM_K,ROW(D53)+COLUMN(D53)&lt;=ROW($A$70)+COLUMN($A$70)),IF(LSRM_UseInflation,Data!D84*D87,Data!D84),0)</f>
        <v>0</v>
      </c>
      <c r="E53" s="30">
        <f>IF(AND(COLUMN($AG$38)-COLUMN(E53)&gt;LSRM_K,ROW(E53)+COLUMN(E53)&lt;=ROW($A$70)+COLUMN($A$70)),IF(LSRM_UseInflation,Data!E84*E87,Data!E84),0)</f>
        <v>0</v>
      </c>
      <c r="F53" s="30">
        <f>IF(AND(COLUMN($AG$38)-COLUMN(F53)&gt;LSRM_K,ROW(F53)+COLUMN(F53)&lt;=ROW($A$70)+COLUMN($A$70)),IF(LSRM_UseInflation,Data!F84*F87,Data!F84),0)</f>
        <v>0</v>
      </c>
      <c r="G53" s="30">
        <f>IF(AND(COLUMN($AG$38)-COLUMN(G53)&gt;LSRM_K,ROW(G53)+COLUMN(G53)&lt;=ROW($A$70)+COLUMN($A$70)),IF(LSRM_UseInflation,Data!G84*G87,Data!G84),0)</f>
        <v>0</v>
      </c>
      <c r="H53" s="30">
        <f>IF(AND(COLUMN($AG$38)-COLUMN(H53)&gt;LSRM_K,ROW(H53)+COLUMN(H53)&lt;=ROW($A$70)+COLUMN($A$70)),IF(LSRM_UseInflation,Data!H84*H87,Data!H84),0)</f>
        <v>0</v>
      </c>
      <c r="I53" s="30">
        <f>IF(AND(COLUMN($AG$38)-COLUMN(I53)&gt;LSRM_K,ROW(I53)+COLUMN(I53)&lt;=ROW($A$70)+COLUMN($A$70)),IF(LSRM_UseInflation,Data!I84*I87,Data!I84),0)</f>
        <v>0</v>
      </c>
      <c r="J53" s="30">
        <f>IF(AND(COLUMN($AG$38)-COLUMN(J53)&gt;LSRM_K,ROW(J53)+COLUMN(J53)&lt;=ROW($A$70)+COLUMN($A$70)),IF(LSRM_UseInflation,Data!J84*J87,Data!J84),0)</f>
        <v>0</v>
      </c>
      <c r="K53" s="30">
        <f>IF(AND(COLUMN($AG$38)-COLUMN(K53)&gt;LSRM_K,ROW(K53)+COLUMN(K53)&lt;=ROW($A$70)+COLUMN($A$70)),IF(LSRM_UseInflation,Data!K84*K87,Data!K84),0)</f>
        <v>0</v>
      </c>
      <c r="L53" s="30">
        <f>IF(AND(COLUMN($AG$38)-COLUMN(L53)&gt;LSRM_K,ROW(L53)+COLUMN(L53)&lt;=ROW($A$70)+COLUMN($A$70)),IF(LSRM_UseInflation,Data!L84*L87,Data!L84),0)</f>
        <v>0</v>
      </c>
      <c r="M53" s="30">
        <f>IF(AND(COLUMN($AG$38)-COLUMN(M53)&gt;LSRM_K,ROW(M53)+COLUMN(M53)&lt;=ROW($A$70)+COLUMN($A$70)),IF(LSRM_UseInflation,Data!M84*M87,Data!M84),0)</f>
        <v>0</v>
      </c>
      <c r="N53" s="30">
        <f>IF(AND(COLUMN($AG$38)-COLUMN(N53)&gt;LSRM_K,ROW(N53)+COLUMN(N53)&lt;=ROW($A$70)+COLUMN($A$70)),IF(LSRM_UseInflation,Data!N84*N87,Data!N84),0)</f>
        <v>0</v>
      </c>
      <c r="O53" s="30">
        <f>IF(AND(COLUMN($AG$38)-COLUMN(O53)&gt;LSRM_K,ROW(O53)+COLUMN(O53)&lt;=ROW($A$70)+COLUMN($A$70)),IF(LSRM_UseInflation,Data!O84*O87,Data!O84),0)</f>
        <v>0</v>
      </c>
      <c r="P53" s="30">
        <f>IF(AND(COLUMN($AG$38)-COLUMN(P53)&gt;LSRM_K,ROW(P53)+COLUMN(P53)&lt;=ROW($A$70)+COLUMN($A$70)),IF(LSRM_UseInflation,Data!P84*P87,Data!P84),0)</f>
        <v>0</v>
      </c>
      <c r="Q53" s="30">
        <f>IF(AND(COLUMN($AG$38)-COLUMN(Q53)&gt;LSRM_K,ROW(Q53)+COLUMN(Q53)&lt;=ROW($A$70)+COLUMN($A$70)),IF(LSRM_UseInflation,Data!Q84*Q87,Data!Q84),0)</f>
        <v>0</v>
      </c>
      <c r="R53" s="30">
        <f>IF(AND(COLUMN($AG$38)-COLUMN(R53)&gt;LSRM_K,ROW(R53)+COLUMN(R53)&lt;=ROW($A$70)+COLUMN($A$70)),IF(LSRM_UseInflation,Data!R84*R87,Data!R84),0)</f>
        <v>0</v>
      </c>
      <c r="S53" s="30">
        <f>IF(AND(COLUMN($AG$38)-COLUMN(S53)&gt;LSRM_K,ROW(S53)+COLUMN(S53)&lt;=ROW($A$70)+COLUMN($A$70)),IF(LSRM_UseInflation,Data!S84*S87,Data!S84),0)</f>
        <v>0</v>
      </c>
      <c r="T53" s="30">
        <f>IF(AND(COLUMN($AG$38)-COLUMN(T53)&gt;LSRM_K,ROW(T53)+COLUMN(T53)&lt;=ROW($A$70)+COLUMN($A$70)),IF(LSRM_UseInflation,Data!T84*T87,Data!T84),0)</f>
        <v>0</v>
      </c>
      <c r="U53" s="30">
        <f>IF(AND(COLUMN($AG$38)-COLUMN(U53)&gt;LSRM_K,ROW(U53)+COLUMN(U53)&lt;=ROW($A$70)+COLUMN($A$70)),IF(LSRM_UseInflation,Data!U84*U87,Data!U84),0)</f>
        <v>0</v>
      </c>
      <c r="V53" s="30">
        <f>IF(AND(COLUMN($AG$38)-COLUMN(V53)&gt;LSRM_K,ROW(V53)+COLUMN(V53)&lt;=ROW($A$70)+COLUMN($A$70)),IF(LSRM_UseInflation,Data!V84*V87,Data!V84),0)</f>
        <v>0</v>
      </c>
      <c r="W53" s="30">
        <f>IF(AND(COLUMN($AG$38)-COLUMN(W53)&gt;LSRM_K,ROW(W53)+COLUMN(W53)&lt;=ROW($A$70)+COLUMN($A$70)),IF(LSRM_UseInflation,Data!W84*W87,Data!W84),0)</f>
        <v>0</v>
      </c>
      <c r="X53" s="30">
        <f>IF(AND(COLUMN($AG$38)-COLUMN(X53)&gt;LSRM_K,ROW(X53)+COLUMN(X53)&lt;=ROW($A$70)+COLUMN($A$70)),IF(LSRM_UseInflation,Data!X84*X87,Data!X84),0)</f>
        <v>0</v>
      </c>
      <c r="Y53" s="30">
        <f>IF(AND(COLUMN($AG$38)-COLUMN(Y53)&gt;LSRM_K,ROW(Y53)+COLUMN(Y53)&lt;=ROW($A$70)+COLUMN($A$70)),IF(LSRM_UseInflation,Data!Y84*Y87,Data!Y84),0)</f>
        <v>0</v>
      </c>
      <c r="Z53" s="30">
        <f>IF(AND(COLUMN($AG$38)-COLUMN(Z53)&gt;LSRM_K,ROW(Z53)+COLUMN(Z53)&lt;=ROW($A$70)+COLUMN($A$70)),IF(LSRM_UseInflation,Data!Z84*Z87,Data!Z84),0)</f>
        <v>0</v>
      </c>
      <c r="AA53" s="30">
        <f>IF(AND(COLUMN($AG$38)-COLUMN(AA53)&gt;LSRM_K,ROW(AA53)+COLUMN(AA53)&lt;=ROW($A$70)+COLUMN($A$70)),IF(LSRM_UseInflation,Data!AA84*AA87,Data!AA84),0)</f>
        <v>0</v>
      </c>
      <c r="AB53" s="30">
        <f>IF(AND(COLUMN($AG$38)-COLUMN(AB53)&gt;LSRM_K,ROW(AB53)+COLUMN(AB53)&lt;=ROW($A$70)+COLUMN($A$70)),IF(LSRM_UseInflation,Data!AB84*AB87,Data!AB84),0)</f>
        <v>0</v>
      </c>
      <c r="AC53" s="30">
        <f>IF(AND(COLUMN($AG$38)-COLUMN(AC53)&gt;LSRM_K,ROW(AC53)+COLUMN(AC53)&lt;=ROW($A$70)+COLUMN($A$70)),IF(LSRM_UseInflation,Data!AC84*AC87,Data!AC84),0)</f>
        <v>0</v>
      </c>
      <c r="AD53" s="30">
        <f>IF(AND(COLUMN($AG$38)-COLUMN(AD53)&gt;LSRM_K,ROW(AD53)+COLUMN(AD53)&lt;=ROW($A$70)+COLUMN($A$70)),IF(LSRM_UseInflation,Data!AD84*AD87,Data!AD84),0)</f>
        <v>0</v>
      </c>
      <c r="AE53" s="30">
        <f>IF(AND(COLUMN($AG$38)-COLUMN(AE53)&gt;LSRM_K,ROW(AE53)+COLUMN(AE53)&lt;=ROW($A$70)+COLUMN($A$70)),IF(LSRM_UseInflation,Data!AE84*AE87,Data!AE84),0)</f>
        <v>0</v>
      </c>
      <c r="AF53" s="30">
        <f>IF(AND(COLUMN($AG$38)-COLUMN(AF53)&gt;LSRM_K,ROW(AF53)+COLUMN(AF53)&lt;=ROW($A$70)+COLUMN($A$70)),IF(LSRM_UseInflation,Data!AF84*AF87,Data!AF84),0)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IF(AND(COLUMN($AG$38)-COLUMN(B54)&gt;LSRM_K,ROW(B54)+COLUMN(B54)&lt;=ROW($A$70)+COLUMN($A$70)),IF(LSRM_UseInflation,Data!B85*B88,Data!B85),0)</f>
        <v>0</v>
      </c>
      <c r="C54" s="30">
        <f>IF(AND(COLUMN($AG$38)-COLUMN(C54)&gt;LSRM_K,ROW(C54)+COLUMN(C54)&lt;=ROW($A$70)+COLUMN($A$70)),IF(LSRM_UseInflation,Data!C85*C88,Data!C85),0)</f>
        <v>0</v>
      </c>
      <c r="D54" s="30">
        <f>IF(AND(COLUMN($AG$38)-COLUMN(D54)&gt;LSRM_K,ROW(D54)+COLUMN(D54)&lt;=ROW($A$70)+COLUMN($A$70)),IF(LSRM_UseInflation,Data!D85*D88,Data!D85),0)</f>
        <v>0</v>
      </c>
      <c r="E54" s="30">
        <f>IF(AND(COLUMN($AG$38)-COLUMN(E54)&gt;LSRM_K,ROW(E54)+COLUMN(E54)&lt;=ROW($A$70)+COLUMN($A$70)),IF(LSRM_UseInflation,Data!E85*E88,Data!E85),0)</f>
        <v>0</v>
      </c>
      <c r="F54" s="30">
        <f>IF(AND(COLUMN($AG$38)-COLUMN(F54)&gt;LSRM_K,ROW(F54)+COLUMN(F54)&lt;=ROW($A$70)+COLUMN($A$70)),IF(LSRM_UseInflation,Data!F85*F88,Data!F85),0)</f>
        <v>0</v>
      </c>
      <c r="G54" s="30">
        <f>IF(AND(COLUMN($AG$38)-COLUMN(G54)&gt;LSRM_K,ROW(G54)+COLUMN(G54)&lt;=ROW($A$70)+COLUMN($A$70)),IF(LSRM_UseInflation,Data!G85*G88,Data!G85),0)</f>
        <v>0</v>
      </c>
      <c r="H54" s="30">
        <f>IF(AND(COLUMN($AG$38)-COLUMN(H54)&gt;LSRM_K,ROW(H54)+COLUMN(H54)&lt;=ROW($A$70)+COLUMN($A$70)),IF(LSRM_UseInflation,Data!H85*H88,Data!H85),0)</f>
        <v>0</v>
      </c>
      <c r="I54" s="30">
        <f>IF(AND(COLUMN($AG$38)-COLUMN(I54)&gt;LSRM_K,ROW(I54)+COLUMN(I54)&lt;=ROW($A$70)+COLUMN($A$70)),IF(LSRM_UseInflation,Data!I85*I88,Data!I85),0)</f>
        <v>0</v>
      </c>
      <c r="J54" s="30">
        <f>IF(AND(COLUMN($AG$38)-COLUMN(J54)&gt;LSRM_K,ROW(J54)+COLUMN(J54)&lt;=ROW($A$70)+COLUMN($A$70)),IF(LSRM_UseInflation,Data!J85*J88,Data!J85),0)</f>
        <v>0</v>
      </c>
      <c r="K54" s="30">
        <f>IF(AND(COLUMN($AG$38)-COLUMN(K54)&gt;LSRM_K,ROW(K54)+COLUMN(K54)&lt;=ROW($A$70)+COLUMN($A$70)),IF(LSRM_UseInflation,Data!K85*K88,Data!K85),0)</f>
        <v>0</v>
      </c>
      <c r="L54" s="30">
        <f>IF(AND(COLUMN($AG$38)-COLUMN(L54)&gt;LSRM_K,ROW(L54)+COLUMN(L54)&lt;=ROW($A$70)+COLUMN($A$70)),IF(LSRM_UseInflation,Data!L85*L88,Data!L85),0)</f>
        <v>0</v>
      </c>
      <c r="M54" s="30">
        <f>IF(AND(COLUMN($AG$38)-COLUMN(M54)&gt;LSRM_K,ROW(M54)+COLUMN(M54)&lt;=ROW($A$70)+COLUMN($A$70)),IF(LSRM_UseInflation,Data!M85*M88,Data!M85),0)</f>
        <v>0</v>
      </c>
      <c r="N54" s="30">
        <f>IF(AND(COLUMN($AG$38)-COLUMN(N54)&gt;LSRM_K,ROW(N54)+COLUMN(N54)&lt;=ROW($A$70)+COLUMN($A$70)),IF(LSRM_UseInflation,Data!N85*N88,Data!N85),0)</f>
        <v>0</v>
      </c>
      <c r="O54" s="30">
        <f>IF(AND(COLUMN($AG$38)-COLUMN(O54)&gt;LSRM_K,ROW(O54)+COLUMN(O54)&lt;=ROW($A$70)+COLUMN($A$70)),IF(LSRM_UseInflation,Data!O85*O88,Data!O85),0)</f>
        <v>0</v>
      </c>
      <c r="P54" s="30">
        <f>IF(AND(COLUMN($AG$38)-COLUMN(P54)&gt;LSRM_K,ROW(P54)+COLUMN(P54)&lt;=ROW($A$70)+COLUMN($A$70)),IF(LSRM_UseInflation,Data!P85*P88,Data!P85),0)</f>
        <v>0</v>
      </c>
      <c r="Q54" s="30">
        <f>IF(AND(COLUMN($AG$38)-COLUMN(Q54)&gt;LSRM_K,ROW(Q54)+COLUMN(Q54)&lt;=ROW($A$70)+COLUMN($A$70)),IF(LSRM_UseInflation,Data!Q85*Q88,Data!Q85),0)</f>
        <v>0</v>
      </c>
      <c r="R54" s="30">
        <f>IF(AND(COLUMN($AG$38)-COLUMN(R54)&gt;LSRM_K,ROW(R54)+COLUMN(R54)&lt;=ROW($A$70)+COLUMN($A$70)),IF(LSRM_UseInflation,Data!R85*R88,Data!R85),0)</f>
        <v>0</v>
      </c>
      <c r="S54" s="30">
        <f>IF(AND(COLUMN($AG$38)-COLUMN(S54)&gt;LSRM_K,ROW(S54)+COLUMN(S54)&lt;=ROW($A$70)+COLUMN($A$70)),IF(LSRM_UseInflation,Data!S85*S88,Data!S85),0)</f>
        <v>0</v>
      </c>
      <c r="T54" s="30">
        <f>IF(AND(COLUMN($AG$38)-COLUMN(T54)&gt;LSRM_K,ROW(T54)+COLUMN(T54)&lt;=ROW($A$70)+COLUMN($A$70)),IF(LSRM_UseInflation,Data!T85*T88,Data!T85),0)</f>
        <v>0</v>
      </c>
      <c r="U54" s="30">
        <f>IF(AND(COLUMN($AG$38)-COLUMN(U54)&gt;LSRM_K,ROW(U54)+COLUMN(U54)&lt;=ROW($A$70)+COLUMN($A$70)),IF(LSRM_UseInflation,Data!U85*U88,Data!U85),0)</f>
        <v>0</v>
      </c>
      <c r="V54" s="30">
        <f>IF(AND(COLUMN($AG$38)-COLUMN(V54)&gt;LSRM_K,ROW(V54)+COLUMN(V54)&lt;=ROW($A$70)+COLUMN($A$70)),IF(LSRM_UseInflation,Data!V85*V88,Data!V85),0)</f>
        <v>0</v>
      </c>
      <c r="W54" s="30">
        <f>IF(AND(COLUMN($AG$38)-COLUMN(W54)&gt;LSRM_K,ROW(W54)+COLUMN(W54)&lt;=ROW($A$70)+COLUMN($A$70)),IF(LSRM_UseInflation,Data!W85*W88,Data!W85),0)</f>
        <v>0</v>
      </c>
      <c r="X54" s="30">
        <f>IF(AND(COLUMN($AG$38)-COLUMN(X54)&gt;LSRM_K,ROW(X54)+COLUMN(X54)&lt;=ROW($A$70)+COLUMN($A$70)),IF(LSRM_UseInflation,Data!X85*X88,Data!X85),0)</f>
        <v>0</v>
      </c>
      <c r="Y54" s="30">
        <f>IF(AND(COLUMN($AG$38)-COLUMN(Y54)&gt;LSRM_K,ROW(Y54)+COLUMN(Y54)&lt;=ROW($A$70)+COLUMN($A$70)),IF(LSRM_UseInflation,Data!Y85*Y88,Data!Y85),0)</f>
        <v>0</v>
      </c>
      <c r="Z54" s="30">
        <f>IF(AND(COLUMN($AG$38)-COLUMN(Z54)&gt;LSRM_K,ROW(Z54)+COLUMN(Z54)&lt;=ROW($A$70)+COLUMN($A$70)),IF(LSRM_UseInflation,Data!Z85*Z88,Data!Z85),0)</f>
        <v>0</v>
      </c>
      <c r="AA54" s="30">
        <f>IF(AND(COLUMN($AG$38)-COLUMN(AA54)&gt;LSRM_K,ROW(AA54)+COLUMN(AA54)&lt;=ROW($A$70)+COLUMN($A$70)),IF(LSRM_UseInflation,Data!AA85*AA88,Data!AA85),0)</f>
        <v>0</v>
      </c>
      <c r="AB54" s="30">
        <f>IF(AND(COLUMN($AG$38)-COLUMN(AB54)&gt;LSRM_K,ROW(AB54)+COLUMN(AB54)&lt;=ROW($A$70)+COLUMN($A$70)),IF(LSRM_UseInflation,Data!AB85*AB88,Data!AB85),0)</f>
        <v>0</v>
      </c>
      <c r="AC54" s="30">
        <f>IF(AND(COLUMN($AG$38)-COLUMN(AC54)&gt;LSRM_K,ROW(AC54)+COLUMN(AC54)&lt;=ROW($A$70)+COLUMN($A$70)),IF(LSRM_UseInflation,Data!AC85*AC88,Data!AC85),0)</f>
        <v>0</v>
      </c>
      <c r="AD54" s="30">
        <f>IF(AND(COLUMN($AG$38)-COLUMN(AD54)&gt;LSRM_K,ROW(AD54)+COLUMN(AD54)&lt;=ROW($A$70)+COLUMN($A$70)),IF(LSRM_UseInflation,Data!AD85*AD88,Data!AD85),0)</f>
        <v>0</v>
      </c>
      <c r="AE54" s="30">
        <f>IF(AND(COLUMN($AG$38)-COLUMN(AE54)&gt;LSRM_K,ROW(AE54)+COLUMN(AE54)&lt;=ROW($A$70)+COLUMN($A$70)),IF(LSRM_UseInflation,Data!AE85*AE88,Data!AE85),0)</f>
        <v>0</v>
      </c>
      <c r="AF54" s="30">
        <f>IF(AND(COLUMN($AG$38)-COLUMN(AF54)&gt;LSRM_K,ROW(AF54)+COLUMN(AF54)&lt;=ROW($A$70)+COLUMN($A$70)),IF(LSRM_UseInflation,Data!AF85*AF88,Data!AF85),0)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IF(AND(COLUMN($AG$38)-COLUMN(B55)&gt;LSRM_K,ROW(B55)+COLUMN(B55)&lt;=ROW($A$70)+COLUMN($A$70)),IF(LSRM_UseInflation,Data!B86*B89,Data!B86),0)</f>
        <v>0</v>
      </c>
      <c r="C55" s="30">
        <f>IF(AND(COLUMN($AG$38)-COLUMN(C55)&gt;LSRM_K,ROW(C55)+COLUMN(C55)&lt;=ROW($A$70)+COLUMN($A$70)),IF(LSRM_UseInflation,Data!C86*C89,Data!C86),0)</f>
        <v>0</v>
      </c>
      <c r="D55" s="30">
        <f>IF(AND(COLUMN($AG$38)-COLUMN(D55)&gt;LSRM_K,ROW(D55)+COLUMN(D55)&lt;=ROW($A$70)+COLUMN($A$70)),IF(LSRM_UseInflation,Data!D86*D89,Data!D86),0)</f>
        <v>0</v>
      </c>
      <c r="E55" s="30">
        <f>IF(AND(COLUMN($AG$38)-COLUMN(E55)&gt;LSRM_K,ROW(E55)+COLUMN(E55)&lt;=ROW($A$70)+COLUMN($A$70)),IF(LSRM_UseInflation,Data!E86*E89,Data!E86),0)</f>
        <v>0</v>
      </c>
      <c r="F55" s="30">
        <f>IF(AND(COLUMN($AG$38)-COLUMN(F55)&gt;LSRM_K,ROW(F55)+COLUMN(F55)&lt;=ROW($A$70)+COLUMN($A$70)),IF(LSRM_UseInflation,Data!F86*F89,Data!F86),0)</f>
        <v>0</v>
      </c>
      <c r="G55" s="30">
        <f>IF(AND(COLUMN($AG$38)-COLUMN(G55)&gt;LSRM_K,ROW(G55)+COLUMN(G55)&lt;=ROW($A$70)+COLUMN($A$70)),IF(LSRM_UseInflation,Data!G86*G89,Data!G86),0)</f>
        <v>0</v>
      </c>
      <c r="H55" s="30">
        <f>IF(AND(COLUMN($AG$38)-COLUMN(H55)&gt;LSRM_K,ROW(H55)+COLUMN(H55)&lt;=ROW($A$70)+COLUMN($A$70)),IF(LSRM_UseInflation,Data!H86*H89,Data!H86),0)</f>
        <v>0</v>
      </c>
      <c r="I55" s="30">
        <f>IF(AND(COLUMN($AG$38)-COLUMN(I55)&gt;LSRM_K,ROW(I55)+COLUMN(I55)&lt;=ROW($A$70)+COLUMN($A$70)),IF(LSRM_UseInflation,Data!I86*I89,Data!I86),0)</f>
        <v>0</v>
      </c>
      <c r="J55" s="30">
        <f>IF(AND(COLUMN($AG$38)-COLUMN(J55)&gt;LSRM_K,ROW(J55)+COLUMN(J55)&lt;=ROW($A$70)+COLUMN($A$70)),IF(LSRM_UseInflation,Data!J86*J89,Data!J86),0)</f>
        <v>0</v>
      </c>
      <c r="K55" s="30">
        <f>IF(AND(COLUMN($AG$38)-COLUMN(K55)&gt;LSRM_K,ROW(K55)+COLUMN(K55)&lt;=ROW($A$70)+COLUMN($A$70)),IF(LSRM_UseInflation,Data!K86*K89,Data!K86),0)</f>
        <v>0</v>
      </c>
      <c r="L55" s="30">
        <f>IF(AND(COLUMN($AG$38)-COLUMN(L55)&gt;LSRM_K,ROW(L55)+COLUMN(L55)&lt;=ROW($A$70)+COLUMN($A$70)),IF(LSRM_UseInflation,Data!L86*L89,Data!L86),0)</f>
        <v>0</v>
      </c>
      <c r="M55" s="30">
        <f>IF(AND(COLUMN($AG$38)-COLUMN(M55)&gt;LSRM_K,ROW(M55)+COLUMN(M55)&lt;=ROW($A$70)+COLUMN($A$70)),IF(LSRM_UseInflation,Data!M86*M89,Data!M86),0)</f>
        <v>0</v>
      </c>
      <c r="N55" s="30">
        <f>IF(AND(COLUMN($AG$38)-COLUMN(N55)&gt;LSRM_K,ROW(N55)+COLUMN(N55)&lt;=ROW($A$70)+COLUMN($A$70)),IF(LSRM_UseInflation,Data!N86*N89,Data!N86),0)</f>
        <v>0</v>
      </c>
      <c r="O55" s="30">
        <f>IF(AND(COLUMN($AG$38)-COLUMN(O55)&gt;LSRM_K,ROW(O55)+COLUMN(O55)&lt;=ROW($A$70)+COLUMN($A$70)),IF(LSRM_UseInflation,Data!O86*O89,Data!O86),0)</f>
        <v>0</v>
      </c>
      <c r="P55" s="30">
        <f>IF(AND(COLUMN($AG$38)-COLUMN(P55)&gt;LSRM_K,ROW(P55)+COLUMN(P55)&lt;=ROW($A$70)+COLUMN($A$70)),IF(LSRM_UseInflation,Data!P86*P89,Data!P86),0)</f>
        <v>0</v>
      </c>
      <c r="Q55" s="30">
        <f>IF(AND(COLUMN($AG$38)-COLUMN(Q55)&gt;LSRM_K,ROW(Q55)+COLUMN(Q55)&lt;=ROW($A$70)+COLUMN($A$70)),IF(LSRM_UseInflation,Data!Q86*Q89,Data!Q86),0)</f>
        <v>0</v>
      </c>
      <c r="R55" s="30">
        <f>IF(AND(COLUMN($AG$38)-COLUMN(R55)&gt;LSRM_K,ROW(R55)+COLUMN(R55)&lt;=ROW($A$70)+COLUMN($A$70)),IF(LSRM_UseInflation,Data!R86*R89,Data!R86),0)</f>
        <v>0</v>
      </c>
      <c r="S55" s="30">
        <f>IF(AND(COLUMN($AG$38)-COLUMN(S55)&gt;LSRM_K,ROW(S55)+COLUMN(S55)&lt;=ROW($A$70)+COLUMN($A$70)),IF(LSRM_UseInflation,Data!S86*S89,Data!S86),0)</f>
        <v>0</v>
      </c>
      <c r="T55" s="30">
        <f>IF(AND(COLUMN($AG$38)-COLUMN(T55)&gt;LSRM_K,ROW(T55)+COLUMN(T55)&lt;=ROW($A$70)+COLUMN($A$70)),IF(LSRM_UseInflation,Data!T86*T89,Data!T86),0)</f>
        <v>0</v>
      </c>
      <c r="U55" s="30">
        <f>IF(AND(COLUMN($AG$38)-COLUMN(U55)&gt;LSRM_K,ROW(U55)+COLUMN(U55)&lt;=ROW($A$70)+COLUMN($A$70)),IF(LSRM_UseInflation,Data!U86*U89,Data!U86),0)</f>
        <v>0</v>
      </c>
      <c r="V55" s="30">
        <f>IF(AND(COLUMN($AG$38)-COLUMN(V55)&gt;LSRM_K,ROW(V55)+COLUMN(V55)&lt;=ROW($A$70)+COLUMN($A$70)),IF(LSRM_UseInflation,Data!V86*V89,Data!V86),0)</f>
        <v>0</v>
      </c>
      <c r="W55" s="30">
        <f>IF(AND(COLUMN($AG$38)-COLUMN(W55)&gt;LSRM_K,ROW(W55)+COLUMN(W55)&lt;=ROW($A$70)+COLUMN($A$70)),IF(LSRM_UseInflation,Data!W86*W89,Data!W86),0)</f>
        <v>0</v>
      </c>
      <c r="X55" s="30">
        <f>IF(AND(COLUMN($AG$38)-COLUMN(X55)&gt;LSRM_K,ROW(X55)+COLUMN(X55)&lt;=ROW($A$70)+COLUMN($A$70)),IF(LSRM_UseInflation,Data!X86*X89,Data!X86),0)</f>
        <v>0</v>
      </c>
      <c r="Y55" s="30">
        <f>IF(AND(COLUMN($AG$38)-COLUMN(Y55)&gt;LSRM_K,ROW(Y55)+COLUMN(Y55)&lt;=ROW($A$70)+COLUMN($A$70)),IF(LSRM_UseInflation,Data!Y86*Y89,Data!Y86),0)</f>
        <v>0</v>
      </c>
      <c r="Z55" s="30">
        <f>IF(AND(COLUMN($AG$38)-COLUMN(Z55)&gt;LSRM_K,ROW(Z55)+COLUMN(Z55)&lt;=ROW($A$70)+COLUMN($A$70)),IF(LSRM_UseInflation,Data!Z86*Z89,Data!Z86),0)</f>
        <v>0</v>
      </c>
      <c r="AA55" s="30">
        <f>IF(AND(COLUMN($AG$38)-COLUMN(AA55)&gt;LSRM_K,ROW(AA55)+COLUMN(AA55)&lt;=ROW($A$70)+COLUMN($A$70)),IF(LSRM_UseInflation,Data!AA86*AA89,Data!AA86),0)</f>
        <v>0</v>
      </c>
      <c r="AB55" s="30">
        <f>IF(AND(COLUMN($AG$38)-COLUMN(AB55)&gt;LSRM_K,ROW(AB55)+COLUMN(AB55)&lt;=ROW($A$70)+COLUMN($A$70)),IF(LSRM_UseInflation,Data!AB86*AB89,Data!AB86),0)</f>
        <v>0</v>
      </c>
      <c r="AC55" s="30">
        <f>IF(AND(COLUMN($AG$38)-COLUMN(AC55)&gt;LSRM_K,ROW(AC55)+COLUMN(AC55)&lt;=ROW($A$70)+COLUMN($A$70)),IF(LSRM_UseInflation,Data!AC86*AC89,Data!AC86),0)</f>
        <v>0</v>
      </c>
      <c r="AD55" s="30">
        <f>IF(AND(COLUMN($AG$38)-COLUMN(AD55)&gt;LSRM_K,ROW(AD55)+COLUMN(AD55)&lt;=ROW($A$70)+COLUMN($A$70)),IF(LSRM_UseInflation,Data!AD86*AD89,Data!AD86),0)</f>
        <v>0</v>
      </c>
      <c r="AE55" s="30">
        <f>IF(AND(COLUMN($AG$38)-COLUMN(AE55)&gt;LSRM_K,ROW(AE55)+COLUMN(AE55)&lt;=ROW($A$70)+COLUMN($A$70)),IF(LSRM_UseInflation,Data!AE86*AE89,Data!AE86),0)</f>
        <v>0</v>
      </c>
      <c r="AF55" s="30">
        <f>IF(AND(COLUMN($AG$38)-COLUMN(AF55)&gt;LSRM_K,ROW(AF55)+COLUMN(AF55)&lt;=ROW($A$70)+COLUMN($A$70)),IF(LSRM_UseInflation,Data!AF86*AF89,Data!AF86),0)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IF(AND(COLUMN($AG$38)-COLUMN(B56)&gt;LSRM_K,ROW(B56)+COLUMN(B56)&lt;=ROW($A$70)+COLUMN($A$70)),IF(LSRM_UseInflation,Data!B87*B90,Data!B87),0)</f>
        <v>0</v>
      </c>
      <c r="C56" s="30">
        <f>IF(AND(COLUMN($AG$38)-COLUMN(C56)&gt;LSRM_K,ROW(C56)+COLUMN(C56)&lt;=ROW($A$70)+COLUMN($A$70)),IF(LSRM_UseInflation,Data!C87*C90,Data!C87),0)</f>
        <v>0</v>
      </c>
      <c r="D56" s="30">
        <f>IF(AND(COLUMN($AG$38)-COLUMN(D56)&gt;LSRM_K,ROW(D56)+COLUMN(D56)&lt;=ROW($A$70)+COLUMN($A$70)),IF(LSRM_UseInflation,Data!D87*D90,Data!D87),0)</f>
        <v>0</v>
      </c>
      <c r="E56" s="30">
        <f>IF(AND(COLUMN($AG$38)-COLUMN(E56)&gt;LSRM_K,ROW(E56)+COLUMN(E56)&lt;=ROW($A$70)+COLUMN($A$70)),IF(LSRM_UseInflation,Data!E87*E90,Data!E87),0)</f>
        <v>0</v>
      </c>
      <c r="F56" s="30">
        <f>IF(AND(COLUMN($AG$38)-COLUMN(F56)&gt;LSRM_K,ROW(F56)+COLUMN(F56)&lt;=ROW($A$70)+COLUMN($A$70)),IF(LSRM_UseInflation,Data!F87*F90,Data!F87),0)</f>
        <v>0</v>
      </c>
      <c r="G56" s="30">
        <f>IF(AND(COLUMN($AG$38)-COLUMN(G56)&gt;LSRM_K,ROW(G56)+COLUMN(G56)&lt;=ROW($A$70)+COLUMN($A$70)),IF(LSRM_UseInflation,Data!G87*G90,Data!G87),0)</f>
        <v>0</v>
      </c>
      <c r="H56" s="30">
        <f>IF(AND(COLUMN($AG$38)-COLUMN(H56)&gt;LSRM_K,ROW(H56)+COLUMN(H56)&lt;=ROW($A$70)+COLUMN($A$70)),IF(LSRM_UseInflation,Data!H87*H90,Data!H87),0)</f>
        <v>0</v>
      </c>
      <c r="I56" s="30">
        <f>IF(AND(COLUMN($AG$38)-COLUMN(I56)&gt;LSRM_K,ROW(I56)+COLUMN(I56)&lt;=ROW($A$70)+COLUMN($A$70)),IF(LSRM_UseInflation,Data!I87*I90,Data!I87),0)</f>
        <v>0</v>
      </c>
      <c r="J56" s="30">
        <f>IF(AND(COLUMN($AG$38)-COLUMN(J56)&gt;LSRM_K,ROW(J56)+COLUMN(J56)&lt;=ROW($A$70)+COLUMN($A$70)),IF(LSRM_UseInflation,Data!J87*J90,Data!J87),0)</f>
        <v>0</v>
      </c>
      <c r="K56" s="30">
        <f>IF(AND(COLUMN($AG$38)-COLUMN(K56)&gt;LSRM_K,ROW(K56)+COLUMN(K56)&lt;=ROW($A$70)+COLUMN($A$70)),IF(LSRM_UseInflation,Data!K87*K90,Data!K87),0)</f>
        <v>0</v>
      </c>
      <c r="L56" s="30">
        <f>IF(AND(COLUMN($AG$38)-COLUMN(L56)&gt;LSRM_K,ROW(L56)+COLUMN(L56)&lt;=ROW($A$70)+COLUMN($A$70)),IF(LSRM_UseInflation,Data!L87*L90,Data!L87),0)</f>
        <v>0</v>
      </c>
      <c r="M56" s="30">
        <f>IF(AND(COLUMN($AG$38)-COLUMN(M56)&gt;LSRM_K,ROW(M56)+COLUMN(M56)&lt;=ROW($A$70)+COLUMN($A$70)),IF(LSRM_UseInflation,Data!M87*M90,Data!M87),0)</f>
        <v>0</v>
      </c>
      <c r="N56" s="30">
        <f>IF(AND(COLUMN($AG$38)-COLUMN(N56)&gt;LSRM_K,ROW(N56)+COLUMN(N56)&lt;=ROW($A$70)+COLUMN($A$70)),IF(LSRM_UseInflation,Data!N87*N90,Data!N87),0)</f>
        <v>0</v>
      </c>
      <c r="O56" s="30">
        <f>IF(AND(COLUMN($AG$38)-COLUMN(O56)&gt;LSRM_K,ROW(O56)+COLUMN(O56)&lt;=ROW($A$70)+COLUMN($A$70)),IF(LSRM_UseInflation,Data!O87*O90,Data!O87),0)</f>
        <v>0</v>
      </c>
      <c r="P56" s="30">
        <f>IF(AND(COLUMN($AG$38)-COLUMN(P56)&gt;LSRM_K,ROW(P56)+COLUMN(P56)&lt;=ROW($A$70)+COLUMN($A$70)),IF(LSRM_UseInflation,Data!P87*P90,Data!P87),0)</f>
        <v>0</v>
      </c>
      <c r="Q56" s="30">
        <f>IF(AND(COLUMN($AG$38)-COLUMN(Q56)&gt;LSRM_K,ROW(Q56)+COLUMN(Q56)&lt;=ROW($A$70)+COLUMN($A$70)),IF(LSRM_UseInflation,Data!Q87*Q90,Data!Q87),0)</f>
        <v>0</v>
      </c>
      <c r="R56" s="30">
        <f>IF(AND(COLUMN($AG$38)-COLUMN(R56)&gt;LSRM_K,ROW(R56)+COLUMN(R56)&lt;=ROW($A$70)+COLUMN($A$70)),IF(LSRM_UseInflation,Data!R87*R90,Data!R87),0)</f>
        <v>0</v>
      </c>
      <c r="S56" s="30">
        <f>IF(AND(COLUMN($AG$38)-COLUMN(S56)&gt;LSRM_K,ROW(S56)+COLUMN(S56)&lt;=ROW($A$70)+COLUMN($A$70)),IF(LSRM_UseInflation,Data!S87*S90,Data!S87),0)</f>
        <v>0</v>
      </c>
      <c r="T56" s="30">
        <f>IF(AND(COLUMN($AG$38)-COLUMN(T56)&gt;LSRM_K,ROW(T56)+COLUMN(T56)&lt;=ROW($A$70)+COLUMN($A$70)),IF(LSRM_UseInflation,Data!T87*T90,Data!T87),0)</f>
        <v>0</v>
      </c>
      <c r="U56" s="30">
        <f>IF(AND(COLUMN($AG$38)-COLUMN(U56)&gt;LSRM_K,ROW(U56)+COLUMN(U56)&lt;=ROW($A$70)+COLUMN($A$70)),IF(LSRM_UseInflation,Data!U87*U90,Data!U87),0)</f>
        <v>0</v>
      </c>
      <c r="V56" s="30">
        <f>IF(AND(COLUMN($AG$38)-COLUMN(V56)&gt;LSRM_K,ROW(V56)+COLUMN(V56)&lt;=ROW($A$70)+COLUMN($A$70)),IF(LSRM_UseInflation,Data!V87*V90,Data!V87),0)</f>
        <v>0</v>
      </c>
      <c r="W56" s="30">
        <f>IF(AND(COLUMN($AG$38)-COLUMN(W56)&gt;LSRM_K,ROW(W56)+COLUMN(W56)&lt;=ROW($A$70)+COLUMN($A$70)),IF(LSRM_UseInflation,Data!W87*W90,Data!W87),0)</f>
        <v>0</v>
      </c>
      <c r="X56" s="30">
        <f>IF(AND(COLUMN($AG$38)-COLUMN(X56)&gt;LSRM_K,ROW(X56)+COLUMN(X56)&lt;=ROW($A$70)+COLUMN($A$70)),IF(LSRM_UseInflation,Data!X87*X90,Data!X87),0)</f>
        <v>0</v>
      </c>
      <c r="Y56" s="30">
        <f>IF(AND(COLUMN($AG$38)-COLUMN(Y56)&gt;LSRM_K,ROW(Y56)+COLUMN(Y56)&lt;=ROW($A$70)+COLUMN($A$70)),IF(LSRM_UseInflation,Data!Y87*Y90,Data!Y87),0)</f>
        <v>0</v>
      </c>
      <c r="Z56" s="30">
        <f>IF(AND(COLUMN($AG$38)-COLUMN(Z56)&gt;LSRM_K,ROW(Z56)+COLUMN(Z56)&lt;=ROW($A$70)+COLUMN($A$70)),IF(LSRM_UseInflation,Data!Z87*Z90,Data!Z87),0)</f>
        <v>0</v>
      </c>
      <c r="AA56" s="30">
        <f>IF(AND(COLUMN($AG$38)-COLUMN(AA56)&gt;LSRM_K,ROW(AA56)+COLUMN(AA56)&lt;=ROW($A$70)+COLUMN($A$70)),IF(LSRM_UseInflation,Data!AA87*AA90,Data!AA87),0)</f>
        <v>0</v>
      </c>
      <c r="AB56" s="30">
        <f>IF(AND(COLUMN($AG$38)-COLUMN(AB56)&gt;LSRM_K,ROW(AB56)+COLUMN(AB56)&lt;=ROW($A$70)+COLUMN($A$70)),IF(LSRM_UseInflation,Data!AB87*AB90,Data!AB87),0)</f>
        <v>0</v>
      </c>
      <c r="AC56" s="30">
        <f>IF(AND(COLUMN($AG$38)-COLUMN(AC56)&gt;LSRM_K,ROW(AC56)+COLUMN(AC56)&lt;=ROW($A$70)+COLUMN($A$70)),IF(LSRM_UseInflation,Data!AC87*AC90,Data!AC87),0)</f>
        <v>0</v>
      </c>
      <c r="AD56" s="30">
        <f>IF(AND(COLUMN($AG$38)-COLUMN(AD56)&gt;LSRM_K,ROW(AD56)+COLUMN(AD56)&lt;=ROW($A$70)+COLUMN($A$70)),IF(LSRM_UseInflation,Data!AD87*AD90,Data!AD87),0)</f>
        <v>0</v>
      </c>
      <c r="AE56" s="30">
        <f>IF(AND(COLUMN($AG$38)-COLUMN(AE56)&gt;LSRM_K,ROW(AE56)+COLUMN(AE56)&lt;=ROW($A$70)+COLUMN($A$70)),IF(LSRM_UseInflation,Data!AE87*AE90,Data!AE87),0)</f>
        <v>0</v>
      </c>
      <c r="AF56" s="30">
        <f>IF(AND(COLUMN($AG$38)-COLUMN(AF56)&gt;LSRM_K,ROW(AF56)+COLUMN(AF56)&lt;=ROW($A$70)+COLUMN($A$70)),IF(LSRM_UseInflation,Data!AF87*AF90,Data!AF87),0)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IF(AND(COLUMN($AG$38)-COLUMN(B57)&gt;LSRM_K,ROW(B57)+COLUMN(B57)&lt;=ROW($A$70)+COLUMN($A$70)),IF(LSRM_UseInflation,Data!B88*B91,Data!B88),0)</f>
        <v>0</v>
      </c>
      <c r="C57" s="30">
        <f>IF(AND(COLUMN($AG$38)-COLUMN(C57)&gt;LSRM_K,ROW(C57)+COLUMN(C57)&lt;=ROW($A$70)+COLUMN($A$70)),IF(LSRM_UseInflation,Data!C88*C91,Data!C88),0)</f>
        <v>0</v>
      </c>
      <c r="D57" s="30">
        <f>IF(AND(COLUMN($AG$38)-COLUMN(D57)&gt;LSRM_K,ROW(D57)+COLUMN(D57)&lt;=ROW($A$70)+COLUMN($A$70)),IF(LSRM_UseInflation,Data!D88*D91,Data!D88),0)</f>
        <v>0</v>
      </c>
      <c r="E57" s="30">
        <f>IF(AND(COLUMN($AG$38)-COLUMN(E57)&gt;LSRM_K,ROW(E57)+COLUMN(E57)&lt;=ROW($A$70)+COLUMN($A$70)),IF(LSRM_UseInflation,Data!E88*E91,Data!E88),0)</f>
        <v>0</v>
      </c>
      <c r="F57" s="30">
        <f>IF(AND(COLUMN($AG$38)-COLUMN(F57)&gt;LSRM_K,ROW(F57)+COLUMN(F57)&lt;=ROW($A$70)+COLUMN($A$70)),IF(LSRM_UseInflation,Data!F88*F91,Data!F88),0)</f>
        <v>0</v>
      </c>
      <c r="G57" s="30">
        <f>IF(AND(COLUMN($AG$38)-COLUMN(G57)&gt;LSRM_K,ROW(G57)+COLUMN(G57)&lt;=ROW($A$70)+COLUMN($A$70)),IF(LSRM_UseInflation,Data!G88*G91,Data!G88),0)</f>
        <v>0</v>
      </c>
      <c r="H57" s="30">
        <f>IF(AND(COLUMN($AG$38)-COLUMN(H57)&gt;LSRM_K,ROW(H57)+COLUMN(H57)&lt;=ROW($A$70)+COLUMN($A$70)),IF(LSRM_UseInflation,Data!H88*H91,Data!H88),0)</f>
        <v>0</v>
      </c>
      <c r="I57" s="30">
        <f>IF(AND(COLUMN($AG$38)-COLUMN(I57)&gt;LSRM_K,ROW(I57)+COLUMN(I57)&lt;=ROW($A$70)+COLUMN($A$70)),IF(LSRM_UseInflation,Data!I88*I91,Data!I88),0)</f>
        <v>0</v>
      </c>
      <c r="J57" s="30">
        <f>IF(AND(COLUMN($AG$38)-COLUMN(J57)&gt;LSRM_K,ROW(J57)+COLUMN(J57)&lt;=ROW($A$70)+COLUMN($A$70)),IF(LSRM_UseInflation,Data!J88*J91,Data!J88),0)</f>
        <v>0</v>
      </c>
      <c r="K57" s="30">
        <f>IF(AND(COLUMN($AG$38)-COLUMN(K57)&gt;LSRM_K,ROW(K57)+COLUMN(K57)&lt;=ROW($A$70)+COLUMN($A$70)),IF(LSRM_UseInflation,Data!K88*K91,Data!K88),0)</f>
        <v>0</v>
      </c>
      <c r="L57" s="30">
        <f>IF(AND(COLUMN($AG$38)-COLUMN(L57)&gt;LSRM_K,ROW(L57)+COLUMN(L57)&lt;=ROW($A$70)+COLUMN($A$70)),IF(LSRM_UseInflation,Data!L88*L91,Data!L88),0)</f>
        <v>0</v>
      </c>
      <c r="M57" s="30">
        <f>IF(AND(COLUMN($AG$38)-COLUMN(M57)&gt;LSRM_K,ROW(M57)+COLUMN(M57)&lt;=ROW($A$70)+COLUMN($A$70)),IF(LSRM_UseInflation,Data!M88*M91,Data!M88),0)</f>
        <v>0</v>
      </c>
      <c r="N57" s="30">
        <f>IF(AND(COLUMN($AG$38)-COLUMN(N57)&gt;LSRM_K,ROW(N57)+COLUMN(N57)&lt;=ROW($A$70)+COLUMN($A$70)),IF(LSRM_UseInflation,Data!N88*N91,Data!N88),0)</f>
        <v>0</v>
      </c>
      <c r="O57" s="30">
        <f>IF(AND(COLUMN($AG$38)-COLUMN(O57)&gt;LSRM_K,ROW(O57)+COLUMN(O57)&lt;=ROW($A$70)+COLUMN($A$70)),IF(LSRM_UseInflation,Data!O88*O91,Data!O88),0)</f>
        <v>0</v>
      </c>
      <c r="P57" s="30">
        <f>IF(AND(COLUMN($AG$38)-COLUMN(P57)&gt;LSRM_K,ROW(P57)+COLUMN(P57)&lt;=ROW($A$70)+COLUMN($A$70)),IF(LSRM_UseInflation,Data!P88*P91,Data!P88),0)</f>
        <v>0</v>
      </c>
      <c r="Q57" s="30">
        <f>IF(AND(COLUMN($AG$38)-COLUMN(Q57)&gt;LSRM_K,ROW(Q57)+COLUMN(Q57)&lt;=ROW($A$70)+COLUMN($A$70)),IF(LSRM_UseInflation,Data!Q88*Q91,Data!Q88),0)</f>
        <v>0</v>
      </c>
      <c r="R57" s="30">
        <f>IF(AND(COLUMN($AG$38)-COLUMN(R57)&gt;LSRM_K,ROW(R57)+COLUMN(R57)&lt;=ROW($A$70)+COLUMN($A$70)),IF(LSRM_UseInflation,Data!R88*R91,Data!R88),0)</f>
        <v>0</v>
      </c>
      <c r="S57" s="30">
        <f>IF(AND(COLUMN($AG$38)-COLUMN(S57)&gt;LSRM_K,ROW(S57)+COLUMN(S57)&lt;=ROW($A$70)+COLUMN($A$70)),IF(LSRM_UseInflation,Data!S88*S91,Data!S88),0)</f>
        <v>0</v>
      </c>
      <c r="T57" s="30">
        <f>IF(AND(COLUMN($AG$38)-COLUMN(T57)&gt;LSRM_K,ROW(T57)+COLUMN(T57)&lt;=ROW($A$70)+COLUMN($A$70)),IF(LSRM_UseInflation,Data!T88*T91,Data!T88),0)</f>
        <v>0</v>
      </c>
      <c r="U57" s="30">
        <f>IF(AND(COLUMN($AG$38)-COLUMN(U57)&gt;LSRM_K,ROW(U57)+COLUMN(U57)&lt;=ROW($A$70)+COLUMN($A$70)),IF(LSRM_UseInflation,Data!U88*U91,Data!U88),0)</f>
        <v>0</v>
      </c>
      <c r="V57" s="30">
        <f>IF(AND(COLUMN($AG$38)-COLUMN(V57)&gt;LSRM_K,ROW(V57)+COLUMN(V57)&lt;=ROW($A$70)+COLUMN($A$70)),IF(LSRM_UseInflation,Data!V88*V91,Data!V88),0)</f>
        <v>0</v>
      </c>
      <c r="W57" s="30">
        <f>IF(AND(COLUMN($AG$38)-COLUMN(W57)&gt;LSRM_K,ROW(W57)+COLUMN(W57)&lt;=ROW($A$70)+COLUMN($A$70)),IF(LSRM_UseInflation,Data!W88*W91,Data!W88),0)</f>
        <v>0</v>
      </c>
      <c r="X57" s="30">
        <f>IF(AND(COLUMN($AG$38)-COLUMN(X57)&gt;LSRM_K,ROW(X57)+COLUMN(X57)&lt;=ROW($A$70)+COLUMN($A$70)),IF(LSRM_UseInflation,Data!X88*X91,Data!X88),0)</f>
        <v>0</v>
      </c>
      <c r="Y57" s="30">
        <f>IF(AND(COLUMN($AG$38)-COLUMN(Y57)&gt;LSRM_K,ROW(Y57)+COLUMN(Y57)&lt;=ROW($A$70)+COLUMN($A$70)),IF(LSRM_UseInflation,Data!Y88*Y91,Data!Y88),0)</f>
        <v>0</v>
      </c>
      <c r="Z57" s="30">
        <f>IF(AND(COLUMN($AG$38)-COLUMN(Z57)&gt;LSRM_K,ROW(Z57)+COLUMN(Z57)&lt;=ROW($A$70)+COLUMN($A$70)),IF(LSRM_UseInflation,Data!Z88*Z91,Data!Z88),0)</f>
        <v>0</v>
      </c>
      <c r="AA57" s="30">
        <f>IF(AND(COLUMN($AG$38)-COLUMN(AA57)&gt;LSRM_K,ROW(AA57)+COLUMN(AA57)&lt;=ROW($A$70)+COLUMN($A$70)),IF(LSRM_UseInflation,Data!AA88*AA91,Data!AA88),0)</f>
        <v>0</v>
      </c>
      <c r="AB57" s="30">
        <f>IF(AND(COLUMN($AG$38)-COLUMN(AB57)&gt;LSRM_K,ROW(AB57)+COLUMN(AB57)&lt;=ROW($A$70)+COLUMN($A$70)),IF(LSRM_UseInflation,Data!AB88*AB91,Data!AB88),0)</f>
        <v>0</v>
      </c>
      <c r="AC57" s="30">
        <f>IF(AND(COLUMN($AG$38)-COLUMN(AC57)&gt;LSRM_K,ROW(AC57)+COLUMN(AC57)&lt;=ROW($A$70)+COLUMN($A$70)),IF(LSRM_UseInflation,Data!AC88*AC91,Data!AC88),0)</f>
        <v>0</v>
      </c>
      <c r="AD57" s="30">
        <f>IF(AND(COLUMN($AG$38)-COLUMN(AD57)&gt;LSRM_K,ROW(AD57)+COLUMN(AD57)&lt;=ROW($A$70)+COLUMN($A$70)),IF(LSRM_UseInflation,Data!AD88*AD91,Data!AD88),0)</f>
        <v>0</v>
      </c>
      <c r="AE57" s="30">
        <f>IF(AND(COLUMN($AG$38)-COLUMN(AE57)&gt;LSRM_K,ROW(AE57)+COLUMN(AE57)&lt;=ROW($A$70)+COLUMN($A$70)),IF(LSRM_UseInflation,Data!AE88*AE91,Data!AE88),0)</f>
        <v>0</v>
      </c>
      <c r="AF57" s="30">
        <f>IF(AND(COLUMN($AG$38)-COLUMN(AF57)&gt;LSRM_K,ROW(AF57)+COLUMN(AF57)&lt;=ROW($A$70)+COLUMN($A$70)),IF(LSRM_UseInflation,Data!AF88*AF91,Data!AF88),0)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IF(AND(COLUMN($AG$38)-COLUMN(B58)&gt;LSRM_K,ROW(B58)+COLUMN(B58)&lt;=ROW($A$70)+COLUMN($A$70)),IF(LSRM_UseInflation,Data!B89*B92,Data!B89),0)</f>
        <v>0</v>
      </c>
      <c r="C58" s="30">
        <f>IF(AND(COLUMN($AG$38)-COLUMN(C58)&gt;LSRM_K,ROW(C58)+COLUMN(C58)&lt;=ROW($A$70)+COLUMN($A$70)),IF(LSRM_UseInflation,Data!C89*C92,Data!C89),0)</f>
        <v>0</v>
      </c>
      <c r="D58" s="30">
        <f>IF(AND(COLUMN($AG$38)-COLUMN(D58)&gt;LSRM_K,ROW(D58)+COLUMN(D58)&lt;=ROW($A$70)+COLUMN($A$70)),IF(LSRM_UseInflation,Data!D89*D92,Data!D89),0)</f>
        <v>0</v>
      </c>
      <c r="E58" s="30">
        <f>IF(AND(COLUMN($AG$38)-COLUMN(E58)&gt;LSRM_K,ROW(E58)+COLUMN(E58)&lt;=ROW($A$70)+COLUMN($A$70)),IF(LSRM_UseInflation,Data!E89*E92,Data!E89),0)</f>
        <v>0</v>
      </c>
      <c r="F58" s="30">
        <f>IF(AND(COLUMN($AG$38)-COLUMN(F58)&gt;LSRM_K,ROW(F58)+COLUMN(F58)&lt;=ROW($A$70)+COLUMN($A$70)),IF(LSRM_UseInflation,Data!F89*F92,Data!F89),0)</f>
        <v>0</v>
      </c>
      <c r="G58" s="30">
        <f>IF(AND(COLUMN($AG$38)-COLUMN(G58)&gt;LSRM_K,ROW(G58)+COLUMN(G58)&lt;=ROW($A$70)+COLUMN($A$70)),IF(LSRM_UseInflation,Data!G89*G92,Data!G89),0)</f>
        <v>0</v>
      </c>
      <c r="H58" s="30">
        <f>IF(AND(COLUMN($AG$38)-COLUMN(H58)&gt;LSRM_K,ROW(H58)+COLUMN(H58)&lt;=ROW($A$70)+COLUMN($A$70)),IF(LSRM_UseInflation,Data!H89*H92,Data!H89),0)</f>
        <v>0</v>
      </c>
      <c r="I58" s="30">
        <f>IF(AND(COLUMN($AG$38)-COLUMN(I58)&gt;LSRM_K,ROW(I58)+COLUMN(I58)&lt;=ROW($A$70)+COLUMN($A$70)),IF(LSRM_UseInflation,Data!I89*I92,Data!I89),0)</f>
        <v>0</v>
      </c>
      <c r="J58" s="30">
        <f>IF(AND(COLUMN($AG$38)-COLUMN(J58)&gt;LSRM_K,ROW(J58)+COLUMN(J58)&lt;=ROW($A$70)+COLUMN($A$70)),IF(LSRM_UseInflation,Data!J89*J92,Data!J89),0)</f>
        <v>0</v>
      </c>
      <c r="K58" s="30">
        <f>IF(AND(COLUMN($AG$38)-COLUMN(K58)&gt;LSRM_K,ROW(K58)+COLUMN(K58)&lt;=ROW($A$70)+COLUMN($A$70)),IF(LSRM_UseInflation,Data!K89*K92,Data!K89),0)</f>
        <v>0</v>
      </c>
      <c r="L58" s="30">
        <f>IF(AND(COLUMN($AG$38)-COLUMN(L58)&gt;LSRM_K,ROW(L58)+COLUMN(L58)&lt;=ROW($A$70)+COLUMN($A$70)),IF(LSRM_UseInflation,Data!L89*L92,Data!L89),0)</f>
        <v>0</v>
      </c>
      <c r="M58" s="30">
        <f>IF(AND(COLUMN($AG$38)-COLUMN(M58)&gt;LSRM_K,ROW(M58)+COLUMN(M58)&lt;=ROW($A$70)+COLUMN($A$70)),IF(LSRM_UseInflation,Data!M89*M92,Data!M89),0)</f>
        <v>0</v>
      </c>
      <c r="N58" s="30">
        <f>IF(AND(COLUMN($AG$38)-COLUMN(N58)&gt;LSRM_K,ROW(N58)+COLUMN(N58)&lt;=ROW($A$70)+COLUMN($A$70)),IF(LSRM_UseInflation,Data!N89*N92,Data!N89),0)</f>
        <v>0</v>
      </c>
      <c r="O58" s="30">
        <f>IF(AND(COLUMN($AG$38)-COLUMN(O58)&gt;LSRM_K,ROW(O58)+COLUMN(O58)&lt;=ROW($A$70)+COLUMN($A$70)),IF(LSRM_UseInflation,Data!O89*O92,Data!O89),0)</f>
        <v>0</v>
      </c>
      <c r="P58" s="30">
        <f>IF(AND(COLUMN($AG$38)-COLUMN(P58)&gt;LSRM_K,ROW(P58)+COLUMN(P58)&lt;=ROW($A$70)+COLUMN($A$70)),IF(LSRM_UseInflation,Data!P89*P92,Data!P89),0)</f>
        <v>0</v>
      </c>
      <c r="Q58" s="30">
        <f>IF(AND(COLUMN($AG$38)-COLUMN(Q58)&gt;LSRM_K,ROW(Q58)+COLUMN(Q58)&lt;=ROW($A$70)+COLUMN($A$70)),IF(LSRM_UseInflation,Data!Q89*Q92,Data!Q89),0)</f>
        <v>0</v>
      </c>
      <c r="R58" s="30">
        <f>IF(AND(COLUMN($AG$38)-COLUMN(R58)&gt;LSRM_K,ROW(R58)+COLUMN(R58)&lt;=ROW($A$70)+COLUMN($A$70)),IF(LSRM_UseInflation,Data!R89*R92,Data!R89),0)</f>
        <v>0</v>
      </c>
      <c r="S58" s="30">
        <f>IF(AND(COLUMN($AG$38)-COLUMN(S58)&gt;LSRM_K,ROW(S58)+COLUMN(S58)&lt;=ROW($A$70)+COLUMN($A$70)),IF(LSRM_UseInflation,Data!S89*S92,Data!S89),0)</f>
        <v>0</v>
      </c>
      <c r="T58" s="30">
        <f>IF(AND(COLUMN($AG$38)-COLUMN(T58)&gt;LSRM_K,ROW(T58)+COLUMN(T58)&lt;=ROW($A$70)+COLUMN($A$70)),IF(LSRM_UseInflation,Data!T89*T92,Data!T89),0)</f>
        <v>0</v>
      </c>
      <c r="U58" s="30">
        <f>IF(AND(COLUMN($AG$38)-COLUMN(U58)&gt;LSRM_K,ROW(U58)+COLUMN(U58)&lt;=ROW($A$70)+COLUMN($A$70)),IF(LSRM_UseInflation,Data!U89*U92,Data!U89),0)</f>
        <v>0</v>
      </c>
      <c r="V58" s="30">
        <f>IF(AND(COLUMN($AG$38)-COLUMN(V58)&gt;LSRM_K,ROW(V58)+COLUMN(V58)&lt;=ROW($A$70)+COLUMN($A$70)),IF(LSRM_UseInflation,Data!V89*V92,Data!V89),0)</f>
        <v>0</v>
      </c>
      <c r="W58" s="30">
        <f>IF(AND(COLUMN($AG$38)-COLUMN(W58)&gt;LSRM_K,ROW(W58)+COLUMN(W58)&lt;=ROW($A$70)+COLUMN($A$70)),IF(LSRM_UseInflation,Data!W89*W92,Data!W89),0)</f>
        <v>0</v>
      </c>
      <c r="X58" s="30">
        <f>IF(AND(COLUMN($AG$38)-COLUMN(X58)&gt;LSRM_K,ROW(X58)+COLUMN(X58)&lt;=ROW($A$70)+COLUMN($A$70)),IF(LSRM_UseInflation,Data!X89*X92,Data!X89),0)</f>
        <v>0</v>
      </c>
      <c r="Y58" s="30">
        <f>IF(AND(COLUMN($AG$38)-COLUMN(Y58)&gt;LSRM_K,ROW(Y58)+COLUMN(Y58)&lt;=ROW($A$70)+COLUMN($A$70)),IF(LSRM_UseInflation,Data!Y89*Y92,Data!Y89),0)</f>
        <v>0</v>
      </c>
      <c r="Z58" s="30">
        <f>IF(AND(COLUMN($AG$38)-COLUMN(Z58)&gt;LSRM_K,ROW(Z58)+COLUMN(Z58)&lt;=ROW($A$70)+COLUMN($A$70)),IF(LSRM_UseInflation,Data!Z89*Z92,Data!Z89),0)</f>
        <v>0</v>
      </c>
      <c r="AA58" s="30">
        <f>IF(AND(COLUMN($AG$38)-COLUMN(AA58)&gt;LSRM_K,ROW(AA58)+COLUMN(AA58)&lt;=ROW($A$70)+COLUMN($A$70)),IF(LSRM_UseInflation,Data!AA89*AA92,Data!AA89),0)</f>
        <v>0</v>
      </c>
      <c r="AB58" s="30">
        <f>IF(AND(COLUMN($AG$38)-COLUMN(AB58)&gt;LSRM_K,ROW(AB58)+COLUMN(AB58)&lt;=ROW($A$70)+COLUMN($A$70)),IF(LSRM_UseInflation,Data!AB89*AB92,Data!AB89),0)</f>
        <v>0</v>
      </c>
      <c r="AC58" s="30">
        <f>IF(AND(COLUMN($AG$38)-COLUMN(AC58)&gt;LSRM_K,ROW(AC58)+COLUMN(AC58)&lt;=ROW($A$70)+COLUMN($A$70)),IF(LSRM_UseInflation,Data!AC89*AC92,Data!AC89),0)</f>
        <v>0</v>
      </c>
      <c r="AD58" s="30">
        <f>IF(AND(COLUMN($AG$38)-COLUMN(AD58)&gt;LSRM_K,ROW(AD58)+COLUMN(AD58)&lt;=ROW($A$70)+COLUMN($A$70)),IF(LSRM_UseInflation,Data!AD89*AD92,Data!AD89),0)</f>
        <v>0</v>
      </c>
      <c r="AE58" s="30">
        <f>IF(AND(COLUMN($AG$38)-COLUMN(AE58)&gt;LSRM_K,ROW(AE58)+COLUMN(AE58)&lt;=ROW($A$70)+COLUMN($A$70)),IF(LSRM_UseInflation,Data!AE89*AE92,Data!AE89),0)</f>
        <v>0</v>
      </c>
      <c r="AF58" s="30">
        <f>IF(AND(COLUMN($AG$38)-COLUMN(AF58)&gt;LSRM_K,ROW(AF58)+COLUMN(AF58)&lt;=ROW($A$70)+COLUMN($A$70)),IF(LSRM_UseInflation,Data!AF89*AF92,Data!AF89),0)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IF(AND(COLUMN($AG$38)-COLUMN(B59)&gt;LSRM_K,ROW(B59)+COLUMN(B59)&lt;=ROW($A$70)+COLUMN($A$70)),IF(LSRM_UseInflation,Data!B90*B93,Data!B90),0)</f>
        <v>0</v>
      </c>
      <c r="C59" s="30">
        <f>IF(AND(COLUMN($AG$38)-COLUMN(C59)&gt;LSRM_K,ROW(C59)+COLUMN(C59)&lt;=ROW($A$70)+COLUMN($A$70)),IF(LSRM_UseInflation,Data!C90*C93,Data!C90),0)</f>
        <v>0</v>
      </c>
      <c r="D59" s="30">
        <f>IF(AND(COLUMN($AG$38)-COLUMN(D59)&gt;LSRM_K,ROW(D59)+COLUMN(D59)&lt;=ROW($A$70)+COLUMN($A$70)),IF(LSRM_UseInflation,Data!D90*D93,Data!D90),0)</f>
        <v>0</v>
      </c>
      <c r="E59" s="30">
        <f>IF(AND(COLUMN($AG$38)-COLUMN(E59)&gt;LSRM_K,ROW(E59)+COLUMN(E59)&lt;=ROW($A$70)+COLUMN($A$70)),IF(LSRM_UseInflation,Data!E90*E93,Data!E90),0)</f>
        <v>0</v>
      </c>
      <c r="F59" s="30">
        <f>IF(AND(COLUMN($AG$38)-COLUMN(F59)&gt;LSRM_K,ROW(F59)+COLUMN(F59)&lt;=ROW($A$70)+COLUMN($A$70)),IF(LSRM_UseInflation,Data!F90*F93,Data!F90),0)</f>
        <v>0</v>
      </c>
      <c r="G59" s="30">
        <f>IF(AND(COLUMN($AG$38)-COLUMN(G59)&gt;LSRM_K,ROW(G59)+COLUMN(G59)&lt;=ROW($A$70)+COLUMN($A$70)),IF(LSRM_UseInflation,Data!G90*G93,Data!G90),0)</f>
        <v>0</v>
      </c>
      <c r="H59" s="30">
        <f>IF(AND(COLUMN($AG$38)-COLUMN(H59)&gt;LSRM_K,ROW(H59)+COLUMN(H59)&lt;=ROW($A$70)+COLUMN($A$70)),IF(LSRM_UseInflation,Data!H90*H93,Data!H90),0)</f>
        <v>0</v>
      </c>
      <c r="I59" s="30">
        <f>IF(AND(COLUMN($AG$38)-COLUMN(I59)&gt;LSRM_K,ROW(I59)+COLUMN(I59)&lt;=ROW($A$70)+COLUMN($A$70)),IF(LSRM_UseInflation,Data!I90*I93,Data!I90),0)</f>
        <v>0</v>
      </c>
      <c r="J59" s="30">
        <f>IF(AND(COLUMN($AG$38)-COLUMN(J59)&gt;LSRM_K,ROW(J59)+COLUMN(J59)&lt;=ROW($A$70)+COLUMN($A$70)),IF(LSRM_UseInflation,Data!J90*J93,Data!J90),0)</f>
        <v>0</v>
      </c>
      <c r="K59" s="30">
        <f>IF(AND(COLUMN($AG$38)-COLUMN(K59)&gt;LSRM_K,ROW(K59)+COLUMN(K59)&lt;=ROW($A$70)+COLUMN($A$70)),IF(LSRM_UseInflation,Data!K90*K93,Data!K90),0)</f>
        <v>0</v>
      </c>
      <c r="L59" s="30">
        <f>IF(AND(COLUMN($AG$38)-COLUMN(L59)&gt;LSRM_K,ROW(L59)+COLUMN(L59)&lt;=ROW($A$70)+COLUMN($A$70)),IF(LSRM_UseInflation,Data!L90*L93,Data!L90),0)</f>
        <v>0</v>
      </c>
      <c r="M59" s="30">
        <f>IF(AND(COLUMN($AG$38)-COLUMN(M59)&gt;LSRM_K,ROW(M59)+COLUMN(M59)&lt;=ROW($A$70)+COLUMN($A$70)),IF(LSRM_UseInflation,Data!M90*M93,Data!M90),0)</f>
        <v>0</v>
      </c>
      <c r="N59" s="30">
        <f>IF(AND(COLUMN($AG$38)-COLUMN(N59)&gt;LSRM_K,ROW(N59)+COLUMN(N59)&lt;=ROW($A$70)+COLUMN($A$70)),IF(LSRM_UseInflation,Data!N90*N93,Data!N90),0)</f>
        <v>0</v>
      </c>
      <c r="O59" s="30">
        <f>IF(AND(COLUMN($AG$38)-COLUMN(O59)&gt;LSRM_K,ROW(O59)+COLUMN(O59)&lt;=ROW($A$70)+COLUMN($A$70)),IF(LSRM_UseInflation,Data!O90*O93,Data!O90),0)</f>
        <v>0</v>
      </c>
      <c r="P59" s="30">
        <f>IF(AND(COLUMN($AG$38)-COLUMN(P59)&gt;LSRM_K,ROW(P59)+COLUMN(P59)&lt;=ROW($A$70)+COLUMN($A$70)),IF(LSRM_UseInflation,Data!P90*P93,Data!P90),0)</f>
        <v>0</v>
      </c>
      <c r="Q59" s="30">
        <f>IF(AND(COLUMN($AG$38)-COLUMN(Q59)&gt;LSRM_K,ROW(Q59)+COLUMN(Q59)&lt;=ROW($A$70)+COLUMN($A$70)),IF(LSRM_UseInflation,Data!Q90*Q93,Data!Q90),0)</f>
        <v>0</v>
      </c>
      <c r="R59" s="30">
        <f>IF(AND(COLUMN($AG$38)-COLUMN(R59)&gt;LSRM_K,ROW(R59)+COLUMN(R59)&lt;=ROW($A$70)+COLUMN($A$70)),IF(LSRM_UseInflation,Data!R90*R93,Data!R90),0)</f>
        <v>0</v>
      </c>
      <c r="S59" s="30">
        <f>IF(AND(COLUMN($AG$38)-COLUMN(S59)&gt;LSRM_K,ROW(S59)+COLUMN(S59)&lt;=ROW($A$70)+COLUMN($A$70)),IF(LSRM_UseInflation,Data!S90*S93,Data!S90),0)</f>
        <v>0</v>
      </c>
      <c r="T59" s="30">
        <f>IF(AND(COLUMN($AG$38)-COLUMN(T59)&gt;LSRM_K,ROW(T59)+COLUMN(T59)&lt;=ROW($A$70)+COLUMN($A$70)),IF(LSRM_UseInflation,Data!T90*T93,Data!T90),0)</f>
        <v>0</v>
      </c>
      <c r="U59" s="30">
        <f>IF(AND(COLUMN($AG$38)-COLUMN(U59)&gt;LSRM_K,ROW(U59)+COLUMN(U59)&lt;=ROW($A$70)+COLUMN($A$70)),IF(LSRM_UseInflation,Data!U90*U93,Data!U90),0)</f>
        <v>0</v>
      </c>
      <c r="V59" s="30">
        <f>IF(AND(COLUMN($AG$38)-COLUMN(V59)&gt;LSRM_K,ROW(V59)+COLUMN(V59)&lt;=ROW($A$70)+COLUMN($A$70)),IF(LSRM_UseInflation,Data!V90*V93,Data!V90),0)</f>
        <v>0</v>
      </c>
      <c r="W59" s="30">
        <f>IF(AND(COLUMN($AG$38)-COLUMN(W59)&gt;LSRM_K,ROW(W59)+COLUMN(W59)&lt;=ROW($A$70)+COLUMN($A$70)),IF(LSRM_UseInflation,Data!W90*W93,Data!W90),0)</f>
        <v>0</v>
      </c>
      <c r="X59" s="30">
        <f>IF(AND(COLUMN($AG$38)-COLUMN(X59)&gt;LSRM_K,ROW(X59)+COLUMN(X59)&lt;=ROW($A$70)+COLUMN($A$70)),IF(LSRM_UseInflation,Data!X90*X93,Data!X90),0)</f>
        <v>0</v>
      </c>
      <c r="Y59" s="30">
        <f>IF(AND(COLUMN($AG$38)-COLUMN(Y59)&gt;LSRM_K,ROW(Y59)+COLUMN(Y59)&lt;=ROW($A$70)+COLUMN($A$70)),IF(LSRM_UseInflation,Data!Y90*Y93,Data!Y90),0)</f>
        <v>0</v>
      </c>
      <c r="Z59" s="30">
        <f>IF(AND(COLUMN($AG$38)-COLUMN(Z59)&gt;LSRM_K,ROW(Z59)+COLUMN(Z59)&lt;=ROW($A$70)+COLUMN($A$70)),IF(LSRM_UseInflation,Data!Z90*Z93,Data!Z90),0)</f>
        <v>0</v>
      </c>
      <c r="AA59" s="30">
        <f>IF(AND(COLUMN($AG$38)-COLUMN(AA59)&gt;LSRM_K,ROW(AA59)+COLUMN(AA59)&lt;=ROW($A$70)+COLUMN($A$70)),IF(LSRM_UseInflation,Data!AA90*AA93,Data!AA90),0)</f>
        <v>0</v>
      </c>
      <c r="AB59" s="30">
        <f>IF(AND(COLUMN($AG$38)-COLUMN(AB59)&gt;LSRM_K,ROW(AB59)+COLUMN(AB59)&lt;=ROW($A$70)+COLUMN($A$70)),IF(LSRM_UseInflation,Data!AB90*AB93,Data!AB90),0)</f>
        <v>0</v>
      </c>
      <c r="AC59" s="30">
        <f>IF(AND(COLUMN($AG$38)-COLUMN(AC59)&gt;LSRM_K,ROW(AC59)+COLUMN(AC59)&lt;=ROW($A$70)+COLUMN($A$70)),IF(LSRM_UseInflation,Data!AC90*AC93,Data!AC90),0)</f>
        <v>0</v>
      </c>
      <c r="AD59" s="30">
        <f>IF(AND(COLUMN($AG$38)-COLUMN(AD59)&gt;LSRM_K,ROW(AD59)+COLUMN(AD59)&lt;=ROW($A$70)+COLUMN($A$70)),IF(LSRM_UseInflation,Data!AD90*AD93,Data!AD90),0)</f>
        <v>0</v>
      </c>
      <c r="AE59" s="30">
        <f>IF(AND(COLUMN($AG$38)-COLUMN(AE59)&gt;LSRM_K,ROW(AE59)+COLUMN(AE59)&lt;=ROW($A$70)+COLUMN($A$70)),IF(LSRM_UseInflation,Data!AE90*AE93,Data!AE90),0)</f>
        <v>0</v>
      </c>
      <c r="AF59" s="30">
        <f>IF(AND(COLUMN($AG$38)-COLUMN(AF59)&gt;LSRM_K,ROW(AF59)+COLUMN(AF59)&lt;=ROW($A$70)+COLUMN($A$70)),IF(LSRM_UseInflation,Data!AF90*AF93,Data!AF90),0)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IF(AND(COLUMN($AG$38)-COLUMN(B60)&gt;LSRM_K,ROW(B60)+COLUMN(B60)&lt;=ROW($A$70)+COLUMN($A$70)),IF(LSRM_UseInflation,Data!B91*B94,Data!B91),0)</f>
        <v>0</v>
      </c>
      <c r="C60" s="30">
        <f>IF(AND(COLUMN($AG$38)-COLUMN(C60)&gt;LSRM_K,ROW(C60)+COLUMN(C60)&lt;=ROW($A$70)+COLUMN($A$70)),IF(LSRM_UseInflation,Data!C91*C94,Data!C91),0)</f>
        <v>0</v>
      </c>
      <c r="D60" s="30">
        <f>IF(AND(COLUMN($AG$38)-COLUMN(D60)&gt;LSRM_K,ROW(D60)+COLUMN(D60)&lt;=ROW($A$70)+COLUMN($A$70)),IF(LSRM_UseInflation,Data!D91*D94,Data!D91),0)</f>
        <v>0</v>
      </c>
      <c r="E60" s="30">
        <f>IF(AND(COLUMN($AG$38)-COLUMN(E60)&gt;LSRM_K,ROW(E60)+COLUMN(E60)&lt;=ROW($A$70)+COLUMN($A$70)),IF(LSRM_UseInflation,Data!E91*E94,Data!E91),0)</f>
        <v>0</v>
      </c>
      <c r="F60" s="30">
        <f>IF(AND(COLUMN($AG$38)-COLUMN(F60)&gt;LSRM_K,ROW(F60)+COLUMN(F60)&lt;=ROW($A$70)+COLUMN($A$70)),IF(LSRM_UseInflation,Data!F91*F94,Data!F91),0)</f>
        <v>0</v>
      </c>
      <c r="G60" s="30">
        <f>IF(AND(COLUMN($AG$38)-COLUMN(G60)&gt;LSRM_K,ROW(G60)+COLUMN(G60)&lt;=ROW($A$70)+COLUMN($A$70)),IF(LSRM_UseInflation,Data!G91*G94,Data!G91),0)</f>
        <v>0</v>
      </c>
      <c r="H60" s="30">
        <f>IF(AND(COLUMN($AG$38)-COLUMN(H60)&gt;LSRM_K,ROW(H60)+COLUMN(H60)&lt;=ROW($A$70)+COLUMN($A$70)),IF(LSRM_UseInflation,Data!H91*H94,Data!H91),0)</f>
        <v>0</v>
      </c>
      <c r="I60" s="30">
        <f>IF(AND(COLUMN($AG$38)-COLUMN(I60)&gt;LSRM_K,ROW(I60)+COLUMN(I60)&lt;=ROW($A$70)+COLUMN($A$70)),IF(LSRM_UseInflation,Data!I91*I94,Data!I91),0)</f>
        <v>0</v>
      </c>
      <c r="J60" s="30">
        <f>IF(AND(COLUMN($AG$38)-COLUMN(J60)&gt;LSRM_K,ROW(J60)+COLUMN(J60)&lt;=ROW($A$70)+COLUMN($A$70)),IF(LSRM_UseInflation,Data!J91*J94,Data!J91),0)</f>
        <v>0</v>
      </c>
      <c r="K60" s="30">
        <f>IF(AND(COLUMN($AG$38)-COLUMN(K60)&gt;LSRM_K,ROW(K60)+COLUMN(K60)&lt;=ROW($A$70)+COLUMN($A$70)),IF(LSRM_UseInflation,Data!K91*K94,Data!K91),0)</f>
        <v>0</v>
      </c>
      <c r="L60" s="30">
        <f>IF(AND(COLUMN($AG$38)-COLUMN(L60)&gt;LSRM_K,ROW(L60)+COLUMN(L60)&lt;=ROW($A$70)+COLUMN($A$70)),IF(LSRM_UseInflation,Data!L91*L94,Data!L91),0)</f>
        <v>0</v>
      </c>
      <c r="M60" s="30">
        <f>IF(AND(COLUMN($AG$38)-COLUMN(M60)&gt;LSRM_K,ROW(M60)+COLUMN(M60)&lt;=ROW($A$70)+COLUMN($A$70)),IF(LSRM_UseInflation,Data!M91*M94,Data!M91),0)</f>
        <v>0</v>
      </c>
      <c r="N60" s="30">
        <f>IF(AND(COLUMN($AG$38)-COLUMN(N60)&gt;LSRM_K,ROW(N60)+COLUMN(N60)&lt;=ROW($A$70)+COLUMN($A$70)),IF(LSRM_UseInflation,Data!N91*N94,Data!N91),0)</f>
        <v>0</v>
      </c>
      <c r="O60" s="30">
        <f>IF(AND(COLUMN($AG$38)-COLUMN(O60)&gt;LSRM_K,ROW(O60)+COLUMN(O60)&lt;=ROW($A$70)+COLUMN($A$70)),IF(LSRM_UseInflation,Data!O91*O94,Data!O91),0)</f>
        <v>0</v>
      </c>
      <c r="P60" s="30">
        <f>IF(AND(COLUMN($AG$38)-COLUMN(P60)&gt;LSRM_K,ROW(P60)+COLUMN(P60)&lt;=ROW($A$70)+COLUMN($A$70)),IF(LSRM_UseInflation,Data!P91*P94,Data!P91),0)</f>
        <v>0</v>
      </c>
      <c r="Q60" s="30">
        <f>IF(AND(COLUMN($AG$38)-COLUMN(Q60)&gt;LSRM_K,ROW(Q60)+COLUMN(Q60)&lt;=ROW($A$70)+COLUMN($A$70)),IF(LSRM_UseInflation,Data!Q91*Q94,Data!Q91),0)</f>
        <v>0</v>
      </c>
      <c r="R60" s="30">
        <f>IF(AND(COLUMN($AG$38)-COLUMN(R60)&gt;LSRM_K,ROW(R60)+COLUMN(R60)&lt;=ROW($A$70)+COLUMN($A$70)),IF(LSRM_UseInflation,Data!R91*R94,Data!R91),0)</f>
        <v>0</v>
      </c>
      <c r="S60" s="30">
        <f>IF(AND(COLUMN($AG$38)-COLUMN(S60)&gt;LSRM_K,ROW(S60)+COLUMN(S60)&lt;=ROW($A$70)+COLUMN($A$70)),IF(LSRM_UseInflation,Data!S91*S94,Data!S91),0)</f>
        <v>0</v>
      </c>
      <c r="T60" s="30">
        <f>IF(AND(COLUMN($AG$38)-COLUMN(T60)&gt;LSRM_K,ROW(T60)+COLUMN(T60)&lt;=ROW($A$70)+COLUMN($A$70)),IF(LSRM_UseInflation,Data!T91*T94,Data!T91),0)</f>
        <v>0</v>
      </c>
      <c r="U60" s="30">
        <f>IF(AND(COLUMN($AG$38)-COLUMN(U60)&gt;LSRM_K,ROW(U60)+COLUMN(U60)&lt;=ROW($A$70)+COLUMN($A$70)),IF(LSRM_UseInflation,Data!U91*U94,Data!U91),0)</f>
        <v>0</v>
      </c>
      <c r="V60" s="30">
        <f>IF(AND(COLUMN($AG$38)-COLUMN(V60)&gt;LSRM_K,ROW(V60)+COLUMN(V60)&lt;=ROW($A$70)+COLUMN($A$70)),IF(LSRM_UseInflation,Data!V91*V94,Data!V91),0)</f>
        <v>0</v>
      </c>
      <c r="W60" s="30">
        <f>IF(AND(COLUMN($AG$38)-COLUMN(W60)&gt;LSRM_K,ROW(W60)+COLUMN(W60)&lt;=ROW($A$70)+COLUMN($A$70)),IF(LSRM_UseInflation,Data!W91*W94,Data!W91),0)</f>
        <v>0</v>
      </c>
      <c r="X60" s="30">
        <f>IF(AND(COLUMN($AG$38)-COLUMN(X60)&gt;LSRM_K,ROW(X60)+COLUMN(X60)&lt;=ROW($A$70)+COLUMN($A$70)),IF(LSRM_UseInflation,Data!X91*X94,Data!X91),0)</f>
        <v>0</v>
      </c>
      <c r="Y60" s="30">
        <f>IF(AND(COLUMN($AG$38)-COLUMN(Y60)&gt;LSRM_K,ROW(Y60)+COLUMN(Y60)&lt;=ROW($A$70)+COLUMN($A$70)),IF(LSRM_UseInflation,Data!Y91*Y94,Data!Y91),0)</f>
        <v>0</v>
      </c>
      <c r="Z60" s="30">
        <f>IF(AND(COLUMN($AG$38)-COLUMN(Z60)&gt;LSRM_K,ROW(Z60)+COLUMN(Z60)&lt;=ROW($A$70)+COLUMN($A$70)),IF(LSRM_UseInflation,Data!Z91*Z94,Data!Z91),0)</f>
        <v>0</v>
      </c>
      <c r="AA60" s="30">
        <f>IF(AND(COLUMN($AG$38)-COLUMN(AA60)&gt;LSRM_K,ROW(AA60)+COLUMN(AA60)&lt;=ROW($A$70)+COLUMN($A$70)),IF(LSRM_UseInflation,Data!AA91*AA94,Data!AA91),0)</f>
        <v>0</v>
      </c>
      <c r="AB60" s="30">
        <f>IF(AND(COLUMN($AG$38)-COLUMN(AB60)&gt;LSRM_K,ROW(AB60)+COLUMN(AB60)&lt;=ROW($A$70)+COLUMN($A$70)),IF(LSRM_UseInflation,Data!AB91*AB94,Data!AB91),0)</f>
        <v>0</v>
      </c>
      <c r="AC60" s="30">
        <f>IF(AND(COLUMN($AG$38)-COLUMN(AC60)&gt;LSRM_K,ROW(AC60)+COLUMN(AC60)&lt;=ROW($A$70)+COLUMN($A$70)),IF(LSRM_UseInflation,Data!AC91*AC94,Data!AC91),0)</f>
        <v>0</v>
      </c>
      <c r="AD60" s="30">
        <f>IF(AND(COLUMN($AG$38)-COLUMN(AD60)&gt;LSRM_K,ROW(AD60)+COLUMN(AD60)&lt;=ROW($A$70)+COLUMN($A$70)),IF(LSRM_UseInflation,Data!AD91*AD94,Data!AD91),0)</f>
        <v>0</v>
      </c>
      <c r="AE60" s="30">
        <f>IF(AND(COLUMN($AG$38)-COLUMN(AE60)&gt;LSRM_K,ROW(AE60)+COLUMN(AE60)&lt;=ROW($A$70)+COLUMN($A$70)),IF(LSRM_UseInflation,Data!AE91*AE94,Data!AE91),0)</f>
        <v>0</v>
      </c>
      <c r="AF60" s="30">
        <f>IF(AND(COLUMN($AG$38)-COLUMN(AF60)&gt;LSRM_K,ROW(AF60)+COLUMN(AF60)&lt;=ROW($A$70)+COLUMN($A$70)),IF(LSRM_UseInflation,Data!AF91*AF94,Data!AF91),0)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IF(AND(COLUMN($AG$38)-COLUMN(B61)&gt;LSRM_K,ROW(B61)+COLUMN(B61)&lt;=ROW($A$70)+COLUMN($A$70)),IF(LSRM_UseInflation,Data!B92*B95,Data!B92),0)</f>
        <v>0</v>
      </c>
      <c r="C61" s="30">
        <f>IF(AND(COLUMN($AG$38)-COLUMN(C61)&gt;LSRM_K,ROW(C61)+COLUMN(C61)&lt;=ROW($A$70)+COLUMN($A$70)),IF(LSRM_UseInflation,Data!C92*C95,Data!C92),0)</f>
        <v>0</v>
      </c>
      <c r="D61" s="30">
        <f>IF(AND(COLUMN($AG$38)-COLUMN(D61)&gt;LSRM_K,ROW(D61)+COLUMN(D61)&lt;=ROW($A$70)+COLUMN($A$70)),IF(LSRM_UseInflation,Data!D92*D95,Data!D92),0)</f>
        <v>0</v>
      </c>
      <c r="E61" s="30">
        <f>IF(AND(COLUMN($AG$38)-COLUMN(E61)&gt;LSRM_K,ROW(E61)+COLUMN(E61)&lt;=ROW($A$70)+COLUMN($A$70)),IF(LSRM_UseInflation,Data!E92*E95,Data!E92),0)</f>
        <v>0</v>
      </c>
      <c r="F61" s="30">
        <f>IF(AND(COLUMN($AG$38)-COLUMN(F61)&gt;LSRM_K,ROW(F61)+COLUMN(F61)&lt;=ROW($A$70)+COLUMN($A$70)),IF(LSRM_UseInflation,Data!F92*F95,Data!F92),0)</f>
        <v>0</v>
      </c>
      <c r="G61" s="30">
        <f>IF(AND(COLUMN($AG$38)-COLUMN(G61)&gt;LSRM_K,ROW(G61)+COLUMN(G61)&lt;=ROW($A$70)+COLUMN($A$70)),IF(LSRM_UseInflation,Data!G92*G95,Data!G92),0)</f>
        <v>0</v>
      </c>
      <c r="H61" s="30">
        <f>IF(AND(COLUMN($AG$38)-COLUMN(H61)&gt;LSRM_K,ROW(H61)+COLUMN(H61)&lt;=ROW($A$70)+COLUMN($A$70)),IF(LSRM_UseInflation,Data!H92*H95,Data!H92),0)</f>
        <v>0</v>
      </c>
      <c r="I61" s="30">
        <f>IF(AND(COLUMN($AG$38)-COLUMN(I61)&gt;LSRM_K,ROW(I61)+COLUMN(I61)&lt;=ROW($A$70)+COLUMN($A$70)),IF(LSRM_UseInflation,Data!I92*I95,Data!I92),0)</f>
        <v>0</v>
      </c>
      <c r="J61" s="30">
        <f>IF(AND(COLUMN($AG$38)-COLUMN(J61)&gt;LSRM_K,ROW(J61)+COLUMN(J61)&lt;=ROW($A$70)+COLUMN($A$70)),IF(LSRM_UseInflation,Data!J92*J95,Data!J92),0)</f>
        <v>0</v>
      </c>
      <c r="K61" s="30">
        <f>IF(AND(COLUMN($AG$38)-COLUMN(K61)&gt;LSRM_K,ROW(K61)+COLUMN(K61)&lt;=ROW($A$70)+COLUMN($A$70)),IF(LSRM_UseInflation,Data!K92*K95,Data!K92),0)</f>
        <v>0</v>
      </c>
      <c r="L61" s="30">
        <f>IF(AND(COLUMN($AG$38)-COLUMN(L61)&gt;LSRM_K,ROW(L61)+COLUMN(L61)&lt;=ROW($A$70)+COLUMN($A$70)),IF(LSRM_UseInflation,Data!L92*L95,Data!L92),0)</f>
        <v>0</v>
      </c>
      <c r="M61" s="30">
        <f>IF(AND(COLUMN($AG$38)-COLUMN(M61)&gt;LSRM_K,ROW(M61)+COLUMN(M61)&lt;=ROW($A$70)+COLUMN($A$70)),IF(LSRM_UseInflation,Data!M92*M95,Data!M92),0)</f>
        <v>0</v>
      </c>
      <c r="N61" s="30">
        <f>IF(AND(COLUMN($AG$38)-COLUMN(N61)&gt;LSRM_K,ROW(N61)+COLUMN(N61)&lt;=ROW($A$70)+COLUMN($A$70)),IF(LSRM_UseInflation,Data!N92*N95,Data!N92),0)</f>
        <v>0</v>
      </c>
      <c r="O61" s="30">
        <f>IF(AND(COLUMN($AG$38)-COLUMN(O61)&gt;LSRM_K,ROW(O61)+COLUMN(O61)&lt;=ROW($A$70)+COLUMN($A$70)),IF(LSRM_UseInflation,Data!O92*O95,Data!O92),0)</f>
        <v>0</v>
      </c>
      <c r="P61" s="30">
        <f>IF(AND(COLUMN($AG$38)-COLUMN(P61)&gt;LSRM_K,ROW(P61)+COLUMN(P61)&lt;=ROW($A$70)+COLUMN($A$70)),IF(LSRM_UseInflation,Data!P92*P95,Data!P92),0)</f>
        <v>0</v>
      </c>
      <c r="Q61" s="30">
        <f>IF(AND(COLUMN($AG$38)-COLUMN(Q61)&gt;LSRM_K,ROW(Q61)+COLUMN(Q61)&lt;=ROW($A$70)+COLUMN($A$70)),IF(LSRM_UseInflation,Data!Q92*Q95,Data!Q92),0)</f>
        <v>0</v>
      </c>
      <c r="R61" s="30">
        <f>IF(AND(COLUMN($AG$38)-COLUMN(R61)&gt;LSRM_K,ROW(R61)+COLUMN(R61)&lt;=ROW($A$70)+COLUMN($A$70)),IF(LSRM_UseInflation,Data!R92*R95,Data!R92),0)</f>
        <v>0</v>
      </c>
      <c r="S61" s="30">
        <f>IF(AND(COLUMN($AG$38)-COLUMN(S61)&gt;LSRM_K,ROW(S61)+COLUMN(S61)&lt;=ROW($A$70)+COLUMN($A$70)),IF(LSRM_UseInflation,Data!S92*S95,Data!S92),0)</f>
        <v>0</v>
      </c>
      <c r="T61" s="30">
        <f>IF(AND(COLUMN($AG$38)-COLUMN(T61)&gt;LSRM_K,ROW(T61)+COLUMN(T61)&lt;=ROW($A$70)+COLUMN($A$70)),IF(LSRM_UseInflation,Data!T92*T95,Data!T92),0)</f>
        <v>0</v>
      </c>
      <c r="U61" s="30">
        <f>IF(AND(COLUMN($AG$38)-COLUMN(U61)&gt;LSRM_K,ROW(U61)+COLUMN(U61)&lt;=ROW($A$70)+COLUMN($A$70)),IF(LSRM_UseInflation,Data!U92*U95,Data!U92),0)</f>
        <v>0</v>
      </c>
      <c r="V61" s="30">
        <f>IF(AND(COLUMN($AG$38)-COLUMN(V61)&gt;LSRM_K,ROW(V61)+COLUMN(V61)&lt;=ROW($A$70)+COLUMN($A$70)),IF(LSRM_UseInflation,Data!V92*V95,Data!V92),0)</f>
        <v>0</v>
      </c>
      <c r="W61" s="30">
        <f>IF(AND(COLUMN($AG$38)-COLUMN(W61)&gt;LSRM_K,ROW(W61)+COLUMN(W61)&lt;=ROW($A$70)+COLUMN($A$70)),IF(LSRM_UseInflation,Data!W92*W95,Data!W92),0)</f>
        <v>0</v>
      </c>
      <c r="X61" s="30">
        <f>IF(AND(COLUMN($AG$38)-COLUMN(X61)&gt;LSRM_K,ROW(X61)+COLUMN(X61)&lt;=ROW($A$70)+COLUMN($A$70)),IF(LSRM_UseInflation,Data!X92*X95,Data!X92),0)</f>
        <v>0</v>
      </c>
      <c r="Y61" s="30">
        <f>IF(AND(COLUMN($AG$38)-COLUMN(Y61)&gt;LSRM_K,ROW(Y61)+COLUMN(Y61)&lt;=ROW($A$70)+COLUMN($A$70)),IF(LSRM_UseInflation,Data!Y92*Y95,Data!Y92),0)</f>
        <v>0</v>
      </c>
      <c r="Z61" s="30">
        <f>IF(AND(COLUMN($AG$38)-COLUMN(Z61)&gt;LSRM_K,ROW(Z61)+COLUMN(Z61)&lt;=ROW($A$70)+COLUMN($A$70)),IF(LSRM_UseInflation,Data!Z92*Z95,Data!Z92),0)</f>
        <v>0</v>
      </c>
      <c r="AA61" s="30">
        <f>IF(AND(COLUMN($AG$38)-COLUMN(AA61)&gt;LSRM_K,ROW(AA61)+COLUMN(AA61)&lt;=ROW($A$70)+COLUMN($A$70)),IF(LSRM_UseInflation,Data!AA92*AA95,Data!AA92),0)</f>
        <v>0</v>
      </c>
      <c r="AB61" s="30">
        <f>IF(AND(COLUMN($AG$38)-COLUMN(AB61)&gt;LSRM_K,ROW(AB61)+COLUMN(AB61)&lt;=ROW($A$70)+COLUMN($A$70)),IF(LSRM_UseInflation,Data!AB92*AB95,Data!AB92),0)</f>
        <v>0</v>
      </c>
      <c r="AC61" s="30">
        <f>IF(AND(COLUMN($AG$38)-COLUMN(AC61)&gt;LSRM_K,ROW(AC61)+COLUMN(AC61)&lt;=ROW($A$70)+COLUMN($A$70)),IF(LSRM_UseInflation,Data!AC92*AC95,Data!AC92),0)</f>
        <v>0</v>
      </c>
      <c r="AD61" s="30">
        <f>IF(AND(COLUMN($AG$38)-COLUMN(AD61)&gt;LSRM_K,ROW(AD61)+COLUMN(AD61)&lt;=ROW($A$70)+COLUMN($A$70)),IF(LSRM_UseInflation,Data!AD92*AD95,Data!AD92),0)</f>
        <v>0</v>
      </c>
      <c r="AE61" s="30">
        <f>IF(AND(COLUMN($AG$38)-COLUMN(AE61)&gt;LSRM_K,ROW(AE61)+COLUMN(AE61)&lt;=ROW($A$70)+COLUMN($A$70)),IF(LSRM_UseInflation,Data!AE92*AE95,Data!AE92),0)</f>
        <v>0</v>
      </c>
      <c r="AF61" s="30">
        <f>IF(AND(COLUMN($AG$38)-COLUMN(AF61)&gt;LSRM_K,ROW(AF61)+COLUMN(AF61)&lt;=ROW($A$70)+COLUMN($A$70)),IF(LSRM_UseInflation,Data!AF92*AF95,Data!AF92),0)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IF(AND(COLUMN($AG$38)-COLUMN(B62)&gt;LSRM_K,ROW(B62)+COLUMN(B62)&lt;=ROW($A$70)+COLUMN($A$70)),IF(LSRM_UseInflation,Data!B93*B96,Data!B93),0)</f>
        <v>200</v>
      </c>
      <c r="C62" s="30">
        <f>IF(AND(COLUMN($AG$38)-COLUMN(C62)&gt;LSRM_K,ROW(C62)+COLUMN(C62)&lt;=ROW($A$70)+COLUMN($A$70)),IF(LSRM_UseInflation,Data!C93*C96,Data!C93),0)</f>
        <v>100</v>
      </c>
      <c r="D62" s="30">
        <f>IF(AND(COLUMN($AG$38)-COLUMN(D62)&gt;LSRM_K,ROW(D62)+COLUMN(D62)&lt;=ROW($A$70)+COLUMN($A$70)),IF(LSRM_UseInflation,Data!D93*D96,Data!D93),0)</f>
        <v>30</v>
      </c>
      <c r="E62" s="30">
        <f>IF(AND(COLUMN($AG$38)-COLUMN(E62)&gt;LSRM_K,ROW(E62)+COLUMN(E62)&lt;=ROW($A$70)+COLUMN($A$70)),IF(LSRM_UseInflation,Data!E93*E96,Data!E93),0)</f>
        <v>5</v>
      </c>
      <c r="F62" s="30">
        <f>IF(AND(COLUMN($AG$38)-COLUMN(F62)&gt;LSRM_K,ROW(F62)+COLUMN(F62)&lt;=ROW($A$70)+COLUMN($A$70)),IF(LSRM_UseInflation,Data!F93*F96,Data!F93),0)</f>
        <v>0</v>
      </c>
      <c r="G62" s="30">
        <f>IF(AND(COLUMN($AG$38)-COLUMN(G62)&gt;LSRM_K,ROW(G62)+COLUMN(G62)&lt;=ROW($A$70)+COLUMN($A$70)),IF(LSRM_UseInflation,Data!G93*G96,Data!G93),0)</f>
        <v>0</v>
      </c>
      <c r="H62" s="30">
        <f>IF(AND(COLUMN($AG$38)-COLUMN(H62)&gt;LSRM_K,ROW(H62)+COLUMN(H62)&lt;=ROW($A$70)+COLUMN($A$70)),IF(LSRM_UseInflation,Data!H93*H96,Data!H93),0)</f>
        <v>0</v>
      </c>
      <c r="I62" s="30">
        <f>IF(AND(COLUMN($AG$38)-COLUMN(I62)&gt;LSRM_K,ROW(I62)+COLUMN(I62)&lt;=ROW($A$70)+COLUMN($A$70)),IF(LSRM_UseInflation,Data!I93*I96,Data!I93),0)</f>
        <v>0</v>
      </c>
      <c r="J62" s="30">
        <f>IF(AND(COLUMN($AG$38)-COLUMN(J62)&gt;LSRM_K,ROW(J62)+COLUMN(J62)&lt;=ROW($A$70)+COLUMN($A$70)),IF(LSRM_UseInflation,Data!J93*J96,Data!J93),0)</f>
        <v>0</v>
      </c>
      <c r="K62" s="30">
        <f>IF(AND(COLUMN($AG$38)-COLUMN(K62)&gt;LSRM_K,ROW(K62)+COLUMN(K62)&lt;=ROW($A$70)+COLUMN($A$70)),IF(LSRM_UseInflation,Data!K93*K96,Data!K93),0)</f>
        <v>0</v>
      </c>
      <c r="L62" s="30">
        <f>IF(AND(COLUMN($AG$38)-COLUMN(L62)&gt;LSRM_K,ROW(L62)+COLUMN(L62)&lt;=ROW($A$70)+COLUMN($A$70)),IF(LSRM_UseInflation,Data!L93*L96,Data!L93),0)</f>
        <v>0</v>
      </c>
      <c r="M62" s="30">
        <f>IF(AND(COLUMN($AG$38)-COLUMN(M62)&gt;LSRM_K,ROW(M62)+COLUMN(M62)&lt;=ROW($A$70)+COLUMN($A$70)),IF(LSRM_UseInflation,Data!M93*M96,Data!M93),0)</f>
        <v>0</v>
      </c>
      <c r="N62" s="30">
        <f>IF(AND(COLUMN($AG$38)-COLUMN(N62)&gt;LSRM_K,ROW(N62)+COLUMN(N62)&lt;=ROW($A$70)+COLUMN($A$70)),IF(LSRM_UseInflation,Data!N93*N96,Data!N93),0)</f>
        <v>0</v>
      </c>
      <c r="O62" s="30">
        <f>IF(AND(COLUMN($AG$38)-COLUMN(O62)&gt;LSRM_K,ROW(O62)+COLUMN(O62)&lt;=ROW($A$70)+COLUMN($A$70)),IF(LSRM_UseInflation,Data!O93*O96,Data!O93),0)</f>
        <v>0</v>
      </c>
      <c r="P62" s="30">
        <f>IF(AND(COLUMN($AG$38)-COLUMN(P62)&gt;LSRM_K,ROW(P62)+COLUMN(P62)&lt;=ROW($A$70)+COLUMN($A$70)),IF(LSRM_UseInflation,Data!P93*P96,Data!P93),0)</f>
        <v>0</v>
      </c>
      <c r="Q62" s="30">
        <f>IF(AND(COLUMN($AG$38)-COLUMN(Q62)&gt;LSRM_K,ROW(Q62)+COLUMN(Q62)&lt;=ROW($A$70)+COLUMN($A$70)),IF(LSRM_UseInflation,Data!Q93*Q96,Data!Q93),0)</f>
        <v>0</v>
      </c>
      <c r="R62" s="30">
        <f>IF(AND(COLUMN($AG$38)-COLUMN(R62)&gt;LSRM_K,ROW(R62)+COLUMN(R62)&lt;=ROW($A$70)+COLUMN($A$70)),IF(LSRM_UseInflation,Data!R93*R96,Data!R93),0)</f>
        <v>0</v>
      </c>
      <c r="S62" s="30">
        <f>IF(AND(COLUMN($AG$38)-COLUMN(S62)&gt;LSRM_K,ROW(S62)+COLUMN(S62)&lt;=ROW($A$70)+COLUMN($A$70)),IF(LSRM_UseInflation,Data!S93*S96,Data!S93),0)</f>
        <v>0</v>
      </c>
      <c r="T62" s="30">
        <f>IF(AND(COLUMN($AG$38)-COLUMN(T62)&gt;LSRM_K,ROW(T62)+COLUMN(T62)&lt;=ROW($A$70)+COLUMN($A$70)),IF(LSRM_UseInflation,Data!T93*T96,Data!T93),0)</f>
        <v>0</v>
      </c>
      <c r="U62" s="30">
        <f>IF(AND(COLUMN($AG$38)-COLUMN(U62)&gt;LSRM_K,ROW(U62)+COLUMN(U62)&lt;=ROW($A$70)+COLUMN($A$70)),IF(LSRM_UseInflation,Data!U93*U96,Data!U93),0)</f>
        <v>0</v>
      </c>
      <c r="V62" s="30">
        <f>IF(AND(COLUMN($AG$38)-COLUMN(V62)&gt;LSRM_K,ROW(V62)+COLUMN(V62)&lt;=ROW($A$70)+COLUMN($A$70)),IF(LSRM_UseInflation,Data!V93*V96,Data!V93),0)</f>
        <v>0</v>
      </c>
      <c r="W62" s="30">
        <f>IF(AND(COLUMN($AG$38)-COLUMN(W62)&gt;LSRM_K,ROW(W62)+COLUMN(W62)&lt;=ROW($A$70)+COLUMN($A$70)),IF(LSRM_UseInflation,Data!W93*W96,Data!W93),0)</f>
        <v>0</v>
      </c>
      <c r="X62" s="30">
        <f>IF(AND(COLUMN($AG$38)-COLUMN(X62)&gt;LSRM_K,ROW(X62)+COLUMN(X62)&lt;=ROW($A$70)+COLUMN($A$70)),IF(LSRM_UseInflation,Data!X93*X96,Data!X93),0)</f>
        <v>0</v>
      </c>
      <c r="Y62" s="30">
        <f>IF(AND(COLUMN($AG$38)-COLUMN(Y62)&gt;LSRM_K,ROW(Y62)+COLUMN(Y62)&lt;=ROW($A$70)+COLUMN($A$70)),IF(LSRM_UseInflation,Data!Y93*Y96,Data!Y93),0)</f>
        <v>0</v>
      </c>
      <c r="Z62" s="30">
        <f>IF(AND(COLUMN($AG$38)-COLUMN(Z62)&gt;LSRM_K,ROW(Z62)+COLUMN(Z62)&lt;=ROW($A$70)+COLUMN($A$70)),IF(LSRM_UseInflation,Data!Z93*Z96,Data!Z93),0)</f>
        <v>0</v>
      </c>
      <c r="AA62" s="30">
        <f>IF(AND(COLUMN($AG$38)-COLUMN(AA62)&gt;LSRM_K,ROW(AA62)+COLUMN(AA62)&lt;=ROW($A$70)+COLUMN($A$70)),IF(LSRM_UseInflation,Data!AA93*AA96,Data!AA93),0)</f>
        <v>0</v>
      </c>
      <c r="AB62" s="30">
        <f>IF(AND(COLUMN($AG$38)-COLUMN(AB62)&gt;LSRM_K,ROW(AB62)+COLUMN(AB62)&lt;=ROW($A$70)+COLUMN($A$70)),IF(LSRM_UseInflation,Data!AB93*AB96,Data!AB93),0)</f>
        <v>0</v>
      </c>
      <c r="AC62" s="30">
        <f>IF(AND(COLUMN($AG$38)-COLUMN(AC62)&gt;LSRM_K,ROW(AC62)+COLUMN(AC62)&lt;=ROW($A$70)+COLUMN($A$70)),IF(LSRM_UseInflation,Data!AC93*AC96,Data!AC93),0)</f>
        <v>0</v>
      </c>
      <c r="AD62" s="30">
        <f>IF(AND(COLUMN($AG$38)-COLUMN(AD62)&gt;LSRM_K,ROW(AD62)+COLUMN(AD62)&lt;=ROW($A$70)+COLUMN($A$70)),IF(LSRM_UseInflation,Data!AD93*AD96,Data!AD93),0)</f>
        <v>0</v>
      </c>
      <c r="AE62" s="30">
        <f>IF(AND(COLUMN($AG$38)-COLUMN(AE62)&gt;LSRM_K,ROW(AE62)+COLUMN(AE62)&lt;=ROW($A$70)+COLUMN($A$70)),IF(LSRM_UseInflation,Data!AE93*AE96,Data!AE93),0)</f>
        <v>0</v>
      </c>
      <c r="AF62" s="30">
        <f>IF(AND(COLUMN($AG$38)-COLUMN(AF62)&gt;LSRM_K,ROW(AF62)+COLUMN(AF62)&lt;=ROW($A$70)+COLUMN($A$70)),IF(LSRM_UseInflation,Data!AF93*AF96,Data!AF93),0)</f>
        <v>0</v>
      </c>
      <c r="AG62" s="53">
        <f t="shared" si="1"/>
        <v>335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IF(AND(COLUMN($AG$38)-COLUMN(B63)&gt;LSRM_K,ROW(B63)+COLUMN(B63)&lt;=ROW($A$70)+COLUMN($A$70)),IF(LSRM_UseInflation,Data!B94*B97,Data!B94),0)</f>
        <v>202.38794147714273</v>
      </c>
      <c r="C63" s="30">
        <f>IF(AND(COLUMN($AG$38)-COLUMN(C63)&gt;LSRM_K,ROW(C63)+COLUMN(C63)&lt;=ROW($A$70)+COLUMN($A$70)),IF(LSRM_UseInflation,Data!C94*C97,Data!C94),0)</f>
        <v>99.251075016358612</v>
      </c>
      <c r="D63" s="30">
        <f>IF(AND(COLUMN($AG$38)-COLUMN(D63)&gt;LSRM_K,ROW(D63)+COLUMN(D63)&lt;=ROW($A$70)+COLUMN($A$70)),IF(LSRM_UseInflation,Data!D94*D97,Data!D94),0)</f>
        <v>30.165206439135794</v>
      </c>
      <c r="E63" s="30">
        <f>IF(AND(COLUMN($AG$38)-COLUMN(E63)&gt;LSRM_K,ROW(E63)+COLUMN(E63)&lt;=ROW($A$70)+COLUMN($A$70)),IF(LSRM_UseInflation,Data!E94*E97,Data!E94),0)</f>
        <v>4.8593801337366891</v>
      </c>
      <c r="F63" s="30">
        <f>IF(AND(COLUMN($AG$38)-COLUMN(F63)&gt;LSRM_K,ROW(F63)+COLUMN(F63)&lt;=ROW($A$70)+COLUMN($A$70)),IF(LSRM_UseInflation,Data!F94*F97,Data!F94),0)</f>
        <v>0</v>
      </c>
      <c r="G63" s="30">
        <f>IF(AND(COLUMN($AG$38)-COLUMN(G63)&gt;LSRM_K,ROW(G63)+COLUMN(G63)&lt;=ROW($A$70)+COLUMN($A$70)),IF(LSRM_UseInflation,Data!G94*G97,Data!G94),0)</f>
        <v>0</v>
      </c>
      <c r="H63" s="30">
        <f>IF(AND(COLUMN($AG$38)-COLUMN(H63)&gt;LSRM_K,ROW(H63)+COLUMN(H63)&lt;=ROW($A$70)+COLUMN($A$70)),IF(LSRM_UseInflation,Data!H94*H97,Data!H94),0)</f>
        <v>0</v>
      </c>
      <c r="I63" s="30">
        <f>IF(AND(COLUMN($AG$38)-COLUMN(I63)&gt;LSRM_K,ROW(I63)+COLUMN(I63)&lt;=ROW($A$70)+COLUMN($A$70)),IF(LSRM_UseInflation,Data!I94*I97,Data!I94),0)</f>
        <v>0</v>
      </c>
      <c r="J63" s="30">
        <f>IF(AND(COLUMN($AG$38)-COLUMN(J63)&gt;LSRM_K,ROW(J63)+COLUMN(J63)&lt;=ROW($A$70)+COLUMN($A$70)),IF(LSRM_UseInflation,Data!J94*J97,Data!J94),0)</f>
        <v>0</v>
      </c>
      <c r="K63" s="30">
        <f>IF(AND(COLUMN($AG$38)-COLUMN(K63)&gt;LSRM_K,ROW(K63)+COLUMN(K63)&lt;=ROW($A$70)+COLUMN($A$70)),IF(LSRM_UseInflation,Data!K94*K97,Data!K94),0)</f>
        <v>0</v>
      </c>
      <c r="L63" s="30">
        <f>IF(AND(COLUMN($AG$38)-COLUMN(L63)&gt;LSRM_K,ROW(L63)+COLUMN(L63)&lt;=ROW($A$70)+COLUMN($A$70)),IF(LSRM_UseInflation,Data!L94*L97,Data!L94),0)</f>
        <v>0</v>
      </c>
      <c r="M63" s="30">
        <f>IF(AND(COLUMN($AG$38)-COLUMN(M63)&gt;LSRM_K,ROW(M63)+COLUMN(M63)&lt;=ROW($A$70)+COLUMN($A$70)),IF(LSRM_UseInflation,Data!M94*M97,Data!M94),0)</f>
        <v>0</v>
      </c>
      <c r="N63" s="30">
        <f>IF(AND(COLUMN($AG$38)-COLUMN(N63)&gt;LSRM_K,ROW(N63)+COLUMN(N63)&lt;=ROW($A$70)+COLUMN($A$70)),IF(LSRM_UseInflation,Data!N94*N97,Data!N94),0)</f>
        <v>0</v>
      </c>
      <c r="O63" s="30">
        <f>IF(AND(COLUMN($AG$38)-COLUMN(O63)&gt;LSRM_K,ROW(O63)+COLUMN(O63)&lt;=ROW($A$70)+COLUMN($A$70)),IF(LSRM_UseInflation,Data!O94*O97,Data!O94),0)</f>
        <v>0</v>
      </c>
      <c r="P63" s="30">
        <f>IF(AND(COLUMN($AG$38)-COLUMN(P63)&gt;LSRM_K,ROW(P63)+COLUMN(P63)&lt;=ROW($A$70)+COLUMN($A$70)),IF(LSRM_UseInflation,Data!P94*P97,Data!P94),0)</f>
        <v>0</v>
      </c>
      <c r="Q63" s="30">
        <f>IF(AND(COLUMN($AG$38)-COLUMN(Q63)&gt;LSRM_K,ROW(Q63)+COLUMN(Q63)&lt;=ROW($A$70)+COLUMN($A$70)),IF(LSRM_UseInflation,Data!Q94*Q97,Data!Q94),0)</f>
        <v>0</v>
      </c>
      <c r="R63" s="30">
        <f>IF(AND(COLUMN($AG$38)-COLUMN(R63)&gt;LSRM_K,ROW(R63)+COLUMN(R63)&lt;=ROW($A$70)+COLUMN($A$70)),IF(LSRM_UseInflation,Data!R94*R97,Data!R94),0)</f>
        <v>0</v>
      </c>
      <c r="S63" s="30">
        <f>IF(AND(COLUMN($AG$38)-COLUMN(S63)&gt;LSRM_K,ROW(S63)+COLUMN(S63)&lt;=ROW($A$70)+COLUMN($A$70)),IF(LSRM_UseInflation,Data!S94*S97,Data!S94),0)</f>
        <v>0</v>
      </c>
      <c r="T63" s="30">
        <f>IF(AND(COLUMN($AG$38)-COLUMN(T63)&gt;LSRM_K,ROW(T63)+COLUMN(T63)&lt;=ROW($A$70)+COLUMN($A$70)),IF(LSRM_UseInflation,Data!T94*T97,Data!T94),0)</f>
        <v>0</v>
      </c>
      <c r="U63" s="30">
        <f>IF(AND(COLUMN($AG$38)-COLUMN(U63)&gt;LSRM_K,ROW(U63)+COLUMN(U63)&lt;=ROW($A$70)+COLUMN($A$70)),IF(LSRM_UseInflation,Data!U94*U97,Data!U94),0)</f>
        <v>0</v>
      </c>
      <c r="V63" s="30">
        <f>IF(AND(COLUMN($AG$38)-COLUMN(V63)&gt;LSRM_K,ROW(V63)+COLUMN(V63)&lt;=ROW($A$70)+COLUMN($A$70)),IF(LSRM_UseInflation,Data!V94*V97,Data!V94),0)</f>
        <v>0</v>
      </c>
      <c r="W63" s="30">
        <f>IF(AND(COLUMN($AG$38)-COLUMN(W63)&gt;LSRM_K,ROW(W63)+COLUMN(W63)&lt;=ROW($A$70)+COLUMN($A$70)),IF(LSRM_UseInflation,Data!W94*W97,Data!W94),0)</f>
        <v>0</v>
      </c>
      <c r="X63" s="30">
        <f>IF(AND(COLUMN($AG$38)-COLUMN(X63)&gt;LSRM_K,ROW(X63)+COLUMN(X63)&lt;=ROW($A$70)+COLUMN($A$70)),IF(LSRM_UseInflation,Data!X94*X97,Data!X94),0)</f>
        <v>0</v>
      </c>
      <c r="Y63" s="30">
        <f>IF(AND(COLUMN($AG$38)-COLUMN(Y63)&gt;LSRM_K,ROW(Y63)+COLUMN(Y63)&lt;=ROW($A$70)+COLUMN($A$70)),IF(LSRM_UseInflation,Data!Y94*Y97,Data!Y94),0)</f>
        <v>0</v>
      </c>
      <c r="Z63" s="30">
        <f>IF(AND(COLUMN($AG$38)-COLUMN(Z63)&gt;LSRM_K,ROW(Z63)+COLUMN(Z63)&lt;=ROW($A$70)+COLUMN($A$70)),IF(LSRM_UseInflation,Data!Z94*Z97,Data!Z94),0)</f>
        <v>0</v>
      </c>
      <c r="AA63" s="30">
        <f>IF(AND(COLUMN($AG$38)-COLUMN(AA63)&gt;LSRM_K,ROW(AA63)+COLUMN(AA63)&lt;=ROW($A$70)+COLUMN($A$70)),IF(LSRM_UseInflation,Data!AA94*AA97,Data!AA94),0)</f>
        <v>0</v>
      </c>
      <c r="AB63" s="30">
        <f>IF(AND(COLUMN($AG$38)-COLUMN(AB63)&gt;LSRM_K,ROW(AB63)+COLUMN(AB63)&lt;=ROW($A$70)+COLUMN($A$70)),IF(LSRM_UseInflation,Data!AB94*AB97,Data!AB94),0)</f>
        <v>0</v>
      </c>
      <c r="AC63" s="30">
        <f>IF(AND(COLUMN($AG$38)-COLUMN(AC63)&gt;LSRM_K,ROW(AC63)+COLUMN(AC63)&lt;=ROW($A$70)+COLUMN($A$70)),IF(LSRM_UseInflation,Data!AC94*AC97,Data!AC94),0)</f>
        <v>0</v>
      </c>
      <c r="AD63" s="30">
        <f>IF(AND(COLUMN($AG$38)-COLUMN(AD63)&gt;LSRM_K,ROW(AD63)+COLUMN(AD63)&lt;=ROW($A$70)+COLUMN($A$70)),IF(LSRM_UseInflation,Data!AD94*AD97,Data!AD94),0)</f>
        <v>0</v>
      </c>
      <c r="AE63" s="30">
        <f>IF(AND(COLUMN($AG$38)-COLUMN(AE63)&gt;LSRM_K,ROW(AE63)+COLUMN(AE63)&lt;=ROW($A$70)+COLUMN($A$70)),IF(LSRM_UseInflation,Data!AE94*AE97,Data!AE94),0)</f>
        <v>0</v>
      </c>
      <c r="AF63" s="30">
        <f>IF(AND(COLUMN($AG$38)-COLUMN(AF63)&gt;LSRM_K,ROW(AF63)+COLUMN(AF63)&lt;=ROW($A$70)+COLUMN($A$70)),IF(LSRM_UseInflation,Data!AF94*AF97,Data!AF94),0)</f>
        <v>0</v>
      </c>
      <c r="AG63" s="53">
        <f t="shared" si="1"/>
        <v>336.66360306637381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IF(AND(COLUMN($AG$38)-COLUMN(B64)&gt;LSRM_K,ROW(B64)+COLUMN(B64)&lt;=ROW($A$70)+COLUMN($A$70)),IF(LSRM_UseInflation,Data!B95*B98,Data!B95),0)</f>
        <v>195.57555587745597</v>
      </c>
      <c r="C64" s="30">
        <f>IF(AND(COLUMN($AG$38)-COLUMN(C64)&gt;LSRM_K,ROW(C64)+COLUMN(C64)&lt;=ROW($A$70)+COLUMN($A$70)),IF(LSRM_UseInflation,Data!C95*C98,Data!C95),0)</f>
        <v>98.780607704381666</v>
      </c>
      <c r="D64" s="30">
        <f>IF(AND(COLUMN($AG$38)-COLUMN(D64)&gt;LSRM_K,ROW(D64)+COLUMN(D64)&lt;=ROW($A$70)+COLUMN($A$70)),IF(LSRM_UseInflation,Data!D95*D98,Data!D95),0)</f>
        <v>28.409245409051408</v>
      </c>
      <c r="E64" s="30">
        <f>IF(AND(COLUMN($AG$38)-COLUMN(E64)&gt;LSRM_K,ROW(E64)+COLUMN(E64)&lt;=ROW($A$70)+COLUMN($A$70)),IF(LSRM_UseInflation,Data!E95*E98,Data!E95),0)</f>
        <v>5.1517985853495389</v>
      </c>
      <c r="F64" s="30">
        <f>IF(AND(COLUMN($AG$38)-COLUMN(F64)&gt;LSRM_K,ROW(F64)+COLUMN(F64)&lt;=ROW($A$70)+COLUMN($A$70)),IF(LSRM_UseInflation,Data!F95*F98,Data!F95),0)</f>
        <v>0</v>
      </c>
      <c r="G64" s="30">
        <f>IF(AND(COLUMN($AG$38)-COLUMN(G64)&gt;LSRM_K,ROW(G64)+COLUMN(G64)&lt;=ROW($A$70)+COLUMN($A$70)),IF(LSRM_UseInflation,Data!G95*G98,Data!G95),0)</f>
        <v>0</v>
      </c>
      <c r="H64" s="30">
        <f>IF(AND(COLUMN($AG$38)-COLUMN(H64)&gt;LSRM_K,ROW(H64)+COLUMN(H64)&lt;=ROW($A$70)+COLUMN($A$70)),IF(LSRM_UseInflation,Data!H95*H98,Data!H95),0)</f>
        <v>0</v>
      </c>
      <c r="I64" s="30">
        <f>IF(AND(COLUMN($AG$38)-COLUMN(I64)&gt;LSRM_K,ROW(I64)+COLUMN(I64)&lt;=ROW($A$70)+COLUMN($A$70)),IF(LSRM_UseInflation,Data!I95*I98,Data!I95),0)</f>
        <v>0</v>
      </c>
      <c r="J64" s="30">
        <f>IF(AND(COLUMN($AG$38)-COLUMN(J64)&gt;LSRM_K,ROW(J64)+COLUMN(J64)&lt;=ROW($A$70)+COLUMN($A$70)),IF(LSRM_UseInflation,Data!J95*J98,Data!J95),0)</f>
        <v>0</v>
      </c>
      <c r="K64" s="30">
        <f>IF(AND(COLUMN($AG$38)-COLUMN(K64)&gt;LSRM_K,ROW(K64)+COLUMN(K64)&lt;=ROW($A$70)+COLUMN($A$70)),IF(LSRM_UseInflation,Data!K95*K98,Data!K95),0)</f>
        <v>0</v>
      </c>
      <c r="L64" s="30">
        <f>IF(AND(COLUMN($AG$38)-COLUMN(L64)&gt;LSRM_K,ROW(L64)+COLUMN(L64)&lt;=ROW($A$70)+COLUMN($A$70)),IF(LSRM_UseInflation,Data!L95*L98,Data!L95),0)</f>
        <v>0</v>
      </c>
      <c r="M64" s="30">
        <f>IF(AND(COLUMN($AG$38)-COLUMN(M64)&gt;LSRM_K,ROW(M64)+COLUMN(M64)&lt;=ROW($A$70)+COLUMN($A$70)),IF(LSRM_UseInflation,Data!M95*M98,Data!M95),0)</f>
        <v>0</v>
      </c>
      <c r="N64" s="30">
        <f>IF(AND(COLUMN($AG$38)-COLUMN(N64)&gt;LSRM_K,ROW(N64)+COLUMN(N64)&lt;=ROW($A$70)+COLUMN($A$70)),IF(LSRM_UseInflation,Data!N95*N98,Data!N95),0)</f>
        <v>0</v>
      </c>
      <c r="O64" s="30">
        <f>IF(AND(COLUMN($AG$38)-COLUMN(O64)&gt;LSRM_K,ROW(O64)+COLUMN(O64)&lt;=ROW($A$70)+COLUMN($A$70)),IF(LSRM_UseInflation,Data!O95*O98,Data!O95),0)</f>
        <v>0</v>
      </c>
      <c r="P64" s="30">
        <f>IF(AND(COLUMN($AG$38)-COLUMN(P64)&gt;LSRM_K,ROW(P64)+COLUMN(P64)&lt;=ROW($A$70)+COLUMN($A$70)),IF(LSRM_UseInflation,Data!P95*P98,Data!P95),0)</f>
        <v>0</v>
      </c>
      <c r="Q64" s="30">
        <f>IF(AND(COLUMN($AG$38)-COLUMN(Q64)&gt;LSRM_K,ROW(Q64)+COLUMN(Q64)&lt;=ROW($A$70)+COLUMN($A$70)),IF(LSRM_UseInflation,Data!Q95*Q98,Data!Q95),0)</f>
        <v>0</v>
      </c>
      <c r="R64" s="30">
        <f>IF(AND(COLUMN($AG$38)-COLUMN(R64)&gt;LSRM_K,ROW(R64)+COLUMN(R64)&lt;=ROW($A$70)+COLUMN($A$70)),IF(LSRM_UseInflation,Data!R95*R98,Data!R95),0)</f>
        <v>0</v>
      </c>
      <c r="S64" s="30">
        <f>IF(AND(COLUMN($AG$38)-COLUMN(S64)&gt;LSRM_K,ROW(S64)+COLUMN(S64)&lt;=ROW($A$70)+COLUMN($A$70)),IF(LSRM_UseInflation,Data!S95*S98,Data!S95),0)</f>
        <v>0</v>
      </c>
      <c r="T64" s="30">
        <f>IF(AND(COLUMN($AG$38)-COLUMN(T64)&gt;LSRM_K,ROW(T64)+COLUMN(T64)&lt;=ROW($A$70)+COLUMN($A$70)),IF(LSRM_UseInflation,Data!T95*T98,Data!T95),0)</f>
        <v>0</v>
      </c>
      <c r="U64" s="30">
        <f>IF(AND(COLUMN($AG$38)-COLUMN(U64)&gt;LSRM_K,ROW(U64)+COLUMN(U64)&lt;=ROW($A$70)+COLUMN($A$70)),IF(LSRM_UseInflation,Data!U95*U98,Data!U95),0)</f>
        <v>0</v>
      </c>
      <c r="V64" s="30">
        <f>IF(AND(COLUMN($AG$38)-COLUMN(V64)&gt;LSRM_K,ROW(V64)+COLUMN(V64)&lt;=ROW($A$70)+COLUMN($A$70)),IF(LSRM_UseInflation,Data!V95*V98,Data!V95),0)</f>
        <v>0</v>
      </c>
      <c r="W64" s="30">
        <f>IF(AND(COLUMN($AG$38)-COLUMN(W64)&gt;LSRM_K,ROW(W64)+COLUMN(W64)&lt;=ROW($A$70)+COLUMN($A$70)),IF(LSRM_UseInflation,Data!W95*W98,Data!W95),0)</f>
        <v>0</v>
      </c>
      <c r="X64" s="30">
        <f>IF(AND(COLUMN($AG$38)-COLUMN(X64)&gt;LSRM_K,ROW(X64)+COLUMN(X64)&lt;=ROW($A$70)+COLUMN($A$70)),IF(LSRM_UseInflation,Data!X95*X98,Data!X95),0)</f>
        <v>0</v>
      </c>
      <c r="Y64" s="30">
        <f>IF(AND(COLUMN($AG$38)-COLUMN(Y64)&gt;LSRM_K,ROW(Y64)+COLUMN(Y64)&lt;=ROW($A$70)+COLUMN($A$70)),IF(LSRM_UseInflation,Data!Y95*Y98,Data!Y95),0)</f>
        <v>0</v>
      </c>
      <c r="Z64" s="30">
        <f>IF(AND(COLUMN($AG$38)-COLUMN(Z64)&gt;LSRM_K,ROW(Z64)+COLUMN(Z64)&lt;=ROW($A$70)+COLUMN($A$70)),IF(LSRM_UseInflation,Data!Z95*Z98,Data!Z95),0)</f>
        <v>0</v>
      </c>
      <c r="AA64" s="30">
        <f>IF(AND(COLUMN($AG$38)-COLUMN(AA64)&gt;LSRM_K,ROW(AA64)+COLUMN(AA64)&lt;=ROW($A$70)+COLUMN($A$70)),IF(LSRM_UseInflation,Data!AA95*AA98,Data!AA95),0)</f>
        <v>0</v>
      </c>
      <c r="AB64" s="30">
        <f>IF(AND(COLUMN($AG$38)-COLUMN(AB64)&gt;LSRM_K,ROW(AB64)+COLUMN(AB64)&lt;=ROW($A$70)+COLUMN($A$70)),IF(LSRM_UseInflation,Data!AB95*AB98,Data!AB95),0)</f>
        <v>0</v>
      </c>
      <c r="AC64" s="30">
        <f>IF(AND(COLUMN($AG$38)-COLUMN(AC64)&gt;LSRM_K,ROW(AC64)+COLUMN(AC64)&lt;=ROW($A$70)+COLUMN($A$70)),IF(LSRM_UseInflation,Data!AC95*AC98,Data!AC95),0)</f>
        <v>0</v>
      </c>
      <c r="AD64" s="30">
        <f>IF(AND(COLUMN($AG$38)-COLUMN(AD64)&gt;LSRM_K,ROW(AD64)+COLUMN(AD64)&lt;=ROW($A$70)+COLUMN($A$70)),IF(LSRM_UseInflation,Data!AD95*AD98,Data!AD95),0)</f>
        <v>0</v>
      </c>
      <c r="AE64" s="30">
        <f>IF(AND(COLUMN($AG$38)-COLUMN(AE64)&gt;LSRM_K,ROW(AE64)+COLUMN(AE64)&lt;=ROW($A$70)+COLUMN($A$70)),IF(LSRM_UseInflation,Data!AE95*AE98,Data!AE95),0)</f>
        <v>0</v>
      </c>
      <c r="AF64" s="30">
        <f>IF(AND(COLUMN($AG$38)-COLUMN(AF64)&gt;LSRM_K,ROW(AF64)+COLUMN(AF64)&lt;=ROW($A$70)+COLUMN($A$70)),IF(LSRM_UseInflation,Data!AF95*AF98,Data!AF95),0)</f>
        <v>0</v>
      </c>
      <c r="AG64" s="53">
        <f t="shared" si="1"/>
        <v>327.91720757623852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IF(AND(COLUMN($AG$38)-COLUMN(B65)&gt;LSRM_K,ROW(B65)+COLUMN(B65)&lt;=ROW($A$70)+COLUMN($A$70)),IF(LSRM_UseInflation,Data!B96*B99,Data!B96),0)</f>
        <v>195.05459075730369</v>
      </c>
      <c r="C65" s="30">
        <f>IF(AND(COLUMN($AG$38)-COLUMN(C65)&gt;LSRM_K,ROW(C65)+COLUMN(C65)&lt;=ROW($A$70)+COLUMN($A$70)),IF(LSRM_UseInflation,Data!C96*C99,Data!C96),0)</f>
        <v>98.626454587906892</v>
      </c>
      <c r="D65" s="30">
        <f>IF(AND(COLUMN($AG$38)-COLUMN(D65)&gt;LSRM_K,ROW(D65)+COLUMN(D65)&lt;=ROW($A$70)+COLUMN($A$70)),IF(LSRM_UseInflation,Data!D96*D99,Data!D96),0)</f>
        <v>31.549032962098629</v>
      </c>
      <c r="E65" s="30">
        <f>IF(AND(COLUMN($AG$38)-COLUMN(E65)&gt;LSRM_K,ROW(E65)+COLUMN(E65)&lt;=ROW($A$70)+COLUMN($A$70)),IF(LSRM_UseInflation,Data!E96*E99,Data!E96),0)</f>
        <v>4.6540922142365417</v>
      </c>
      <c r="F65" s="30">
        <f>IF(AND(COLUMN($AG$38)-COLUMN(F65)&gt;LSRM_K,ROW(F65)+COLUMN(F65)&lt;=ROW($A$70)+COLUMN($A$70)),IF(LSRM_UseInflation,Data!F96*F99,Data!F96),0)</f>
        <v>0</v>
      </c>
      <c r="G65" s="30">
        <f>IF(AND(COLUMN($AG$38)-COLUMN(G65)&gt;LSRM_K,ROW(G65)+COLUMN(G65)&lt;=ROW($A$70)+COLUMN($A$70)),IF(LSRM_UseInflation,Data!G96*G99,Data!G96),0)</f>
        <v>0</v>
      </c>
      <c r="H65" s="30">
        <f>IF(AND(COLUMN($AG$38)-COLUMN(H65)&gt;LSRM_K,ROW(H65)+COLUMN(H65)&lt;=ROW($A$70)+COLUMN($A$70)),IF(LSRM_UseInflation,Data!H96*H99,Data!H96),0)</f>
        <v>0</v>
      </c>
      <c r="I65" s="30">
        <f>IF(AND(COLUMN($AG$38)-COLUMN(I65)&gt;LSRM_K,ROW(I65)+COLUMN(I65)&lt;=ROW($A$70)+COLUMN($A$70)),IF(LSRM_UseInflation,Data!I96*I99,Data!I96),0)</f>
        <v>0</v>
      </c>
      <c r="J65" s="30">
        <f>IF(AND(COLUMN($AG$38)-COLUMN(J65)&gt;LSRM_K,ROW(J65)+COLUMN(J65)&lt;=ROW($A$70)+COLUMN($A$70)),IF(LSRM_UseInflation,Data!J96*J99,Data!J96),0)</f>
        <v>0</v>
      </c>
      <c r="K65" s="30">
        <f>IF(AND(COLUMN($AG$38)-COLUMN(K65)&gt;LSRM_K,ROW(K65)+COLUMN(K65)&lt;=ROW($A$70)+COLUMN($A$70)),IF(LSRM_UseInflation,Data!K96*K99,Data!K96),0)</f>
        <v>0</v>
      </c>
      <c r="L65" s="30">
        <f>IF(AND(COLUMN($AG$38)-COLUMN(L65)&gt;LSRM_K,ROW(L65)+COLUMN(L65)&lt;=ROW($A$70)+COLUMN($A$70)),IF(LSRM_UseInflation,Data!L96*L99,Data!L96),0)</f>
        <v>0</v>
      </c>
      <c r="M65" s="30">
        <f>IF(AND(COLUMN($AG$38)-COLUMN(M65)&gt;LSRM_K,ROW(M65)+COLUMN(M65)&lt;=ROW($A$70)+COLUMN($A$70)),IF(LSRM_UseInflation,Data!M96*M99,Data!M96),0)</f>
        <v>0</v>
      </c>
      <c r="N65" s="30">
        <f>IF(AND(COLUMN($AG$38)-COLUMN(N65)&gt;LSRM_K,ROW(N65)+COLUMN(N65)&lt;=ROW($A$70)+COLUMN($A$70)),IF(LSRM_UseInflation,Data!N96*N99,Data!N96),0)</f>
        <v>0</v>
      </c>
      <c r="O65" s="30">
        <f>IF(AND(COLUMN($AG$38)-COLUMN(O65)&gt;LSRM_K,ROW(O65)+COLUMN(O65)&lt;=ROW($A$70)+COLUMN($A$70)),IF(LSRM_UseInflation,Data!O96*O99,Data!O96),0)</f>
        <v>0</v>
      </c>
      <c r="P65" s="30">
        <f>IF(AND(COLUMN($AG$38)-COLUMN(P65)&gt;LSRM_K,ROW(P65)+COLUMN(P65)&lt;=ROW($A$70)+COLUMN($A$70)),IF(LSRM_UseInflation,Data!P96*P99,Data!P96),0)</f>
        <v>0</v>
      </c>
      <c r="Q65" s="30">
        <f>IF(AND(COLUMN($AG$38)-COLUMN(Q65)&gt;LSRM_K,ROW(Q65)+COLUMN(Q65)&lt;=ROW($A$70)+COLUMN($A$70)),IF(LSRM_UseInflation,Data!Q96*Q99,Data!Q96),0)</f>
        <v>0</v>
      </c>
      <c r="R65" s="30">
        <f>IF(AND(COLUMN($AG$38)-COLUMN(R65)&gt;LSRM_K,ROW(R65)+COLUMN(R65)&lt;=ROW($A$70)+COLUMN($A$70)),IF(LSRM_UseInflation,Data!R96*R99,Data!R96),0)</f>
        <v>0</v>
      </c>
      <c r="S65" s="30">
        <f>IF(AND(COLUMN($AG$38)-COLUMN(S65)&gt;LSRM_K,ROW(S65)+COLUMN(S65)&lt;=ROW($A$70)+COLUMN($A$70)),IF(LSRM_UseInflation,Data!S96*S99,Data!S96),0)</f>
        <v>0</v>
      </c>
      <c r="T65" s="30">
        <f>IF(AND(COLUMN($AG$38)-COLUMN(T65)&gt;LSRM_K,ROW(T65)+COLUMN(T65)&lt;=ROW($A$70)+COLUMN($A$70)),IF(LSRM_UseInflation,Data!T96*T99,Data!T96),0)</f>
        <v>0</v>
      </c>
      <c r="U65" s="30">
        <f>IF(AND(COLUMN($AG$38)-COLUMN(U65)&gt;LSRM_K,ROW(U65)+COLUMN(U65)&lt;=ROW($A$70)+COLUMN($A$70)),IF(LSRM_UseInflation,Data!U96*U99,Data!U96),0)</f>
        <v>0</v>
      </c>
      <c r="V65" s="30">
        <f>IF(AND(COLUMN($AG$38)-COLUMN(V65)&gt;LSRM_K,ROW(V65)+COLUMN(V65)&lt;=ROW($A$70)+COLUMN($A$70)),IF(LSRM_UseInflation,Data!V96*V99,Data!V96),0)</f>
        <v>0</v>
      </c>
      <c r="W65" s="30">
        <f>IF(AND(COLUMN($AG$38)-COLUMN(W65)&gt;LSRM_K,ROW(W65)+COLUMN(W65)&lt;=ROW($A$70)+COLUMN($A$70)),IF(LSRM_UseInflation,Data!W96*W99,Data!W96),0)</f>
        <v>0</v>
      </c>
      <c r="X65" s="30">
        <f>IF(AND(COLUMN($AG$38)-COLUMN(X65)&gt;LSRM_K,ROW(X65)+COLUMN(X65)&lt;=ROW($A$70)+COLUMN($A$70)),IF(LSRM_UseInflation,Data!X96*X99,Data!X96),0)</f>
        <v>0</v>
      </c>
      <c r="Y65" s="30">
        <f>IF(AND(COLUMN($AG$38)-COLUMN(Y65)&gt;LSRM_K,ROW(Y65)+COLUMN(Y65)&lt;=ROW($A$70)+COLUMN($A$70)),IF(LSRM_UseInflation,Data!Y96*Y99,Data!Y96),0)</f>
        <v>0</v>
      </c>
      <c r="Z65" s="30">
        <f>IF(AND(COLUMN($AG$38)-COLUMN(Z65)&gt;LSRM_K,ROW(Z65)+COLUMN(Z65)&lt;=ROW($A$70)+COLUMN($A$70)),IF(LSRM_UseInflation,Data!Z96*Z99,Data!Z96),0)</f>
        <v>0</v>
      </c>
      <c r="AA65" s="30">
        <f>IF(AND(COLUMN($AG$38)-COLUMN(AA65)&gt;LSRM_K,ROW(AA65)+COLUMN(AA65)&lt;=ROW($A$70)+COLUMN($A$70)),IF(LSRM_UseInflation,Data!AA96*AA99,Data!AA96),0)</f>
        <v>0</v>
      </c>
      <c r="AB65" s="30">
        <f>IF(AND(COLUMN($AG$38)-COLUMN(AB65)&gt;LSRM_K,ROW(AB65)+COLUMN(AB65)&lt;=ROW($A$70)+COLUMN($A$70)),IF(LSRM_UseInflation,Data!AB96*AB99,Data!AB96),0)</f>
        <v>0</v>
      </c>
      <c r="AC65" s="30">
        <f>IF(AND(COLUMN($AG$38)-COLUMN(AC65)&gt;LSRM_K,ROW(AC65)+COLUMN(AC65)&lt;=ROW($A$70)+COLUMN($A$70)),IF(LSRM_UseInflation,Data!AC96*AC99,Data!AC96),0)</f>
        <v>0</v>
      </c>
      <c r="AD65" s="30">
        <f>IF(AND(COLUMN($AG$38)-COLUMN(AD65)&gt;LSRM_K,ROW(AD65)+COLUMN(AD65)&lt;=ROW($A$70)+COLUMN($A$70)),IF(LSRM_UseInflation,Data!AD96*AD99,Data!AD96),0)</f>
        <v>0</v>
      </c>
      <c r="AE65" s="30">
        <f>IF(AND(COLUMN($AG$38)-COLUMN(AE65)&gt;LSRM_K,ROW(AE65)+COLUMN(AE65)&lt;=ROW($A$70)+COLUMN($A$70)),IF(LSRM_UseInflation,Data!AE96*AE99,Data!AE96),0)</f>
        <v>0</v>
      </c>
      <c r="AF65" s="30">
        <f>IF(AND(COLUMN($AG$38)-COLUMN(AF65)&gt;LSRM_K,ROW(AF65)+COLUMN(AF65)&lt;=ROW($A$70)+COLUMN($A$70)),IF(LSRM_UseInflation,Data!AF96*AF99,Data!AF96),0)</f>
        <v>0</v>
      </c>
      <c r="AG65" s="53">
        <f t="shared" si="1"/>
        <v>329.88417052154574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IF(AND(COLUMN($AG$38)-COLUMN(B66)&gt;LSRM_K,ROW(B66)+COLUMN(B66)&lt;=ROW($A$70)+COLUMN($A$70)),IF(LSRM_UseInflation,Data!B97*B100,Data!B97),0)</f>
        <v>195.44370600730252</v>
      </c>
      <c r="C66" s="30">
        <f>IF(AND(COLUMN($AG$38)-COLUMN(C66)&gt;LSRM_K,ROW(C66)+COLUMN(C66)&lt;=ROW($A$70)+COLUMN($A$70)),IF(LSRM_UseInflation,Data!C97*C100,Data!C97),0)</f>
        <v>99.175237121450238</v>
      </c>
      <c r="D66" s="30">
        <f>IF(AND(COLUMN($AG$38)-COLUMN(D66)&gt;LSRM_K,ROW(D66)+COLUMN(D66)&lt;=ROW($A$70)+COLUMN($A$70)),IF(LSRM_UseInflation,Data!D97*D100,Data!D97),0)</f>
        <v>28.656320749898782</v>
      </c>
      <c r="E66" s="30">
        <f>IF(AND(COLUMN($AG$38)-COLUMN(E66)&gt;LSRM_K,ROW(E66)+COLUMN(E66)&lt;=ROW($A$70)+COLUMN($A$70)),IF(LSRM_UseInflation,Data!E97*E100,Data!E97),0)</f>
        <v>5.809611858770217</v>
      </c>
      <c r="F66" s="30">
        <f>IF(AND(COLUMN($AG$38)-COLUMN(F66)&gt;LSRM_K,ROW(F66)+COLUMN(F66)&lt;=ROW($A$70)+COLUMN($A$70)),IF(LSRM_UseInflation,Data!F97*F100,Data!F97),0)</f>
        <v>0</v>
      </c>
      <c r="G66" s="30">
        <f>IF(AND(COLUMN($AG$38)-COLUMN(G66)&gt;LSRM_K,ROW(G66)+COLUMN(G66)&lt;=ROW($A$70)+COLUMN($A$70)),IF(LSRM_UseInflation,Data!G97*G100,Data!G97),0)</f>
        <v>0</v>
      </c>
      <c r="H66" s="30">
        <f>IF(AND(COLUMN($AG$38)-COLUMN(H66)&gt;LSRM_K,ROW(H66)+COLUMN(H66)&lt;=ROW($A$70)+COLUMN($A$70)),IF(LSRM_UseInflation,Data!H97*H100,Data!H97),0)</f>
        <v>0</v>
      </c>
      <c r="I66" s="30">
        <f>IF(AND(COLUMN($AG$38)-COLUMN(I66)&gt;LSRM_K,ROW(I66)+COLUMN(I66)&lt;=ROW($A$70)+COLUMN($A$70)),IF(LSRM_UseInflation,Data!I97*I100,Data!I97),0)</f>
        <v>0</v>
      </c>
      <c r="J66" s="30">
        <f>IF(AND(COLUMN($AG$38)-COLUMN(J66)&gt;LSRM_K,ROW(J66)+COLUMN(J66)&lt;=ROW($A$70)+COLUMN($A$70)),IF(LSRM_UseInflation,Data!J97*J100,Data!J97),0)</f>
        <v>0</v>
      </c>
      <c r="K66" s="30">
        <f>IF(AND(COLUMN($AG$38)-COLUMN(K66)&gt;LSRM_K,ROW(K66)+COLUMN(K66)&lt;=ROW($A$70)+COLUMN($A$70)),IF(LSRM_UseInflation,Data!K97*K100,Data!K97),0)</f>
        <v>0</v>
      </c>
      <c r="L66" s="30">
        <f>IF(AND(COLUMN($AG$38)-COLUMN(L66)&gt;LSRM_K,ROW(L66)+COLUMN(L66)&lt;=ROW($A$70)+COLUMN($A$70)),IF(LSRM_UseInflation,Data!L97*L100,Data!L97),0)</f>
        <v>0</v>
      </c>
      <c r="M66" s="30">
        <f>IF(AND(COLUMN($AG$38)-COLUMN(M66)&gt;LSRM_K,ROW(M66)+COLUMN(M66)&lt;=ROW($A$70)+COLUMN($A$70)),IF(LSRM_UseInflation,Data!M97*M100,Data!M97),0)</f>
        <v>0</v>
      </c>
      <c r="N66" s="30">
        <f>IF(AND(COLUMN($AG$38)-COLUMN(N66)&gt;LSRM_K,ROW(N66)+COLUMN(N66)&lt;=ROW($A$70)+COLUMN($A$70)),IF(LSRM_UseInflation,Data!N97*N100,Data!N97),0)</f>
        <v>0</v>
      </c>
      <c r="O66" s="30">
        <f>IF(AND(COLUMN($AG$38)-COLUMN(O66)&gt;LSRM_K,ROW(O66)+COLUMN(O66)&lt;=ROW($A$70)+COLUMN($A$70)),IF(LSRM_UseInflation,Data!O97*O100,Data!O97),0)</f>
        <v>0</v>
      </c>
      <c r="P66" s="30">
        <f>IF(AND(COLUMN($AG$38)-COLUMN(P66)&gt;LSRM_K,ROW(P66)+COLUMN(P66)&lt;=ROW($A$70)+COLUMN($A$70)),IF(LSRM_UseInflation,Data!P97*P100,Data!P97),0)</f>
        <v>0</v>
      </c>
      <c r="Q66" s="30">
        <f>IF(AND(COLUMN($AG$38)-COLUMN(Q66)&gt;LSRM_K,ROW(Q66)+COLUMN(Q66)&lt;=ROW($A$70)+COLUMN($A$70)),IF(LSRM_UseInflation,Data!Q97*Q100,Data!Q97),0)</f>
        <v>0</v>
      </c>
      <c r="R66" s="30">
        <f>IF(AND(COLUMN($AG$38)-COLUMN(R66)&gt;LSRM_K,ROW(R66)+COLUMN(R66)&lt;=ROW($A$70)+COLUMN($A$70)),IF(LSRM_UseInflation,Data!R97*R100,Data!R97),0)</f>
        <v>0</v>
      </c>
      <c r="S66" s="30">
        <f>IF(AND(COLUMN($AG$38)-COLUMN(S66)&gt;LSRM_K,ROW(S66)+COLUMN(S66)&lt;=ROW($A$70)+COLUMN($A$70)),IF(LSRM_UseInflation,Data!S97*S100,Data!S97),0)</f>
        <v>0</v>
      </c>
      <c r="T66" s="30">
        <f>IF(AND(COLUMN($AG$38)-COLUMN(T66)&gt;LSRM_K,ROW(T66)+COLUMN(T66)&lt;=ROW($A$70)+COLUMN($A$70)),IF(LSRM_UseInflation,Data!T97*T100,Data!T97),0)</f>
        <v>0</v>
      </c>
      <c r="U66" s="30">
        <f>IF(AND(COLUMN($AG$38)-COLUMN(U66)&gt;LSRM_K,ROW(U66)+COLUMN(U66)&lt;=ROW($A$70)+COLUMN($A$70)),IF(LSRM_UseInflation,Data!U97*U100,Data!U97),0)</f>
        <v>0</v>
      </c>
      <c r="V66" s="30">
        <f>IF(AND(COLUMN($AG$38)-COLUMN(V66)&gt;LSRM_K,ROW(V66)+COLUMN(V66)&lt;=ROW($A$70)+COLUMN($A$70)),IF(LSRM_UseInflation,Data!V97*V100,Data!V97),0)</f>
        <v>0</v>
      </c>
      <c r="W66" s="30">
        <f>IF(AND(COLUMN($AG$38)-COLUMN(W66)&gt;LSRM_K,ROW(W66)+COLUMN(W66)&lt;=ROW($A$70)+COLUMN($A$70)),IF(LSRM_UseInflation,Data!W97*W100,Data!W97),0)</f>
        <v>0</v>
      </c>
      <c r="X66" s="30">
        <f>IF(AND(COLUMN($AG$38)-COLUMN(X66)&gt;LSRM_K,ROW(X66)+COLUMN(X66)&lt;=ROW($A$70)+COLUMN($A$70)),IF(LSRM_UseInflation,Data!X97*X100,Data!X97),0)</f>
        <v>0</v>
      </c>
      <c r="Y66" s="30">
        <f>IF(AND(COLUMN($AG$38)-COLUMN(Y66)&gt;LSRM_K,ROW(Y66)+COLUMN(Y66)&lt;=ROW($A$70)+COLUMN($A$70)),IF(LSRM_UseInflation,Data!Y97*Y100,Data!Y97),0)</f>
        <v>0</v>
      </c>
      <c r="Z66" s="30">
        <f>IF(AND(COLUMN($AG$38)-COLUMN(Z66)&gt;LSRM_K,ROW(Z66)+COLUMN(Z66)&lt;=ROW($A$70)+COLUMN($A$70)),IF(LSRM_UseInflation,Data!Z97*Z100,Data!Z97),0)</f>
        <v>0</v>
      </c>
      <c r="AA66" s="30">
        <f>IF(AND(COLUMN($AG$38)-COLUMN(AA66)&gt;LSRM_K,ROW(AA66)+COLUMN(AA66)&lt;=ROW($A$70)+COLUMN($A$70)),IF(LSRM_UseInflation,Data!AA97*AA100,Data!AA97),0)</f>
        <v>0</v>
      </c>
      <c r="AB66" s="30">
        <f>IF(AND(COLUMN($AG$38)-COLUMN(AB66)&gt;LSRM_K,ROW(AB66)+COLUMN(AB66)&lt;=ROW($A$70)+COLUMN($A$70)),IF(LSRM_UseInflation,Data!AB97*AB100,Data!AB97),0)</f>
        <v>0</v>
      </c>
      <c r="AC66" s="30">
        <f>IF(AND(COLUMN($AG$38)-COLUMN(AC66)&gt;LSRM_K,ROW(AC66)+COLUMN(AC66)&lt;=ROW($A$70)+COLUMN($A$70)),IF(LSRM_UseInflation,Data!AC97*AC100,Data!AC97),0)</f>
        <v>0</v>
      </c>
      <c r="AD66" s="30">
        <f>IF(AND(COLUMN($AG$38)-COLUMN(AD66)&gt;LSRM_K,ROW(AD66)+COLUMN(AD66)&lt;=ROW($A$70)+COLUMN($A$70)),IF(LSRM_UseInflation,Data!AD97*AD100,Data!AD97),0)</f>
        <v>0</v>
      </c>
      <c r="AE66" s="30">
        <f>IF(AND(COLUMN($AG$38)-COLUMN(AE66)&gt;LSRM_K,ROW(AE66)+COLUMN(AE66)&lt;=ROW($A$70)+COLUMN($A$70)),IF(LSRM_UseInflation,Data!AE97*AE100,Data!AE97),0)</f>
        <v>0</v>
      </c>
      <c r="AF66" s="30">
        <f>IF(AND(COLUMN($AG$38)-COLUMN(AF66)&gt;LSRM_K,ROW(AF66)+COLUMN(AF66)&lt;=ROW($A$70)+COLUMN($A$70)),IF(LSRM_UseInflation,Data!AF97*AF100,Data!AF97),0)</f>
        <v>0</v>
      </c>
      <c r="AG66" s="53">
        <f t="shared" si="1"/>
        <v>329.08487573742178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IF(AND(COLUMN($AG$38)-COLUMN(B67)&gt;LSRM_K,ROW(B67)+COLUMN(B67)&lt;=ROW($A$70)+COLUMN($A$70)),IF(LSRM_UseInflation,Data!B98*B101,Data!B98),0)</f>
        <v>201.74424114535347</v>
      </c>
      <c r="C67" s="30">
        <f>IF(AND(COLUMN($AG$38)-COLUMN(C67)&gt;LSRM_K,ROW(C67)+COLUMN(C67)&lt;=ROW($A$70)+COLUMN($A$70)),IF(LSRM_UseInflation,Data!C98*C101,Data!C98),0)</f>
        <v>102.94955681648483</v>
      </c>
      <c r="D67" s="30">
        <f>IF(AND(COLUMN($AG$38)-COLUMN(D67)&gt;LSRM_K,ROW(D67)+COLUMN(D67)&lt;=ROW($A$70)+COLUMN($A$70)),IF(LSRM_UseInflation,Data!D98*D101,Data!D98),0)</f>
        <v>32.290813468873935</v>
      </c>
      <c r="E67" s="30">
        <f>IF(AND(COLUMN($AG$38)-COLUMN(E67)&gt;LSRM_K,ROW(E67)+COLUMN(E67)&lt;=ROW($A$70)+COLUMN($A$70)),IF(LSRM_UseInflation,Data!E98*E101,Data!E98),0)</f>
        <v>0</v>
      </c>
      <c r="F67" s="30">
        <f>IF(AND(COLUMN($AG$38)-COLUMN(F67)&gt;LSRM_K,ROW(F67)+COLUMN(F67)&lt;=ROW($A$70)+COLUMN($A$70)),IF(LSRM_UseInflation,Data!F98*F101,Data!F98),0)</f>
        <v>0</v>
      </c>
      <c r="G67" s="30">
        <f>IF(AND(COLUMN($AG$38)-COLUMN(G67)&gt;LSRM_K,ROW(G67)+COLUMN(G67)&lt;=ROW($A$70)+COLUMN($A$70)),IF(LSRM_UseInflation,Data!G98*G101,Data!G98),0)</f>
        <v>0</v>
      </c>
      <c r="H67" s="30">
        <f>IF(AND(COLUMN($AG$38)-COLUMN(H67)&gt;LSRM_K,ROW(H67)+COLUMN(H67)&lt;=ROW($A$70)+COLUMN($A$70)),IF(LSRM_UseInflation,Data!H98*H101,Data!H98),0)</f>
        <v>0</v>
      </c>
      <c r="I67" s="30">
        <f>IF(AND(COLUMN($AG$38)-COLUMN(I67)&gt;LSRM_K,ROW(I67)+COLUMN(I67)&lt;=ROW($A$70)+COLUMN($A$70)),IF(LSRM_UseInflation,Data!I98*I101,Data!I98),0)</f>
        <v>0</v>
      </c>
      <c r="J67" s="30">
        <f>IF(AND(COLUMN($AG$38)-COLUMN(J67)&gt;LSRM_K,ROW(J67)+COLUMN(J67)&lt;=ROW($A$70)+COLUMN($A$70)),IF(LSRM_UseInflation,Data!J98*J101,Data!J98),0)</f>
        <v>0</v>
      </c>
      <c r="K67" s="30">
        <f>IF(AND(COLUMN($AG$38)-COLUMN(K67)&gt;LSRM_K,ROW(K67)+COLUMN(K67)&lt;=ROW($A$70)+COLUMN($A$70)),IF(LSRM_UseInflation,Data!K98*K101,Data!K98),0)</f>
        <v>0</v>
      </c>
      <c r="L67" s="30">
        <f>IF(AND(COLUMN($AG$38)-COLUMN(L67)&gt;LSRM_K,ROW(L67)+COLUMN(L67)&lt;=ROW($A$70)+COLUMN($A$70)),IF(LSRM_UseInflation,Data!L98*L101,Data!L98),0)</f>
        <v>0</v>
      </c>
      <c r="M67" s="30">
        <f>IF(AND(COLUMN($AG$38)-COLUMN(M67)&gt;LSRM_K,ROW(M67)+COLUMN(M67)&lt;=ROW($A$70)+COLUMN($A$70)),IF(LSRM_UseInflation,Data!M98*M101,Data!M98),0)</f>
        <v>0</v>
      </c>
      <c r="N67" s="30">
        <f>IF(AND(COLUMN($AG$38)-COLUMN(N67)&gt;LSRM_K,ROW(N67)+COLUMN(N67)&lt;=ROW($A$70)+COLUMN($A$70)),IF(LSRM_UseInflation,Data!N98*N101,Data!N98),0)</f>
        <v>0</v>
      </c>
      <c r="O67" s="30">
        <f>IF(AND(COLUMN($AG$38)-COLUMN(O67)&gt;LSRM_K,ROW(O67)+COLUMN(O67)&lt;=ROW($A$70)+COLUMN($A$70)),IF(LSRM_UseInflation,Data!O98*O101,Data!O98),0)</f>
        <v>0</v>
      </c>
      <c r="P67" s="30">
        <f>IF(AND(COLUMN($AG$38)-COLUMN(P67)&gt;LSRM_K,ROW(P67)+COLUMN(P67)&lt;=ROW($A$70)+COLUMN($A$70)),IF(LSRM_UseInflation,Data!P98*P101,Data!P98),0)</f>
        <v>0</v>
      </c>
      <c r="Q67" s="30">
        <f>IF(AND(COLUMN($AG$38)-COLUMN(Q67)&gt;LSRM_K,ROW(Q67)+COLUMN(Q67)&lt;=ROW($A$70)+COLUMN($A$70)),IF(LSRM_UseInflation,Data!Q98*Q101,Data!Q98),0)</f>
        <v>0</v>
      </c>
      <c r="R67" s="30">
        <f>IF(AND(COLUMN($AG$38)-COLUMN(R67)&gt;LSRM_K,ROW(R67)+COLUMN(R67)&lt;=ROW($A$70)+COLUMN($A$70)),IF(LSRM_UseInflation,Data!R98*R101,Data!R98),0)</f>
        <v>0</v>
      </c>
      <c r="S67" s="30">
        <f>IF(AND(COLUMN($AG$38)-COLUMN(S67)&gt;LSRM_K,ROW(S67)+COLUMN(S67)&lt;=ROW($A$70)+COLUMN($A$70)),IF(LSRM_UseInflation,Data!S98*S101,Data!S98),0)</f>
        <v>0</v>
      </c>
      <c r="T67" s="30">
        <f>IF(AND(COLUMN($AG$38)-COLUMN(T67)&gt;LSRM_K,ROW(T67)+COLUMN(T67)&lt;=ROW($A$70)+COLUMN($A$70)),IF(LSRM_UseInflation,Data!T98*T101,Data!T98),0)</f>
        <v>0</v>
      </c>
      <c r="U67" s="30">
        <f>IF(AND(COLUMN($AG$38)-COLUMN(U67)&gt;LSRM_K,ROW(U67)+COLUMN(U67)&lt;=ROW($A$70)+COLUMN($A$70)),IF(LSRM_UseInflation,Data!U98*U101,Data!U98),0)</f>
        <v>0</v>
      </c>
      <c r="V67" s="30">
        <f>IF(AND(COLUMN($AG$38)-COLUMN(V67)&gt;LSRM_K,ROW(V67)+COLUMN(V67)&lt;=ROW($A$70)+COLUMN($A$70)),IF(LSRM_UseInflation,Data!V98*V101,Data!V98),0)</f>
        <v>0</v>
      </c>
      <c r="W67" s="30">
        <f>IF(AND(COLUMN($AG$38)-COLUMN(W67)&gt;LSRM_K,ROW(W67)+COLUMN(W67)&lt;=ROW($A$70)+COLUMN($A$70)),IF(LSRM_UseInflation,Data!W98*W101,Data!W98),0)</f>
        <v>0</v>
      </c>
      <c r="X67" s="30">
        <f>IF(AND(COLUMN($AG$38)-COLUMN(X67)&gt;LSRM_K,ROW(X67)+COLUMN(X67)&lt;=ROW($A$70)+COLUMN($A$70)),IF(LSRM_UseInflation,Data!X98*X101,Data!X98),0)</f>
        <v>0</v>
      </c>
      <c r="Y67" s="30">
        <f>IF(AND(COLUMN($AG$38)-COLUMN(Y67)&gt;LSRM_K,ROW(Y67)+COLUMN(Y67)&lt;=ROW($A$70)+COLUMN($A$70)),IF(LSRM_UseInflation,Data!Y98*Y101,Data!Y98),0)</f>
        <v>0</v>
      </c>
      <c r="Z67" s="30">
        <f>IF(AND(COLUMN($AG$38)-COLUMN(Z67)&gt;LSRM_K,ROW(Z67)+COLUMN(Z67)&lt;=ROW($A$70)+COLUMN($A$70)),IF(LSRM_UseInflation,Data!Z98*Z101,Data!Z98),0)</f>
        <v>0</v>
      </c>
      <c r="AA67" s="30">
        <f>IF(AND(COLUMN($AG$38)-COLUMN(AA67)&gt;LSRM_K,ROW(AA67)+COLUMN(AA67)&lt;=ROW($A$70)+COLUMN($A$70)),IF(LSRM_UseInflation,Data!AA98*AA101,Data!AA98),0)</f>
        <v>0</v>
      </c>
      <c r="AB67" s="30">
        <f>IF(AND(COLUMN($AG$38)-COLUMN(AB67)&gt;LSRM_K,ROW(AB67)+COLUMN(AB67)&lt;=ROW($A$70)+COLUMN($A$70)),IF(LSRM_UseInflation,Data!AB98*AB101,Data!AB98),0)</f>
        <v>0</v>
      </c>
      <c r="AC67" s="30">
        <f>IF(AND(COLUMN($AG$38)-COLUMN(AC67)&gt;LSRM_K,ROW(AC67)+COLUMN(AC67)&lt;=ROW($A$70)+COLUMN($A$70)),IF(LSRM_UseInflation,Data!AC98*AC101,Data!AC98),0)</f>
        <v>0</v>
      </c>
      <c r="AD67" s="30">
        <f>IF(AND(COLUMN($AG$38)-COLUMN(AD67)&gt;LSRM_K,ROW(AD67)+COLUMN(AD67)&lt;=ROW($A$70)+COLUMN($A$70)),IF(LSRM_UseInflation,Data!AD98*AD101,Data!AD98),0)</f>
        <v>0</v>
      </c>
      <c r="AE67" s="30">
        <f>IF(AND(COLUMN($AG$38)-COLUMN(AE67)&gt;LSRM_K,ROW(AE67)+COLUMN(AE67)&lt;=ROW($A$70)+COLUMN($A$70)),IF(LSRM_UseInflation,Data!AE98*AE101,Data!AE98),0)</f>
        <v>0</v>
      </c>
      <c r="AF67" s="30">
        <f>IF(AND(COLUMN($AG$38)-COLUMN(AF67)&gt;LSRM_K,ROW(AF67)+COLUMN(AF67)&lt;=ROW($A$70)+COLUMN($A$70)),IF(LSRM_UseInflation,Data!AF98*AF101,Data!AF98),0)</f>
        <v>0</v>
      </c>
      <c r="AG67" s="53">
        <f t="shared" si="1"/>
        <v>336.98461143071222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IF(AND(COLUMN($AG$38)-COLUMN(B68)&gt;LSRM_K,ROW(B68)+COLUMN(B68)&lt;=ROW($A$70)+COLUMN($A$70)),IF(LSRM_UseInflation,Data!B99*B102,Data!B99),0)</f>
        <v>201.35110668860986</v>
      </c>
      <c r="C68" s="30">
        <f>IF(AND(COLUMN($AG$38)-COLUMN(C68)&gt;LSRM_K,ROW(C68)+COLUMN(C68)&lt;=ROW($A$70)+COLUMN($A$70)),IF(LSRM_UseInflation,Data!C99*C102,Data!C99),0)</f>
        <v>100.26337708108684</v>
      </c>
      <c r="D68" s="30">
        <f>IF(AND(COLUMN($AG$38)-COLUMN(D68)&gt;LSRM_K,ROW(D68)+COLUMN(D68)&lt;=ROW($A$70)+COLUMN($A$70)),IF(LSRM_UseInflation,Data!D99*D102,Data!D99),0)</f>
        <v>0</v>
      </c>
      <c r="E68" s="30">
        <f>IF(AND(COLUMN($AG$38)-COLUMN(E68)&gt;LSRM_K,ROW(E68)+COLUMN(E68)&lt;=ROW($A$70)+COLUMN($A$70)),IF(LSRM_UseInflation,Data!E99*E102,Data!E99),0)</f>
        <v>0</v>
      </c>
      <c r="F68" s="30">
        <f>IF(AND(COLUMN($AG$38)-COLUMN(F68)&gt;LSRM_K,ROW(F68)+COLUMN(F68)&lt;=ROW($A$70)+COLUMN($A$70)),IF(LSRM_UseInflation,Data!F99*F102,Data!F99),0)</f>
        <v>0</v>
      </c>
      <c r="G68" s="30">
        <f>IF(AND(COLUMN($AG$38)-COLUMN(G68)&gt;LSRM_K,ROW(G68)+COLUMN(G68)&lt;=ROW($A$70)+COLUMN($A$70)),IF(LSRM_UseInflation,Data!G99*G102,Data!G99),0)</f>
        <v>0</v>
      </c>
      <c r="H68" s="30">
        <f>IF(AND(COLUMN($AG$38)-COLUMN(H68)&gt;LSRM_K,ROW(H68)+COLUMN(H68)&lt;=ROW($A$70)+COLUMN($A$70)),IF(LSRM_UseInflation,Data!H99*H102,Data!H99),0)</f>
        <v>0</v>
      </c>
      <c r="I68" s="30">
        <f>IF(AND(COLUMN($AG$38)-COLUMN(I68)&gt;LSRM_K,ROW(I68)+COLUMN(I68)&lt;=ROW($A$70)+COLUMN($A$70)),IF(LSRM_UseInflation,Data!I99*I102,Data!I99),0)</f>
        <v>0</v>
      </c>
      <c r="J68" s="30">
        <f>IF(AND(COLUMN($AG$38)-COLUMN(J68)&gt;LSRM_K,ROW(J68)+COLUMN(J68)&lt;=ROW($A$70)+COLUMN($A$70)),IF(LSRM_UseInflation,Data!J99*J102,Data!J99),0)</f>
        <v>0</v>
      </c>
      <c r="K68" s="30">
        <f>IF(AND(COLUMN($AG$38)-COLUMN(K68)&gt;LSRM_K,ROW(K68)+COLUMN(K68)&lt;=ROW($A$70)+COLUMN($A$70)),IF(LSRM_UseInflation,Data!K99*K102,Data!K99),0)</f>
        <v>0</v>
      </c>
      <c r="L68" s="30">
        <f>IF(AND(COLUMN($AG$38)-COLUMN(L68)&gt;LSRM_K,ROW(L68)+COLUMN(L68)&lt;=ROW($A$70)+COLUMN($A$70)),IF(LSRM_UseInflation,Data!L99*L102,Data!L99),0)</f>
        <v>0</v>
      </c>
      <c r="M68" s="30">
        <f>IF(AND(COLUMN($AG$38)-COLUMN(M68)&gt;LSRM_K,ROW(M68)+COLUMN(M68)&lt;=ROW($A$70)+COLUMN($A$70)),IF(LSRM_UseInflation,Data!M99*M102,Data!M99),0)</f>
        <v>0</v>
      </c>
      <c r="N68" s="30">
        <f>IF(AND(COLUMN($AG$38)-COLUMN(N68)&gt;LSRM_K,ROW(N68)+COLUMN(N68)&lt;=ROW($A$70)+COLUMN($A$70)),IF(LSRM_UseInflation,Data!N99*N102,Data!N99),0)</f>
        <v>0</v>
      </c>
      <c r="O68" s="30">
        <f>IF(AND(COLUMN($AG$38)-COLUMN(O68)&gt;LSRM_K,ROW(O68)+COLUMN(O68)&lt;=ROW($A$70)+COLUMN($A$70)),IF(LSRM_UseInflation,Data!O99*O102,Data!O99),0)</f>
        <v>0</v>
      </c>
      <c r="P68" s="30">
        <f>IF(AND(COLUMN($AG$38)-COLUMN(P68)&gt;LSRM_K,ROW(P68)+COLUMN(P68)&lt;=ROW($A$70)+COLUMN($A$70)),IF(LSRM_UseInflation,Data!P99*P102,Data!P99),0)</f>
        <v>0</v>
      </c>
      <c r="Q68" s="30">
        <f>IF(AND(COLUMN($AG$38)-COLUMN(Q68)&gt;LSRM_K,ROW(Q68)+COLUMN(Q68)&lt;=ROW($A$70)+COLUMN($A$70)),IF(LSRM_UseInflation,Data!Q99*Q102,Data!Q99),0)</f>
        <v>0</v>
      </c>
      <c r="R68" s="30">
        <f>IF(AND(COLUMN($AG$38)-COLUMN(R68)&gt;LSRM_K,ROW(R68)+COLUMN(R68)&lt;=ROW($A$70)+COLUMN($A$70)),IF(LSRM_UseInflation,Data!R99*R102,Data!R99),0)</f>
        <v>0</v>
      </c>
      <c r="S68" s="30">
        <f>IF(AND(COLUMN($AG$38)-COLUMN(S68)&gt;LSRM_K,ROW(S68)+COLUMN(S68)&lt;=ROW($A$70)+COLUMN($A$70)),IF(LSRM_UseInflation,Data!S99*S102,Data!S99),0)</f>
        <v>0</v>
      </c>
      <c r="T68" s="30">
        <f>IF(AND(COLUMN($AG$38)-COLUMN(T68)&gt;LSRM_K,ROW(T68)+COLUMN(T68)&lt;=ROW($A$70)+COLUMN($A$70)),IF(LSRM_UseInflation,Data!T99*T102,Data!T99),0)</f>
        <v>0</v>
      </c>
      <c r="U68" s="30">
        <f>IF(AND(COLUMN($AG$38)-COLUMN(U68)&gt;LSRM_K,ROW(U68)+COLUMN(U68)&lt;=ROW($A$70)+COLUMN($A$70)),IF(LSRM_UseInflation,Data!U99*U102,Data!U99),0)</f>
        <v>0</v>
      </c>
      <c r="V68" s="30">
        <f>IF(AND(COLUMN($AG$38)-COLUMN(V68)&gt;LSRM_K,ROW(V68)+COLUMN(V68)&lt;=ROW($A$70)+COLUMN($A$70)),IF(LSRM_UseInflation,Data!V99*V102,Data!V99),0)</f>
        <v>0</v>
      </c>
      <c r="W68" s="30">
        <f>IF(AND(COLUMN($AG$38)-COLUMN(W68)&gt;LSRM_K,ROW(W68)+COLUMN(W68)&lt;=ROW($A$70)+COLUMN($A$70)),IF(LSRM_UseInflation,Data!W99*W102,Data!W99),0)</f>
        <v>0</v>
      </c>
      <c r="X68" s="30">
        <f>IF(AND(COLUMN($AG$38)-COLUMN(X68)&gt;LSRM_K,ROW(X68)+COLUMN(X68)&lt;=ROW($A$70)+COLUMN($A$70)),IF(LSRM_UseInflation,Data!X99*X102,Data!X99),0)</f>
        <v>0</v>
      </c>
      <c r="Y68" s="30">
        <f>IF(AND(COLUMN($AG$38)-COLUMN(Y68)&gt;LSRM_K,ROW(Y68)+COLUMN(Y68)&lt;=ROW($A$70)+COLUMN($A$70)),IF(LSRM_UseInflation,Data!Y99*Y102,Data!Y99),0)</f>
        <v>0</v>
      </c>
      <c r="Z68" s="30">
        <f>IF(AND(COLUMN($AG$38)-COLUMN(Z68)&gt;LSRM_K,ROW(Z68)+COLUMN(Z68)&lt;=ROW($A$70)+COLUMN($A$70)),IF(LSRM_UseInflation,Data!Z99*Z102,Data!Z99),0)</f>
        <v>0</v>
      </c>
      <c r="AA68" s="30">
        <f>IF(AND(COLUMN($AG$38)-COLUMN(AA68)&gt;LSRM_K,ROW(AA68)+COLUMN(AA68)&lt;=ROW($A$70)+COLUMN($A$70)),IF(LSRM_UseInflation,Data!AA99*AA102,Data!AA99),0)</f>
        <v>0</v>
      </c>
      <c r="AB68" s="30">
        <f>IF(AND(COLUMN($AG$38)-COLUMN(AB68)&gt;LSRM_K,ROW(AB68)+COLUMN(AB68)&lt;=ROW($A$70)+COLUMN($A$70)),IF(LSRM_UseInflation,Data!AB99*AB102,Data!AB99),0)</f>
        <v>0</v>
      </c>
      <c r="AC68" s="30">
        <f>IF(AND(COLUMN($AG$38)-COLUMN(AC68)&gt;LSRM_K,ROW(AC68)+COLUMN(AC68)&lt;=ROW($A$70)+COLUMN($A$70)),IF(LSRM_UseInflation,Data!AC99*AC102,Data!AC99),0)</f>
        <v>0</v>
      </c>
      <c r="AD68" s="30">
        <f>IF(AND(COLUMN($AG$38)-COLUMN(AD68)&gt;LSRM_K,ROW(AD68)+COLUMN(AD68)&lt;=ROW($A$70)+COLUMN($A$70)),IF(LSRM_UseInflation,Data!AD99*AD102,Data!AD99),0)</f>
        <v>0</v>
      </c>
      <c r="AE68" s="30">
        <f>IF(AND(COLUMN($AG$38)-COLUMN(AE68)&gt;LSRM_K,ROW(AE68)+COLUMN(AE68)&lt;=ROW($A$70)+COLUMN($A$70)),IF(LSRM_UseInflation,Data!AE99*AE102,Data!AE99),0)</f>
        <v>0</v>
      </c>
      <c r="AF68" s="30">
        <f>IF(AND(COLUMN($AG$38)-COLUMN(AF68)&gt;LSRM_K,ROW(AF68)+COLUMN(AF68)&lt;=ROW($A$70)+COLUMN($A$70)),IF(LSRM_UseInflation,Data!AF99*AF102,Data!AF99),0)</f>
        <v>0</v>
      </c>
      <c r="AG68" s="53">
        <f t="shared" si="1"/>
        <v>301.61448376969668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IF(AND(COLUMN($AG$38)-COLUMN(B69)&gt;LSRM_K,ROW(B69)+COLUMN(B69)&lt;=ROW($A$70)+COLUMN($A$70)),IF(LSRM_UseInflation,Data!B100*B103,Data!B100),0)</f>
        <v>198.52917857399603</v>
      </c>
      <c r="C69" s="30">
        <f>IF(AND(COLUMN($AG$38)-COLUMN(C69)&gt;LSRM_K,ROW(C69)+COLUMN(C69)&lt;=ROW($A$70)+COLUMN($A$70)),IF(LSRM_UseInflation,Data!C100*C103,Data!C100),0)</f>
        <v>0</v>
      </c>
      <c r="D69" s="30">
        <f>IF(AND(COLUMN($AG$38)-COLUMN(D69)&gt;LSRM_K,ROW(D69)+COLUMN(D69)&lt;=ROW($A$70)+COLUMN($A$70)),IF(LSRM_UseInflation,Data!D100*D103,Data!D100),0)</f>
        <v>0</v>
      </c>
      <c r="E69" s="30">
        <f>IF(AND(COLUMN($AG$38)-COLUMN(E69)&gt;LSRM_K,ROW(E69)+COLUMN(E69)&lt;=ROW($A$70)+COLUMN($A$70)),IF(LSRM_UseInflation,Data!E100*E103,Data!E100),0)</f>
        <v>0</v>
      </c>
      <c r="F69" s="30">
        <f>IF(AND(COLUMN($AG$38)-COLUMN(F69)&gt;LSRM_K,ROW(F69)+COLUMN(F69)&lt;=ROW($A$70)+COLUMN($A$70)),IF(LSRM_UseInflation,Data!F100*F103,Data!F100),0)</f>
        <v>0</v>
      </c>
      <c r="G69" s="30">
        <f>IF(AND(COLUMN($AG$38)-COLUMN(G69)&gt;LSRM_K,ROW(G69)+COLUMN(G69)&lt;=ROW($A$70)+COLUMN($A$70)),IF(LSRM_UseInflation,Data!G100*G103,Data!G100),0)</f>
        <v>0</v>
      </c>
      <c r="H69" s="30">
        <f>IF(AND(COLUMN($AG$38)-COLUMN(H69)&gt;LSRM_K,ROW(H69)+COLUMN(H69)&lt;=ROW($A$70)+COLUMN($A$70)),IF(LSRM_UseInflation,Data!H100*H103,Data!H100),0)</f>
        <v>0</v>
      </c>
      <c r="I69" s="30">
        <f>IF(AND(COLUMN($AG$38)-COLUMN(I69)&gt;LSRM_K,ROW(I69)+COLUMN(I69)&lt;=ROW($A$70)+COLUMN($A$70)),IF(LSRM_UseInflation,Data!I100*I103,Data!I100),0)</f>
        <v>0</v>
      </c>
      <c r="J69" s="30">
        <f>IF(AND(COLUMN($AG$38)-COLUMN(J69)&gt;LSRM_K,ROW(J69)+COLUMN(J69)&lt;=ROW($A$70)+COLUMN($A$70)),IF(LSRM_UseInflation,Data!J100*J103,Data!J100),0)</f>
        <v>0</v>
      </c>
      <c r="K69" s="30">
        <f>IF(AND(COLUMN($AG$38)-COLUMN(K69)&gt;LSRM_K,ROW(K69)+COLUMN(K69)&lt;=ROW($A$70)+COLUMN($A$70)),IF(LSRM_UseInflation,Data!K100*K103,Data!K100),0)</f>
        <v>0</v>
      </c>
      <c r="L69" s="30">
        <f>IF(AND(COLUMN($AG$38)-COLUMN(L69)&gt;LSRM_K,ROW(L69)+COLUMN(L69)&lt;=ROW($A$70)+COLUMN($A$70)),IF(LSRM_UseInflation,Data!L100*L103,Data!L100),0)</f>
        <v>0</v>
      </c>
      <c r="M69" s="30">
        <f>IF(AND(COLUMN($AG$38)-COLUMN(M69)&gt;LSRM_K,ROW(M69)+COLUMN(M69)&lt;=ROW($A$70)+COLUMN($A$70)),IF(LSRM_UseInflation,Data!M100*M103,Data!M100),0)</f>
        <v>0</v>
      </c>
      <c r="N69" s="30">
        <f>IF(AND(COLUMN($AG$38)-COLUMN(N69)&gt;LSRM_K,ROW(N69)+COLUMN(N69)&lt;=ROW($A$70)+COLUMN($A$70)),IF(LSRM_UseInflation,Data!N100*N103,Data!N100),0)</f>
        <v>0</v>
      </c>
      <c r="O69" s="30">
        <f>IF(AND(COLUMN($AG$38)-COLUMN(O69)&gt;LSRM_K,ROW(O69)+COLUMN(O69)&lt;=ROW($A$70)+COLUMN($A$70)),IF(LSRM_UseInflation,Data!O100*O103,Data!O100),0)</f>
        <v>0</v>
      </c>
      <c r="P69" s="30">
        <f>IF(AND(COLUMN($AG$38)-COLUMN(P69)&gt;LSRM_K,ROW(P69)+COLUMN(P69)&lt;=ROW($A$70)+COLUMN($A$70)),IF(LSRM_UseInflation,Data!P100*P103,Data!P100),0)</f>
        <v>0</v>
      </c>
      <c r="Q69" s="30">
        <f>IF(AND(COLUMN($AG$38)-COLUMN(Q69)&gt;LSRM_K,ROW(Q69)+COLUMN(Q69)&lt;=ROW($A$70)+COLUMN($A$70)),IF(LSRM_UseInflation,Data!Q100*Q103,Data!Q100),0)</f>
        <v>0</v>
      </c>
      <c r="R69" s="30">
        <f>IF(AND(COLUMN($AG$38)-COLUMN(R69)&gt;LSRM_K,ROW(R69)+COLUMN(R69)&lt;=ROW($A$70)+COLUMN($A$70)),IF(LSRM_UseInflation,Data!R100*R103,Data!R100),0)</f>
        <v>0</v>
      </c>
      <c r="S69" s="30">
        <f>IF(AND(COLUMN($AG$38)-COLUMN(S69)&gt;LSRM_K,ROW(S69)+COLUMN(S69)&lt;=ROW($A$70)+COLUMN($A$70)),IF(LSRM_UseInflation,Data!S100*S103,Data!S100),0)</f>
        <v>0</v>
      </c>
      <c r="T69" s="30">
        <f>IF(AND(COLUMN($AG$38)-COLUMN(T69)&gt;LSRM_K,ROW(T69)+COLUMN(T69)&lt;=ROW($A$70)+COLUMN($A$70)),IF(LSRM_UseInflation,Data!T100*T103,Data!T100),0)</f>
        <v>0</v>
      </c>
      <c r="U69" s="30">
        <f>IF(AND(COLUMN($AG$38)-COLUMN(U69)&gt;LSRM_K,ROW(U69)+COLUMN(U69)&lt;=ROW($A$70)+COLUMN($A$70)),IF(LSRM_UseInflation,Data!U100*U103,Data!U100),0)</f>
        <v>0</v>
      </c>
      <c r="V69" s="30">
        <f>IF(AND(COLUMN($AG$38)-COLUMN(V69)&gt;LSRM_K,ROW(V69)+COLUMN(V69)&lt;=ROW($A$70)+COLUMN($A$70)),IF(LSRM_UseInflation,Data!V100*V103,Data!V100),0)</f>
        <v>0</v>
      </c>
      <c r="W69" s="30">
        <f>IF(AND(COLUMN($AG$38)-COLUMN(W69)&gt;LSRM_K,ROW(W69)+COLUMN(W69)&lt;=ROW($A$70)+COLUMN($A$70)),IF(LSRM_UseInflation,Data!W100*W103,Data!W100),0)</f>
        <v>0</v>
      </c>
      <c r="X69" s="30">
        <f>IF(AND(COLUMN($AG$38)-COLUMN(X69)&gt;LSRM_K,ROW(X69)+COLUMN(X69)&lt;=ROW($A$70)+COLUMN($A$70)),IF(LSRM_UseInflation,Data!X100*X103,Data!X100),0)</f>
        <v>0</v>
      </c>
      <c r="Y69" s="30">
        <f>IF(AND(COLUMN($AG$38)-COLUMN(Y69)&gt;LSRM_K,ROW(Y69)+COLUMN(Y69)&lt;=ROW($A$70)+COLUMN($A$70)),IF(LSRM_UseInflation,Data!Y100*Y103,Data!Y100),0)</f>
        <v>0</v>
      </c>
      <c r="Z69" s="30">
        <f>IF(AND(COLUMN($AG$38)-COLUMN(Z69)&gt;LSRM_K,ROW(Z69)+COLUMN(Z69)&lt;=ROW($A$70)+COLUMN($A$70)),IF(LSRM_UseInflation,Data!Z100*Z103,Data!Z100),0)</f>
        <v>0</v>
      </c>
      <c r="AA69" s="30">
        <f>IF(AND(COLUMN($AG$38)-COLUMN(AA69)&gt;LSRM_K,ROW(AA69)+COLUMN(AA69)&lt;=ROW($A$70)+COLUMN($A$70)),IF(LSRM_UseInflation,Data!AA100*AA103,Data!AA100),0)</f>
        <v>0</v>
      </c>
      <c r="AB69" s="30">
        <f>IF(AND(COLUMN($AG$38)-COLUMN(AB69)&gt;LSRM_K,ROW(AB69)+COLUMN(AB69)&lt;=ROW($A$70)+COLUMN($A$70)),IF(LSRM_UseInflation,Data!AB100*AB103,Data!AB100),0)</f>
        <v>0</v>
      </c>
      <c r="AC69" s="30">
        <f>IF(AND(COLUMN($AG$38)-COLUMN(AC69)&gt;LSRM_K,ROW(AC69)+COLUMN(AC69)&lt;=ROW($A$70)+COLUMN($A$70)),IF(LSRM_UseInflation,Data!AC100*AC103,Data!AC100),0)</f>
        <v>0</v>
      </c>
      <c r="AD69" s="30">
        <f>IF(AND(COLUMN($AG$38)-COLUMN(AD69)&gt;LSRM_K,ROW(AD69)+COLUMN(AD69)&lt;=ROW($A$70)+COLUMN($A$70)),IF(LSRM_UseInflation,Data!AD100*AD103,Data!AD100),0)</f>
        <v>0</v>
      </c>
      <c r="AE69" s="30">
        <f>IF(AND(COLUMN($AG$38)-COLUMN(AE69)&gt;LSRM_K,ROW(AE69)+COLUMN(AE69)&lt;=ROW($A$70)+COLUMN($A$70)),IF(LSRM_UseInflation,Data!AE100*AE103,Data!AE100),0)</f>
        <v>0</v>
      </c>
      <c r="AF69" s="30">
        <f>IF(AND(COLUMN($AG$38)-COLUMN(AF69)&gt;LSRM_K,ROW(AF69)+COLUMN(AF69)&lt;=ROW($A$70)+COLUMN($A$70)),IF(LSRM_UseInflation,Data!AF100*AF103,Data!AF100),0)</f>
        <v>0</v>
      </c>
      <c r="AG69" s="53">
        <f t="shared" si="1"/>
        <v>198.52917857399603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2495.6781306759844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200</v>
      </c>
      <c r="C130" s="30">
        <f>IF(AND(COLUMN($AF$106)-COLUMN(C130)&gt;=LSRM_K,ROW(C130)+COLUMN(C130)&lt;=ROW($A$138)+COLUMN($A$138)),[1]!LSRMR1(LSRM_Name,LSRM_ClaimProperty,$A130,C$106),0)</f>
        <v>300</v>
      </c>
      <c r="D130" s="30">
        <f>IF(AND(COLUMN($AF$106)-COLUMN(D130)&gt;=LSRM_K,ROW(D130)+COLUMN(D130)&lt;=ROW($A$138)+COLUMN($A$138)),[1]!LSRMR1(LSRM_Name,LSRM_ClaimProperty,$A130,D$106),0)</f>
        <v>330</v>
      </c>
      <c r="E130" s="30">
        <f>IF(AND(COLUMN($AF$106)-COLUMN(E130)&gt;=LSRM_K,ROW(E130)+COLUMN(E130)&lt;=ROW($A$138)+COLUMN($A$138)),[1]!LSRMR1(LSRM_Name,LSRM_ClaimProperty,$A130,E$106),0)</f>
        <v>335</v>
      </c>
      <c r="F130" s="30">
        <f>IF(AND(COLUMN($AF$106)-COLUMN(F130)&gt;=LSRM_K,ROW(F130)+COLUMN(F130)&lt;=ROW($A$138)+COLUMN($A$138)),[1]!LSRMR1(LSRM_Name,LSRM_ClaimProperty,$A130,F$106),0)</f>
        <v>335</v>
      </c>
      <c r="G130" s="30">
        <f>IF(AND(COLUMN($AF$106)-COLUMN(G130)&gt;=LSRM_K,ROW(G130)+COLUMN(G130)&lt;=ROW($A$138)+COLUMN($A$138)),[1]!LSRMR1(LSRM_Name,LSRM_ClaimProperty,$A130,G$106),0)</f>
        <v>335</v>
      </c>
      <c r="H130" s="30">
        <f>IF(AND(COLUMN($AF$106)-COLUMN(H130)&gt;=LSRM_K,ROW(H130)+COLUMN(H130)&lt;=ROW($A$138)+COLUMN($A$138)),[1]!LSRMR1(LSRM_Name,LSRM_ClaimProperty,$A130,H$106),0)</f>
        <v>335</v>
      </c>
      <c r="I130" s="30">
        <f>IF(AND(COLUMN($AF$106)-COLUMN(I130)&gt;=LSRM_K,ROW(I130)+COLUMN(I130)&lt;=ROW($A$138)+COLUMN($A$138)),[1]!LSRMR1(LSRM_Name,LSRM_ClaimProperty,$A130,I$106),0)</f>
        <v>335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202.38794147714273</v>
      </c>
      <c r="C131" s="30">
        <f>IF(AND(COLUMN($AF$106)-COLUMN(C131)&gt;=LSRM_K,ROW(C131)+COLUMN(C131)&lt;=ROW($A$138)+COLUMN($A$138)),[1]!LSRMR1(LSRM_Name,LSRM_ClaimProperty,$A131,C$106),0)</f>
        <v>301.63901649350134</v>
      </c>
      <c r="D131" s="30">
        <f>IF(AND(COLUMN($AF$106)-COLUMN(D131)&gt;=LSRM_K,ROW(D131)+COLUMN(D131)&lt;=ROW($A$138)+COLUMN($A$138)),[1]!LSRMR1(LSRM_Name,LSRM_ClaimProperty,$A131,D$106),0)</f>
        <v>331.80422293263712</v>
      </c>
      <c r="E131" s="30">
        <f>IF(AND(COLUMN($AF$106)-COLUMN(E131)&gt;=LSRM_K,ROW(E131)+COLUMN(E131)&lt;=ROW($A$138)+COLUMN($A$138)),[1]!LSRMR1(LSRM_Name,LSRM_ClaimProperty,$A131,E$106),0)</f>
        <v>336.66360306637381</v>
      </c>
      <c r="F131" s="30">
        <f>IF(AND(COLUMN($AF$106)-COLUMN(F131)&gt;=LSRM_K,ROW(F131)+COLUMN(F131)&lt;=ROW($A$138)+COLUMN($A$138)),[1]!LSRMR1(LSRM_Name,LSRM_ClaimProperty,$A131,F$106),0)</f>
        <v>336.66360306637381</v>
      </c>
      <c r="G131" s="30">
        <f>IF(AND(COLUMN($AF$106)-COLUMN(G131)&gt;=LSRM_K,ROW(G131)+COLUMN(G131)&lt;=ROW($A$138)+COLUMN($A$138)),[1]!LSRMR1(LSRM_Name,LSRM_ClaimProperty,$A131,G$106),0)</f>
        <v>336.66360306637381</v>
      </c>
      <c r="H131" s="30">
        <f>IF(AND(COLUMN($AF$106)-COLUMN(H131)&gt;=LSRM_K,ROW(H131)+COLUMN(H131)&lt;=ROW($A$138)+COLUMN($A$138)),[1]!LSRMR1(LSRM_Name,LSRM_ClaimProperty,$A131,H$106),0)</f>
        <v>336.66360306637381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195.57555587745597</v>
      </c>
      <c r="C132" s="30">
        <f>IF(AND(COLUMN($AF$106)-COLUMN(C132)&gt;=LSRM_K,ROW(C132)+COLUMN(C132)&lt;=ROW($A$138)+COLUMN($A$138)),[1]!LSRMR1(LSRM_Name,LSRM_ClaimProperty,$A132,C$106),0)</f>
        <v>294.35616358183762</v>
      </c>
      <c r="D132" s="30">
        <f>IF(AND(COLUMN($AF$106)-COLUMN(D132)&gt;=LSRM_K,ROW(D132)+COLUMN(D132)&lt;=ROW($A$138)+COLUMN($A$138)),[1]!LSRMR1(LSRM_Name,LSRM_ClaimProperty,$A132,D$106),0)</f>
        <v>322.765408990889</v>
      </c>
      <c r="E132" s="30">
        <f>IF(AND(COLUMN($AF$106)-COLUMN(E132)&gt;=LSRM_K,ROW(E132)+COLUMN(E132)&lt;=ROW($A$138)+COLUMN($A$138)),[1]!LSRMR1(LSRM_Name,LSRM_ClaimProperty,$A132,E$106),0)</f>
        <v>327.91720757623852</v>
      </c>
      <c r="F132" s="30">
        <f>IF(AND(COLUMN($AF$106)-COLUMN(F132)&gt;=LSRM_K,ROW(F132)+COLUMN(F132)&lt;=ROW($A$138)+COLUMN($A$138)),[1]!LSRMR1(LSRM_Name,LSRM_ClaimProperty,$A132,F$106),0)</f>
        <v>327.91720757623852</v>
      </c>
      <c r="G132" s="30">
        <f>IF(AND(COLUMN($AF$106)-COLUMN(G132)&gt;=LSRM_K,ROW(G132)+COLUMN(G132)&lt;=ROW($A$138)+COLUMN($A$138)),[1]!LSRMR1(LSRM_Name,LSRM_ClaimProperty,$A132,G$106),0)</f>
        <v>327.91720757623852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195.05459075730369</v>
      </c>
      <c r="C133" s="30">
        <f>IF(AND(COLUMN($AF$106)-COLUMN(C133)&gt;=LSRM_K,ROW(C133)+COLUMN(C133)&lt;=ROW($A$138)+COLUMN($A$138)),[1]!LSRMR1(LSRM_Name,LSRM_ClaimProperty,$A133,C$106),0)</f>
        <v>293.68104534521058</v>
      </c>
      <c r="D133" s="30">
        <f>IF(AND(COLUMN($AF$106)-COLUMN(D133)&gt;=LSRM_K,ROW(D133)+COLUMN(D133)&lt;=ROW($A$138)+COLUMN($A$138)),[1]!LSRMR1(LSRM_Name,LSRM_ClaimProperty,$A133,D$106),0)</f>
        <v>325.23007830730921</v>
      </c>
      <c r="E133" s="30">
        <f>IF(AND(COLUMN($AF$106)-COLUMN(E133)&gt;=LSRM_K,ROW(E133)+COLUMN(E133)&lt;=ROW($A$138)+COLUMN($A$138)),[1]!LSRMR1(LSRM_Name,LSRM_ClaimProperty,$A133,E$106),0)</f>
        <v>329.88417052154574</v>
      </c>
      <c r="F133" s="30">
        <f>IF(AND(COLUMN($AF$106)-COLUMN(F133)&gt;=LSRM_K,ROW(F133)+COLUMN(F133)&lt;=ROW($A$138)+COLUMN($A$138)),[1]!LSRMR1(LSRM_Name,LSRM_ClaimProperty,$A133,F$106),0)</f>
        <v>329.88417052154574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195.44370600730252</v>
      </c>
      <c r="C134" s="30">
        <f>IF(AND(COLUMN($AF$106)-COLUMN(C134)&gt;=LSRM_K,ROW(C134)+COLUMN(C134)&lt;=ROW($A$138)+COLUMN($A$138)),[1]!LSRMR1(LSRM_Name,LSRM_ClaimProperty,$A134,C$106),0)</f>
        <v>294.61894312875279</v>
      </c>
      <c r="D134" s="30">
        <f>IF(AND(COLUMN($AF$106)-COLUMN(D134)&gt;=LSRM_K,ROW(D134)+COLUMN(D134)&lt;=ROW($A$138)+COLUMN($A$138)),[1]!LSRMR1(LSRM_Name,LSRM_ClaimProperty,$A134,D$106),0)</f>
        <v>323.27526387865157</v>
      </c>
      <c r="E134" s="30">
        <f>IF(AND(COLUMN($AF$106)-COLUMN(E134)&gt;=LSRM_K,ROW(E134)+COLUMN(E134)&lt;=ROW($A$138)+COLUMN($A$138)),[1]!LSRMR1(LSRM_Name,LSRM_ClaimProperty,$A134,E$106),0)</f>
        <v>329.08487573742178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201.74424114535347</v>
      </c>
      <c r="C135" s="30">
        <f>IF(AND(COLUMN($AF$106)-COLUMN(C135)&gt;=LSRM_K,ROW(C135)+COLUMN(C135)&lt;=ROW($A$138)+COLUMN($A$138)),[1]!LSRMR1(LSRM_Name,LSRM_ClaimProperty,$A135,C$106),0)</f>
        <v>304.6937979618383</v>
      </c>
      <c r="D135" s="30">
        <f>IF(AND(COLUMN($AF$106)-COLUMN(D135)&gt;=LSRM_K,ROW(D135)+COLUMN(D135)&lt;=ROW($A$138)+COLUMN($A$138)),[1]!LSRMR1(LSRM_Name,LSRM_ClaimProperty,$A135,D$106),0)</f>
        <v>336.98461143071222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201.35110668860986</v>
      </c>
      <c r="C136" s="30">
        <f>IF(AND(COLUMN($AF$106)-COLUMN(C136)&gt;=LSRM_K,ROW(C136)+COLUMN(C136)&lt;=ROW($A$138)+COLUMN($A$138)),[1]!LSRMR1(LSRM_Name,LSRM_ClaimProperty,$A136,C$106),0)</f>
        <v>301.61448376969668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198.52917857399603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0.5</v>
      </c>
      <c r="C164" s="37">
        <f t="shared" si="13"/>
        <v>0.1</v>
      </c>
      <c r="D164" s="37">
        <f t="shared" si="13"/>
        <v>1.5151515151515152E-2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0.4904001408975634</v>
      </c>
      <c r="C165" s="37">
        <f t="shared" si="13"/>
        <v>0.10000432566648979</v>
      </c>
      <c r="D165" s="37">
        <f t="shared" si="13"/>
        <v>1.4645323349978099E-2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0.50507645120168176</v>
      </c>
      <c r="C166" s="37">
        <f t="shared" si="13"/>
        <v>9.6513166442166246E-2</v>
      </c>
      <c r="D166" s="37">
        <f t="shared" si="13"/>
        <v>1.5961433418334378E-2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0.50563513632254198</v>
      </c>
      <c r="C167" s="37">
        <f t="shared" si="13"/>
        <v>0.10742618041628793</v>
      </c>
      <c r="D167" s="37">
        <f t="shared" si="13"/>
        <v>1.4310153102871684E-2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0.50743633114358089</v>
      </c>
      <c r="C168" s="37">
        <f t="shared" si="15"/>
        <v>9.726571022751769E-2</v>
      </c>
      <c r="D168" s="37">
        <f t="shared" si="15"/>
        <v>1.7971099270221249E-2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0.51029737568722633</v>
      </c>
      <c r="C169" s="37">
        <f t="shared" si="15"/>
        <v>0.10597791515572047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0.49795294761475772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AE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si="18"/>
        <v>0</v>
      </c>
      <c r="F176" s="30">
        <f t="shared" si="18"/>
        <v>0</v>
      </c>
      <c r="G176" s="30">
        <f t="shared" si="18"/>
        <v>0</v>
      </c>
      <c r="H176" s="30">
        <f t="shared" si="18"/>
        <v>0</v>
      </c>
      <c r="I176" s="30">
        <f t="shared" si="18"/>
        <v>0</v>
      </c>
      <c r="J176" s="30">
        <f t="shared" si="18"/>
        <v>0</v>
      </c>
      <c r="K176" s="30">
        <f t="shared" si="18"/>
        <v>0</v>
      </c>
      <c r="L176" s="30">
        <f t="shared" si="18"/>
        <v>0</v>
      </c>
      <c r="M176" s="30">
        <f t="shared" si="18"/>
        <v>0</v>
      </c>
      <c r="N176" s="30">
        <f t="shared" si="18"/>
        <v>0</v>
      </c>
      <c r="O176" s="30">
        <f t="shared" si="18"/>
        <v>0</v>
      </c>
      <c r="P176" s="30">
        <f t="shared" si="18"/>
        <v>0</v>
      </c>
      <c r="Q176" s="30">
        <f t="shared" si="18"/>
        <v>0</v>
      </c>
      <c r="R176" s="30">
        <f t="shared" si="18"/>
        <v>0</v>
      </c>
      <c r="S176" s="30">
        <f t="shared" si="18"/>
        <v>0</v>
      </c>
      <c r="T176" s="30">
        <f t="shared" si="18"/>
        <v>0</v>
      </c>
      <c r="U176" s="30">
        <f t="shared" si="18"/>
        <v>0</v>
      </c>
      <c r="V176" s="30">
        <f t="shared" si="18"/>
        <v>0</v>
      </c>
      <c r="W176" s="30">
        <f t="shared" si="18"/>
        <v>0</v>
      </c>
      <c r="X176" s="30">
        <f t="shared" si="18"/>
        <v>0</v>
      </c>
      <c r="Y176" s="30">
        <f t="shared" si="18"/>
        <v>0</v>
      </c>
      <c r="Z176" s="30">
        <f t="shared" si="18"/>
        <v>0</v>
      </c>
      <c r="AA176" s="30">
        <f t="shared" si="18"/>
        <v>0</v>
      </c>
      <c r="AB176" s="30">
        <f t="shared" si="18"/>
        <v>0</v>
      </c>
      <c r="AC176" s="30">
        <f t="shared" si="18"/>
        <v>0</v>
      </c>
      <c r="AD176" s="30">
        <f t="shared" si="18"/>
        <v>0</v>
      </c>
      <c r="AE176" s="30">
        <f t="shared" si="18"/>
        <v>0</v>
      </c>
      <c r="AF176" s="4"/>
    </row>
    <row r="177" spans="1:32" x14ac:dyDescent="0.2">
      <c r="A177" s="22">
        <f t="shared" ref="A177:A205" si="19">A109</f>
        <v>2</v>
      </c>
      <c r="B177" s="30">
        <f t="shared" ref="B177:AE177" si="20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0"/>
        <v>0</v>
      </c>
      <c r="D177" s="30">
        <f t="shared" si="20"/>
        <v>0</v>
      </c>
      <c r="E177" s="30">
        <f t="shared" si="20"/>
        <v>0</v>
      </c>
      <c r="F177" s="30">
        <f t="shared" si="20"/>
        <v>0</v>
      </c>
      <c r="G177" s="30">
        <f t="shared" si="20"/>
        <v>0</v>
      </c>
      <c r="H177" s="30">
        <f t="shared" si="20"/>
        <v>0</v>
      </c>
      <c r="I177" s="30">
        <f t="shared" si="20"/>
        <v>0</v>
      </c>
      <c r="J177" s="30">
        <f t="shared" si="20"/>
        <v>0</v>
      </c>
      <c r="K177" s="30">
        <f t="shared" si="20"/>
        <v>0</v>
      </c>
      <c r="L177" s="30">
        <f t="shared" si="20"/>
        <v>0</v>
      </c>
      <c r="M177" s="30">
        <f t="shared" si="20"/>
        <v>0</v>
      </c>
      <c r="N177" s="30">
        <f t="shared" si="20"/>
        <v>0</v>
      </c>
      <c r="O177" s="30">
        <f t="shared" si="20"/>
        <v>0</v>
      </c>
      <c r="P177" s="30">
        <f t="shared" si="20"/>
        <v>0</v>
      </c>
      <c r="Q177" s="30">
        <f t="shared" si="20"/>
        <v>0</v>
      </c>
      <c r="R177" s="30">
        <f t="shared" si="20"/>
        <v>0</v>
      </c>
      <c r="S177" s="30">
        <f t="shared" si="20"/>
        <v>0</v>
      </c>
      <c r="T177" s="30">
        <f t="shared" si="20"/>
        <v>0</v>
      </c>
      <c r="U177" s="30">
        <f t="shared" si="20"/>
        <v>0</v>
      </c>
      <c r="V177" s="30">
        <f t="shared" si="20"/>
        <v>0</v>
      </c>
      <c r="W177" s="30">
        <f t="shared" si="20"/>
        <v>0</v>
      </c>
      <c r="X177" s="30">
        <f t="shared" si="20"/>
        <v>0</v>
      </c>
      <c r="Y177" s="30">
        <f t="shared" si="20"/>
        <v>0</v>
      </c>
      <c r="Z177" s="30">
        <f t="shared" si="20"/>
        <v>0</v>
      </c>
      <c r="AA177" s="30">
        <f t="shared" si="20"/>
        <v>0</v>
      </c>
      <c r="AB177" s="30">
        <f t="shared" si="20"/>
        <v>0</v>
      </c>
      <c r="AC177" s="30">
        <f t="shared" si="20"/>
        <v>0</v>
      </c>
      <c r="AD177" s="30">
        <f t="shared" si="20"/>
        <v>0</v>
      </c>
      <c r="AE177" s="30">
        <f t="shared" si="20"/>
        <v>0</v>
      </c>
      <c r="AF177" s="4"/>
    </row>
    <row r="178" spans="1:32" x14ac:dyDescent="0.2">
      <c r="A178" s="22">
        <f t="shared" si="19"/>
        <v>3</v>
      </c>
      <c r="B178" s="30">
        <f t="shared" ref="B178:AE178" si="21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1"/>
        <v>0</v>
      </c>
      <c r="D178" s="30">
        <f t="shared" si="21"/>
        <v>0</v>
      </c>
      <c r="E178" s="30">
        <f t="shared" si="21"/>
        <v>0</v>
      </c>
      <c r="F178" s="30">
        <f t="shared" si="21"/>
        <v>0</v>
      </c>
      <c r="G178" s="30">
        <f t="shared" si="21"/>
        <v>0</v>
      </c>
      <c r="H178" s="30">
        <f t="shared" si="21"/>
        <v>0</v>
      </c>
      <c r="I178" s="30">
        <f t="shared" si="21"/>
        <v>0</v>
      </c>
      <c r="J178" s="30">
        <f t="shared" si="21"/>
        <v>0</v>
      </c>
      <c r="K178" s="30">
        <f t="shared" si="21"/>
        <v>0</v>
      </c>
      <c r="L178" s="30">
        <f t="shared" si="21"/>
        <v>0</v>
      </c>
      <c r="M178" s="30">
        <f t="shared" si="21"/>
        <v>0</v>
      </c>
      <c r="N178" s="30">
        <f t="shared" si="21"/>
        <v>0</v>
      </c>
      <c r="O178" s="30">
        <f t="shared" si="21"/>
        <v>0</v>
      </c>
      <c r="P178" s="30">
        <f t="shared" si="21"/>
        <v>0</v>
      </c>
      <c r="Q178" s="30">
        <f t="shared" si="21"/>
        <v>0</v>
      </c>
      <c r="R178" s="30">
        <f t="shared" si="21"/>
        <v>0</v>
      </c>
      <c r="S178" s="30">
        <f t="shared" si="21"/>
        <v>0</v>
      </c>
      <c r="T178" s="30">
        <f t="shared" si="21"/>
        <v>0</v>
      </c>
      <c r="U178" s="30">
        <f t="shared" si="21"/>
        <v>0</v>
      </c>
      <c r="V178" s="30">
        <f t="shared" si="21"/>
        <v>0</v>
      </c>
      <c r="W178" s="30">
        <f t="shared" si="21"/>
        <v>0</v>
      </c>
      <c r="X178" s="30">
        <f t="shared" si="21"/>
        <v>0</v>
      </c>
      <c r="Y178" s="30">
        <f t="shared" si="21"/>
        <v>0</v>
      </c>
      <c r="Z178" s="30">
        <f t="shared" si="21"/>
        <v>0</v>
      </c>
      <c r="AA178" s="30">
        <f t="shared" si="21"/>
        <v>0</v>
      </c>
      <c r="AB178" s="30">
        <f t="shared" si="21"/>
        <v>0</v>
      </c>
      <c r="AC178" s="30">
        <f t="shared" si="21"/>
        <v>0</v>
      </c>
      <c r="AD178" s="30">
        <f t="shared" si="21"/>
        <v>0</v>
      </c>
      <c r="AE178" s="30">
        <f t="shared" si="21"/>
        <v>0</v>
      </c>
      <c r="AF178" s="4"/>
    </row>
    <row r="179" spans="1:32" x14ac:dyDescent="0.2">
      <c r="A179" s="22">
        <f t="shared" si="19"/>
        <v>4</v>
      </c>
      <c r="B179" s="30">
        <f t="shared" ref="B179:AE179" si="22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2"/>
        <v>0</v>
      </c>
      <c r="D179" s="30">
        <f t="shared" si="22"/>
        <v>0</v>
      </c>
      <c r="E179" s="30">
        <f t="shared" si="22"/>
        <v>0</v>
      </c>
      <c r="F179" s="30">
        <f t="shared" si="22"/>
        <v>0</v>
      </c>
      <c r="G179" s="30">
        <f t="shared" si="22"/>
        <v>0</v>
      </c>
      <c r="H179" s="30">
        <f t="shared" si="22"/>
        <v>0</v>
      </c>
      <c r="I179" s="30">
        <f t="shared" si="22"/>
        <v>0</v>
      </c>
      <c r="J179" s="30">
        <f t="shared" si="22"/>
        <v>0</v>
      </c>
      <c r="K179" s="30">
        <f t="shared" si="22"/>
        <v>0</v>
      </c>
      <c r="L179" s="30">
        <f t="shared" si="22"/>
        <v>0</v>
      </c>
      <c r="M179" s="30">
        <f t="shared" si="22"/>
        <v>0</v>
      </c>
      <c r="N179" s="30">
        <f t="shared" si="22"/>
        <v>0</v>
      </c>
      <c r="O179" s="30">
        <f t="shared" si="22"/>
        <v>0</v>
      </c>
      <c r="P179" s="30">
        <f t="shared" si="22"/>
        <v>0</v>
      </c>
      <c r="Q179" s="30">
        <f t="shared" si="22"/>
        <v>0</v>
      </c>
      <c r="R179" s="30">
        <f t="shared" si="22"/>
        <v>0</v>
      </c>
      <c r="S179" s="30">
        <f t="shared" si="22"/>
        <v>0</v>
      </c>
      <c r="T179" s="30">
        <f t="shared" si="22"/>
        <v>0</v>
      </c>
      <c r="U179" s="30">
        <f t="shared" si="22"/>
        <v>0</v>
      </c>
      <c r="V179" s="30">
        <f t="shared" si="22"/>
        <v>0</v>
      </c>
      <c r="W179" s="30">
        <f t="shared" si="22"/>
        <v>0</v>
      </c>
      <c r="X179" s="30">
        <f t="shared" si="22"/>
        <v>0</v>
      </c>
      <c r="Y179" s="30">
        <f t="shared" si="22"/>
        <v>0</v>
      </c>
      <c r="Z179" s="30">
        <f t="shared" si="22"/>
        <v>0</v>
      </c>
      <c r="AA179" s="30">
        <f t="shared" si="22"/>
        <v>0</v>
      </c>
      <c r="AB179" s="30">
        <f t="shared" si="22"/>
        <v>0</v>
      </c>
      <c r="AC179" s="30">
        <f t="shared" si="22"/>
        <v>0</v>
      </c>
      <c r="AD179" s="30">
        <f t="shared" si="22"/>
        <v>0</v>
      </c>
      <c r="AE179" s="30">
        <f t="shared" si="22"/>
        <v>0</v>
      </c>
      <c r="AF179" s="4"/>
    </row>
    <row r="180" spans="1:32" x14ac:dyDescent="0.2">
      <c r="A180" s="22">
        <f t="shared" si="19"/>
        <v>5</v>
      </c>
      <c r="B180" s="30">
        <f t="shared" ref="B180:AE180" si="23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3"/>
        <v>0</v>
      </c>
      <c r="D180" s="30">
        <f t="shared" si="23"/>
        <v>0</v>
      </c>
      <c r="E180" s="30">
        <f t="shared" si="23"/>
        <v>0</v>
      </c>
      <c r="F180" s="30">
        <f t="shared" si="23"/>
        <v>0</v>
      </c>
      <c r="G180" s="30">
        <f t="shared" si="23"/>
        <v>0</v>
      </c>
      <c r="H180" s="30">
        <f t="shared" si="23"/>
        <v>0</v>
      </c>
      <c r="I180" s="30">
        <f t="shared" si="23"/>
        <v>0</v>
      </c>
      <c r="J180" s="30">
        <f t="shared" si="23"/>
        <v>0</v>
      </c>
      <c r="K180" s="30">
        <f t="shared" si="23"/>
        <v>0</v>
      </c>
      <c r="L180" s="30">
        <f t="shared" si="23"/>
        <v>0</v>
      </c>
      <c r="M180" s="30">
        <f t="shared" si="23"/>
        <v>0</v>
      </c>
      <c r="N180" s="30">
        <f t="shared" si="23"/>
        <v>0</v>
      </c>
      <c r="O180" s="30">
        <f t="shared" si="23"/>
        <v>0</v>
      </c>
      <c r="P180" s="30">
        <f t="shared" si="23"/>
        <v>0</v>
      </c>
      <c r="Q180" s="30">
        <f t="shared" si="23"/>
        <v>0</v>
      </c>
      <c r="R180" s="30">
        <f t="shared" si="23"/>
        <v>0</v>
      </c>
      <c r="S180" s="30">
        <f t="shared" si="23"/>
        <v>0</v>
      </c>
      <c r="T180" s="30">
        <f t="shared" si="23"/>
        <v>0</v>
      </c>
      <c r="U180" s="30">
        <f t="shared" si="23"/>
        <v>0</v>
      </c>
      <c r="V180" s="30">
        <f t="shared" si="23"/>
        <v>0</v>
      </c>
      <c r="W180" s="30">
        <f t="shared" si="23"/>
        <v>0</v>
      </c>
      <c r="X180" s="30">
        <f t="shared" si="23"/>
        <v>0</v>
      </c>
      <c r="Y180" s="30">
        <f t="shared" si="23"/>
        <v>0</v>
      </c>
      <c r="Z180" s="30">
        <f t="shared" si="23"/>
        <v>0</v>
      </c>
      <c r="AA180" s="30">
        <f t="shared" si="23"/>
        <v>0</v>
      </c>
      <c r="AB180" s="30">
        <f t="shared" si="23"/>
        <v>0</v>
      </c>
      <c r="AC180" s="30">
        <f t="shared" si="23"/>
        <v>0</v>
      </c>
      <c r="AD180" s="30">
        <f t="shared" si="23"/>
        <v>0</v>
      </c>
      <c r="AE180" s="30">
        <f t="shared" si="23"/>
        <v>0</v>
      </c>
      <c r="AF180" s="4"/>
    </row>
    <row r="181" spans="1:32" x14ac:dyDescent="0.2">
      <c r="A181" s="22">
        <f t="shared" si="19"/>
        <v>6</v>
      </c>
      <c r="B181" s="30">
        <f t="shared" ref="B181:AE181" si="24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4"/>
        <v>0</v>
      </c>
      <c r="D181" s="30">
        <f t="shared" si="24"/>
        <v>0</v>
      </c>
      <c r="E181" s="30">
        <f t="shared" si="24"/>
        <v>0</v>
      </c>
      <c r="F181" s="30">
        <f t="shared" si="24"/>
        <v>0</v>
      </c>
      <c r="G181" s="30">
        <f t="shared" si="24"/>
        <v>0</v>
      </c>
      <c r="H181" s="30">
        <f t="shared" si="24"/>
        <v>0</v>
      </c>
      <c r="I181" s="30">
        <f t="shared" si="24"/>
        <v>0</v>
      </c>
      <c r="J181" s="30">
        <f t="shared" si="24"/>
        <v>0</v>
      </c>
      <c r="K181" s="30">
        <f t="shared" si="24"/>
        <v>0</v>
      </c>
      <c r="L181" s="30">
        <f t="shared" si="24"/>
        <v>0</v>
      </c>
      <c r="M181" s="30">
        <f t="shared" si="24"/>
        <v>0</v>
      </c>
      <c r="N181" s="30">
        <f t="shared" si="24"/>
        <v>0</v>
      </c>
      <c r="O181" s="30">
        <f t="shared" si="24"/>
        <v>0</v>
      </c>
      <c r="P181" s="30">
        <f t="shared" si="24"/>
        <v>0</v>
      </c>
      <c r="Q181" s="30">
        <f t="shared" si="24"/>
        <v>0</v>
      </c>
      <c r="R181" s="30">
        <f t="shared" si="24"/>
        <v>0</v>
      </c>
      <c r="S181" s="30">
        <f t="shared" si="24"/>
        <v>0</v>
      </c>
      <c r="T181" s="30">
        <f t="shared" si="24"/>
        <v>0</v>
      </c>
      <c r="U181" s="30">
        <f t="shared" si="24"/>
        <v>0</v>
      </c>
      <c r="V181" s="30">
        <f t="shared" si="24"/>
        <v>0</v>
      </c>
      <c r="W181" s="30">
        <f t="shared" si="24"/>
        <v>0</v>
      </c>
      <c r="X181" s="30">
        <f t="shared" si="24"/>
        <v>0</v>
      </c>
      <c r="Y181" s="30">
        <f t="shared" si="24"/>
        <v>0</v>
      </c>
      <c r="Z181" s="30">
        <f t="shared" si="24"/>
        <v>0</v>
      </c>
      <c r="AA181" s="30">
        <f t="shared" si="24"/>
        <v>0</v>
      </c>
      <c r="AB181" s="30">
        <f t="shared" si="24"/>
        <v>0</v>
      </c>
      <c r="AC181" s="30">
        <f t="shared" si="24"/>
        <v>0</v>
      </c>
      <c r="AD181" s="30">
        <f t="shared" si="24"/>
        <v>0</v>
      </c>
      <c r="AE181" s="30">
        <f t="shared" si="24"/>
        <v>0</v>
      </c>
      <c r="AF181" s="4"/>
    </row>
    <row r="182" spans="1:32" x14ac:dyDescent="0.2">
      <c r="A182" s="22">
        <f t="shared" si="19"/>
        <v>7</v>
      </c>
      <c r="B182" s="30">
        <f t="shared" ref="B182:AE182" si="25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25"/>
        <v>0</v>
      </c>
      <c r="D182" s="30">
        <f t="shared" si="25"/>
        <v>0</v>
      </c>
      <c r="E182" s="30">
        <f t="shared" si="25"/>
        <v>0</v>
      </c>
      <c r="F182" s="30">
        <f t="shared" si="25"/>
        <v>0</v>
      </c>
      <c r="G182" s="30">
        <f t="shared" si="25"/>
        <v>0</v>
      </c>
      <c r="H182" s="30">
        <f t="shared" si="25"/>
        <v>0</v>
      </c>
      <c r="I182" s="30">
        <f t="shared" si="25"/>
        <v>0</v>
      </c>
      <c r="J182" s="30">
        <f t="shared" si="25"/>
        <v>0</v>
      </c>
      <c r="K182" s="30">
        <f t="shared" si="25"/>
        <v>0</v>
      </c>
      <c r="L182" s="30">
        <f t="shared" si="25"/>
        <v>0</v>
      </c>
      <c r="M182" s="30">
        <f t="shared" si="25"/>
        <v>0</v>
      </c>
      <c r="N182" s="30">
        <f t="shared" si="25"/>
        <v>0</v>
      </c>
      <c r="O182" s="30">
        <f t="shared" si="25"/>
        <v>0</v>
      </c>
      <c r="P182" s="30">
        <f t="shared" si="25"/>
        <v>0</v>
      </c>
      <c r="Q182" s="30">
        <f t="shared" si="25"/>
        <v>0</v>
      </c>
      <c r="R182" s="30">
        <f t="shared" si="25"/>
        <v>0</v>
      </c>
      <c r="S182" s="30">
        <f t="shared" si="25"/>
        <v>0</v>
      </c>
      <c r="T182" s="30">
        <f t="shared" si="25"/>
        <v>0</v>
      </c>
      <c r="U182" s="30">
        <f t="shared" si="25"/>
        <v>0</v>
      </c>
      <c r="V182" s="30">
        <f t="shared" si="25"/>
        <v>0</v>
      </c>
      <c r="W182" s="30">
        <f t="shared" si="25"/>
        <v>0</v>
      </c>
      <c r="X182" s="30">
        <f t="shared" si="25"/>
        <v>0</v>
      </c>
      <c r="Y182" s="30">
        <f t="shared" si="25"/>
        <v>0</v>
      </c>
      <c r="Z182" s="30">
        <f t="shared" si="25"/>
        <v>0</v>
      </c>
      <c r="AA182" s="30">
        <f t="shared" si="25"/>
        <v>0</v>
      </c>
      <c r="AB182" s="30">
        <f t="shared" si="25"/>
        <v>0</v>
      </c>
      <c r="AC182" s="30">
        <f t="shared" si="25"/>
        <v>0</v>
      </c>
      <c r="AD182" s="30">
        <f t="shared" si="25"/>
        <v>0</v>
      </c>
      <c r="AE182" s="30">
        <f t="shared" si="25"/>
        <v>0</v>
      </c>
      <c r="AF182" s="4"/>
    </row>
    <row r="183" spans="1:32" x14ac:dyDescent="0.2">
      <c r="A183" s="22">
        <f t="shared" si="19"/>
        <v>8</v>
      </c>
      <c r="B183" s="30">
        <f t="shared" ref="B183:AE183" si="26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26"/>
        <v>0</v>
      </c>
      <c r="D183" s="30">
        <f t="shared" si="26"/>
        <v>0</v>
      </c>
      <c r="E183" s="30">
        <f t="shared" si="26"/>
        <v>0</v>
      </c>
      <c r="F183" s="30">
        <f t="shared" si="26"/>
        <v>0</v>
      </c>
      <c r="G183" s="30">
        <f t="shared" si="26"/>
        <v>0</v>
      </c>
      <c r="H183" s="30">
        <f t="shared" si="26"/>
        <v>0</v>
      </c>
      <c r="I183" s="30">
        <f t="shared" si="26"/>
        <v>0</v>
      </c>
      <c r="J183" s="30">
        <f t="shared" si="26"/>
        <v>0</v>
      </c>
      <c r="K183" s="30">
        <f t="shared" si="26"/>
        <v>0</v>
      </c>
      <c r="L183" s="30">
        <f t="shared" si="26"/>
        <v>0</v>
      </c>
      <c r="M183" s="30">
        <f t="shared" si="26"/>
        <v>0</v>
      </c>
      <c r="N183" s="30">
        <f t="shared" si="26"/>
        <v>0</v>
      </c>
      <c r="O183" s="30">
        <f t="shared" si="26"/>
        <v>0</v>
      </c>
      <c r="P183" s="30">
        <f t="shared" si="26"/>
        <v>0</v>
      </c>
      <c r="Q183" s="30">
        <f t="shared" si="26"/>
        <v>0</v>
      </c>
      <c r="R183" s="30">
        <f t="shared" si="26"/>
        <v>0</v>
      </c>
      <c r="S183" s="30">
        <f t="shared" si="26"/>
        <v>0</v>
      </c>
      <c r="T183" s="30">
        <f t="shared" si="26"/>
        <v>0</v>
      </c>
      <c r="U183" s="30">
        <f t="shared" si="26"/>
        <v>0</v>
      </c>
      <c r="V183" s="30">
        <f t="shared" si="26"/>
        <v>0</v>
      </c>
      <c r="W183" s="30">
        <f t="shared" si="26"/>
        <v>0</v>
      </c>
      <c r="X183" s="30">
        <f t="shared" si="26"/>
        <v>0</v>
      </c>
      <c r="Y183" s="30">
        <f t="shared" si="26"/>
        <v>0</v>
      </c>
      <c r="Z183" s="30">
        <f t="shared" si="26"/>
        <v>0</v>
      </c>
      <c r="AA183" s="30">
        <f t="shared" si="26"/>
        <v>0</v>
      </c>
      <c r="AB183" s="30">
        <f t="shared" si="26"/>
        <v>0</v>
      </c>
      <c r="AC183" s="30">
        <f t="shared" si="26"/>
        <v>0</v>
      </c>
      <c r="AD183" s="30">
        <f t="shared" si="26"/>
        <v>0</v>
      </c>
      <c r="AE183" s="30">
        <f t="shared" si="26"/>
        <v>0</v>
      </c>
      <c r="AF183" s="4"/>
    </row>
    <row r="184" spans="1:32" x14ac:dyDescent="0.2">
      <c r="A184" s="22">
        <f t="shared" si="19"/>
        <v>9</v>
      </c>
      <c r="B184" s="30">
        <f t="shared" ref="B184:AE184" si="27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27"/>
        <v>0</v>
      </c>
      <c r="D184" s="30">
        <f t="shared" si="27"/>
        <v>0</v>
      </c>
      <c r="E184" s="30">
        <f t="shared" si="27"/>
        <v>0</v>
      </c>
      <c r="F184" s="30">
        <f t="shared" si="27"/>
        <v>0</v>
      </c>
      <c r="G184" s="30">
        <f t="shared" si="27"/>
        <v>0</v>
      </c>
      <c r="H184" s="30">
        <f t="shared" si="27"/>
        <v>0</v>
      </c>
      <c r="I184" s="30">
        <f t="shared" si="27"/>
        <v>0</v>
      </c>
      <c r="J184" s="30">
        <f t="shared" si="27"/>
        <v>0</v>
      </c>
      <c r="K184" s="30">
        <f t="shared" si="27"/>
        <v>0</v>
      </c>
      <c r="L184" s="30">
        <f t="shared" si="27"/>
        <v>0</v>
      </c>
      <c r="M184" s="30">
        <f t="shared" si="27"/>
        <v>0</v>
      </c>
      <c r="N184" s="30">
        <f t="shared" si="27"/>
        <v>0</v>
      </c>
      <c r="O184" s="30">
        <f t="shared" si="27"/>
        <v>0</v>
      </c>
      <c r="P184" s="30">
        <f t="shared" si="27"/>
        <v>0</v>
      </c>
      <c r="Q184" s="30">
        <f t="shared" si="27"/>
        <v>0</v>
      </c>
      <c r="R184" s="30">
        <f t="shared" si="27"/>
        <v>0</v>
      </c>
      <c r="S184" s="30">
        <f t="shared" si="27"/>
        <v>0</v>
      </c>
      <c r="T184" s="30">
        <f t="shared" si="27"/>
        <v>0</v>
      </c>
      <c r="U184" s="30">
        <f t="shared" si="27"/>
        <v>0</v>
      </c>
      <c r="V184" s="30">
        <f t="shared" si="27"/>
        <v>0</v>
      </c>
      <c r="W184" s="30">
        <f t="shared" si="27"/>
        <v>0</v>
      </c>
      <c r="X184" s="30">
        <f t="shared" si="27"/>
        <v>0</v>
      </c>
      <c r="Y184" s="30">
        <f t="shared" si="27"/>
        <v>0</v>
      </c>
      <c r="Z184" s="30">
        <f t="shared" si="27"/>
        <v>0</v>
      </c>
      <c r="AA184" s="30">
        <f t="shared" si="27"/>
        <v>0</v>
      </c>
      <c r="AB184" s="30">
        <f t="shared" si="27"/>
        <v>0</v>
      </c>
      <c r="AC184" s="30">
        <f t="shared" si="27"/>
        <v>0</v>
      </c>
      <c r="AD184" s="30">
        <f t="shared" si="27"/>
        <v>0</v>
      </c>
      <c r="AE184" s="30">
        <f t="shared" si="27"/>
        <v>0</v>
      </c>
      <c r="AF184" s="4"/>
    </row>
    <row r="185" spans="1:32" x14ac:dyDescent="0.2">
      <c r="A185" s="22">
        <f t="shared" si="19"/>
        <v>10</v>
      </c>
      <c r="B185" s="30">
        <f t="shared" ref="B185:AE185" si="28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28"/>
        <v>0</v>
      </c>
      <c r="D185" s="30">
        <f t="shared" si="28"/>
        <v>0</v>
      </c>
      <c r="E185" s="30">
        <f t="shared" si="28"/>
        <v>0</v>
      </c>
      <c r="F185" s="30">
        <f t="shared" si="28"/>
        <v>0</v>
      </c>
      <c r="G185" s="30">
        <f t="shared" si="28"/>
        <v>0</v>
      </c>
      <c r="H185" s="30">
        <f t="shared" si="28"/>
        <v>0</v>
      </c>
      <c r="I185" s="30">
        <f t="shared" si="28"/>
        <v>0</v>
      </c>
      <c r="J185" s="30">
        <f t="shared" si="28"/>
        <v>0</v>
      </c>
      <c r="K185" s="30">
        <f t="shared" si="28"/>
        <v>0</v>
      </c>
      <c r="L185" s="30">
        <f t="shared" si="28"/>
        <v>0</v>
      </c>
      <c r="M185" s="30">
        <f t="shared" si="28"/>
        <v>0</v>
      </c>
      <c r="N185" s="30">
        <f t="shared" si="28"/>
        <v>0</v>
      </c>
      <c r="O185" s="30">
        <f t="shared" si="28"/>
        <v>0</v>
      </c>
      <c r="P185" s="30">
        <f t="shared" si="28"/>
        <v>0</v>
      </c>
      <c r="Q185" s="30">
        <f t="shared" si="28"/>
        <v>0</v>
      </c>
      <c r="R185" s="30">
        <f t="shared" si="28"/>
        <v>0</v>
      </c>
      <c r="S185" s="30">
        <f t="shared" si="28"/>
        <v>0</v>
      </c>
      <c r="T185" s="30">
        <f t="shared" si="28"/>
        <v>0</v>
      </c>
      <c r="U185" s="30">
        <f t="shared" si="28"/>
        <v>0</v>
      </c>
      <c r="V185" s="30">
        <f t="shared" si="28"/>
        <v>0</v>
      </c>
      <c r="W185" s="30">
        <f t="shared" si="28"/>
        <v>0</v>
      </c>
      <c r="X185" s="30">
        <f t="shared" si="28"/>
        <v>0</v>
      </c>
      <c r="Y185" s="30">
        <f t="shared" si="28"/>
        <v>0</v>
      </c>
      <c r="Z185" s="30">
        <f t="shared" si="28"/>
        <v>0</v>
      </c>
      <c r="AA185" s="30">
        <f t="shared" si="28"/>
        <v>0</v>
      </c>
      <c r="AB185" s="30">
        <f t="shared" si="28"/>
        <v>0</v>
      </c>
      <c r="AC185" s="30">
        <f t="shared" si="28"/>
        <v>0</v>
      </c>
      <c r="AD185" s="30">
        <f t="shared" si="28"/>
        <v>0</v>
      </c>
      <c r="AE185" s="30">
        <f t="shared" si="28"/>
        <v>0</v>
      </c>
      <c r="AF185" s="4"/>
    </row>
    <row r="186" spans="1:32" x14ac:dyDescent="0.2">
      <c r="A186" s="22">
        <f t="shared" si="19"/>
        <v>11</v>
      </c>
      <c r="B186" s="30">
        <f t="shared" ref="B186:AE186" si="2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29"/>
        <v>0</v>
      </c>
      <c r="D186" s="30">
        <f t="shared" si="29"/>
        <v>0</v>
      </c>
      <c r="E186" s="30">
        <f t="shared" si="29"/>
        <v>0</v>
      </c>
      <c r="F186" s="30">
        <f t="shared" si="29"/>
        <v>0</v>
      </c>
      <c r="G186" s="30">
        <f t="shared" si="29"/>
        <v>0</v>
      </c>
      <c r="H186" s="30">
        <f t="shared" si="29"/>
        <v>0</v>
      </c>
      <c r="I186" s="30">
        <f t="shared" si="29"/>
        <v>0</v>
      </c>
      <c r="J186" s="30">
        <f t="shared" si="29"/>
        <v>0</v>
      </c>
      <c r="K186" s="30">
        <f t="shared" si="29"/>
        <v>0</v>
      </c>
      <c r="L186" s="30">
        <f t="shared" si="29"/>
        <v>0</v>
      </c>
      <c r="M186" s="30">
        <f t="shared" si="29"/>
        <v>0</v>
      </c>
      <c r="N186" s="30">
        <f t="shared" si="29"/>
        <v>0</v>
      </c>
      <c r="O186" s="30">
        <f t="shared" si="29"/>
        <v>0</v>
      </c>
      <c r="P186" s="30">
        <f t="shared" si="29"/>
        <v>0</v>
      </c>
      <c r="Q186" s="30">
        <f t="shared" si="29"/>
        <v>0</v>
      </c>
      <c r="R186" s="30">
        <f t="shared" si="29"/>
        <v>0</v>
      </c>
      <c r="S186" s="30">
        <f t="shared" si="29"/>
        <v>0</v>
      </c>
      <c r="T186" s="30">
        <f t="shared" si="29"/>
        <v>0</v>
      </c>
      <c r="U186" s="30">
        <f t="shared" si="29"/>
        <v>0</v>
      </c>
      <c r="V186" s="30">
        <f t="shared" si="29"/>
        <v>0</v>
      </c>
      <c r="W186" s="30">
        <f t="shared" si="29"/>
        <v>0</v>
      </c>
      <c r="X186" s="30">
        <f t="shared" si="29"/>
        <v>0</v>
      </c>
      <c r="Y186" s="30">
        <f t="shared" si="29"/>
        <v>0</v>
      </c>
      <c r="Z186" s="30">
        <f t="shared" si="29"/>
        <v>0</v>
      </c>
      <c r="AA186" s="30">
        <f t="shared" si="29"/>
        <v>0</v>
      </c>
      <c r="AB186" s="30">
        <f t="shared" si="29"/>
        <v>0</v>
      </c>
      <c r="AC186" s="30">
        <f t="shared" si="29"/>
        <v>0</v>
      </c>
      <c r="AD186" s="30">
        <f t="shared" si="29"/>
        <v>0</v>
      </c>
      <c r="AE186" s="30">
        <f t="shared" si="29"/>
        <v>0</v>
      </c>
      <c r="AF186" s="4"/>
    </row>
    <row r="187" spans="1:32" x14ac:dyDescent="0.2">
      <c r="A187" s="22">
        <f t="shared" si="19"/>
        <v>12</v>
      </c>
      <c r="B187" s="30">
        <f t="shared" ref="B187:AE187" si="30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30"/>
        <v>0</v>
      </c>
      <c r="D187" s="30">
        <f t="shared" si="30"/>
        <v>0</v>
      </c>
      <c r="E187" s="30">
        <f t="shared" si="30"/>
        <v>0</v>
      </c>
      <c r="F187" s="30">
        <f t="shared" si="30"/>
        <v>0</v>
      </c>
      <c r="G187" s="30">
        <f t="shared" si="30"/>
        <v>0</v>
      </c>
      <c r="H187" s="30">
        <f t="shared" si="30"/>
        <v>0</v>
      </c>
      <c r="I187" s="30">
        <f t="shared" si="30"/>
        <v>0</v>
      </c>
      <c r="J187" s="30">
        <f t="shared" si="30"/>
        <v>0</v>
      </c>
      <c r="K187" s="30">
        <f t="shared" si="30"/>
        <v>0</v>
      </c>
      <c r="L187" s="30">
        <f t="shared" si="30"/>
        <v>0</v>
      </c>
      <c r="M187" s="30">
        <f t="shared" si="30"/>
        <v>0</v>
      </c>
      <c r="N187" s="30">
        <f t="shared" si="30"/>
        <v>0</v>
      </c>
      <c r="O187" s="30">
        <f t="shared" si="30"/>
        <v>0</v>
      </c>
      <c r="P187" s="30">
        <f t="shared" si="30"/>
        <v>0</v>
      </c>
      <c r="Q187" s="30">
        <f t="shared" si="30"/>
        <v>0</v>
      </c>
      <c r="R187" s="30">
        <f t="shared" si="30"/>
        <v>0</v>
      </c>
      <c r="S187" s="30">
        <f t="shared" si="30"/>
        <v>0</v>
      </c>
      <c r="T187" s="30">
        <f t="shared" si="30"/>
        <v>0</v>
      </c>
      <c r="U187" s="30">
        <f t="shared" si="30"/>
        <v>0</v>
      </c>
      <c r="V187" s="30">
        <f t="shared" si="30"/>
        <v>0</v>
      </c>
      <c r="W187" s="30">
        <f t="shared" si="30"/>
        <v>0</v>
      </c>
      <c r="X187" s="30">
        <f t="shared" si="30"/>
        <v>0</v>
      </c>
      <c r="Y187" s="30">
        <f t="shared" si="30"/>
        <v>0</v>
      </c>
      <c r="Z187" s="30">
        <f t="shared" si="30"/>
        <v>0</v>
      </c>
      <c r="AA187" s="30">
        <f t="shared" si="30"/>
        <v>0</v>
      </c>
      <c r="AB187" s="30">
        <f t="shared" si="30"/>
        <v>0</v>
      </c>
      <c r="AC187" s="30">
        <f t="shared" si="30"/>
        <v>0</v>
      </c>
      <c r="AD187" s="30">
        <f t="shared" si="30"/>
        <v>0</v>
      </c>
      <c r="AE187" s="30">
        <f t="shared" si="30"/>
        <v>0</v>
      </c>
      <c r="AF187" s="4"/>
    </row>
    <row r="188" spans="1:32" x14ac:dyDescent="0.2">
      <c r="A188" s="22">
        <f t="shared" si="19"/>
        <v>13</v>
      </c>
      <c r="B188" s="30">
        <f t="shared" ref="B188:AE188" si="31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31"/>
        <v>0</v>
      </c>
      <c r="D188" s="30">
        <f t="shared" si="31"/>
        <v>0</v>
      </c>
      <c r="E188" s="30">
        <f t="shared" si="31"/>
        <v>0</v>
      </c>
      <c r="F188" s="30">
        <f t="shared" si="31"/>
        <v>0</v>
      </c>
      <c r="G188" s="30">
        <f t="shared" si="31"/>
        <v>0</v>
      </c>
      <c r="H188" s="30">
        <f t="shared" si="31"/>
        <v>0</v>
      </c>
      <c r="I188" s="30">
        <f t="shared" si="31"/>
        <v>0</v>
      </c>
      <c r="J188" s="30">
        <f t="shared" si="31"/>
        <v>0</v>
      </c>
      <c r="K188" s="30">
        <f t="shared" si="31"/>
        <v>0</v>
      </c>
      <c r="L188" s="30">
        <f t="shared" si="31"/>
        <v>0</v>
      </c>
      <c r="M188" s="30">
        <f t="shared" si="31"/>
        <v>0</v>
      </c>
      <c r="N188" s="30">
        <f t="shared" si="31"/>
        <v>0</v>
      </c>
      <c r="O188" s="30">
        <f t="shared" si="31"/>
        <v>0</v>
      </c>
      <c r="P188" s="30">
        <f t="shared" si="31"/>
        <v>0</v>
      </c>
      <c r="Q188" s="30">
        <f t="shared" si="31"/>
        <v>0</v>
      </c>
      <c r="R188" s="30">
        <f t="shared" si="31"/>
        <v>0</v>
      </c>
      <c r="S188" s="30">
        <f t="shared" si="31"/>
        <v>0</v>
      </c>
      <c r="T188" s="30">
        <f t="shared" si="31"/>
        <v>0</v>
      </c>
      <c r="U188" s="30">
        <f t="shared" si="31"/>
        <v>0</v>
      </c>
      <c r="V188" s="30">
        <f t="shared" si="31"/>
        <v>0</v>
      </c>
      <c r="W188" s="30">
        <f t="shared" si="31"/>
        <v>0</v>
      </c>
      <c r="X188" s="30">
        <f t="shared" si="31"/>
        <v>0</v>
      </c>
      <c r="Y188" s="30">
        <f t="shared" si="31"/>
        <v>0</v>
      </c>
      <c r="Z188" s="30">
        <f t="shared" si="31"/>
        <v>0</v>
      </c>
      <c r="AA188" s="30">
        <f t="shared" si="31"/>
        <v>0</v>
      </c>
      <c r="AB188" s="30">
        <f t="shared" si="31"/>
        <v>0</v>
      </c>
      <c r="AC188" s="30">
        <f t="shared" si="31"/>
        <v>0</v>
      </c>
      <c r="AD188" s="30">
        <f t="shared" si="31"/>
        <v>0</v>
      </c>
      <c r="AE188" s="30">
        <f t="shared" si="31"/>
        <v>0</v>
      </c>
      <c r="AF188" s="4"/>
    </row>
    <row r="189" spans="1:32" x14ac:dyDescent="0.2">
      <c r="A189" s="22">
        <f t="shared" si="19"/>
        <v>14</v>
      </c>
      <c r="B189" s="30">
        <f t="shared" ref="B189:AE189" si="32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32"/>
        <v>0</v>
      </c>
      <c r="D189" s="30">
        <f t="shared" si="32"/>
        <v>0</v>
      </c>
      <c r="E189" s="30">
        <f t="shared" si="32"/>
        <v>0</v>
      </c>
      <c r="F189" s="30">
        <f t="shared" si="32"/>
        <v>0</v>
      </c>
      <c r="G189" s="30">
        <f t="shared" si="32"/>
        <v>0</v>
      </c>
      <c r="H189" s="30">
        <f t="shared" si="32"/>
        <v>0</v>
      </c>
      <c r="I189" s="30">
        <f t="shared" si="32"/>
        <v>0</v>
      </c>
      <c r="J189" s="30">
        <f t="shared" si="32"/>
        <v>0</v>
      </c>
      <c r="K189" s="30">
        <f t="shared" si="32"/>
        <v>0</v>
      </c>
      <c r="L189" s="30">
        <f t="shared" si="32"/>
        <v>0</v>
      </c>
      <c r="M189" s="30">
        <f t="shared" si="32"/>
        <v>0</v>
      </c>
      <c r="N189" s="30">
        <f t="shared" si="32"/>
        <v>0</v>
      </c>
      <c r="O189" s="30">
        <f t="shared" si="32"/>
        <v>0</v>
      </c>
      <c r="P189" s="30">
        <f t="shared" si="32"/>
        <v>0</v>
      </c>
      <c r="Q189" s="30">
        <f t="shared" si="32"/>
        <v>0</v>
      </c>
      <c r="R189" s="30">
        <f t="shared" si="32"/>
        <v>0</v>
      </c>
      <c r="S189" s="30">
        <f t="shared" si="32"/>
        <v>0</v>
      </c>
      <c r="T189" s="30">
        <f t="shared" si="32"/>
        <v>0</v>
      </c>
      <c r="U189" s="30">
        <f t="shared" si="32"/>
        <v>0</v>
      </c>
      <c r="V189" s="30">
        <f t="shared" si="32"/>
        <v>0</v>
      </c>
      <c r="W189" s="30">
        <f t="shared" si="32"/>
        <v>0</v>
      </c>
      <c r="X189" s="30">
        <f t="shared" si="32"/>
        <v>0</v>
      </c>
      <c r="Y189" s="30">
        <f t="shared" si="32"/>
        <v>0</v>
      </c>
      <c r="Z189" s="30">
        <f t="shared" si="32"/>
        <v>0</v>
      </c>
      <c r="AA189" s="30">
        <f t="shared" si="32"/>
        <v>0</v>
      </c>
      <c r="AB189" s="30">
        <f t="shared" si="32"/>
        <v>0</v>
      </c>
      <c r="AC189" s="30">
        <f t="shared" si="32"/>
        <v>0</v>
      </c>
      <c r="AD189" s="30">
        <f t="shared" si="32"/>
        <v>0</v>
      </c>
      <c r="AE189" s="30">
        <f t="shared" si="32"/>
        <v>0</v>
      </c>
      <c r="AF189" s="4"/>
    </row>
    <row r="190" spans="1:32" x14ac:dyDescent="0.2">
      <c r="A190" s="22">
        <f t="shared" si="19"/>
        <v>15</v>
      </c>
      <c r="B190" s="30">
        <f t="shared" ref="B190:AE190" si="33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33"/>
        <v>0</v>
      </c>
      <c r="D190" s="30">
        <f t="shared" si="33"/>
        <v>0</v>
      </c>
      <c r="E190" s="30">
        <f t="shared" si="33"/>
        <v>0</v>
      </c>
      <c r="F190" s="30">
        <f t="shared" si="33"/>
        <v>0</v>
      </c>
      <c r="G190" s="30">
        <f t="shared" si="33"/>
        <v>0</v>
      </c>
      <c r="H190" s="30">
        <f t="shared" si="33"/>
        <v>0</v>
      </c>
      <c r="I190" s="30">
        <f t="shared" si="33"/>
        <v>0</v>
      </c>
      <c r="J190" s="30">
        <f t="shared" si="33"/>
        <v>0</v>
      </c>
      <c r="K190" s="30">
        <f t="shared" si="33"/>
        <v>0</v>
      </c>
      <c r="L190" s="30">
        <f t="shared" si="33"/>
        <v>0</v>
      </c>
      <c r="M190" s="30">
        <f t="shared" si="33"/>
        <v>0</v>
      </c>
      <c r="N190" s="30">
        <f t="shared" si="33"/>
        <v>0</v>
      </c>
      <c r="O190" s="30">
        <f t="shared" si="33"/>
        <v>0</v>
      </c>
      <c r="P190" s="30">
        <f t="shared" si="33"/>
        <v>0</v>
      </c>
      <c r="Q190" s="30">
        <f t="shared" si="33"/>
        <v>0</v>
      </c>
      <c r="R190" s="30">
        <f t="shared" si="33"/>
        <v>0</v>
      </c>
      <c r="S190" s="30">
        <f t="shared" si="33"/>
        <v>0</v>
      </c>
      <c r="T190" s="30">
        <f t="shared" si="33"/>
        <v>0</v>
      </c>
      <c r="U190" s="30">
        <f t="shared" si="33"/>
        <v>0</v>
      </c>
      <c r="V190" s="30">
        <f t="shared" si="33"/>
        <v>0</v>
      </c>
      <c r="W190" s="30">
        <f t="shared" si="33"/>
        <v>0</v>
      </c>
      <c r="X190" s="30">
        <f t="shared" si="33"/>
        <v>0</v>
      </c>
      <c r="Y190" s="30">
        <f t="shared" si="33"/>
        <v>0</v>
      </c>
      <c r="Z190" s="30">
        <f t="shared" si="33"/>
        <v>0</v>
      </c>
      <c r="AA190" s="30">
        <f t="shared" si="33"/>
        <v>0</v>
      </c>
      <c r="AB190" s="30">
        <f t="shared" si="33"/>
        <v>0</v>
      </c>
      <c r="AC190" s="30">
        <f t="shared" si="33"/>
        <v>0</v>
      </c>
      <c r="AD190" s="30">
        <f t="shared" si="33"/>
        <v>0</v>
      </c>
      <c r="AE190" s="30">
        <f t="shared" si="33"/>
        <v>0</v>
      </c>
      <c r="AF190" s="4"/>
    </row>
    <row r="191" spans="1:32" x14ac:dyDescent="0.2">
      <c r="A191" s="22">
        <f t="shared" si="19"/>
        <v>16</v>
      </c>
      <c r="B191" s="30">
        <f t="shared" ref="B191:AE191" si="34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34"/>
        <v>0</v>
      </c>
      <c r="D191" s="30">
        <f t="shared" si="34"/>
        <v>0</v>
      </c>
      <c r="E191" s="30">
        <f t="shared" si="34"/>
        <v>0</v>
      </c>
      <c r="F191" s="30">
        <f t="shared" si="34"/>
        <v>0</v>
      </c>
      <c r="G191" s="30">
        <f t="shared" si="34"/>
        <v>0</v>
      </c>
      <c r="H191" s="30">
        <f t="shared" si="34"/>
        <v>0</v>
      </c>
      <c r="I191" s="30">
        <f t="shared" si="34"/>
        <v>0</v>
      </c>
      <c r="J191" s="30">
        <f t="shared" si="34"/>
        <v>0</v>
      </c>
      <c r="K191" s="30">
        <f t="shared" si="34"/>
        <v>0</v>
      </c>
      <c r="L191" s="30">
        <f t="shared" si="34"/>
        <v>0</v>
      </c>
      <c r="M191" s="30">
        <f t="shared" si="34"/>
        <v>0</v>
      </c>
      <c r="N191" s="30">
        <f t="shared" si="34"/>
        <v>0</v>
      </c>
      <c r="O191" s="30">
        <f t="shared" si="34"/>
        <v>0</v>
      </c>
      <c r="P191" s="30">
        <f t="shared" si="34"/>
        <v>0</v>
      </c>
      <c r="Q191" s="30">
        <f t="shared" si="34"/>
        <v>0</v>
      </c>
      <c r="R191" s="30">
        <f t="shared" si="34"/>
        <v>0</v>
      </c>
      <c r="S191" s="30">
        <f t="shared" si="34"/>
        <v>0</v>
      </c>
      <c r="T191" s="30">
        <f t="shared" si="34"/>
        <v>0</v>
      </c>
      <c r="U191" s="30">
        <f t="shared" si="34"/>
        <v>0</v>
      </c>
      <c r="V191" s="30">
        <f t="shared" si="34"/>
        <v>0</v>
      </c>
      <c r="W191" s="30">
        <f t="shared" si="34"/>
        <v>0</v>
      </c>
      <c r="X191" s="30">
        <f t="shared" si="34"/>
        <v>0</v>
      </c>
      <c r="Y191" s="30">
        <f t="shared" si="34"/>
        <v>0</v>
      </c>
      <c r="Z191" s="30">
        <f t="shared" si="34"/>
        <v>0</v>
      </c>
      <c r="AA191" s="30">
        <f t="shared" si="34"/>
        <v>0</v>
      </c>
      <c r="AB191" s="30">
        <f t="shared" si="34"/>
        <v>0</v>
      </c>
      <c r="AC191" s="30">
        <f t="shared" si="34"/>
        <v>0</v>
      </c>
      <c r="AD191" s="30">
        <f t="shared" si="34"/>
        <v>0</v>
      </c>
      <c r="AE191" s="30">
        <f t="shared" si="34"/>
        <v>0</v>
      </c>
      <c r="AF191" s="4"/>
    </row>
    <row r="192" spans="1:32" x14ac:dyDescent="0.2">
      <c r="A192" s="22">
        <f t="shared" si="19"/>
        <v>17</v>
      </c>
      <c r="B192" s="30">
        <f t="shared" ref="B192:AE192" si="35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35"/>
        <v>0</v>
      </c>
      <c r="D192" s="30">
        <f t="shared" si="35"/>
        <v>0</v>
      </c>
      <c r="E192" s="30">
        <f t="shared" si="35"/>
        <v>0</v>
      </c>
      <c r="F192" s="30">
        <f t="shared" si="35"/>
        <v>0</v>
      </c>
      <c r="G192" s="30">
        <f t="shared" si="35"/>
        <v>0</v>
      </c>
      <c r="H192" s="30">
        <f t="shared" si="35"/>
        <v>0</v>
      </c>
      <c r="I192" s="30">
        <f t="shared" si="35"/>
        <v>0</v>
      </c>
      <c r="J192" s="30">
        <f t="shared" si="35"/>
        <v>0</v>
      </c>
      <c r="K192" s="30">
        <f t="shared" si="35"/>
        <v>0</v>
      </c>
      <c r="L192" s="30">
        <f t="shared" si="35"/>
        <v>0</v>
      </c>
      <c r="M192" s="30">
        <f t="shared" si="35"/>
        <v>0</v>
      </c>
      <c r="N192" s="30">
        <f t="shared" si="35"/>
        <v>0</v>
      </c>
      <c r="O192" s="30">
        <f t="shared" si="35"/>
        <v>0</v>
      </c>
      <c r="P192" s="30">
        <f t="shared" si="35"/>
        <v>0</v>
      </c>
      <c r="Q192" s="30">
        <f t="shared" si="35"/>
        <v>0</v>
      </c>
      <c r="R192" s="30">
        <f t="shared" si="35"/>
        <v>0</v>
      </c>
      <c r="S192" s="30">
        <f t="shared" si="35"/>
        <v>0</v>
      </c>
      <c r="T192" s="30">
        <f t="shared" si="35"/>
        <v>0</v>
      </c>
      <c r="U192" s="30">
        <f t="shared" si="35"/>
        <v>0</v>
      </c>
      <c r="V192" s="30">
        <f t="shared" si="35"/>
        <v>0</v>
      </c>
      <c r="W192" s="30">
        <f t="shared" si="35"/>
        <v>0</v>
      </c>
      <c r="X192" s="30">
        <f t="shared" si="35"/>
        <v>0</v>
      </c>
      <c r="Y192" s="30">
        <f t="shared" si="35"/>
        <v>0</v>
      </c>
      <c r="Z192" s="30">
        <f t="shared" si="35"/>
        <v>0</v>
      </c>
      <c r="AA192" s="30">
        <f t="shared" si="35"/>
        <v>0</v>
      </c>
      <c r="AB192" s="30">
        <f t="shared" si="35"/>
        <v>0</v>
      </c>
      <c r="AC192" s="30">
        <f t="shared" si="35"/>
        <v>0</v>
      </c>
      <c r="AD192" s="30">
        <f t="shared" si="35"/>
        <v>0</v>
      </c>
      <c r="AE192" s="30">
        <f t="shared" si="35"/>
        <v>0</v>
      </c>
      <c r="AF192" s="4"/>
    </row>
    <row r="193" spans="1:32" x14ac:dyDescent="0.2">
      <c r="A193" s="22">
        <f t="shared" si="19"/>
        <v>18</v>
      </c>
      <c r="B193" s="30">
        <f t="shared" ref="B193:AE193" si="36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36"/>
        <v>0</v>
      </c>
      <c r="D193" s="30">
        <f t="shared" si="36"/>
        <v>0</v>
      </c>
      <c r="E193" s="30">
        <f t="shared" si="36"/>
        <v>0</v>
      </c>
      <c r="F193" s="30">
        <f t="shared" si="36"/>
        <v>0</v>
      </c>
      <c r="G193" s="30">
        <f t="shared" si="36"/>
        <v>0</v>
      </c>
      <c r="H193" s="30">
        <f t="shared" si="36"/>
        <v>0</v>
      </c>
      <c r="I193" s="30">
        <f t="shared" si="36"/>
        <v>0</v>
      </c>
      <c r="J193" s="30">
        <f t="shared" si="36"/>
        <v>0</v>
      </c>
      <c r="K193" s="30">
        <f t="shared" si="36"/>
        <v>0</v>
      </c>
      <c r="L193" s="30">
        <f t="shared" si="36"/>
        <v>0</v>
      </c>
      <c r="M193" s="30">
        <f t="shared" si="36"/>
        <v>0</v>
      </c>
      <c r="N193" s="30">
        <f t="shared" si="36"/>
        <v>0</v>
      </c>
      <c r="O193" s="30">
        <f t="shared" si="36"/>
        <v>0</v>
      </c>
      <c r="P193" s="30">
        <f t="shared" si="36"/>
        <v>0</v>
      </c>
      <c r="Q193" s="30">
        <f t="shared" si="36"/>
        <v>0</v>
      </c>
      <c r="R193" s="30">
        <f t="shared" si="36"/>
        <v>0</v>
      </c>
      <c r="S193" s="30">
        <f t="shared" si="36"/>
        <v>0</v>
      </c>
      <c r="T193" s="30">
        <f t="shared" si="36"/>
        <v>0</v>
      </c>
      <c r="U193" s="30">
        <f t="shared" si="36"/>
        <v>0</v>
      </c>
      <c r="V193" s="30">
        <f t="shared" si="36"/>
        <v>0</v>
      </c>
      <c r="W193" s="30">
        <f t="shared" si="36"/>
        <v>0</v>
      </c>
      <c r="X193" s="30">
        <f t="shared" si="36"/>
        <v>0</v>
      </c>
      <c r="Y193" s="30">
        <f t="shared" si="36"/>
        <v>0</v>
      </c>
      <c r="Z193" s="30">
        <f t="shared" si="36"/>
        <v>0</v>
      </c>
      <c r="AA193" s="30">
        <f t="shared" si="36"/>
        <v>0</v>
      </c>
      <c r="AB193" s="30">
        <f t="shared" si="36"/>
        <v>0</v>
      </c>
      <c r="AC193" s="30">
        <f t="shared" si="36"/>
        <v>0</v>
      </c>
      <c r="AD193" s="30">
        <f t="shared" si="36"/>
        <v>0</v>
      </c>
      <c r="AE193" s="30">
        <f t="shared" si="36"/>
        <v>0</v>
      </c>
      <c r="AF193" s="4"/>
    </row>
    <row r="194" spans="1:32" x14ac:dyDescent="0.2">
      <c r="A194" s="22">
        <f t="shared" si="19"/>
        <v>19</v>
      </c>
      <c r="B194" s="30">
        <f t="shared" ref="B194:AE194" si="37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37"/>
        <v>0</v>
      </c>
      <c r="D194" s="30">
        <f t="shared" si="37"/>
        <v>0</v>
      </c>
      <c r="E194" s="30">
        <f t="shared" si="37"/>
        <v>0</v>
      </c>
      <c r="F194" s="30">
        <f t="shared" si="37"/>
        <v>0</v>
      </c>
      <c r="G194" s="30">
        <f t="shared" si="37"/>
        <v>0</v>
      </c>
      <c r="H194" s="30">
        <f t="shared" si="37"/>
        <v>0</v>
      </c>
      <c r="I194" s="30">
        <f t="shared" si="37"/>
        <v>0</v>
      </c>
      <c r="J194" s="30">
        <f t="shared" si="37"/>
        <v>0</v>
      </c>
      <c r="K194" s="30">
        <f t="shared" si="37"/>
        <v>0</v>
      </c>
      <c r="L194" s="30">
        <f t="shared" si="37"/>
        <v>0</v>
      </c>
      <c r="M194" s="30">
        <f t="shared" si="37"/>
        <v>0</v>
      </c>
      <c r="N194" s="30">
        <f t="shared" si="37"/>
        <v>0</v>
      </c>
      <c r="O194" s="30">
        <f t="shared" si="37"/>
        <v>0</v>
      </c>
      <c r="P194" s="30">
        <f t="shared" si="37"/>
        <v>0</v>
      </c>
      <c r="Q194" s="30">
        <f t="shared" si="37"/>
        <v>0</v>
      </c>
      <c r="R194" s="30">
        <f t="shared" si="37"/>
        <v>0</v>
      </c>
      <c r="S194" s="30">
        <f t="shared" si="37"/>
        <v>0</v>
      </c>
      <c r="T194" s="30">
        <f t="shared" si="37"/>
        <v>0</v>
      </c>
      <c r="U194" s="30">
        <f t="shared" si="37"/>
        <v>0</v>
      </c>
      <c r="V194" s="30">
        <f t="shared" si="37"/>
        <v>0</v>
      </c>
      <c r="W194" s="30">
        <f t="shared" si="37"/>
        <v>0</v>
      </c>
      <c r="X194" s="30">
        <f t="shared" si="37"/>
        <v>0</v>
      </c>
      <c r="Y194" s="30">
        <f t="shared" si="37"/>
        <v>0</v>
      </c>
      <c r="Z194" s="30">
        <f t="shared" si="37"/>
        <v>0</v>
      </c>
      <c r="AA194" s="30">
        <f t="shared" si="37"/>
        <v>0</v>
      </c>
      <c r="AB194" s="30">
        <f t="shared" si="37"/>
        <v>0</v>
      </c>
      <c r="AC194" s="30">
        <f t="shared" si="37"/>
        <v>0</v>
      </c>
      <c r="AD194" s="30">
        <f t="shared" si="37"/>
        <v>0</v>
      </c>
      <c r="AE194" s="30">
        <f t="shared" si="37"/>
        <v>0</v>
      </c>
      <c r="AF194" s="4"/>
    </row>
    <row r="195" spans="1:32" x14ac:dyDescent="0.2">
      <c r="A195" s="22">
        <f t="shared" si="19"/>
        <v>20</v>
      </c>
      <c r="B195" s="30">
        <f t="shared" ref="B195:AE195" si="38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38"/>
        <v>0</v>
      </c>
      <c r="D195" s="30">
        <f t="shared" si="38"/>
        <v>0</v>
      </c>
      <c r="E195" s="30">
        <f t="shared" si="38"/>
        <v>0</v>
      </c>
      <c r="F195" s="30">
        <f t="shared" si="38"/>
        <v>0</v>
      </c>
      <c r="G195" s="30">
        <f t="shared" si="38"/>
        <v>0</v>
      </c>
      <c r="H195" s="30">
        <f t="shared" si="38"/>
        <v>0</v>
      </c>
      <c r="I195" s="30">
        <f t="shared" si="38"/>
        <v>0</v>
      </c>
      <c r="J195" s="30">
        <f t="shared" si="38"/>
        <v>0</v>
      </c>
      <c r="K195" s="30">
        <f t="shared" si="38"/>
        <v>0</v>
      </c>
      <c r="L195" s="30">
        <f t="shared" si="38"/>
        <v>0</v>
      </c>
      <c r="M195" s="30">
        <f t="shared" si="38"/>
        <v>0</v>
      </c>
      <c r="N195" s="30">
        <f t="shared" si="38"/>
        <v>0</v>
      </c>
      <c r="O195" s="30">
        <f t="shared" si="38"/>
        <v>0</v>
      </c>
      <c r="P195" s="30">
        <f t="shared" si="38"/>
        <v>0</v>
      </c>
      <c r="Q195" s="30">
        <f t="shared" si="38"/>
        <v>0</v>
      </c>
      <c r="R195" s="30">
        <f t="shared" si="38"/>
        <v>0</v>
      </c>
      <c r="S195" s="30">
        <f t="shared" si="38"/>
        <v>0</v>
      </c>
      <c r="T195" s="30">
        <f t="shared" si="38"/>
        <v>0</v>
      </c>
      <c r="U195" s="30">
        <f t="shared" si="38"/>
        <v>0</v>
      </c>
      <c r="V195" s="30">
        <f t="shared" si="38"/>
        <v>0</v>
      </c>
      <c r="W195" s="30">
        <f t="shared" si="38"/>
        <v>0</v>
      </c>
      <c r="X195" s="30">
        <f t="shared" si="38"/>
        <v>0</v>
      </c>
      <c r="Y195" s="30">
        <f t="shared" si="38"/>
        <v>0</v>
      </c>
      <c r="Z195" s="30">
        <f t="shared" si="38"/>
        <v>0</v>
      </c>
      <c r="AA195" s="30">
        <f t="shared" si="38"/>
        <v>0</v>
      </c>
      <c r="AB195" s="30">
        <f t="shared" si="38"/>
        <v>0</v>
      </c>
      <c r="AC195" s="30">
        <f t="shared" si="38"/>
        <v>0</v>
      </c>
      <c r="AD195" s="30">
        <f t="shared" si="38"/>
        <v>0</v>
      </c>
      <c r="AE195" s="30">
        <f t="shared" si="38"/>
        <v>0</v>
      </c>
      <c r="AF195" s="4"/>
    </row>
    <row r="196" spans="1:32" x14ac:dyDescent="0.2">
      <c r="A196" s="22">
        <f t="shared" si="19"/>
        <v>21</v>
      </c>
      <c r="B196" s="30">
        <f t="shared" ref="B196:AE196" si="3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39"/>
        <v>0</v>
      </c>
      <c r="D196" s="30">
        <f t="shared" si="39"/>
        <v>0</v>
      </c>
      <c r="E196" s="30">
        <f t="shared" si="39"/>
        <v>0</v>
      </c>
      <c r="F196" s="30">
        <f t="shared" si="39"/>
        <v>0</v>
      </c>
      <c r="G196" s="30">
        <f t="shared" si="39"/>
        <v>0</v>
      </c>
      <c r="H196" s="30">
        <f t="shared" si="39"/>
        <v>0</v>
      </c>
      <c r="I196" s="30">
        <f t="shared" si="39"/>
        <v>0</v>
      </c>
      <c r="J196" s="30">
        <f t="shared" si="39"/>
        <v>0</v>
      </c>
      <c r="K196" s="30">
        <f t="shared" si="39"/>
        <v>0</v>
      </c>
      <c r="L196" s="30">
        <f t="shared" si="39"/>
        <v>0</v>
      </c>
      <c r="M196" s="30">
        <f t="shared" si="39"/>
        <v>0</v>
      </c>
      <c r="N196" s="30">
        <f t="shared" si="39"/>
        <v>0</v>
      </c>
      <c r="O196" s="30">
        <f t="shared" si="39"/>
        <v>0</v>
      </c>
      <c r="P196" s="30">
        <f t="shared" si="39"/>
        <v>0</v>
      </c>
      <c r="Q196" s="30">
        <f t="shared" si="39"/>
        <v>0</v>
      </c>
      <c r="R196" s="30">
        <f t="shared" si="39"/>
        <v>0</v>
      </c>
      <c r="S196" s="30">
        <f t="shared" si="39"/>
        <v>0</v>
      </c>
      <c r="T196" s="30">
        <f t="shared" si="39"/>
        <v>0</v>
      </c>
      <c r="U196" s="30">
        <f t="shared" si="39"/>
        <v>0</v>
      </c>
      <c r="V196" s="30">
        <f t="shared" si="39"/>
        <v>0</v>
      </c>
      <c r="W196" s="30">
        <f t="shared" si="39"/>
        <v>0</v>
      </c>
      <c r="X196" s="30">
        <f t="shared" si="39"/>
        <v>0</v>
      </c>
      <c r="Y196" s="30">
        <f t="shared" si="39"/>
        <v>0</v>
      </c>
      <c r="Z196" s="30">
        <f t="shared" si="39"/>
        <v>0</v>
      </c>
      <c r="AA196" s="30">
        <f t="shared" si="39"/>
        <v>0</v>
      </c>
      <c r="AB196" s="30">
        <f t="shared" si="39"/>
        <v>0</v>
      </c>
      <c r="AC196" s="30">
        <f t="shared" si="39"/>
        <v>0</v>
      </c>
      <c r="AD196" s="30">
        <f t="shared" si="39"/>
        <v>0</v>
      </c>
      <c r="AE196" s="30">
        <f t="shared" si="39"/>
        <v>0</v>
      </c>
      <c r="AF196" s="4"/>
    </row>
    <row r="197" spans="1:32" x14ac:dyDescent="0.2">
      <c r="A197" s="22">
        <f t="shared" si="19"/>
        <v>22</v>
      </c>
      <c r="B197" s="30">
        <f t="shared" ref="B197:AE197" si="40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40"/>
        <v>0</v>
      </c>
      <c r="D197" s="30">
        <f t="shared" si="40"/>
        <v>0</v>
      </c>
      <c r="E197" s="30">
        <f t="shared" si="40"/>
        <v>0</v>
      </c>
      <c r="F197" s="30">
        <f t="shared" si="40"/>
        <v>0</v>
      </c>
      <c r="G197" s="30">
        <f t="shared" si="40"/>
        <v>0</v>
      </c>
      <c r="H197" s="30">
        <f t="shared" si="40"/>
        <v>0</v>
      </c>
      <c r="I197" s="30">
        <f t="shared" si="40"/>
        <v>0</v>
      </c>
      <c r="J197" s="30">
        <f t="shared" si="40"/>
        <v>0</v>
      </c>
      <c r="K197" s="30">
        <f t="shared" si="40"/>
        <v>0</v>
      </c>
      <c r="L197" s="30">
        <f t="shared" si="40"/>
        <v>0</v>
      </c>
      <c r="M197" s="30">
        <f t="shared" si="40"/>
        <v>0</v>
      </c>
      <c r="N197" s="30">
        <f t="shared" si="40"/>
        <v>0</v>
      </c>
      <c r="O197" s="30">
        <f t="shared" si="40"/>
        <v>0</v>
      </c>
      <c r="P197" s="30">
        <f t="shared" si="40"/>
        <v>0</v>
      </c>
      <c r="Q197" s="30">
        <f t="shared" si="40"/>
        <v>0</v>
      </c>
      <c r="R197" s="30">
        <f t="shared" si="40"/>
        <v>0</v>
      </c>
      <c r="S197" s="30">
        <f t="shared" si="40"/>
        <v>0</v>
      </c>
      <c r="T197" s="30">
        <f t="shared" si="40"/>
        <v>0</v>
      </c>
      <c r="U197" s="30">
        <f t="shared" si="40"/>
        <v>0</v>
      </c>
      <c r="V197" s="30">
        <f t="shared" si="40"/>
        <v>0</v>
      </c>
      <c r="W197" s="30">
        <f t="shared" si="40"/>
        <v>0</v>
      </c>
      <c r="X197" s="30">
        <f t="shared" si="40"/>
        <v>0</v>
      </c>
      <c r="Y197" s="30">
        <f t="shared" si="40"/>
        <v>0</v>
      </c>
      <c r="Z197" s="30">
        <f t="shared" si="40"/>
        <v>0</v>
      </c>
      <c r="AA197" s="30">
        <f t="shared" si="40"/>
        <v>0</v>
      </c>
      <c r="AB197" s="30">
        <f t="shared" si="40"/>
        <v>0</v>
      </c>
      <c r="AC197" s="30">
        <f t="shared" si="40"/>
        <v>0</v>
      </c>
      <c r="AD197" s="30">
        <f t="shared" si="40"/>
        <v>0</v>
      </c>
      <c r="AE197" s="30">
        <f t="shared" si="40"/>
        <v>0</v>
      </c>
      <c r="AF197" s="4"/>
    </row>
    <row r="198" spans="1:32" x14ac:dyDescent="0.2">
      <c r="A198" s="22">
        <f t="shared" si="19"/>
        <v>23</v>
      </c>
      <c r="B198" s="30">
        <f t="shared" ref="B198:AE198" si="41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41"/>
        <v>1</v>
      </c>
      <c r="D198" s="30">
        <f t="shared" si="41"/>
        <v>1</v>
      </c>
      <c r="E198" s="30">
        <f t="shared" si="41"/>
        <v>1</v>
      </c>
      <c r="F198" s="30">
        <f t="shared" si="41"/>
        <v>1</v>
      </c>
      <c r="G198" s="30">
        <f t="shared" si="41"/>
        <v>1</v>
      </c>
      <c r="H198" s="30">
        <f t="shared" si="41"/>
        <v>1</v>
      </c>
      <c r="I198" s="30">
        <f t="shared" si="41"/>
        <v>1</v>
      </c>
      <c r="J198" s="30">
        <f t="shared" si="41"/>
        <v>0</v>
      </c>
      <c r="K198" s="30">
        <f t="shared" si="41"/>
        <v>0</v>
      </c>
      <c r="L198" s="30">
        <f t="shared" si="41"/>
        <v>0</v>
      </c>
      <c r="M198" s="30">
        <f t="shared" si="41"/>
        <v>0</v>
      </c>
      <c r="N198" s="30">
        <f t="shared" si="41"/>
        <v>0</v>
      </c>
      <c r="O198" s="30">
        <f t="shared" si="41"/>
        <v>0</v>
      </c>
      <c r="P198" s="30">
        <f t="shared" si="41"/>
        <v>0</v>
      </c>
      <c r="Q198" s="30">
        <f t="shared" si="41"/>
        <v>0</v>
      </c>
      <c r="R198" s="30">
        <f t="shared" si="41"/>
        <v>0</v>
      </c>
      <c r="S198" s="30">
        <f t="shared" si="41"/>
        <v>0</v>
      </c>
      <c r="T198" s="30">
        <f t="shared" si="41"/>
        <v>0</v>
      </c>
      <c r="U198" s="30">
        <f t="shared" si="41"/>
        <v>0</v>
      </c>
      <c r="V198" s="30">
        <f t="shared" si="41"/>
        <v>0</v>
      </c>
      <c r="W198" s="30">
        <f t="shared" si="41"/>
        <v>0</v>
      </c>
      <c r="X198" s="30">
        <f t="shared" si="41"/>
        <v>0</v>
      </c>
      <c r="Y198" s="30">
        <f t="shared" si="41"/>
        <v>0</v>
      </c>
      <c r="Z198" s="30">
        <f t="shared" si="41"/>
        <v>0</v>
      </c>
      <c r="AA198" s="30">
        <f t="shared" si="41"/>
        <v>0</v>
      </c>
      <c r="AB198" s="30">
        <f t="shared" si="41"/>
        <v>0</v>
      </c>
      <c r="AC198" s="30">
        <f t="shared" si="41"/>
        <v>0</v>
      </c>
      <c r="AD198" s="30">
        <f t="shared" si="41"/>
        <v>0</v>
      </c>
      <c r="AE198" s="30">
        <f t="shared" si="41"/>
        <v>0</v>
      </c>
      <c r="AF198" s="4"/>
    </row>
    <row r="199" spans="1:32" x14ac:dyDescent="0.2">
      <c r="A199" s="22">
        <f t="shared" si="19"/>
        <v>24</v>
      </c>
      <c r="B199" s="30">
        <f t="shared" ref="B199:AE199" si="42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42"/>
        <v>1</v>
      </c>
      <c r="D199" s="30">
        <f t="shared" si="42"/>
        <v>1</v>
      </c>
      <c r="E199" s="30">
        <f t="shared" si="42"/>
        <v>1</v>
      </c>
      <c r="F199" s="30">
        <f t="shared" si="42"/>
        <v>1</v>
      </c>
      <c r="G199" s="30">
        <f t="shared" si="42"/>
        <v>1</v>
      </c>
      <c r="H199" s="30">
        <f t="shared" si="42"/>
        <v>1</v>
      </c>
      <c r="I199" s="30">
        <f t="shared" si="42"/>
        <v>0</v>
      </c>
      <c r="J199" s="30">
        <f t="shared" si="42"/>
        <v>0</v>
      </c>
      <c r="K199" s="30">
        <f t="shared" si="42"/>
        <v>0</v>
      </c>
      <c r="L199" s="30">
        <f t="shared" si="42"/>
        <v>0</v>
      </c>
      <c r="M199" s="30">
        <f t="shared" si="42"/>
        <v>0</v>
      </c>
      <c r="N199" s="30">
        <f t="shared" si="42"/>
        <v>0</v>
      </c>
      <c r="O199" s="30">
        <f t="shared" si="42"/>
        <v>0</v>
      </c>
      <c r="P199" s="30">
        <f t="shared" si="42"/>
        <v>0</v>
      </c>
      <c r="Q199" s="30">
        <f t="shared" si="42"/>
        <v>0</v>
      </c>
      <c r="R199" s="30">
        <f t="shared" si="42"/>
        <v>0</v>
      </c>
      <c r="S199" s="30">
        <f t="shared" si="42"/>
        <v>0</v>
      </c>
      <c r="T199" s="30">
        <f t="shared" si="42"/>
        <v>0</v>
      </c>
      <c r="U199" s="30">
        <f t="shared" si="42"/>
        <v>0</v>
      </c>
      <c r="V199" s="30">
        <f t="shared" si="42"/>
        <v>0</v>
      </c>
      <c r="W199" s="30">
        <f t="shared" si="42"/>
        <v>0</v>
      </c>
      <c r="X199" s="30">
        <f t="shared" si="42"/>
        <v>0</v>
      </c>
      <c r="Y199" s="30">
        <f t="shared" si="42"/>
        <v>0</v>
      </c>
      <c r="Z199" s="30">
        <f t="shared" si="42"/>
        <v>0</v>
      </c>
      <c r="AA199" s="30">
        <f t="shared" si="42"/>
        <v>0</v>
      </c>
      <c r="AB199" s="30">
        <f t="shared" si="42"/>
        <v>0</v>
      </c>
      <c r="AC199" s="30">
        <f t="shared" si="42"/>
        <v>0</v>
      </c>
      <c r="AD199" s="30">
        <f t="shared" si="42"/>
        <v>0</v>
      </c>
      <c r="AE199" s="30">
        <f t="shared" si="42"/>
        <v>0</v>
      </c>
      <c r="AF199" s="4"/>
    </row>
    <row r="200" spans="1:32" x14ac:dyDescent="0.2">
      <c r="A200" s="22">
        <f t="shared" si="19"/>
        <v>25</v>
      </c>
      <c r="B200" s="30">
        <f t="shared" ref="B200:AE200" si="43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43"/>
        <v>1</v>
      </c>
      <c r="D200" s="30">
        <f t="shared" si="43"/>
        <v>1</v>
      </c>
      <c r="E200" s="30">
        <f t="shared" si="43"/>
        <v>1</v>
      </c>
      <c r="F200" s="30">
        <f t="shared" si="43"/>
        <v>1</v>
      </c>
      <c r="G200" s="30">
        <f t="shared" si="43"/>
        <v>1</v>
      </c>
      <c r="H200" s="30">
        <f t="shared" si="43"/>
        <v>0</v>
      </c>
      <c r="I200" s="30">
        <f t="shared" si="43"/>
        <v>0</v>
      </c>
      <c r="J200" s="30">
        <f t="shared" si="43"/>
        <v>0</v>
      </c>
      <c r="K200" s="30">
        <f t="shared" si="43"/>
        <v>0</v>
      </c>
      <c r="L200" s="30">
        <f t="shared" si="43"/>
        <v>0</v>
      </c>
      <c r="M200" s="30">
        <f t="shared" si="43"/>
        <v>0</v>
      </c>
      <c r="N200" s="30">
        <f t="shared" si="43"/>
        <v>0</v>
      </c>
      <c r="O200" s="30">
        <f t="shared" si="43"/>
        <v>0</v>
      </c>
      <c r="P200" s="30">
        <f t="shared" si="43"/>
        <v>0</v>
      </c>
      <c r="Q200" s="30">
        <f t="shared" si="43"/>
        <v>0</v>
      </c>
      <c r="R200" s="30">
        <f t="shared" si="43"/>
        <v>0</v>
      </c>
      <c r="S200" s="30">
        <f t="shared" si="43"/>
        <v>0</v>
      </c>
      <c r="T200" s="30">
        <f t="shared" si="43"/>
        <v>0</v>
      </c>
      <c r="U200" s="30">
        <f t="shared" si="43"/>
        <v>0</v>
      </c>
      <c r="V200" s="30">
        <f t="shared" si="43"/>
        <v>0</v>
      </c>
      <c r="W200" s="30">
        <f t="shared" si="43"/>
        <v>0</v>
      </c>
      <c r="X200" s="30">
        <f t="shared" si="43"/>
        <v>0</v>
      </c>
      <c r="Y200" s="30">
        <f t="shared" si="43"/>
        <v>0</v>
      </c>
      <c r="Z200" s="30">
        <f t="shared" si="43"/>
        <v>0</v>
      </c>
      <c r="AA200" s="30">
        <f t="shared" si="43"/>
        <v>0</v>
      </c>
      <c r="AB200" s="30">
        <f t="shared" si="43"/>
        <v>0</v>
      </c>
      <c r="AC200" s="30">
        <f t="shared" si="43"/>
        <v>0</v>
      </c>
      <c r="AD200" s="30">
        <f t="shared" si="43"/>
        <v>0</v>
      </c>
      <c r="AE200" s="30">
        <f t="shared" si="43"/>
        <v>0</v>
      </c>
      <c r="AF200" s="4"/>
    </row>
    <row r="201" spans="1:32" x14ac:dyDescent="0.2">
      <c r="A201" s="22">
        <f t="shared" si="19"/>
        <v>26</v>
      </c>
      <c r="B201" s="30">
        <f t="shared" ref="B201:AE201" si="44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44"/>
        <v>1</v>
      </c>
      <c r="D201" s="30">
        <f t="shared" si="44"/>
        <v>1</v>
      </c>
      <c r="E201" s="30">
        <f t="shared" si="44"/>
        <v>1</v>
      </c>
      <c r="F201" s="30">
        <f t="shared" si="44"/>
        <v>1</v>
      </c>
      <c r="G201" s="30">
        <f t="shared" si="44"/>
        <v>0</v>
      </c>
      <c r="H201" s="30">
        <f t="shared" si="44"/>
        <v>0</v>
      </c>
      <c r="I201" s="30">
        <f t="shared" si="44"/>
        <v>0</v>
      </c>
      <c r="J201" s="30">
        <f t="shared" si="44"/>
        <v>0</v>
      </c>
      <c r="K201" s="30">
        <f t="shared" si="44"/>
        <v>0</v>
      </c>
      <c r="L201" s="30">
        <f t="shared" si="44"/>
        <v>0</v>
      </c>
      <c r="M201" s="30">
        <f t="shared" si="44"/>
        <v>0</v>
      </c>
      <c r="N201" s="30">
        <f t="shared" si="44"/>
        <v>0</v>
      </c>
      <c r="O201" s="30">
        <f t="shared" si="44"/>
        <v>0</v>
      </c>
      <c r="P201" s="30">
        <f t="shared" si="44"/>
        <v>0</v>
      </c>
      <c r="Q201" s="30">
        <f t="shared" si="44"/>
        <v>0</v>
      </c>
      <c r="R201" s="30">
        <f t="shared" si="44"/>
        <v>0</v>
      </c>
      <c r="S201" s="30">
        <f t="shared" si="44"/>
        <v>0</v>
      </c>
      <c r="T201" s="30">
        <f t="shared" si="44"/>
        <v>0</v>
      </c>
      <c r="U201" s="30">
        <f t="shared" si="44"/>
        <v>0</v>
      </c>
      <c r="V201" s="30">
        <f t="shared" si="44"/>
        <v>0</v>
      </c>
      <c r="W201" s="30">
        <f t="shared" si="44"/>
        <v>0</v>
      </c>
      <c r="X201" s="30">
        <f t="shared" si="44"/>
        <v>0</v>
      </c>
      <c r="Y201" s="30">
        <f t="shared" si="44"/>
        <v>0</v>
      </c>
      <c r="Z201" s="30">
        <f t="shared" si="44"/>
        <v>0</v>
      </c>
      <c r="AA201" s="30">
        <f t="shared" si="44"/>
        <v>0</v>
      </c>
      <c r="AB201" s="30">
        <f t="shared" si="44"/>
        <v>0</v>
      </c>
      <c r="AC201" s="30">
        <f t="shared" si="44"/>
        <v>0</v>
      </c>
      <c r="AD201" s="30">
        <f t="shared" si="44"/>
        <v>0</v>
      </c>
      <c r="AE201" s="30">
        <f t="shared" si="44"/>
        <v>0</v>
      </c>
      <c r="AF201" s="4"/>
    </row>
    <row r="202" spans="1:32" x14ac:dyDescent="0.2">
      <c r="A202" s="22">
        <f t="shared" si="19"/>
        <v>27</v>
      </c>
      <c r="B202" s="30">
        <f t="shared" ref="B202:AE202" si="45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45"/>
        <v>1</v>
      </c>
      <c r="D202" s="30">
        <f t="shared" si="45"/>
        <v>1</v>
      </c>
      <c r="E202" s="30">
        <f t="shared" si="45"/>
        <v>1</v>
      </c>
      <c r="F202" s="30">
        <f t="shared" si="45"/>
        <v>0</v>
      </c>
      <c r="G202" s="30">
        <f t="shared" si="45"/>
        <v>0</v>
      </c>
      <c r="H202" s="30">
        <f t="shared" si="45"/>
        <v>0</v>
      </c>
      <c r="I202" s="30">
        <f t="shared" si="45"/>
        <v>0</v>
      </c>
      <c r="J202" s="30">
        <f t="shared" si="45"/>
        <v>0</v>
      </c>
      <c r="K202" s="30">
        <f t="shared" si="45"/>
        <v>0</v>
      </c>
      <c r="L202" s="30">
        <f t="shared" si="45"/>
        <v>0</v>
      </c>
      <c r="M202" s="30">
        <f t="shared" si="45"/>
        <v>0</v>
      </c>
      <c r="N202" s="30">
        <f t="shared" si="45"/>
        <v>0</v>
      </c>
      <c r="O202" s="30">
        <f t="shared" si="45"/>
        <v>0</v>
      </c>
      <c r="P202" s="30">
        <f t="shared" si="45"/>
        <v>0</v>
      </c>
      <c r="Q202" s="30">
        <f t="shared" si="45"/>
        <v>0</v>
      </c>
      <c r="R202" s="30">
        <f t="shared" si="45"/>
        <v>0</v>
      </c>
      <c r="S202" s="30">
        <f t="shared" si="45"/>
        <v>0</v>
      </c>
      <c r="T202" s="30">
        <f t="shared" si="45"/>
        <v>0</v>
      </c>
      <c r="U202" s="30">
        <f t="shared" si="45"/>
        <v>0</v>
      </c>
      <c r="V202" s="30">
        <f t="shared" si="45"/>
        <v>0</v>
      </c>
      <c r="W202" s="30">
        <f t="shared" si="45"/>
        <v>0</v>
      </c>
      <c r="X202" s="30">
        <f t="shared" si="45"/>
        <v>0</v>
      </c>
      <c r="Y202" s="30">
        <f t="shared" si="45"/>
        <v>0</v>
      </c>
      <c r="Z202" s="30">
        <f t="shared" si="45"/>
        <v>0</v>
      </c>
      <c r="AA202" s="30">
        <f t="shared" si="45"/>
        <v>0</v>
      </c>
      <c r="AB202" s="30">
        <f t="shared" si="45"/>
        <v>0</v>
      </c>
      <c r="AC202" s="30">
        <f t="shared" si="45"/>
        <v>0</v>
      </c>
      <c r="AD202" s="30">
        <f t="shared" si="45"/>
        <v>0</v>
      </c>
      <c r="AE202" s="30">
        <f t="shared" si="45"/>
        <v>0</v>
      </c>
      <c r="AF202" s="4"/>
    </row>
    <row r="203" spans="1:32" x14ac:dyDescent="0.2">
      <c r="A203" s="22">
        <f t="shared" si="19"/>
        <v>28</v>
      </c>
      <c r="B203" s="30">
        <f t="shared" ref="B203:AE203" si="46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46"/>
        <v>1</v>
      </c>
      <c r="D203" s="30">
        <f t="shared" si="46"/>
        <v>1</v>
      </c>
      <c r="E203" s="30">
        <f t="shared" si="46"/>
        <v>0</v>
      </c>
      <c r="F203" s="30">
        <f t="shared" si="46"/>
        <v>0</v>
      </c>
      <c r="G203" s="30">
        <f t="shared" si="46"/>
        <v>0</v>
      </c>
      <c r="H203" s="30">
        <f t="shared" si="46"/>
        <v>0</v>
      </c>
      <c r="I203" s="30">
        <f t="shared" si="46"/>
        <v>0</v>
      </c>
      <c r="J203" s="30">
        <f t="shared" si="46"/>
        <v>0</v>
      </c>
      <c r="K203" s="30">
        <f t="shared" si="46"/>
        <v>0</v>
      </c>
      <c r="L203" s="30">
        <f t="shared" si="46"/>
        <v>0</v>
      </c>
      <c r="M203" s="30">
        <f t="shared" si="46"/>
        <v>0</v>
      </c>
      <c r="N203" s="30">
        <f t="shared" si="46"/>
        <v>0</v>
      </c>
      <c r="O203" s="30">
        <f t="shared" si="46"/>
        <v>0</v>
      </c>
      <c r="P203" s="30">
        <f t="shared" si="46"/>
        <v>0</v>
      </c>
      <c r="Q203" s="30">
        <f t="shared" si="46"/>
        <v>0</v>
      </c>
      <c r="R203" s="30">
        <f t="shared" si="46"/>
        <v>0</v>
      </c>
      <c r="S203" s="30">
        <f t="shared" si="46"/>
        <v>0</v>
      </c>
      <c r="T203" s="30">
        <f t="shared" si="46"/>
        <v>0</v>
      </c>
      <c r="U203" s="30">
        <f t="shared" si="46"/>
        <v>0</v>
      </c>
      <c r="V203" s="30">
        <f t="shared" si="46"/>
        <v>0</v>
      </c>
      <c r="W203" s="30">
        <f t="shared" si="46"/>
        <v>0</v>
      </c>
      <c r="X203" s="30">
        <f t="shared" si="46"/>
        <v>0</v>
      </c>
      <c r="Y203" s="30">
        <f t="shared" si="46"/>
        <v>0</v>
      </c>
      <c r="Z203" s="30">
        <f t="shared" si="46"/>
        <v>0</v>
      </c>
      <c r="AA203" s="30">
        <f t="shared" si="46"/>
        <v>0</v>
      </c>
      <c r="AB203" s="30">
        <f t="shared" si="46"/>
        <v>0</v>
      </c>
      <c r="AC203" s="30">
        <f t="shared" si="46"/>
        <v>0</v>
      </c>
      <c r="AD203" s="30">
        <f t="shared" si="46"/>
        <v>0</v>
      </c>
      <c r="AE203" s="30">
        <f t="shared" si="46"/>
        <v>0</v>
      </c>
      <c r="AF203" s="4"/>
    </row>
    <row r="204" spans="1:32" x14ac:dyDescent="0.2">
      <c r="A204" s="22">
        <f t="shared" si="19"/>
        <v>29</v>
      </c>
      <c r="B204" s="30">
        <f t="shared" ref="B204:AE204" si="47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47"/>
        <v>1</v>
      </c>
      <c r="D204" s="30">
        <f t="shared" si="47"/>
        <v>0</v>
      </c>
      <c r="E204" s="30">
        <f t="shared" si="47"/>
        <v>0</v>
      </c>
      <c r="F204" s="30">
        <f t="shared" si="47"/>
        <v>0</v>
      </c>
      <c r="G204" s="30">
        <f t="shared" si="47"/>
        <v>0</v>
      </c>
      <c r="H204" s="30">
        <f t="shared" si="47"/>
        <v>0</v>
      </c>
      <c r="I204" s="30">
        <f t="shared" si="47"/>
        <v>0</v>
      </c>
      <c r="J204" s="30">
        <f t="shared" si="47"/>
        <v>0</v>
      </c>
      <c r="K204" s="30">
        <f t="shared" si="47"/>
        <v>0</v>
      </c>
      <c r="L204" s="30">
        <f t="shared" si="47"/>
        <v>0</v>
      </c>
      <c r="M204" s="30">
        <f t="shared" si="47"/>
        <v>0</v>
      </c>
      <c r="N204" s="30">
        <f t="shared" si="47"/>
        <v>0</v>
      </c>
      <c r="O204" s="30">
        <f t="shared" si="47"/>
        <v>0</v>
      </c>
      <c r="P204" s="30">
        <f t="shared" si="47"/>
        <v>0</v>
      </c>
      <c r="Q204" s="30">
        <f t="shared" si="47"/>
        <v>0</v>
      </c>
      <c r="R204" s="30">
        <f t="shared" si="47"/>
        <v>0</v>
      </c>
      <c r="S204" s="30">
        <f t="shared" si="47"/>
        <v>0</v>
      </c>
      <c r="T204" s="30">
        <f t="shared" si="47"/>
        <v>0</v>
      </c>
      <c r="U204" s="30">
        <f t="shared" si="47"/>
        <v>0</v>
      </c>
      <c r="V204" s="30">
        <f t="shared" si="47"/>
        <v>0</v>
      </c>
      <c r="W204" s="30">
        <f t="shared" si="47"/>
        <v>0</v>
      </c>
      <c r="X204" s="30">
        <f t="shared" si="47"/>
        <v>0</v>
      </c>
      <c r="Y204" s="30">
        <f t="shared" si="47"/>
        <v>0</v>
      </c>
      <c r="Z204" s="30">
        <f t="shared" si="47"/>
        <v>0</v>
      </c>
      <c r="AA204" s="30">
        <f t="shared" si="47"/>
        <v>0</v>
      </c>
      <c r="AB204" s="30">
        <f t="shared" si="47"/>
        <v>0</v>
      </c>
      <c r="AC204" s="30">
        <f t="shared" si="47"/>
        <v>0</v>
      </c>
      <c r="AD204" s="30">
        <f t="shared" si="47"/>
        <v>0</v>
      </c>
      <c r="AE204" s="30">
        <f t="shared" si="47"/>
        <v>0</v>
      </c>
      <c r="AF204" s="4"/>
    </row>
    <row r="205" spans="1:32" x14ac:dyDescent="0.2">
      <c r="A205" s="22">
        <f t="shared" si="19"/>
        <v>30</v>
      </c>
      <c r="B205" s="30">
        <f t="shared" ref="B205:AE205" si="48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48"/>
        <v>0</v>
      </c>
      <c r="D205" s="30">
        <f t="shared" si="48"/>
        <v>0</v>
      </c>
      <c r="E205" s="30">
        <f t="shared" si="48"/>
        <v>0</v>
      </c>
      <c r="F205" s="30">
        <f t="shared" si="48"/>
        <v>0</v>
      </c>
      <c r="G205" s="30">
        <f t="shared" si="48"/>
        <v>0</v>
      </c>
      <c r="H205" s="30">
        <f t="shared" si="48"/>
        <v>0</v>
      </c>
      <c r="I205" s="30">
        <f t="shared" si="48"/>
        <v>0</v>
      </c>
      <c r="J205" s="30">
        <f t="shared" si="48"/>
        <v>0</v>
      </c>
      <c r="K205" s="30">
        <f t="shared" si="48"/>
        <v>0</v>
      </c>
      <c r="L205" s="30">
        <f t="shared" si="48"/>
        <v>0</v>
      </c>
      <c r="M205" s="30">
        <f t="shared" si="48"/>
        <v>0</v>
      </c>
      <c r="N205" s="30">
        <f t="shared" si="48"/>
        <v>0</v>
      </c>
      <c r="O205" s="30">
        <f t="shared" si="48"/>
        <v>0</v>
      </c>
      <c r="P205" s="30">
        <f t="shared" si="48"/>
        <v>0</v>
      </c>
      <c r="Q205" s="30">
        <f t="shared" si="48"/>
        <v>0</v>
      </c>
      <c r="R205" s="30">
        <f t="shared" si="48"/>
        <v>0</v>
      </c>
      <c r="S205" s="30">
        <f t="shared" si="48"/>
        <v>0</v>
      </c>
      <c r="T205" s="30">
        <f t="shared" si="48"/>
        <v>0</v>
      </c>
      <c r="U205" s="30">
        <f t="shared" si="48"/>
        <v>0</v>
      </c>
      <c r="V205" s="30">
        <f t="shared" si="48"/>
        <v>0</v>
      </c>
      <c r="W205" s="30">
        <f t="shared" si="48"/>
        <v>0</v>
      </c>
      <c r="X205" s="30">
        <f t="shared" si="48"/>
        <v>0</v>
      </c>
      <c r="Y205" s="30">
        <f t="shared" si="48"/>
        <v>0</v>
      </c>
      <c r="Z205" s="30">
        <f t="shared" si="48"/>
        <v>0</v>
      </c>
      <c r="AA205" s="30">
        <f t="shared" si="48"/>
        <v>0</v>
      </c>
      <c r="AB205" s="30">
        <f t="shared" si="48"/>
        <v>0</v>
      </c>
      <c r="AC205" s="30">
        <f t="shared" si="48"/>
        <v>0</v>
      </c>
      <c r="AD205" s="30">
        <f t="shared" si="48"/>
        <v>0</v>
      </c>
      <c r="AE205" s="30">
        <f t="shared" si="48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49">B38</f>
        <v>0</v>
      </c>
      <c r="C208" s="104">
        <f t="shared" si="49"/>
        <v>1</v>
      </c>
      <c r="D208" s="104">
        <f t="shared" si="49"/>
        <v>2</v>
      </c>
      <c r="E208" s="104">
        <f t="shared" si="49"/>
        <v>3</v>
      </c>
      <c r="F208" s="104">
        <f t="shared" si="49"/>
        <v>4</v>
      </c>
      <c r="G208" s="104">
        <f t="shared" si="49"/>
        <v>5</v>
      </c>
      <c r="H208" s="104">
        <f t="shared" si="49"/>
        <v>6</v>
      </c>
      <c r="I208" s="104">
        <f t="shared" si="49"/>
        <v>7</v>
      </c>
      <c r="J208" s="104">
        <f t="shared" si="49"/>
        <v>8</v>
      </c>
      <c r="K208" s="104">
        <f t="shared" si="49"/>
        <v>9</v>
      </c>
      <c r="L208" s="104">
        <f t="shared" si="49"/>
        <v>10</v>
      </c>
      <c r="M208" s="104">
        <f t="shared" si="49"/>
        <v>11</v>
      </c>
      <c r="N208" s="104">
        <f t="shared" si="49"/>
        <v>12</v>
      </c>
      <c r="O208" s="104">
        <f t="shared" si="49"/>
        <v>13</v>
      </c>
      <c r="P208" s="104">
        <f t="shared" si="49"/>
        <v>14</v>
      </c>
      <c r="Q208" s="104">
        <f t="shared" si="49"/>
        <v>15</v>
      </c>
      <c r="R208" s="104">
        <f t="shared" si="49"/>
        <v>16</v>
      </c>
      <c r="S208" s="104">
        <f t="shared" si="49"/>
        <v>17</v>
      </c>
      <c r="T208" s="104">
        <f t="shared" si="49"/>
        <v>18</v>
      </c>
      <c r="U208" s="104">
        <f t="shared" si="49"/>
        <v>19</v>
      </c>
      <c r="V208" s="104">
        <f t="shared" si="49"/>
        <v>20</v>
      </c>
      <c r="W208" s="104">
        <f t="shared" si="49"/>
        <v>21</v>
      </c>
      <c r="X208" s="104">
        <f t="shared" si="49"/>
        <v>22</v>
      </c>
      <c r="Y208" s="104">
        <f t="shared" si="49"/>
        <v>23</v>
      </c>
      <c r="Z208" s="104">
        <f t="shared" si="49"/>
        <v>24</v>
      </c>
      <c r="AA208" s="104">
        <f t="shared" si="49"/>
        <v>25</v>
      </c>
      <c r="AB208" s="104">
        <f t="shared" si="49"/>
        <v>26</v>
      </c>
      <c r="AC208" s="104">
        <f t="shared" si="49"/>
        <v>27</v>
      </c>
      <c r="AD208" s="104">
        <f t="shared" si="49"/>
        <v>28</v>
      </c>
      <c r="AE208" s="104">
        <f t="shared" si="49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50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50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50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50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50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50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50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50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50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50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50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50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50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50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50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50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50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50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50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50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50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50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200</v>
      </c>
      <c r="C232" s="30">
        <f>IF(C198&lt;&gt;0,IF(ISNUMBER(C198*C130^2/[1]!LSRMR2(LSRM_Name,LSRM_ClaimProperty,LSRM_ClaimProperty,$A198,C$174)),C198*C130^2/[1]!LSRMR2(LSRM_Name,LSRM_ClaimProperty,LSRM_ClaimProperty,$A198,C$174),0),0)</f>
        <v>300</v>
      </c>
      <c r="D232" s="30">
        <f>IF(D198&lt;&gt;0,IF(ISNUMBER(D198*D130^2/[1]!LSRMR2(LSRM_Name,LSRM_ClaimProperty,LSRM_ClaimProperty,$A198,D$174)),D198*D130^2/[1]!LSRMR2(LSRM_Name,LSRM_ClaimProperty,LSRM_ClaimProperty,$A198,D$174),0),0)</f>
        <v>330</v>
      </c>
      <c r="E232" s="30">
        <f>IF(E198&lt;&gt;0,IF(ISNUMBER(E198*E130^2/[1]!LSRMR2(LSRM_Name,LSRM_ClaimProperty,LSRM_ClaimProperty,$A198,E$174)),E198*E130^2/[1]!LSRMR2(LSRM_Name,LSRM_ClaimProperty,LSRM_ClaimProperty,$A198,E$174),0),0)</f>
        <v>335</v>
      </c>
      <c r="F232" s="30">
        <f>IF(F198&lt;&gt;0,IF(ISNUMBER(F198*F130^2/[1]!LSRMR2(LSRM_Name,LSRM_ClaimProperty,LSRM_ClaimProperty,$A198,F$174)),F198*F130^2/[1]!LSRMR2(LSRM_Name,LSRM_ClaimProperty,LSRM_ClaimProperty,$A198,F$174),0),0)</f>
        <v>335</v>
      </c>
      <c r="G232" s="30">
        <f>IF(G198&lt;&gt;0,IF(ISNUMBER(G198*G130^2/[1]!LSRMR2(LSRM_Name,LSRM_ClaimProperty,LSRM_ClaimProperty,$A198,G$174)),G198*G130^2/[1]!LSRMR2(LSRM_Name,LSRM_ClaimProperty,LSRM_ClaimProperty,$A198,G$174),0),0)</f>
        <v>335</v>
      </c>
      <c r="H232" s="30">
        <f>IF(H198&lt;&gt;0,IF(ISNUMBER(H198*H130^2/[1]!LSRMR2(LSRM_Name,LSRM_ClaimProperty,LSRM_ClaimProperty,$A198,H$174)),H198*H130^2/[1]!LSRMR2(LSRM_Name,LSRM_ClaimProperty,LSRM_ClaimProperty,$A198,H$174),0),0)</f>
        <v>335</v>
      </c>
      <c r="I232" s="30">
        <f>IF(I198&lt;&gt;0,IF(ISNUMBER(I198*I130^2/[1]!LSRMR2(LSRM_Name,LSRM_ClaimProperty,LSRM_ClaimProperty,$A198,I$174)),I198*I130^2/[1]!LSRMR2(LSRM_Name,LSRM_ClaimProperty,LSRM_ClaimProperty,$A198,I$174),0),0)</f>
        <v>335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50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202.38794147714273</v>
      </c>
      <c r="C233" s="30">
        <f>IF(C199&lt;&gt;0,IF(ISNUMBER(C199*C131^2/[1]!LSRMR2(LSRM_Name,LSRM_ClaimProperty,LSRM_ClaimProperty,$A199,C$174)),C199*C131^2/[1]!LSRMR2(LSRM_Name,LSRM_ClaimProperty,LSRM_ClaimProperty,$A199,C$174),0),0)</f>
        <v>301.63901649350134</v>
      </c>
      <c r="D233" s="30">
        <f>IF(D199&lt;&gt;0,IF(ISNUMBER(D199*D131^2/[1]!LSRMR2(LSRM_Name,LSRM_ClaimProperty,LSRM_ClaimProperty,$A199,D$174)),D199*D131^2/[1]!LSRMR2(LSRM_Name,LSRM_ClaimProperty,LSRM_ClaimProperty,$A199,D$174),0),0)</f>
        <v>331.80422293263712</v>
      </c>
      <c r="E233" s="30">
        <f>IF(E199&lt;&gt;0,IF(ISNUMBER(E199*E131^2/[1]!LSRMR2(LSRM_Name,LSRM_ClaimProperty,LSRM_ClaimProperty,$A199,E$174)),E199*E131^2/[1]!LSRMR2(LSRM_Name,LSRM_ClaimProperty,LSRM_ClaimProperty,$A199,E$174),0),0)</f>
        <v>336.66360306637381</v>
      </c>
      <c r="F233" s="30">
        <f>IF(F199&lt;&gt;0,IF(ISNUMBER(F199*F131^2/[1]!LSRMR2(LSRM_Name,LSRM_ClaimProperty,LSRM_ClaimProperty,$A199,F$174)),F199*F131^2/[1]!LSRMR2(LSRM_Name,LSRM_ClaimProperty,LSRM_ClaimProperty,$A199,F$174),0),0)</f>
        <v>336.66360306637381</v>
      </c>
      <c r="G233" s="30">
        <f>IF(G199&lt;&gt;0,IF(ISNUMBER(G199*G131^2/[1]!LSRMR2(LSRM_Name,LSRM_ClaimProperty,LSRM_ClaimProperty,$A199,G$174)),G199*G131^2/[1]!LSRMR2(LSRM_Name,LSRM_ClaimProperty,LSRM_ClaimProperty,$A199,G$174),0),0)</f>
        <v>336.66360306637381</v>
      </c>
      <c r="H233" s="30">
        <f>IF(H199&lt;&gt;0,IF(ISNUMBER(H199*H131^2/[1]!LSRMR2(LSRM_Name,LSRM_ClaimProperty,LSRM_ClaimProperty,$A199,H$174)),H199*H131^2/[1]!LSRMR2(LSRM_Name,LSRM_ClaimProperty,LSRM_ClaimProperty,$A199,H$174),0),0)</f>
        <v>336.66360306637381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50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195.57555587745597</v>
      </c>
      <c r="C234" s="30">
        <f>IF(C200&lt;&gt;0,IF(ISNUMBER(C200*C132^2/[1]!LSRMR2(LSRM_Name,LSRM_ClaimProperty,LSRM_ClaimProperty,$A200,C$174)),C200*C132^2/[1]!LSRMR2(LSRM_Name,LSRM_ClaimProperty,LSRM_ClaimProperty,$A200,C$174),0),0)</f>
        <v>294.35616358183762</v>
      </c>
      <c r="D234" s="30">
        <f>IF(D200&lt;&gt;0,IF(ISNUMBER(D200*D132^2/[1]!LSRMR2(LSRM_Name,LSRM_ClaimProperty,LSRM_ClaimProperty,$A200,D$174)),D200*D132^2/[1]!LSRMR2(LSRM_Name,LSRM_ClaimProperty,LSRM_ClaimProperty,$A200,D$174),0),0)</f>
        <v>322.765408990889</v>
      </c>
      <c r="E234" s="30">
        <f>IF(E200&lt;&gt;0,IF(ISNUMBER(E200*E132^2/[1]!LSRMR2(LSRM_Name,LSRM_ClaimProperty,LSRM_ClaimProperty,$A200,E$174)),E200*E132^2/[1]!LSRMR2(LSRM_Name,LSRM_ClaimProperty,LSRM_ClaimProperty,$A200,E$174),0),0)</f>
        <v>327.91720757623852</v>
      </c>
      <c r="F234" s="30">
        <f>IF(F200&lt;&gt;0,IF(ISNUMBER(F200*F132^2/[1]!LSRMR2(LSRM_Name,LSRM_ClaimProperty,LSRM_ClaimProperty,$A200,F$174)),F200*F132^2/[1]!LSRMR2(LSRM_Name,LSRM_ClaimProperty,LSRM_ClaimProperty,$A200,F$174),0),0)</f>
        <v>327.91720757623852</v>
      </c>
      <c r="G234" s="30">
        <f>IF(G200&lt;&gt;0,IF(ISNUMBER(G200*G132^2/[1]!LSRMR2(LSRM_Name,LSRM_ClaimProperty,LSRM_ClaimProperty,$A200,G$174)),G200*G132^2/[1]!LSRMR2(LSRM_Name,LSRM_ClaimProperty,LSRM_ClaimProperty,$A200,G$174),0),0)</f>
        <v>327.91720757623852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50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195.05459075730369</v>
      </c>
      <c r="C235" s="30">
        <f>IF(C201&lt;&gt;0,IF(ISNUMBER(C201*C133^2/[1]!LSRMR2(LSRM_Name,LSRM_ClaimProperty,LSRM_ClaimProperty,$A201,C$174)),C201*C133^2/[1]!LSRMR2(LSRM_Name,LSRM_ClaimProperty,LSRM_ClaimProperty,$A201,C$174),0),0)</f>
        <v>293.68104534521058</v>
      </c>
      <c r="D235" s="30">
        <f>IF(D201&lt;&gt;0,IF(ISNUMBER(D201*D133^2/[1]!LSRMR2(LSRM_Name,LSRM_ClaimProperty,LSRM_ClaimProperty,$A201,D$174)),D201*D133^2/[1]!LSRMR2(LSRM_Name,LSRM_ClaimProperty,LSRM_ClaimProperty,$A201,D$174),0),0)</f>
        <v>325.23007830730921</v>
      </c>
      <c r="E235" s="30">
        <f>IF(E201&lt;&gt;0,IF(ISNUMBER(E201*E133^2/[1]!LSRMR2(LSRM_Name,LSRM_ClaimProperty,LSRM_ClaimProperty,$A201,E$174)),E201*E133^2/[1]!LSRMR2(LSRM_Name,LSRM_ClaimProperty,LSRM_ClaimProperty,$A201,E$174),0),0)</f>
        <v>329.88417052154574</v>
      </c>
      <c r="F235" s="30">
        <f>IF(F201&lt;&gt;0,IF(ISNUMBER(F201*F133^2/[1]!LSRMR2(LSRM_Name,LSRM_ClaimProperty,LSRM_ClaimProperty,$A201,F$174)),F201*F133^2/[1]!LSRMR2(LSRM_Name,LSRM_ClaimProperty,LSRM_ClaimProperty,$A201,F$174),0),0)</f>
        <v>329.88417052154574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50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195.44370600730252</v>
      </c>
      <c r="C236" s="30">
        <f>IF(C202&lt;&gt;0,IF(ISNUMBER(C202*C134^2/[1]!LSRMR2(LSRM_Name,LSRM_ClaimProperty,LSRM_ClaimProperty,$A202,C$174)),C202*C134^2/[1]!LSRMR2(LSRM_Name,LSRM_ClaimProperty,LSRM_ClaimProperty,$A202,C$174),0),0)</f>
        <v>294.61894312875279</v>
      </c>
      <c r="D236" s="30">
        <f>IF(D202&lt;&gt;0,IF(ISNUMBER(D202*D134^2/[1]!LSRMR2(LSRM_Name,LSRM_ClaimProperty,LSRM_ClaimProperty,$A202,D$174)),D202*D134^2/[1]!LSRMR2(LSRM_Name,LSRM_ClaimProperty,LSRM_ClaimProperty,$A202,D$174),0),0)</f>
        <v>323.27526387865157</v>
      </c>
      <c r="E236" s="30">
        <f>IF(E202&lt;&gt;0,IF(ISNUMBER(E202*E134^2/[1]!LSRMR2(LSRM_Name,LSRM_ClaimProperty,LSRM_ClaimProperty,$A202,E$174)),E202*E134^2/[1]!LSRMR2(LSRM_Name,LSRM_ClaimProperty,LSRM_ClaimProperty,$A202,E$174),0),0)</f>
        <v>329.08487573742178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50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201.74424114535344</v>
      </c>
      <c r="C237" s="30">
        <f>IF(C203&lt;&gt;0,IF(ISNUMBER(C203*C135^2/[1]!LSRMR2(LSRM_Name,LSRM_ClaimProperty,LSRM_ClaimProperty,$A203,C$174)),C203*C135^2/[1]!LSRMR2(LSRM_Name,LSRM_ClaimProperty,LSRM_ClaimProperty,$A203,C$174),0),0)</f>
        <v>304.6937979618383</v>
      </c>
      <c r="D237" s="30">
        <f>IF(D203&lt;&gt;0,IF(ISNUMBER(D203*D135^2/[1]!LSRMR2(LSRM_Name,LSRM_ClaimProperty,LSRM_ClaimProperty,$A203,D$174)),D203*D135^2/[1]!LSRMR2(LSRM_Name,LSRM_ClaimProperty,LSRM_ClaimProperty,$A203,D$174),0),0)</f>
        <v>336.98461143071222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50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201.35110668860986</v>
      </c>
      <c r="C238" s="30">
        <f>IF(C204&lt;&gt;0,IF(ISNUMBER(C204*C136^2/[1]!LSRMR2(LSRM_Name,LSRM_ClaimProperty,LSRM_ClaimProperty,$A204,C$174)),C204*C136^2/[1]!LSRMR2(LSRM_Name,LSRM_ClaimProperty,LSRM_ClaimProperty,$A204,C$174),0),0)</f>
        <v>301.61448376969668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50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198.52917857399603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51">B38</f>
        <v>0</v>
      </c>
      <c r="C242" s="104">
        <f t="shared" si="51"/>
        <v>1</v>
      </c>
      <c r="D242" s="104">
        <f t="shared" si="51"/>
        <v>2</v>
      </c>
      <c r="E242" s="104">
        <f t="shared" si="51"/>
        <v>3</v>
      </c>
      <c r="F242" s="104">
        <f t="shared" si="51"/>
        <v>4</v>
      </c>
      <c r="G242" s="104">
        <f t="shared" si="51"/>
        <v>5</v>
      </c>
      <c r="H242" s="104">
        <f t="shared" si="51"/>
        <v>6</v>
      </c>
      <c r="I242" s="104">
        <f t="shared" si="51"/>
        <v>7</v>
      </c>
      <c r="J242" s="104">
        <f t="shared" si="51"/>
        <v>8</v>
      </c>
      <c r="K242" s="104">
        <f t="shared" si="51"/>
        <v>9</v>
      </c>
      <c r="L242" s="104">
        <f t="shared" si="51"/>
        <v>10</v>
      </c>
      <c r="M242" s="104">
        <f t="shared" si="51"/>
        <v>11</v>
      </c>
      <c r="N242" s="104">
        <f t="shared" si="51"/>
        <v>12</v>
      </c>
      <c r="O242" s="104">
        <f t="shared" si="51"/>
        <v>13</v>
      </c>
      <c r="P242" s="104">
        <f t="shared" si="51"/>
        <v>14</v>
      </c>
      <c r="Q242" s="104">
        <f t="shared" si="51"/>
        <v>15</v>
      </c>
      <c r="R242" s="104">
        <f t="shared" si="51"/>
        <v>16</v>
      </c>
      <c r="S242" s="104">
        <f t="shared" si="51"/>
        <v>17</v>
      </c>
      <c r="T242" s="104">
        <f t="shared" si="51"/>
        <v>18</v>
      </c>
      <c r="U242" s="104">
        <f t="shared" si="51"/>
        <v>19</v>
      </c>
      <c r="V242" s="104">
        <f t="shared" si="51"/>
        <v>20</v>
      </c>
      <c r="W242" s="104">
        <f t="shared" si="51"/>
        <v>21</v>
      </c>
      <c r="X242" s="104">
        <f t="shared" si="51"/>
        <v>22</v>
      </c>
      <c r="Y242" s="104">
        <f t="shared" si="51"/>
        <v>23</v>
      </c>
      <c r="Z242" s="104">
        <f t="shared" si="51"/>
        <v>24</v>
      </c>
      <c r="AA242" s="104">
        <f t="shared" si="51"/>
        <v>25</v>
      </c>
      <c r="AB242" s="104">
        <f t="shared" si="51"/>
        <v>26</v>
      </c>
      <c r="AC242" s="104">
        <f t="shared" si="51"/>
        <v>27</v>
      </c>
      <c r="AD242" s="104">
        <f t="shared" si="51"/>
        <v>28</v>
      </c>
      <c r="AE242" s="104">
        <f t="shared" si="51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:AE243" si="52">MIN(C141:C171)</f>
        <v>0</v>
      </c>
      <c r="D243" s="39">
        <f t="shared" si="52"/>
        <v>0</v>
      </c>
      <c r="E243" s="39">
        <f t="shared" si="52"/>
        <v>0</v>
      </c>
      <c r="F243" s="39">
        <f t="shared" si="52"/>
        <v>0</v>
      </c>
      <c r="G243" s="39">
        <f t="shared" si="52"/>
        <v>0</v>
      </c>
      <c r="H243" s="39">
        <f t="shared" si="52"/>
        <v>0</v>
      </c>
      <c r="I243" s="39">
        <f t="shared" si="52"/>
        <v>0</v>
      </c>
      <c r="J243" s="39">
        <f t="shared" si="52"/>
        <v>0</v>
      </c>
      <c r="K243" s="39">
        <f t="shared" si="52"/>
        <v>0</v>
      </c>
      <c r="L243" s="39">
        <f t="shared" si="52"/>
        <v>0</v>
      </c>
      <c r="M243" s="39">
        <f t="shared" si="52"/>
        <v>0</v>
      </c>
      <c r="N243" s="39">
        <f t="shared" si="52"/>
        <v>0</v>
      </c>
      <c r="O243" s="39">
        <f t="shared" si="52"/>
        <v>0</v>
      </c>
      <c r="P243" s="39">
        <f t="shared" si="52"/>
        <v>0</v>
      </c>
      <c r="Q243" s="39">
        <f t="shared" si="52"/>
        <v>0</v>
      </c>
      <c r="R243" s="39">
        <f t="shared" si="52"/>
        <v>0</v>
      </c>
      <c r="S243" s="39">
        <f t="shared" si="52"/>
        <v>0</v>
      </c>
      <c r="T243" s="39">
        <f t="shared" si="52"/>
        <v>0</v>
      </c>
      <c r="U243" s="39">
        <f t="shared" si="52"/>
        <v>0</v>
      </c>
      <c r="V243" s="39">
        <f t="shared" si="52"/>
        <v>0</v>
      </c>
      <c r="W243" s="39">
        <f t="shared" si="52"/>
        <v>0</v>
      </c>
      <c r="X243" s="39">
        <f t="shared" si="52"/>
        <v>0</v>
      </c>
      <c r="Y243" s="39">
        <f t="shared" si="52"/>
        <v>0</v>
      </c>
      <c r="Z243" s="39">
        <f t="shared" si="52"/>
        <v>0</v>
      </c>
      <c r="AA243" s="39">
        <f t="shared" si="52"/>
        <v>0</v>
      </c>
      <c r="AB243" s="39">
        <f t="shared" si="52"/>
        <v>0</v>
      </c>
      <c r="AC243" s="39">
        <f t="shared" si="52"/>
        <v>0</v>
      </c>
      <c r="AD243" s="39">
        <f t="shared" si="52"/>
        <v>0</v>
      </c>
      <c r="AE243" s="39">
        <f t="shared" si="52"/>
        <v>0</v>
      </c>
      <c r="AF243" s="4"/>
    </row>
    <row r="244" spans="1:36" x14ac:dyDescent="0.2">
      <c r="A244" s="41" t="s">
        <v>28</v>
      </c>
      <c r="B244" s="39">
        <f>MAX(B141:B171)</f>
        <v>0.51029737568722633</v>
      </c>
      <c r="C244" s="39">
        <f t="shared" ref="C244:AE244" si="53">MAX(C141:C171)</f>
        <v>0.10742618041628793</v>
      </c>
      <c r="D244" s="39">
        <f t="shared" si="53"/>
        <v>1.7971099270221249E-2</v>
      </c>
      <c r="E244" s="39">
        <f t="shared" si="53"/>
        <v>0</v>
      </c>
      <c r="F244" s="39">
        <f t="shared" si="53"/>
        <v>0</v>
      </c>
      <c r="G244" s="39">
        <f t="shared" si="53"/>
        <v>0</v>
      </c>
      <c r="H244" s="39">
        <f t="shared" si="53"/>
        <v>0</v>
      </c>
      <c r="I244" s="39">
        <f t="shared" si="53"/>
        <v>0</v>
      </c>
      <c r="J244" s="39">
        <f t="shared" si="53"/>
        <v>0</v>
      </c>
      <c r="K244" s="39">
        <f t="shared" si="53"/>
        <v>0</v>
      </c>
      <c r="L244" s="39">
        <f t="shared" si="53"/>
        <v>0</v>
      </c>
      <c r="M244" s="39">
        <f t="shared" si="53"/>
        <v>0</v>
      </c>
      <c r="N244" s="39">
        <f t="shared" si="53"/>
        <v>0</v>
      </c>
      <c r="O244" s="39">
        <f t="shared" si="53"/>
        <v>0</v>
      </c>
      <c r="P244" s="39">
        <f t="shared" si="53"/>
        <v>0</v>
      </c>
      <c r="Q244" s="39">
        <f t="shared" si="53"/>
        <v>0</v>
      </c>
      <c r="R244" s="39">
        <f t="shared" si="53"/>
        <v>0</v>
      </c>
      <c r="S244" s="39">
        <f t="shared" si="53"/>
        <v>0</v>
      </c>
      <c r="T244" s="39">
        <f t="shared" si="53"/>
        <v>0</v>
      </c>
      <c r="U244" s="39">
        <f t="shared" si="53"/>
        <v>0</v>
      </c>
      <c r="V244" s="39">
        <f t="shared" si="53"/>
        <v>0</v>
      </c>
      <c r="W244" s="39">
        <f t="shared" si="53"/>
        <v>0</v>
      </c>
      <c r="X244" s="39">
        <f t="shared" si="53"/>
        <v>0</v>
      </c>
      <c r="Y244" s="39">
        <f t="shared" si="53"/>
        <v>0</v>
      </c>
      <c r="Z244" s="39">
        <f t="shared" si="53"/>
        <v>0</v>
      </c>
      <c r="AA244" s="39">
        <f t="shared" si="53"/>
        <v>0</v>
      </c>
      <c r="AB244" s="39">
        <f t="shared" si="53"/>
        <v>0</v>
      </c>
      <c r="AC244" s="39">
        <f t="shared" si="53"/>
        <v>0</v>
      </c>
      <c r="AD244" s="39">
        <f t="shared" si="53"/>
        <v>0</v>
      </c>
      <c r="AE244" s="39">
        <f t="shared" si="53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0.50239976898105021</v>
      </c>
      <c r="C245" s="39">
        <f>IF(ISNUMBER(SUMPRODUCT(C175:C205,C141:C171)/(SUM(C175:C205)-INDEX(C175:C205,COLUMN($AG$242)-COLUMN(C245),1))),SUMPRODUCT(C175:C205,C141:C171)/(SUM(C175:C205)-INDEX(C175:C205,COLUMN($AG$242)-COLUMN(C245),1)),0)</f>
        <v>0.10119788298469701</v>
      </c>
      <c r="D245" s="39">
        <f t="shared" ref="D245:AE245" si="54">IF(ISNUMBER(SUMPRODUCT(D175:D205,D141:D171)/(SUM(D175:D205)-INDEX(D175:D205,COLUMN($AG$242)-COLUMN(D245),1))),SUMPRODUCT(D175:D205,D141:D171)/(SUM(D175:D205)-INDEX(D175:D205,COLUMN($AG$242)-COLUMN(D245),1)),0)</f>
        <v>1.5607904858584112E-2</v>
      </c>
      <c r="E245" s="39">
        <f t="shared" si="54"/>
        <v>0</v>
      </c>
      <c r="F245" s="39">
        <f t="shared" si="54"/>
        <v>0</v>
      </c>
      <c r="G245" s="39">
        <f t="shared" si="54"/>
        <v>0</v>
      </c>
      <c r="H245" s="39">
        <f t="shared" si="54"/>
        <v>0</v>
      </c>
      <c r="I245" s="39">
        <f t="shared" si="54"/>
        <v>0</v>
      </c>
      <c r="J245" s="39">
        <f t="shared" si="54"/>
        <v>0</v>
      </c>
      <c r="K245" s="39">
        <f t="shared" si="54"/>
        <v>0</v>
      </c>
      <c r="L245" s="39">
        <f t="shared" si="54"/>
        <v>0</v>
      </c>
      <c r="M245" s="39">
        <f t="shared" si="54"/>
        <v>0</v>
      </c>
      <c r="N245" s="39">
        <f t="shared" si="54"/>
        <v>0</v>
      </c>
      <c r="O245" s="39">
        <f t="shared" si="54"/>
        <v>0</v>
      </c>
      <c r="P245" s="39">
        <f t="shared" si="54"/>
        <v>0</v>
      </c>
      <c r="Q245" s="39">
        <f t="shared" si="54"/>
        <v>0</v>
      </c>
      <c r="R245" s="39">
        <f t="shared" si="54"/>
        <v>0</v>
      </c>
      <c r="S245" s="39">
        <f t="shared" si="54"/>
        <v>0</v>
      </c>
      <c r="T245" s="39">
        <f t="shared" si="54"/>
        <v>0</v>
      </c>
      <c r="U245" s="39">
        <f t="shared" si="54"/>
        <v>0</v>
      </c>
      <c r="V245" s="39">
        <f t="shared" si="54"/>
        <v>0</v>
      </c>
      <c r="W245" s="39">
        <f t="shared" si="54"/>
        <v>0</v>
      </c>
      <c r="X245" s="39">
        <f t="shared" si="54"/>
        <v>0</v>
      </c>
      <c r="Y245" s="39">
        <f t="shared" si="54"/>
        <v>0</v>
      </c>
      <c r="Z245" s="39">
        <f t="shared" si="54"/>
        <v>0</v>
      </c>
      <c r="AA245" s="39">
        <f t="shared" si="54"/>
        <v>0</v>
      </c>
      <c r="AB245" s="39">
        <f t="shared" si="54"/>
        <v>0</v>
      </c>
      <c r="AC245" s="39">
        <f t="shared" si="54"/>
        <v>0</v>
      </c>
      <c r="AD245" s="39">
        <f t="shared" si="54"/>
        <v>0</v>
      </c>
      <c r="AE245" s="39">
        <f t="shared" si="54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0.50234825955224405</v>
      </c>
      <c r="C246" s="39">
        <f>IF(ISNUMBER(SUMPRODUCT(C209:C239,C141:C171)/(SUM(C209:C239)-INDEX(C209:C239,COLUMN($AG$242)-COLUMN(C246),1))),SUMPRODUCT(C209:C239,C141:C171)/(SUM(C209:C239)-INDEX(C209:C239,COLUMN($AG$242)-COLUMN(C246),1)),0)</f>
        <v>0.10121393838564567</v>
      </c>
      <c r="D246" s="39">
        <f t="shared" ref="D246:AE246" si="55">IF(ISNUMBER(SUMPRODUCT(D209:D239,D141:D171)/(SUM(D209:D239)-INDEX(D209:D239,COLUMN($AG$242)-COLUMN(D246),1))),SUMPRODUCT(D209:D239,D141:D171)/(SUM(D209:D239)-INDEX(D209:D239,COLUMN($AG$242)-COLUMN(D246),1)),0)</f>
        <v>1.5599334504519242E-2</v>
      </c>
      <c r="E246" s="39">
        <f t="shared" si="55"/>
        <v>0</v>
      </c>
      <c r="F246" s="39">
        <f t="shared" si="55"/>
        <v>0</v>
      </c>
      <c r="G246" s="39">
        <f t="shared" si="55"/>
        <v>0</v>
      </c>
      <c r="H246" s="39">
        <f t="shared" si="55"/>
        <v>0</v>
      </c>
      <c r="I246" s="39">
        <f t="shared" si="55"/>
        <v>0</v>
      </c>
      <c r="J246" s="39">
        <f t="shared" si="55"/>
        <v>0</v>
      </c>
      <c r="K246" s="39">
        <f t="shared" si="55"/>
        <v>0</v>
      </c>
      <c r="L246" s="39">
        <f t="shared" si="55"/>
        <v>0</v>
      </c>
      <c r="M246" s="39">
        <f t="shared" si="55"/>
        <v>0</v>
      </c>
      <c r="N246" s="39">
        <f t="shared" si="55"/>
        <v>0</v>
      </c>
      <c r="O246" s="39">
        <f t="shared" si="55"/>
        <v>0</v>
      </c>
      <c r="P246" s="39">
        <f t="shared" si="55"/>
        <v>0</v>
      </c>
      <c r="Q246" s="39">
        <f t="shared" si="55"/>
        <v>0</v>
      </c>
      <c r="R246" s="39">
        <f t="shared" si="55"/>
        <v>0</v>
      </c>
      <c r="S246" s="39">
        <f t="shared" si="55"/>
        <v>0</v>
      </c>
      <c r="T246" s="39">
        <f t="shared" si="55"/>
        <v>0</v>
      </c>
      <c r="U246" s="39">
        <f t="shared" si="55"/>
        <v>0</v>
      </c>
      <c r="V246" s="39">
        <f t="shared" si="55"/>
        <v>0</v>
      </c>
      <c r="W246" s="39">
        <f t="shared" si="55"/>
        <v>0</v>
      </c>
      <c r="X246" s="39">
        <f t="shared" si="55"/>
        <v>0</v>
      </c>
      <c r="Y246" s="39">
        <f t="shared" si="55"/>
        <v>0</v>
      </c>
      <c r="Z246" s="39">
        <f t="shared" si="55"/>
        <v>0</v>
      </c>
      <c r="AA246" s="39">
        <f t="shared" si="55"/>
        <v>0</v>
      </c>
      <c r="AB246" s="39">
        <f t="shared" si="55"/>
        <v>0</v>
      </c>
      <c r="AC246" s="39">
        <f t="shared" si="55"/>
        <v>0</v>
      </c>
      <c r="AD246" s="39">
        <f t="shared" si="55"/>
        <v>0</v>
      </c>
      <c r="AE246" s="39">
        <f t="shared" si="55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56">D247/$AE$139</f>
        <v>0</v>
      </c>
      <c r="E248" s="61">
        <f t="shared" si="56"/>
        <v>0</v>
      </c>
      <c r="F248" s="61">
        <f t="shared" si="56"/>
        <v>0</v>
      </c>
      <c r="G248" s="61">
        <f t="shared" si="56"/>
        <v>0</v>
      </c>
      <c r="H248" s="61">
        <f t="shared" si="56"/>
        <v>0</v>
      </c>
      <c r="I248" s="61">
        <f t="shared" si="56"/>
        <v>0</v>
      </c>
      <c r="J248" s="61">
        <f t="shared" si="56"/>
        <v>0</v>
      </c>
      <c r="K248" s="61">
        <f t="shared" si="56"/>
        <v>0</v>
      </c>
      <c r="L248" s="61">
        <f t="shared" si="56"/>
        <v>0</v>
      </c>
      <c r="M248" s="61">
        <f t="shared" si="56"/>
        <v>0</v>
      </c>
      <c r="N248" s="61">
        <f t="shared" si="56"/>
        <v>0</v>
      </c>
      <c r="O248" s="61">
        <f t="shared" si="56"/>
        <v>0</v>
      </c>
      <c r="P248" s="61">
        <f t="shared" si="56"/>
        <v>0</v>
      </c>
      <c r="Q248" s="61">
        <f t="shared" si="56"/>
        <v>0</v>
      </c>
      <c r="R248" s="61">
        <f t="shared" si="56"/>
        <v>0</v>
      </c>
      <c r="S248" s="61">
        <f t="shared" si="56"/>
        <v>0</v>
      </c>
      <c r="T248" s="61">
        <f t="shared" si="56"/>
        <v>0</v>
      </c>
      <c r="U248" s="61">
        <f t="shared" si="56"/>
        <v>0</v>
      </c>
      <c r="V248" s="61">
        <f t="shared" si="56"/>
        <v>0</v>
      </c>
      <c r="W248" s="61">
        <f t="shared" si="56"/>
        <v>0</v>
      </c>
      <c r="X248" s="61">
        <f t="shared" si="56"/>
        <v>0</v>
      </c>
      <c r="Y248" s="61">
        <f t="shared" si="56"/>
        <v>0</v>
      </c>
      <c r="Z248" s="61">
        <f t="shared" si="56"/>
        <v>0</v>
      </c>
      <c r="AA248" s="61">
        <f t="shared" si="56"/>
        <v>0</v>
      </c>
      <c r="AB248" s="61">
        <f t="shared" si="56"/>
        <v>0</v>
      </c>
      <c r="AC248" s="61">
        <f t="shared" si="56"/>
        <v>0</v>
      </c>
      <c r="AD248" s="61">
        <f t="shared" si="56"/>
        <v>0</v>
      </c>
      <c r="AE248" s="61">
        <f t="shared" si="56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0.50234825955224405</v>
      </c>
      <c r="C249" s="62">
        <f>[1]!LSRMDefaultf(LSRM_Name,LSRM_ClaimProperty,C$242)*$AE$139</f>
        <v>0.10121393838564567</v>
      </c>
      <c r="D249" s="62">
        <f>[1]!LSRMDefaultf(LSRM_Name,LSRM_ClaimProperty,D$242)*$AE$139</f>
        <v>1.5599334504519242E-2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0.50234825955224405</v>
      </c>
      <c r="C250" s="65">
        <f>[1]!LSRMf(LSRM_Name,LSRM_ClaimProperty,C$242)*$AE$139</f>
        <v>0.10121393838564567</v>
      </c>
      <c r="D250" s="65">
        <f>[1]!LSRMf(LSRM_Name,LSRM_ClaimProperty,D$242)*$AE$139</f>
        <v>1.5599334504519242E-2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57">B38</f>
        <v>0</v>
      </c>
      <c r="C253" s="104">
        <f t="shared" si="57"/>
        <v>1</v>
      </c>
      <c r="D253" s="104">
        <f t="shared" si="57"/>
        <v>2</v>
      </c>
      <c r="E253" s="104">
        <f t="shared" si="57"/>
        <v>3</v>
      </c>
      <c r="F253" s="104">
        <f t="shared" si="57"/>
        <v>4</v>
      </c>
      <c r="G253" s="104">
        <f t="shared" si="57"/>
        <v>5</v>
      </c>
      <c r="H253" s="104">
        <f t="shared" si="57"/>
        <v>6</v>
      </c>
      <c r="I253" s="104">
        <f t="shared" si="57"/>
        <v>7</v>
      </c>
      <c r="J253" s="104">
        <f t="shared" si="57"/>
        <v>8</v>
      </c>
      <c r="K253" s="104">
        <f t="shared" si="57"/>
        <v>9</v>
      </c>
      <c r="L253" s="104">
        <f t="shared" si="57"/>
        <v>10</v>
      </c>
      <c r="M253" s="104">
        <f t="shared" si="57"/>
        <v>11</v>
      </c>
      <c r="N253" s="104">
        <f t="shared" si="57"/>
        <v>12</v>
      </c>
      <c r="O253" s="104">
        <f t="shared" si="57"/>
        <v>13</v>
      </c>
      <c r="P253" s="104">
        <f t="shared" si="57"/>
        <v>14</v>
      </c>
      <c r="Q253" s="104">
        <f t="shared" si="57"/>
        <v>15</v>
      </c>
      <c r="R253" s="104">
        <f t="shared" si="57"/>
        <v>16</v>
      </c>
      <c r="S253" s="104">
        <f t="shared" si="57"/>
        <v>17</v>
      </c>
      <c r="T253" s="104">
        <f t="shared" si="57"/>
        <v>18</v>
      </c>
      <c r="U253" s="104">
        <f t="shared" si="57"/>
        <v>19</v>
      </c>
      <c r="V253" s="104">
        <f t="shared" si="57"/>
        <v>20</v>
      </c>
      <c r="W253" s="104">
        <f t="shared" si="57"/>
        <v>21</v>
      </c>
      <c r="X253" s="104">
        <f t="shared" si="57"/>
        <v>22</v>
      </c>
      <c r="Y253" s="104">
        <f t="shared" si="57"/>
        <v>23</v>
      </c>
      <c r="Z253" s="104">
        <f t="shared" si="57"/>
        <v>24</v>
      </c>
      <c r="AA253" s="104">
        <f t="shared" si="57"/>
        <v>25</v>
      </c>
      <c r="AB253" s="104">
        <f t="shared" si="57"/>
        <v>26</v>
      </c>
      <c r="AC253" s="104">
        <f t="shared" si="57"/>
        <v>27</v>
      </c>
      <c r="AD253" s="104">
        <f t="shared" si="57"/>
        <v>28</v>
      </c>
      <c r="AE253" s="104">
        <f t="shared" si="57"/>
        <v>29</v>
      </c>
      <c r="AF253" s="104">
        <f t="shared" si="57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5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5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59">AH255-AI255</f>
        <v>0</v>
      </c>
    </row>
    <row r="256" spans="1:36" x14ac:dyDescent="0.2">
      <c r="A256" s="22">
        <f t="shared" ref="A256:A284" si="6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58"/>
        <v>0</v>
      </c>
      <c r="AH256" s="53">
        <f t="shared" ref="AH256:AH284" si="61">AG256-AG41</f>
        <v>0</v>
      </c>
      <c r="AI256" s="53">
        <f>[1]!LSRMUltimate(LSRM_Name,LSRM_ClaimProperty,$A256,0)-AG41</f>
        <v>0</v>
      </c>
      <c r="AJ256" s="53">
        <f t="shared" si="59"/>
        <v>0</v>
      </c>
    </row>
    <row r="257" spans="1:36" x14ac:dyDescent="0.2">
      <c r="A257" s="22">
        <f t="shared" si="6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58"/>
        <v>0</v>
      </c>
      <c r="AH257" s="53">
        <f t="shared" si="61"/>
        <v>0</v>
      </c>
      <c r="AI257" s="53">
        <f>[1]!LSRMUltimate(LSRM_Name,LSRM_ClaimProperty,$A257,0)-AG42</f>
        <v>0</v>
      </c>
      <c r="AJ257" s="53">
        <f t="shared" si="59"/>
        <v>0</v>
      </c>
    </row>
    <row r="258" spans="1:36" x14ac:dyDescent="0.2">
      <c r="A258" s="22">
        <f t="shared" si="6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58"/>
        <v>0</v>
      </c>
      <c r="AH258" s="53">
        <f t="shared" si="61"/>
        <v>0</v>
      </c>
      <c r="AI258" s="53">
        <f>[1]!LSRMUltimate(LSRM_Name,LSRM_ClaimProperty,$A258,0)-AG43</f>
        <v>0</v>
      </c>
      <c r="AJ258" s="53">
        <f t="shared" si="59"/>
        <v>0</v>
      </c>
    </row>
    <row r="259" spans="1:36" x14ac:dyDescent="0.2">
      <c r="A259" s="22">
        <f t="shared" si="6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58"/>
        <v>0</v>
      </c>
      <c r="AH259" s="53">
        <f t="shared" si="61"/>
        <v>0</v>
      </c>
      <c r="AI259" s="53">
        <f>[1]!LSRMUltimate(LSRM_Name,LSRM_ClaimProperty,$A259,0)-AG44</f>
        <v>0</v>
      </c>
      <c r="AJ259" s="53">
        <f t="shared" si="59"/>
        <v>0</v>
      </c>
    </row>
    <row r="260" spans="1:36" x14ac:dyDescent="0.2">
      <c r="A260" s="22">
        <f t="shared" si="6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58"/>
        <v>0</v>
      </c>
      <c r="AH260" s="53">
        <f t="shared" si="61"/>
        <v>0</v>
      </c>
      <c r="AI260" s="53">
        <f>[1]!LSRMUltimate(LSRM_Name,LSRM_ClaimProperty,$A260,0)-AG45</f>
        <v>0</v>
      </c>
      <c r="AJ260" s="53">
        <f t="shared" si="59"/>
        <v>0</v>
      </c>
    </row>
    <row r="261" spans="1:36" x14ac:dyDescent="0.2">
      <c r="A261" s="22">
        <f t="shared" si="6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58"/>
        <v>0</v>
      </c>
      <c r="AH261" s="53">
        <f t="shared" si="61"/>
        <v>0</v>
      </c>
      <c r="AI261" s="53">
        <f>[1]!LSRMUltimate(LSRM_Name,LSRM_ClaimProperty,$A261,0)-AG46</f>
        <v>0</v>
      </c>
      <c r="AJ261" s="53">
        <f t="shared" si="59"/>
        <v>0</v>
      </c>
    </row>
    <row r="262" spans="1:36" x14ac:dyDescent="0.2">
      <c r="A262" s="22">
        <f t="shared" si="6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58"/>
        <v>0</v>
      </c>
      <c r="AH262" s="53">
        <f t="shared" si="61"/>
        <v>0</v>
      </c>
      <c r="AI262" s="53">
        <f>[1]!LSRMUltimate(LSRM_Name,LSRM_ClaimProperty,$A262,0)-AG47</f>
        <v>0</v>
      </c>
      <c r="AJ262" s="53">
        <f t="shared" si="59"/>
        <v>0</v>
      </c>
    </row>
    <row r="263" spans="1:36" x14ac:dyDescent="0.2">
      <c r="A263" s="22">
        <f t="shared" si="6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58"/>
        <v>0</v>
      </c>
      <c r="AH263" s="53">
        <f t="shared" si="61"/>
        <v>0</v>
      </c>
      <c r="AI263" s="53">
        <f>[1]!LSRMUltimate(LSRM_Name,LSRM_ClaimProperty,$A263,0)-AG48</f>
        <v>0</v>
      </c>
      <c r="AJ263" s="53">
        <f t="shared" si="59"/>
        <v>0</v>
      </c>
    </row>
    <row r="264" spans="1:36" x14ac:dyDescent="0.2">
      <c r="A264" s="22">
        <f t="shared" si="6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58"/>
        <v>0</v>
      </c>
      <c r="AH264" s="53">
        <f t="shared" si="61"/>
        <v>0</v>
      </c>
      <c r="AI264" s="53">
        <f>[1]!LSRMUltimate(LSRM_Name,LSRM_ClaimProperty,$A264,0)-AG49</f>
        <v>0</v>
      </c>
      <c r="AJ264" s="53">
        <f t="shared" si="59"/>
        <v>0</v>
      </c>
    </row>
    <row r="265" spans="1:36" x14ac:dyDescent="0.2">
      <c r="A265" s="22">
        <f t="shared" si="6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58"/>
        <v>0</v>
      </c>
      <c r="AH265" s="53">
        <f t="shared" si="61"/>
        <v>0</v>
      </c>
      <c r="AI265" s="53">
        <f>[1]!LSRMUltimate(LSRM_Name,LSRM_ClaimProperty,$A265,0)-AG50</f>
        <v>0</v>
      </c>
      <c r="AJ265" s="53">
        <f t="shared" si="59"/>
        <v>0</v>
      </c>
    </row>
    <row r="266" spans="1:36" x14ac:dyDescent="0.2">
      <c r="A266" s="22">
        <f t="shared" si="6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58"/>
        <v>0</v>
      </c>
      <c r="AH266" s="53">
        <f t="shared" si="61"/>
        <v>0</v>
      </c>
      <c r="AI266" s="53">
        <f>[1]!LSRMUltimate(LSRM_Name,LSRM_ClaimProperty,$A266,0)-AG51</f>
        <v>0</v>
      </c>
      <c r="AJ266" s="53">
        <f t="shared" si="59"/>
        <v>0</v>
      </c>
    </row>
    <row r="267" spans="1:36" x14ac:dyDescent="0.2">
      <c r="A267" s="22">
        <f t="shared" si="6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58"/>
        <v>0</v>
      </c>
      <c r="AH267" s="53">
        <f t="shared" si="61"/>
        <v>0</v>
      </c>
      <c r="AI267" s="53">
        <f>[1]!LSRMUltimate(LSRM_Name,LSRM_ClaimProperty,$A267,0)-AG52</f>
        <v>0</v>
      </c>
      <c r="AJ267" s="53">
        <f t="shared" si="59"/>
        <v>0</v>
      </c>
    </row>
    <row r="268" spans="1:36" x14ac:dyDescent="0.2">
      <c r="A268" s="22">
        <f t="shared" si="6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58"/>
        <v>0</v>
      </c>
      <c r="AH268" s="53">
        <f t="shared" si="61"/>
        <v>0</v>
      </c>
      <c r="AI268" s="53">
        <f>[1]!LSRMUltimate(LSRM_Name,LSRM_ClaimProperty,$A268,0)-AG53</f>
        <v>0</v>
      </c>
      <c r="AJ268" s="53">
        <f t="shared" si="59"/>
        <v>0</v>
      </c>
    </row>
    <row r="269" spans="1:36" x14ac:dyDescent="0.2">
      <c r="A269" s="22">
        <f t="shared" si="6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58"/>
        <v>0</v>
      </c>
      <c r="AH269" s="53">
        <f t="shared" si="61"/>
        <v>0</v>
      </c>
      <c r="AI269" s="53">
        <f>[1]!LSRMUltimate(LSRM_Name,LSRM_ClaimProperty,$A269,0)-AG54</f>
        <v>0</v>
      </c>
      <c r="AJ269" s="53">
        <f t="shared" si="59"/>
        <v>0</v>
      </c>
    </row>
    <row r="270" spans="1:36" x14ac:dyDescent="0.2">
      <c r="A270" s="22">
        <f t="shared" si="6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58"/>
        <v>0</v>
      </c>
      <c r="AH270" s="53">
        <f t="shared" si="61"/>
        <v>0</v>
      </c>
      <c r="AI270" s="53">
        <f>[1]!LSRMUltimate(LSRM_Name,LSRM_ClaimProperty,$A270,0)-AG55</f>
        <v>0</v>
      </c>
      <c r="AJ270" s="53">
        <f t="shared" si="59"/>
        <v>0</v>
      </c>
    </row>
    <row r="271" spans="1:36" x14ac:dyDescent="0.2">
      <c r="A271" s="22">
        <f t="shared" si="6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58"/>
        <v>0</v>
      </c>
      <c r="AH271" s="53">
        <f t="shared" si="61"/>
        <v>0</v>
      </c>
      <c r="AI271" s="53">
        <f>[1]!LSRMUltimate(LSRM_Name,LSRM_ClaimProperty,$A271,0)-AG56</f>
        <v>0</v>
      </c>
      <c r="AJ271" s="53">
        <f t="shared" si="59"/>
        <v>0</v>
      </c>
    </row>
    <row r="272" spans="1:36" x14ac:dyDescent="0.2">
      <c r="A272" s="22">
        <f t="shared" si="6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58"/>
        <v>0</v>
      </c>
      <c r="AH272" s="53">
        <f t="shared" si="61"/>
        <v>0</v>
      </c>
      <c r="AI272" s="53">
        <f>[1]!LSRMUltimate(LSRM_Name,LSRM_ClaimProperty,$A272,0)-AG57</f>
        <v>0</v>
      </c>
      <c r="AJ272" s="53">
        <f t="shared" si="59"/>
        <v>0</v>
      </c>
    </row>
    <row r="273" spans="1:36" x14ac:dyDescent="0.2">
      <c r="A273" s="22">
        <f t="shared" si="6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58"/>
        <v>0</v>
      </c>
      <c r="AH273" s="53">
        <f t="shared" si="61"/>
        <v>0</v>
      </c>
      <c r="AI273" s="53">
        <f>[1]!LSRMUltimate(LSRM_Name,LSRM_ClaimProperty,$A273,0)-AG58</f>
        <v>0</v>
      </c>
      <c r="AJ273" s="53">
        <f t="shared" si="59"/>
        <v>0</v>
      </c>
    </row>
    <row r="274" spans="1:36" x14ac:dyDescent="0.2">
      <c r="A274" s="22">
        <f t="shared" si="6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58"/>
        <v>0</v>
      </c>
      <c r="AH274" s="53">
        <f t="shared" si="61"/>
        <v>0</v>
      </c>
      <c r="AI274" s="53">
        <f>[1]!LSRMUltimate(LSRM_Name,LSRM_ClaimProperty,$A274,0)-AG59</f>
        <v>0</v>
      </c>
      <c r="AJ274" s="53">
        <f t="shared" si="59"/>
        <v>0</v>
      </c>
    </row>
    <row r="275" spans="1:36" x14ac:dyDescent="0.2">
      <c r="A275" s="22">
        <f t="shared" si="6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58"/>
        <v>0</v>
      </c>
      <c r="AH275" s="53">
        <f t="shared" si="61"/>
        <v>0</v>
      </c>
      <c r="AI275" s="53">
        <f>[1]!LSRMUltimate(LSRM_Name,LSRM_ClaimProperty,$A275,0)-AG60</f>
        <v>0</v>
      </c>
      <c r="AJ275" s="53">
        <f t="shared" si="59"/>
        <v>0</v>
      </c>
    </row>
    <row r="276" spans="1:36" x14ac:dyDescent="0.2">
      <c r="A276" s="22">
        <f t="shared" si="6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58"/>
        <v>0</v>
      </c>
      <c r="AH276" s="53">
        <f t="shared" si="61"/>
        <v>0</v>
      </c>
      <c r="AI276" s="53">
        <f>[1]!LSRMUltimate(LSRM_Name,LSRM_ClaimProperty,$A276,0)-AG61</f>
        <v>0</v>
      </c>
      <c r="AJ276" s="53">
        <f t="shared" si="59"/>
        <v>0</v>
      </c>
    </row>
    <row r="277" spans="1:36" x14ac:dyDescent="0.2">
      <c r="A277" s="22">
        <f t="shared" si="60"/>
        <v>23</v>
      </c>
      <c r="B277" s="30">
        <f>[1]!LSRMS(LSRM_Name,LSRM_ClaimProperty,$A277,B$253)</f>
        <v>200</v>
      </c>
      <c r="C277" s="30">
        <f>[1]!LSRMS(LSRM_Name,LSRM_ClaimProperty,$A277,C$253)</f>
        <v>100</v>
      </c>
      <c r="D277" s="30">
        <f>[1]!LSRMS(LSRM_Name,LSRM_ClaimProperty,$A277,D$253)</f>
        <v>30</v>
      </c>
      <c r="E277" s="30">
        <f>[1]!LSRMS(LSRM_Name,LSRM_ClaimProperty,$A277,E$253)</f>
        <v>5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58"/>
        <v>335</v>
      </c>
      <c r="AH277" s="53">
        <f t="shared" si="61"/>
        <v>0</v>
      </c>
      <c r="AI277" s="53">
        <f>[1]!LSRMUltimate(LSRM_Name,LSRM_ClaimProperty,$A277,0)-AG62</f>
        <v>0</v>
      </c>
      <c r="AJ277" s="53">
        <f t="shared" si="59"/>
        <v>0</v>
      </c>
    </row>
    <row r="278" spans="1:36" x14ac:dyDescent="0.2">
      <c r="A278" s="22">
        <f t="shared" si="60"/>
        <v>24</v>
      </c>
      <c r="B278" s="30">
        <f>[1]!LSRMS(LSRM_Name,LSRM_ClaimProperty,$A278,B$253)</f>
        <v>202.38794147714273</v>
      </c>
      <c r="C278" s="30">
        <f>[1]!LSRMS(LSRM_Name,LSRM_ClaimProperty,$A278,C$253)</f>
        <v>99.251075016358612</v>
      </c>
      <c r="D278" s="30">
        <f>[1]!LSRMS(LSRM_Name,LSRM_ClaimProperty,$A278,D$253)</f>
        <v>30.165206439135794</v>
      </c>
      <c r="E278" s="30">
        <f>[1]!LSRMS(LSRM_Name,LSRM_ClaimProperty,$A278,E$253)</f>
        <v>4.8593801337366891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58"/>
        <v>336.66360306637381</v>
      </c>
      <c r="AH278" s="53">
        <f t="shared" si="61"/>
        <v>0</v>
      </c>
      <c r="AI278" s="53">
        <f>[1]!LSRMUltimate(LSRM_Name,LSRM_ClaimProperty,$A278,0)-AG63</f>
        <v>0</v>
      </c>
      <c r="AJ278" s="53">
        <f t="shared" si="59"/>
        <v>0</v>
      </c>
    </row>
    <row r="279" spans="1:36" x14ac:dyDescent="0.2">
      <c r="A279" s="22">
        <f t="shared" si="60"/>
        <v>25</v>
      </c>
      <c r="B279" s="30">
        <f>[1]!LSRMS(LSRM_Name,LSRM_ClaimProperty,$A279,B$253)</f>
        <v>195.57555587745597</v>
      </c>
      <c r="C279" s="30">
        <f>[1]!LSRMS(LSRM_Name,LSRM_ClaimProperty,$A279,C$253)</f>
        <v>98.780607704381666</v>
      </c>
      <c r="D279" s="30">
        <f>[1]!LSRMS(LSRM_Name,LSRM_ClaimProperty,$A279,D$253)</f>
        <v>28.409245409051408</v>
      </c>
      <c r="E279" s="30">
        <f>[1]!LSRMS(LSRM_Name,LSRM_ClaimProperty,$A279,E$253)</f>
        <v>5.1517985853495389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58"/>
        <v>327.91720757623852</v>
      </c>
      <c r="AH279" s="53">
        <f t="shared" si="61"/>
        <v>0</v>
      </c>
      <c r="AI279" s="53">
        <f>[1]!LSRMUltimate(LSRM_Name,LSRM_ClaimProperty,$A279,0)-AG64</f>
        <v>0</v>
      </c>
      <c r="AJ279" s="53">
        <f t="shared" si="59"/>
        <v>0</v>
      </c>
    </row>
    <row r="280" spans="1:36" x14ac:dyDescent="0.2">
      <c r="A280" s="22">
        <f t="shared" si="60"/>
        <v>26</v>
      </c>
      <c r="B280" s="30">
        <f>[1]!LSRMS(LSRM_Name,LSRM_ClaimProperty,$A280,B$253)</f>
        <v>195.05459075730369</v>
      </c>
      <c r="C280" s="30">
        <f>[1]!LSRMS(LSRM_Name,LSRM_ClaimProperty,$A280,C$253)</f>
        <v>98.626454587906892</v>
      </c>
      <c r="D280" s="30">
        <f>[1]!LSRMS(LSRM_Name,LSRM_ClaimProperty,$A280,D$253)</f>
        <v>31.549032962098629</v>
      </c>
      <c r="E280" s="30">
        <f>[1]!LSRMS(LSRM_Name,LSRM_ClaimProperty,$A280,E$253)</f>
        <v>4.6540922142365417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58"/>
        <v>329.88417052154574</v>
      </c>
      <c r="AH280" s="53">
        <f t="shared" si="61"/>
        <v>0</v>
      </c>
      <c r="AI280" s="53">
        <f>[1]!LSRMUltimate(LSRM_Name,LSRM_ClaimProperty,$A280,0)-AG65</f>
        <v>0</v>
      </c>
      <c r="AJ280" s="53">
        <f t="shared" si="59"/>
        <v>0</v>
      </c>
    </row>
    <row r="281" spans="1:36" x14ac:dyDescent="0.2">
      <c r="A281" s="22">
        <f t="shared" si="60"/>
        <v>27</v>
      </c>
      <c r="B281" s="30">
        <f>[1]!LSRMS(LSRM_Name,LSRM_ClaimProperty,$A281,B$253)</f>
        <v>195.44370600730252</v>
      </c>
      <c r="C281" s="30">
        <f>[1]!LSRMS(LSRM_Name,LSRM_ClaimProperty,$A281,C$253)</f>
        <v>99.175237121450238</v>
      </c>
      <c r="D281" s="30">
        <f>[1]!LSRMS(LSRM_Name,LSRM_ClaimProperty,$A281,D$253)</f>
        <v>28.656320749898782</v>
      </c>
      <c r="E281" s="30">
        <f>[1]!LSRMS(LSRM_Name,LSRM_ClaimProperty,$A281,E$253)</f>
        <v>5.809611858770217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58"/>
        <v>329.08487573742178</v>
      </c>
      <c r="AH281" s="53">
        <f t="shared" si="61"/>
        <v>0</v>
      </c>
      <c r="AI281" s="53">
        <f>[1]!LSRMUltimate(LSRM_Name,LSRM_ClaimProperty,$A281,0)-AG66</f>
        <v>0</v>
      </c>
      <c r="AJ281" s="53">
        <f t="shared" si="59"/>
        <v>0</v>
      </c>
    </row>
    <row r="282" spans="1:36" x14ac:dyDescent="0.2">
      <c r="A282" s="22">
        <f t="shared" si="60"/>
        <v>28</v>
      </c>
      <c r="B282" s="30">
        <f>[1]!LSRMS(LSRM_Name,LSRM_ClaimProperty,$A282,B$253)</f>
        <v>201.74424114535347</v>
      </c>
      <c r="C282" s="30">
        <f>[1]!LSRMS(LSRM_Name,LSRM_ClaimProperty,$A282,C$253)</f>
        <v>102.94955681648483</v>
      </c>
      <c r="D282" s="30">
        <f>[1]!LSRMS(LSRM_Name,LSRM_ClaimProperty,$A282,D$253)</f>
        <v>32.290813468873935</v>
      </c>
      <c r="E282" s="30">
        <f>[1]!LSRMS(LSRM_Name,LSRM_ClaimProperty,$A282,E$253)</f>
        <v>5.2567356765831184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58"/>
        <v>342.24134710729533</v>
      </c>
      <c r="AH282" s="53">
        <f t="shared" si="61"/>
        <v>5.256735676583105</v>
      </c>
      <c r="AI282" s="53">
        <f>[1]!LSRMUltimate(LSRM_Name,LSRM_ClaimProperty,$A282,0)-AG67</f>
        <v>5.256735676583105</v>
      </c>
      <c r="AJ282" s="53">
        <f t="shared" si="59"/>
        <v>0</v>
      </c>
    </row>
    <row r="283" spans="1:36" x14ac:dyDescent="0.2">
      <c r="A283" s="22">
        <f t="shared" si="60"/>
        <v>29</v>
      </c>
      <c r="B283" s="30">
        <f>[1]!LSRMS(LSRM_Name,LSRM_ClaimProperty,$A283,B$253)</f>
        <v>201.35110668860986</v>
      </c>
      <c r="C283" s="30">
        <f>[1]!LSRMS(LSRM_Name,LSRM_ClaimProperty,$A283,C$253)</f>
        <v>100.26337708108684</v>
      </c>
      <c r="D283" s="30">
        <f>[1]!LSRMS(LSRM_Name,LSRM_ClaimProperty,$A283,D$253)</f>
        <v>30.527589776484405</v>
      </c>
      <c r="E283" s="30">
        <f>[1]!LSRMS(LSRM_Name,LSRM_ClaimProperty,$A283,E$253)</f>
        <v>5.1811953082715103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58"/>
        <v>337.32326885445264</v>
      </c>
      <c r="AH283" s="53">
        <f t="shared" si="61"/>
        <v>35.708785084755959</v>
      </c>
      <c r="AI283" s="53">
        <f>[1]!LSRMUltimate(LSRM_Name,LSRM_ClaimProperty,$A283,0)-AG68</f>
        <v>35.708785084755959</v>
      </c>
      <c r="AJ283" s="53">
        <f t="shared" si="59"/>
        <v>0</v>
      </c>
    </row>
    <row r="284" spans="1:36" x14ac:dyDescent="0.2">
      <c r="A284" s="22">
        <f t="shared" si="60"/>
        <v>30</v>
      </c>
      <c r="B284" s="30">
        <f>[1]!LSRMS(LSRM_Name,LSRM_ClaimProperty,$A284,B$253)</f>
        <v>198.52917857399603</v>
      </c>
      <c r="C284" s="30">
        <f>[1]!LSRMS(LSRM_Name,LSRM_ClaimProperty,$A284,C$253)</f>
        <v>99.730787326983574</v>
      </c>
      <c r="D284" s="30">
        <f>[1]!LSRMS(LSRM_Name,LSRM_ClaimProperty,$A284,D$253)</f>
        <v>30.188065811606531</v>
      </c>
      <c r="E284" s="30">
        <f>[1]!LSRMS(LSRM_Name,LSRM_ClaimProperty,$A284,E$253)</f>
        <v>5.1235707140355755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58"/>
        <v>333.57160242662172</v>
      </c>
      <c r="AH284" s="53">
        <f t="shared" si="61"/>
        <v>135.04242385262569</v>
      </c>
      <c r="AI284" s="53">
        <f>[1]!LSRMUltimate(LSRM_Name,LSRM_ClaimProperty,$A284,0)-AG69</f>
        <v>135.04242385262569</v>
      </c>
      <c r="AJ284" s="53">
        <f t="shared" si="5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2671.6860752899493</v>
      </c>
      <c r="AH285" s="54">
        <f t="shared" ref="AH285:AJ285" si="62">SUM(AH254:AH284)</f>
        <v>176.00794461396475</v>
      </c>
      <c r="AI285" s="54">
        <f t="shared" si="62"/>
        <v>176.00794461396475</v>
      </c>
      <c r="AJ285" s="54">
        <f t="shared" si="62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63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63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63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63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63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63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63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63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63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63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63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63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63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63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63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63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63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63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63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63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63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63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63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63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63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63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63"/>
        <v>28</v>
      </c>
      <c r="B318" s="53">
        <f>SQRT([1]!LSRMMSEP(LSRM_Name,LSRM_ClaimProperty,$A318,$C$287,0,$F$287))</f>
        <v>0.4830339492945635</v>
      </c>
      <c r="C318" s="53">
        <f>SQRT([1]!LSRMMSEP(LSRM_Name,LSRM_ClaimProperty,$A318,$C$287,1,$F$287))</f>
        <v>0.21942172667459936</v>
      </c>
      <c r="D318" s="53">
        <f>SQRT([1]!LSRMMSEP(LSRM_Name,LSRM_ClaimProperty,$A318,$C$287,2,$F$287))</f>
        <v>0.53053528658135973</v>
      </c>
      <c r="E318" s="53">
        <f>SQRT([1]!LSRMCDR(LSRM_Name,LSRM_ClaimProperty,$A318,$C$287,0,$F$287))</f>
        <v>0.4830339492945635</v>
      </c>
      <c r="F318" s="53">
        <f>SQRT([1]!LSRMCDR(LSRM_Name,LSRM_ClaimProperty,$A318,$C$287,1,$F$287))</f>
        <v>0.21942172667459936</v>
      </c>
      <c r="G318" s="53">
        <f>SQRT([1]!LSRMCDR(LSRM_Name,LSRM_ClaimProperty,$A318,$C$287,2,$F$287))</f>
        <v>0.53053528658135973</v>
      </c>
    </row>
    <row r="319" spans="1:7" x14ac:dyDescent="0.2">
      <c r="A319" s="22">
        <f t="shared" si="63"/>
        <v>29</v>
      </c>
      <c r="B319" s="53">
        <f>SQRT([1]!LSRMMSEP(LSRM_Name,LSRM_ClaimProperty,$A319,$C$287,0,$F$287))</f>
        <v>1.4528707608147304</v>
      </c>
      <c r="C319" s="53">
        <f>SQRT([1]!LSRMMSEP(LSRM_Name,LSRM_ClaimProperty,$A319,$C$287,1,$F$287))</f>
        <v>0.60322163667712392</v>
      </c>
      <c r="D319" s="53">
        <f>SQRT([1]!LSRMMSEP(LSRM_Name,LSRM_ClaimProperty,$A319,$C$287,2,$F$287))</f>
        <v>1.5731210349448008</v>
      </c>
      <c r="E319" s="53">
        <f>SQRT([1]!LSRMCDR(LSRM_Name,LSRM_ClaimProperty,$A319,$C$287,0,$F$287))</f>
        <v>1.3738619039934243</v>
      </c>
      <c r="F319" s="53">
        <f>SQRT([1]!LSRMCDR(LSRM_Name,LSRM_ClaimProperty,$A319,$C$287,1,$F$287))</f>
        <v>0.56433389970558345</v>
      </c>
      <c r="G319" s="53">
        <f>SQRT([1]!LSRMCDR(LSRM_Name,LSRM_ClaimProperty,$A319,$C$287,2,$F$287))</f>
        <v>1.4852505787244619</v>
      </c>
    </row>
    <row r="320" spans="1:7" x14ac:dyDescent="0.2">
      <c r="A320" s="22">
        <f t="shared" si="63"/>
        <v>30</v>
      </c>
      <c r="B320" s="53">
        <f>SQRT([1]!LSRMMSEP(LSRM_Name,LSRM_ClaimProperty,$A320,$C$287,0,$F$287))</f>
        <v>2.0914616696506561</v>
      </c>
      <c r="C320" s="53">
        <f>SQRT([1]!LSRMMSEP(LSRM_Name,LSRM_ClaimProperty,$A320,$C$287,1,$F$287))</f>
        <v>0.82588494085046116</v>
      </c>
      <c r="D320" s="53">
        <f>SQRT([1]!LSRMMSEP(LSRM_Name,LSRM_ClaimProperty,$A320,$C$287,2,$F$287))</f>
        <v>2.2486213223087339</v>
      </c>
      <c r="E320" s="53">
        <f>SQRT([1]!LSRMCDR(LSRM_Name,LSRM_ClaimProperty,$A320,$C$287,0,$F$287))</f>
        <v>1.526965298830842</v>
      </c>
      <c r="F320" s="53">
        <f>SQRT([1]!LSRMCDR(LSRM_Name,LSRM_ClaimProperty,$A320,$C$287,1,$F$287))</f>
        <v>0.57797152812640251</v>
      </c>
      <c r="G320" s="53">
        <f>SQRT([1]!LSRMCDR(LSRM_Name,LSRM_ClaimProperty,$A320,$C$287,2,$F$287))</f>
        <v>1.6326892267539257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2.5919813192651269</v>
      </c>
      <c r="C321" s="54">
        <f>SQRT([1]!LSRMMSEP(LSRM_Name,LSRM_ClaimProperty,$A321,$C$287,1,$F$287))</f>
        <v>1.4151068658091313</v>
      </c>
      <c r="D321" s="54">
        <f>SQRT([1]!LSRMMSEP(LSRM_Name,LSRM_ClaimProperty,$A321,$C$287,2,$F$287))</f>
        <v>2.9531160832380987</v>
      </c>
      <c r="E321" s="54">
        <f>SQRT([1]!LSRMCDR(LSRM_Name,LSRM_ClaimProperty,$A321,$C$287,0,$F$287))</f>
        <v>2.2712781954330108</v>
      </c>
      <c r="F321" s="54">
        <f>SQRT([1]!LSRMCDR(LSRM_Name,LSRM_ClaimProperty,$A321,$C$287,1,$F$287))</f>
        <v>0.90892516024006986</v>
      </c>
      <c r="G321" s="54">
        <f>SQRT([1]!LSRMCDR(LSRM_Name,LSRM_ClaimProperty,$A321,$C$287,2,$F$287))</f>
        <v>2.4463952231736537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43" priority="13">
      <formula>(B243=B$250)</formula>
    </cfRule>
  </conditionalFormatting>
  <conditionalFormatting sqref="D25:D29 K26:K28 D6:D12 K7:K13 K15:K17 D15:D17 D19:D21 K19:K21">
    <cfRule type="expression" dxfId="42" priority="12">
      <formula>NOT(E6)</formula>
    </cfRule>
  </conditionalFormatting>
  <conditionalFormatting sqref="D5">
    <cfRule type="expression" dxfId="41" priority="11">
      <formula>($E$5=0)</formula>
    </cfRule>
  </conditionalFormatting>
  <conditionalFormatting sqref="O5:O13">
    <cfRule type="expression" dxfId="40" priority="10">
      <formula>NOT(P5)</formula>
    </cfRule>
  </conditionalFormatting>
  <conditionalFormatting sqref="P5:P13">
    <cfRule type="expression" dxfId="39" priority="9">
      <formula>P5</formula>
    </cfRule>
  </conditionalFormatting>
  <conditionalFormatting sqref="D22:D23">
    <cfRule type="expression" dxfId="38" priority="8">
      <formula>NOT(E22)</formula>
    </cfRule>
  </conditionalFormatting>
  <conditionalFormatting sqref="K22:K23">
    <cfRule type="expression" dxfId="37" priority="7">
      <formula>NOT(L22)</formula>
    </cfRule>
  </conditionalFormatting>
  <conditionalFormatting sqref="B73:AF103">
    <cfRule type="cellIs" dxfId="36" priority="6" operator="equal">
      <formula>1</formula>
    </cfRule>
  </conditionalFormatting>
  <conditionalFormatting sqref="B209:AE239">
    <cfRule type="expression" dxfId="35" priority="14">
      <formula>AND(B209&lt;&gt;0,COLUMN(B209)&lt;COLUMN($AF$208)-LSRM_K,ROW(B209)+COLUMN(B209)&lt;=ROW($A$240)+COLUMN($A$240)-1-ExcludedDiags)</formula>
    </cfRule>
    <cfRule type="expression" dxfId="34" priority="15">
      <formula>AND(B209&lt;&gt;0,OR(COLUMN(B209)=COLUMN($AF$208)-LSRM_K,ROW(B209)+COLUMN(B209)=ROW($A$240)+COLUMN($A$240)))</formula>
    </cfRule>
  </conditionalFormatting>
  <conditionalFormatting sqref="B254:AF284">
    <cfRule type="expression" dxfId="33" priority="16">
      <formula>AND(ROW(B254)+COLUMN(B254)=ROW($A$285)+COLUMN($A$285),COLUMN(B254)&lt;COLUMN($AG$253)-LSRM_K)</formula>
    </cfRule>
    <cfRule type="expression" dxfId="32" priority="17">
      <formula>AND(ROW(B254)+COLUMN(B254)&lt;=ROW($A$285)+COLUMN($A$285),COLUMN(B254)=COLUMN($AG$253)-LSRM_K)</formula>
    </cfRule>
  </conditionalFormatting>
  <conditionalFormatting sqref="B39:AF69">
    <cfRule type="expression" dxfId="31" priority="18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30" priority="19">
      <formula>AND(B209&lt;&gt;0,COLUMN(B107)&lt;COLUMN($AF$106)-LSRM_K,ROW(B107)+COLUMN(B107)&lt;=ROW($A$138)+COLUMN($A$138)-1-ExcludedDiags)</formula>
    </cfRule>
    <cfRule type="expression" dxfId="29" priority="20">
      <formula>AND(B209&lt;&gt;0,OR(COLUMN(B107)=COLUMN($AF$106)-LSRM_K,ROW(B107)+COLUMN(B107)=ROW($A$138)+COLUMN($A$138)))</formula>
    </cfRule>
  </conditionalFormatting>
  <conditionalFormatting sqref="B141:AE171">
    <cfRule type="expression" dxfId="28" priority="21">
      <formula>AND(B209&lt;&gt;0,COLUMN(B141)&lt;COLUMN($AF$140)-LSRM_K,ROW(B141)+COLUMN(B141)&lt;=ROW($A$172)+COLUMN($A$172)-1-ExcludedDiags)</formula>
    </cfRule>
  </conditionalFormatting>
  <conditionalFormatting sqref="B175:AE205">
    <cfRule type="expression" dxfId="27" priority="22">
      <formula>AND(B209&lt;&gt;0,COLUMN(B175)&lt;COLUMN($AF$174)-LSRM_K,ROW(B175)+COLUMN(B175)&gt;=ROW($A$206)+COLUMN($A$206)-1-Volume,ROW(B175)+COLUMN(B175)&lt;=ROW($A$206)+COLUMN($A$206)-1-ExcludedDiags)</formula>
    </cfRule>
    <cfRule type="expression" dxfId="26" priority="23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25" priority="4">
      <formula>NOT(E13)</formula>
    </cfRule>
  </conditionalFormatting>
  <conditionalFormatting sqref="K18">
    <cfRule type="expression" dxfId="24" priority="3">
      <formula>NOT(L18)</formula>
    </cfRule>
  </conditionalFormatting>
  <conditionalFormatting sqref="D18">
    <cfRule type="expression" dxfId="23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DC7E049D-BB71-4AA9-A38A-CCDC3A9706C8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AJ322"/>
  <sheetViews>
    <sheetView workbookViewId="0">
      <pane xSplit="1" ySplit="1" topLeftCell="B2" activePane="bottomRight" state="frozen"/>
      <selection activeCell="K18" sqref="K18"/>
      <selection pane="topRight" activeCell="K18" sqref="K18"/>
      <selection pane="bottomLeft" activeCell="K18" sqref="K18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(Incurred of LoB B)")</f>
        <v>Claim Property 3 (Incurred of LoB B)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179</v>
      </c>
      <c r="E14" s="108" t="b">
        <f>Total!E14</f>
        <v>1</v>
      </c>
      <c r="F14" s="5"/>
      <c r="G14" s="42"/>
      <c r="H14" s="5"/>
      <c r="I14" s="5"/>
      <c r="J14" s="6"/>
      <c r="K14" s="6" t="s">
        <v>178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135"/>
      <c r="B17" s="21"/>
      <c r="C17" s="21"/>
      <c r="D17" s="133" t="s">
        <v>11</v>
      </c>
      <c r="E17" s="136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8"/>
      <c r="B18" s="7"/>
      <c r="C18" s="7"/>
      <c r="D18" s="8" t="s">
        <v>180</v>
      </c>
      <c r="E18" s="110" t="b">
        <v>0</v>
      </c>
      <c r="F18" s="5"/>
      <c r="G18" s="16"/>
      <c r="H18" s="3"/>
      <c r="I18" s="3"/>
      <c r="J18" s="15"/>
      <c r="K18" s="15" t="s">
        <v>181</v>
      </c>
      <c r="L18" s="76" t="b">
        <f>Total!L19</f>
        <v>1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1893.522428155813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89.884892693005014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1893.522428155813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3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IF(AND(COLUMN($AG$38)-COLUMN(B39)&gt;LSRM_K,ROW(B39)+COLUMN(B39)&lt;=ROW($A$70)+COLUMN($A$70)),IF(LSRM_UseInflation,Data!B104*B73,Data!B104),0)</f>
        <v>0</v>
      </c>
      <c r="C39" s="30">
        <f>IF(AND(COLUMN($AG$38)-COLUMN(C39)&gt;LSRM_K,ROW(C39)+COLUMN(C39)&lt;=ROW($A$70)+COLUMN($A$70)),IF(LSRM_UseInflation,Data!C104*C73,Data!C104),0)</f>
        <v>0</v>
      </c>
      <c r="D39" s="30">
        <f>IF(AND(COLUMN($AG$38)-COLUMN(D39)&gt;LSRM_K,ROW(D39)+COLUMN(D39)&lt;=ROW($A$70)+COLUMN($A$70)),IF(LSRM_UseInflation,Data!D104*D73,Data!D104),0)</f>
        <v>0</v>
      </c>
      <c r="E39" s="30">
        <f>IF(AND(COLUMN($AG$38)-COLUMN(E39)&gt;LSRM_K,ROW(E39)+COLUMN(E39)&lt;=ROW($A$70)+COLUMN($A$70)),IF(LSRM_UseInflation,Data!E104*E73,Data!E104),0)</f>
        <v>0</v>
      </c>
      <c r="F39" s="30">
        <f>IF(AND(COLUMN($AG$38)-COLUMN(F39)&gt;LSRM_K,ROW(F39)+COLUMN(F39)&lt;=ROW($A$70)+COLUMN($A$70)),IF(LSRM_UseInflation,Data!F104*F73,Data!F104),0)</f>
        <v>0</v>
      </c>
      <c r="G39" s="30">
        <f>IF(AND(COLUMN($AG$38)-COLUMN(G39)&gt;LSRM_K,ROW(G39)+COLUMN(G39)&lt;=ROW($A$70)+COLUMN($A$70)),IF(LSRM_UseInflation,Data!G104*G73,Data!G104),0)</f>
        <v>0</v>
      </c>
      <c r="H39" s="30">
        <f>IF(AND(COLUMN($AG$38)-COLUMN(H39)&gt;LSRM_K,ROW(H39)+COLUMN(H39)&lt;=ROW($A$70)+COLUMN($A$70)),IF(LSRM_UseInflation,Data!H104*H73,Data!H104),0)</f>
        <v>0</v>
      </c>
      <c r="I39" s="30">
        <f>IF(AND(COLUMN($AG$38)-COLUMN(I39)&gt;LSRM_K,ROW(I39)+COLUMN(I39)&lt;=ROW($A$70)+COLUMN($A$70)),IF(LSRM_UseInflation,Data!I104*I73,Data!I104),0)</f>
        <v>0</v>
      </c>
      <c r="J39" s="30">
        <f>IF(AND(COLUMN($AG$38)-COLUMN(J39)&gt;LSRM_K,ROW(J39)+COLUMN(J39)&lt;=ROW($A$70)+COLUMN($A$70)),IF(LSRM_UseInflation,Data!J104*J73,Data!J104),0)</f>
        <v>0</v>
      </c>
      <c r="K39" s="30">
        <f>IF(AND(COLUMN($AG$38)-COLUMN(K39)&gt;LSRM_K,ROW(K39)+COLUMN(K39)&lt;=ROW($A$70)+COLUMN($A$70)),IF(LSRM_UseInflation,Data!K104*K73,Data!K104),0)</f>
        <v>0</v>
      </c>
      <c r="L39" s="30">
        <f>IF(AND(COLUMN($AG$38)-COLUMN(L39)&gt;LSRM_K,ROW(L39)+COLUMN(L39)&lt;=ROW($A$70)+COLUMN($A$70)),IF(LSRM_UseInflation,Data!L104*L73,Data!L104),0)</f>
        <v>0</v>
      </c>
      <c r="M39" s="30">
        <f>IF(AND(COLUMN($AG$38)-COLUMN(M39)&gt;LSRM_K,ROW(M39)+COLUMN(M39)&lt;=ROW($A$70)+COLUMN($A$70)),IF(LSRM_UseInflation,Data!M104*M73,Data!M104),0)</f>
        <v>0</v>
      </c>
      <c r="N39" s="30">
        <f>IF(AND(COLUMN($AG$38)-COLUMN(N39)&gt;LSRM_K,ROW(N39)+COLUMN(N39)&lt;=ROW($A$70)+COLUMN($A$70)),IF(LSRM_UseInflation,Data!N104*N73,Data!N104),0)</f>
        <v>0</v>
      </c>
      <c r="O39" s="30">
        <f>IF(AND(COLUMN($AG$38)-COLUMN(O39)&gt;LSRM_K,ROW(O39)+COLUMN(O39)&lt;=ROW($A$70)+COLUMN($A$70)),IF(LSRM_UseInflation,Data!O104*O73,Data!O104),0)</f>
        <v>0</v>
      </c>
      <c r="P39" s="30">
        <f>IF(AND(COLUMN($AG$38)-COLUMN(P39)&gt;LSRM_K,ROW(P39)+COLUMN(P39)&lt;=ROW($A$70)+COLUMN($A$70)),IF(LSRM_UseInflation,Data!P104*P73,Data!P104),0)</f>
        <v>0</v>
      </c>
      <c r="Q39" s="30">
        <f>IF(AND(COLUMN($AG$38)-COLUMN(Q39)&gt;LSRM_K,ROW(Q39)+COLUMN(Q39)&lt;=ROW($A$70)+COLUMN($A$70)),IF(LSRM_UseInflation,Data!Q104*Q73,Data!Q104),0)</f>
        <v>0</v>
      </c>
      <c r="R39" s="30">
        <f>IF(AND(COLUMN($AG$38)-COLUMN(R39)&gt;LSRM_K,ROW(R39)+COLUMN(R39)&lt;=ROW($A$70)+COLUMN($A$70)),IF(LSRM_UseInflation,Data!R104*R73,Data!R104),0)</f>
        <v>0</v>
      </c>
      <c r="S39" s="30">
        <f>IF(AND(COLUMN($AG$38)-COLUMN(S39)&gt;LSRM_K,ROW(S39)+COLUMN(S39)&lt;=ROW($A$70)+COLUMN($A$70)),IF(LSRM_UseInflation,Data!S104*S73,Data!S104),0)</f>
        <v>0</v>
      </c>
      <c r="T39" s="30">
        <f>IF(AND(COLUMN($AG$38)-COLUMN(T39)&gt;LSRM_K,ROW(T39)+COLUMN(T39)&lt;=ROW($A$70)+COLUMN($A$70)),IF(LSRM_UseInflation,Data!T104*T73,Data!T104),0)</f>
        <v>0</v>
      </c>
      <c r="U39" s="30">
        <f>IF(AND(COLUMN($AG$38)-COLUMN(U39)&gt;LSRM_K,ROW(U39)+COLUMN(U39)&lt;=ROW($A$70)+COLUMN($A$70)),IF(LSRM_UseInflation,Data!U104*U73,Data!U104),0)</f>
        <v>0</v>
      </c>
      <c r="V39" s="30">
        <f>IF(AND(COLUMN($AG$38)-COLUMN(V39)&gt;LSRM_K,ROW(V39)+COLUMN(V39)&lt;=ROW($A$70)+COLUMN($A$70)),IF(LSRM_UseInflation,Data!V104*V73,Data!V104),0)</f>
        <v>0</v>
      </c>
      <c r="W39" s="30">
        <f>IF(AND(COLUMN($AG$38)-COLUMN(W39)&gt;LSRM_K,ROW(W39)+COLUMN(W39)&lt;=ROW($A$70)+COLUMN($A$70)),IF(LSRM_UseInflation,Data!W104*W73,Data!W104),0)</f>
        <v>0</v>
      </c>
      <c r="X39" s="30">
        <f>IF(AND(COLUMN($AG$38)-COLUMN(X39)&gt;LSRM_K,ROW(X39)+COLUMN(X39)&lt;=ROW($A$70)+COLUMN($A$70)),IF(LSRM_UseInflation,Data!X104*X73,Data!X104),0)</f>
        <v>0</v>
      </c>
      <c r="Y39" s="30">
        <f>IF(AND(COLUMN($AG$38)-COLUMN(Y39)&gt;LSRM_K,ROW(Y39)+COLUMN(Y39)&lt;=ROW($A$70)+COLUMN($A$70)),IF(LSRM_UseInflation,Data!Y104*Y73,Data!Y104),0)</f>
        <v>0</v>
      </c>
      <c r="Z39" s="30">
        <f>IF(AND(COLUMN($AG$38)-COLUMN(Z39)&gt;LSRM_K,ROW(Z39)+COLUMN(Z39)&lt;=ROW($A$70)+COLUMN($A$70)),IF(LSRM_UseInflation,Data!Z104*Z73,Data!Z104),0)</f>
        <v>0</v>
      </c>
      <c r="AA39" s="30">
        <f>IF(AND(COLUMN($AG$38)-COLUMN(AA39)&gt;LSRM_K,ROW(AA39)+COLUMN(AA39)&lt;=ROW($A$70)+COLUMN($A$70)),IF(LSRM_UseInflation,Data!AA104*AA73,Data!AA104),0)</f>
        <v>0</v>
      </c>
      <c r="AB39" s="30">
        <f>IF(AND(COLUMN($AG$38)-COLUMN(AB39)&gt;LSRM_K,ROW(AB39)+COLUMN(AB39)&lt;=ROW($A$70)+COLUMN($A$70)),IF(LSRM_UseInflation,Data!AB104*AB73,Data!AB104),0)</f>
        <v>0</v>
      </c>
      <c r="AC39" s="30">
        <f>IF(AND(COLUMN($AG$38)-COLUMN(AC39)&gt;LSRM_K,ROW(AC39)+COLUMN(AC39)&lt;=ROW($A$70)+COLUMN($A$70)),IF(LSRM_UseInflation,Data!AC104*AC73,Data!AC104),0)</f>
        <v>0</v>
      </c>
      <c r="AD39" s="30">
        <f>IF(AND(COLUMN($AG$38)-COLUMN(AD39)&gt;LSRM_K,ROW(AD39)+COLUMN(AD39)&lt;=ROW($A$70)+COLUMN($A$70)),IF(LSRM_UseInflation,Data!AD104*AD73,Data!AD104),0)</f>
        <v>0</v>
      </c>
      <c r="AE39" s="30">
        <f>IF(AND(COLUMN($AG$38)-COLUMN(AE39)&gt;LSRM_K,ROW(AE39)+COLUMN(AE39)&lt;=ROW($A$70)+COLUMN($A$70)),IF(LSRM_UseInflation,Data!AE104*AE73,Data!AE104),0)</f>
        <v>0</v>
      </c>
      <c r="AF39" s="30">
        <f>IF(AND(COLUMN($AG$38)-COLUMN(AF39)&gt;LSRM_K,ROW(AF39)+COLUMN(AF39)&lt;=ROW($A$70)+COLUMN($A$70)),IF(LSRM_UseInflation,Data!AF104*AF73,Data!AF104),0)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IF(AND(COLUMN($AG$38)-COLUMN(B40)&gt;LSRM_K,ROW(B40)+COLUMN(B40)&lt;=ROW($A$70)+COLUMN($A$70)),IF(LSRM_UseInflation,Data!B105*B74,Data!B105),0)</f>
        <v>0</v>
      </c>
      <c r="C40" s="30">
        <f>IF(AND(COLUMN($AG$38)-COLUMN(C40)&gt;LSRM_K,ROW(C40)+COLUMN(C40)&lt;=ROW($A$70)+COLUMN($A$70)),IF(LSRM_UseInflation,Data!C105*C74,Data!C105),0)</f>
        <v>0</v>
      </c>
      <c r="D40" s="30">
        <f>IF(AND(COLUMN($AG$38)-COLUMN(D40)&gt;LSRM_K,ROW(D40)+COLUMN(D40)&lt;=ROW($A$70)+COLUMN($A$70)),IF(LSRM_UseInflation,Data!D105*D74,Data!D105),0)</f>
        <v>0</v>
      </c>
      <c r="E40" s="30">
        <f>IF(AND(COLUMN($AG$38)-COLUMN(E40)&gt;LSRM_K,ROW(E40)+COLUMN(E40)&lt;=ROW($A$70)+COLUMN($A$70)),IF(LSRM_UseInflation,Data!E105*E74,Data!E105),0)</f>
        <v>0</v>
      </c>
      <c r="F40" s="30">
        <f>IF(AND(COLUMN($AG$38)-COLUMN(F40)&gt;LSRM_K,ROW(F40)+COLUMN(F40)&lt;=ROW($A$70)+COLUMN($A$70)),IF(LSRM_UseInflation,Data!F105*F74,Data!F105),0)</f>
        <v>0</v>
      </c>
      <c r="G40" s="30">
        <f>IF(AND(COLUMN($AG$38)-COLUMN(G40)&gt;LSRM_K,ROW(G40)+COLUMN(G40)&lt;=ROW($A$70)+COLUMN($A$70)),IF(LSRM_UseInflation,Data!G105*G74,Data!G105),0)</f>
        <v>0</v>
      </c>
      <c r="H40" s="30">
        <f>IF(AND(COLUMN($AG$38)-COLUMN(H40)&gt;LSRM_K,ROW(H40)+COLUMN(H40)&lt;=ROW($A$70)+COLUMN($A$70)),IF(LSRM_UseInflation,Data!H105*H74,Data!H105),0)</f>
        <v>0</v>
      </c>
      <c r="I40" s="30">
        <f>IF(AND(COLUMN($AG$38)-COLUMN(I40)&gt;LSRM_K,ROW(I40)+COLUMN(I40)&lt;=ROW($A$70)+COLUMN($A$70)),IF(LSRM_UseInflation,Data!I105*I74,Data!I105),0)</f>
        <v>0</v>
      </c>
      <c r="J40" s="30">
        <f>IF(AND(COLUMN($AG$38)-COLUMN(J40)&gt;LSRM_K,ROW(J40)+COLUMN(J40)&lt;=ROW($A$70)+COLUMN($A$70)),IF(LSRM_UseInflation,Data!J105*J74,Data!J105),0)</f>
        <v>0</v>
      </c>
      <c r="K40" s="30">
        <f>IF(AND(COLUMN($AG$38)-COLUMN(K40)&gt;LSRM_K,ROW(K40)+COLUMN(K40)&lt;=ROW($A$70)+COLUMN($A$70)),IF(LSRM_UseInflation,Data!K105*K74,Data!K105),0)</f>
        <v>0</v>
      </c>
      <c r="L40" s="30">
        <f>IF(AND(COLUMN($AG$38)-COLUMN(L40)&gt;LSRM_K,ROW(L40)+COLUMN(L40)&lt;=ROW($A$70)+COLUMN($A$70)),IF(LSRM_UseInflation,Data!L105*L74,Data!L105),0)</f>
        <v>0</v>
      </c>
      <c r="M40" s="30">
        <f>IF(AND(COLUMN($AG$38)-COLUMN(M40)&gt;LSRM_K,ROW(M40)+COLUMN(M40)&lt;=ROW($A$70)+COLUMN($A$70)),IF(LSRM_UseInflation,Data!M105*M74,Data!M105),0)</f>
        <v>0</v>
      </c>
      <c r="N40" s="30">
        <f>IF(AND(COLUMN($AG$38)-COLUMN(N40)&gt;LSRM_K,ROW(N40)+COLUMN(N40)&lt;=ROW($A$70)+COLUMN($A$70)),IF(LSRM_UseInflation,Data!N105*N74,Data!N105),0)</f>
        <v>0</v>
      </c>
      <c r="O40" s="30">
        <f>IF(AND(COLUMN($AG$38)-COLUMN(O40)&gt;LSRM_K,ROW(O40)+COLUMN(O40)&lt;=ROW($A$70)+COLUMN($A$70)),IF(LSRM_UseInflation,Data!O105*O74,Data!O105),0)</f>
        <v>0</v>
      </c>
      <c r="P40" s="30">
        <f>IF(AND(COLUMN($AG$38)-COLUMN(P40)&gt;LSRM_K,ROW(P40)+COLUMN(P40)&lt;=ROW($A$70)+COLUMN($A$70)),IF(LSRM_UseInflation,Data!P105*P74,Data!P105),0)</f>
        <v>0</v>
      </c>
      <c r="Q40" s="30">
        <f>IF(AND(COLUMN($AG$38)-COLUMN(Q40)&gt;LSRM_K,ROW(Q40)+COLUMN(Q40)&lt;=ROW($A$70)+COLUMN($A$70)),IF(LSRM_UseInflation,Data!Q105*Q74,Data!Q105),0)</f>
        <v>0</v>
      </c>
      <c r="R40" s="30">
        <f>IF(AND(COLUMN($AG$38)-COLUMN(R40)&gt;LSRM_K,ROW(R40)+COLUMN(R40)&lt;=ROW($A$70)+COLUMN($A$70)),IF(LSRM_UseInflation,Data!R105*R74,Data!R105),0)</f>
        <v>0</v>
      </c>
      <c r="S40" s="30">
        <f>IF(AND(COLUMN($AG$38)-COLUMN(S40)&gt;LSRM_K,ROW(S40)+COLUMN(S40)&lt;=ROW($A$70)+COLUMN($A$70)),IF(LSRM_UseInflation,Data!S105*S74,Data!S105),0)</f>
        <v>0</v>
      </c>
      <c r="T40" s="30">
        <f>IF(AND(COLUMN($AG$38)-COLUMN(T40)&gt;LSRM_K,ROW(T40)+COLUMN(T40)&lt;=ROW($A$70)+COLUMN($A$70)),IF(LSRM_UseInflation,Data!T105*T74,Data!T105),0)</f>
        <v>0</v>
      </c>
      <c r="U40" s="30">
        <f>IF(AND(COLUMN($AG$38)-COLUMN(U40)&gt;LSRM_K,ROW(U40)+COLUMN(U40)&lt;=ROW($A$70)+COLUMN($A$70)),IF(LSRM_UseInflation,Data!U105*U74,Data!U105),0)</f>
        <v>0</v>
      </c>
      <c r="V40" s="30">
        <f>IF(AND(COLUMN($AG$38)-COLUMN(V40)&gt;LSRM_K,ROW(V40)+COLUMN(V40)&lt;=ROW($A$70)+COLUMN($A$70)),IF(LSRM_UseInflation,Data!V105*V74,Data!V105),0)</f>
        <v>0</v>
      </c>
      <c r="W40" s="30">
        <f>IF(AND(COLUMN($AG$38)-COLUMN(W40)&gt;LSRM_K,ROW(W40)+COLUMN(W40)&lt;=ROW($A$70)+COLUMN($A$70)),IF(LSRM_UseInflation,Data!W105*W74,Data!W105),0)</f>
        <v>0</v>
      </c>
      <c r="X40" s="30">
        <f>IF(AND(COLUMN($AG$38)-COLUMN(X40)&gt;LSRM_K,ROW(X40)+COLUMN(X40)&lt;=ROW($A$70)+COLUMN($A$70)),IF(LSRM_UseInflation,Data!X105*X74,Data!X105),0)</f>
        <v>0</v>
      </c>
      <c r="Y40" s="30">
        <f>IF(AND(COLUMN($AG$38)-COLUMN(Y40)&gt;LSRM_K,ROW(Y40)+COLUMN(Y40)&lt;=ROW($A$70)+COLUMN($A$70)),IF(LSRM_UseInflation,Data!Y105*Y74,Data!Y105),0)</f>
        <v>0</v>
      </c>
      <c r="Z40" s="30">
        <f>IF(AND(COLUMN($AG$38)-COLUMN(Z40)&gt;LSRM_K,ROW(Z40)+COLUMN(Z40)&lt;=ROW($A$70)+COLUMN($A$70)),IF(LSRM_UseInflation,Data!Z105*Z74,Data!Z105),0)</f>
        <v>0</v>
      </c>
      <c r="AA40" s="30">
        <f>IF(AND(COLUMN($AG$38)-COLUMN(AA40)&gt;LSRM_K,ROW(AA40)+COLUMN(AA40)&lt;=ROW($A$70)+COLUMN($A$70)),IF(LSRM_UseInflation,Data!AA105*AA74,Data!AA105),0)</f>
        <v>0</v>
      </c>
      <c r="AB40" s="30">
        <f>IF(AND(COLUMN($AG$38)-COLUMN(AB40)&gt;LSRM_K,ROW(AB40)+COLUMN(AB40)&lt;=ROW($A$70)+COLUMN($A$70)),IF(LSRM_UseInflation,Data!AB105*AB74,Data!AB105),0)</f>
        <v>0</v>
      </c>
      <c r="AC40" s="30">
        <f>IF(AND(COLUMN($AG$38)-COLUMN(AC40)&gt;LSRM_K,ROW(AC40)+COLUMN(AC40)&lt;=ROW($A$70)+COLUMN($A$70)),IF(LSRM_UseInflation,Data!AC105*AC74,Data!AC105),0)</f>
        <v>0</v>
      </c>
      <c r="AD40" s="30">
        <f>IF(AND(COLUMN($AG$38)-COLUMN(AD40)&gt;LSRM_K,ROW(AD40)+COLUMN(AD40)&lt;=ROW($A$70)+COLUMN($A$70)),IF(LSRM_UseInflation,Data!AD105*AD74,Data!AD105),0)</f>
        <v>0</v>
      </c>
      <c r="AE40" s="30">
        <f>IF(AND(COLUMN($AG$38)-COLUMN(AE40)&gt;LSRM_K,ROW(AE40)+COLUMN(AE40)&lt;=ROW($A$70)+COLUMN($A$70)),IF(LSRM_UseInflation,Data!AE105*AE74,Data!AE105),0)</f>
        <v>0</v>
      </c>
      <c r="AF40" s="30">
        <f>IF(AND(COLUMN($AG$38)-COLUMN(AF40)&gt;LSRM_K,ROW(AF40)+COLUMN(AF40)&lt;=ROW($A$70)+COLUMN($A$70)),IF(LSRM_UseInflation,Data!AF105*AF74,Data!AF105),0)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IF(AND(COLUMN($AG$38)-COLUMN(B41)&gt;LSRM_K,ROW(B41)+COLUMN(B41)&lt;=ROW($A$70)+COLUMN($A$70)),IF(LSRM_UseInflation,Data!B106*B75,Data!B106),0)</f>
        <v>0</v>
      </c>
      <c r="C41" s="30">
        <f>IF(AND(COLUMN($AG$38)-COLUMN(C41)&gt;LSRM_K,ROW(C41)+COLUMN(C41)&lt;=ROW($A$70)+COLUMN($A$70)),IF(LSRM_UseInflation,Data!C106*C75,Data!C106),0)</f>
        <v>0</v>
      </c>
      <c r="D41" s="30">
        <f>IF(AND(COLUMN($AG$38)-COLUMN(D41)&gt;LSRM_K,ROW(D41)+COLUMN(D41)&lt;=ROW($A$70)+COLUMN($A$70)),IF(LSRM_UseInflation,Data!D106*D75,Data!D106),0)</f>
        <v>0</v>
      </c>
      <c r="E41" s="30">
        <f>IF(AND(COLUMN($AG$38)-COLUMN(E41)&gt;LSRM_K,ROW(E41)+COLUMN(E41)&lt;=ROW($A$70)+COLUMN($A$70)),IF(LSRM_UseInflation,Data!E106*E75,Data!E106),0)</f>
        <v>0</v>
      </c>
      <c r="F41" s="30">
        <f>IF(AND(COLUMN($AG$38)-COLUMN(F41)&gt;LSRM_K,ROW(F41)+COLUMN(F41)&lt;=ROW($A$70)+COLUMN($A$70)),IF(LSRM_UseInflation,Data!F106*F75,Data!F106),0)</f>
        <v>0</v>
      </c>
      <c r="G41" s="30">
        <f>IF(AND(COLUMN($AG$38)-COLUMN(G41)&gt;LSRM_K,ROW(G41)+COLUMN(G41)&lt;=ROW($A$70)+COLUMN($A$70)),IF(LSRM_UseInflation,Data!G106*G75,Data!G106),0)</f>
        <v>0</v>
      </c>
      <c r="H41" s="30">
        <f>IF(AND(COLUMN($AG$38)-COLUMN(H41)&gt;LSRM_K,ROW(H41)+COLUMN(H41)&lt;=ROW($A$70)+COLUMN($A$70)),IF(LSRM_UseInflation,Data!H106*H75,Data!H106),0)</f>
        <v>0</v>
      </c>
      <c r="I41" s="30">
        <f>IF(AND(COLUMN($AG$38)-COLUMN(I41)&gt;LSRM_K,ROW(I41)+COLUMN(I41)&lt;=ROW($A$70)+COLUMN($A$70)),IF(LSRM_UseInflation,Data!I106*I75,Data!I106),0)</f>
        <v>0</v>
      </c>
      <c r="J41" s="30">
        <f>IF(AND(COLUMN($AG$38)-COLUMN(J41)&gt;LSRM_K,ROW(J41)+COLUMN(J41)&lt;=ROW($A$70)+COLUMN($A$70)),IF(LSRM_UseInflation,Data!J106*J75,Data!J106),0)</f>
        <v>0</v>
      </c>
      <c r="K41" s="30">
        <f>IF(AND(COLUMN($AG$38)-COLUMN(K41)&gt;LSRM_K,ROW(K41)+COLUMN(K41)&lt;=ROW($A$70)+COLUMN($A$70)),IF(LSRM_UseInflation,Data!K106*K75,Data!K106),0)</f>
        <v>0</v>
      </c>
      <c r="L41" s="30">
        <f>IF(AND(COLUMN($AG$38)-COLUMN(L41)&gt;LSRM_K,ROW(L41)+COLUMN(L41)&lt;=ROW($A$70)+COLUMN($A$70)),IF(LSRM_UseInflation,Data!L106*L75,Data!L106),0)</f>
        <v>0</v>
      </c>
      <c r="M41" s="30">
        <f>IF(AND(COLUMN($AG$38)-COLUMN(M41)&gt;LSRM_K,ROW(M41)+COLUMN(M41)&lt;=ROW($A$70)+COLUMN($A$70)),IF(LSRM_UseInflation,Data!M106*M75,Data!M106),0)</f>
        <v>0</v>
      </c>
      <c r="N41" s="30">
        <f>IF(AND(COLUMN($AG$38)-COLUMN(N41)&gt;LSRM_K,ROW(N41)+COLUMN(N41)&lt;=ROW($A$70)+COLUMN($A$70)),IF(LSRM_UseInflation,Data!N106*N75,Data!N106),0)</f>
        <v>0</v>
      </c>
      <c r="O41" s="30">
        <f>IF(AND(COLUMN($AG$38)-COLUMN(O41)&gt;LSRM_K,ROW(O41)+COLUMN(O41)&lt;=ROW($A$70)+COLUMN($A$70)),IF(LSRM_UseInflation,Data!O106*O75,Data!O106),0)</f>
        <v>0</v>
      </c>
      <c r="P41" s="30">
        <f>IF(AND(COLUMN($AG$38)-COLUMN(P41)&gt;LSRM_K,ROW(P41)+COLUMN(P41)&lt;=ROW($A$70)+COLUMN($A$70)),IF(LSRM_UseInflation,Data!P106*P75,Data!P106),0)</f>
        <v>0</v>
      </c>
      <c r="Q41" s="30">
        <f>IF(AND(COLUMN($AG$38)-COLUMN(Q41)&gt;LSRM_K,ROW(Q41)+COLUMN(Q41)&lt;=ROW($A$70)+COLUMN($A$70)),IF(LSRM_UseInflation,Data!Q106*Q75,Data!Q106),0)</f>
        <v>0</v>
      </c>
      <c r="R41" s="30">
        <f>IF(AND(COLUMN($AG$38)-COLUMN(R41)&gt;LSRM_K,ROW(R41)+COLUMN(R41)&lt;=ROW($A$70)+COLUMN($A$70)),IF(LSRM_UseInflation,Data!R106*R75,Data!R106),0)</f>
        <v>0</v>
      </c>
      <c r="S41" s="30">
        <f>IF(AND(COLUMN($AG$38)-COLUMN(S41)&gt;LSRM_K,ROW(S41)+COLUMN(S41)&lt;=ROW($A$70)+COLUMN($A$70)),IF(LSRM_UseInflation,Data!S106*S75,Data!S106),0)</f>
        <v>0</v>
      </c>
      <c r="T41" s="30">
        <f>IF(AND(COLUMN($AG$38)-COLUMN(T41)&gt;LSRM_K,ROW(T41)+COLUMN(T41)&lt;=ROW($A$70)+COLUMN($A$70)),IF(LSRM_UseInflation,Data!T106*T75,Data!T106),0)</f>
        <v>0</v>
      </c>
      <c r="U41" s="30">
        <f>IF(AND(COLUMN($AG$38)-COLUMN(U41)&gt;LSRM_K,ROW(U41)+COLUMN(U41)&lt;=ROW($A$70)+COLUMN($A$70)),IF(LSRM_UseInflation,Data!U106*U75,Data!U106),0)</f>
        <v>0</v>
      </c>
      <c r="V41" s="30">
        <f>IF(AND(COLUMN($AG$38)-COLUMN(V41)&gt;LSRM_K,ROW(V41)+COLUMN(V41)&lt;=ROW($A$70)+COLUMN($A$70)),IF(LSRM_UseInflation,Data!V106*V75,Data!V106),0)</f>
        <v>0</v>
      </c>
      <c r="W41" s="30">
        <f>IF(AND(COLUMN($AG$38)-COLUMN(W41)&gt;LSRM_K,ROW(W41)+COLUMN(W41)&lt;=ROW($A$70)+COLUMN($A$70)),IF(LSRM_UseInflation,Data!W106*W75,Data!W106),0)</f>
        <v>0</v>
      </c>
      <c r="X41" s="30">
        <f>IF(AND(COLUMN($AG$38)-COLUMN(X41)&gt;LSRM_K,ROW(X41)+COLUMN(X41)&lt;=ROW($A$70)+COLUMN($A$70)),IF(LSRM_UseInflation,Data!X106*X75,Data!X106),0)</f>
        <v>0</v>
      </c>
      <c r="Y41" s="30">
        <f>IF(AND(COLUMN($AG$38)-COLUMN(Y41)&gt;LSRM_K,ROW(Y41)+COLUMN(Y41)&lt;=ROW($A$70)+COLUMN($A$70)),IF(LSRM_UseInflation,Data!Y106*Y75,Data!Y106),0)</f>
        <v>0</v>
      </c>
      <c r="Z41" s="30">
        <f>IF(AND(COLUMN($AG$38)-COLUMN(Z41)&gt;LSRM_K,ROW(Z41)+COLUMN(Z41)&lt;=ROW($A$70)+COLUMN($A$70)),IF(LSRM_UseInflation,Data!Z106*Z75,Data!Z106),0)</f>
        <v>0</v>
      </c>
      <c r="AA41" s="30">
        <f>IF(AND(COLUMN($AG$38)-COLUMN(AA41)&gt;LSRM_K,ROW(AA41)+COLUMN(AA41)&lt;=ROW($A$70)+COLUMN($A$70)),IF(LSRM_UseInflation,Data!AA106*AA75,Data!AA106),0)</f>
        <v>0</v>
      </c>
      <c r="AB41" s="30">
        <f>IF(AND(COLUMN($AG$38)-COLUMN(AB41)&gt;LSRM_K,ROW(AB41)+COLUMN(AB41)&lt;=ROW($A$70)+COLUMN($A$70)),IF(LSRM_UseInflation,Data!AB106*AB75,Data!AB106),0)</f>
        <v>0</v>
      </c>
      <c r="AC41" s="30">
        <f>IF(AND(COLUMN($AG$38)-COLUMN(AC41)&gt;LSRM_K,ROW(AC41)+COLUMN(AC41)&lt;=ROW($A$70)+COLUMN($A$70)),IF(LSRM_UseInflation,Data!AC106*AC75,Data!AC106),0)</f>
        <v>0</v>
      </c>
      <c r="AD41" s="30">
        <f>IF(AND(COLUMN($AG$38)-COLUMN(AD41)&gt;LSRM_K,ROW(AD41)+COLUMN(AD41)&lt;=ROW($A$70)+COLUMN($A$70)),IF(LSRM_UseInflation,Data!AD106*AD75,Data!AD106),0)</f>
        <v>0</v>
      </c>
      <c r="AE41" s="30">
        <f>IF(AND(COLUMN($AG$38)-COLUMN(AE41)&gt;LSRM_K,ROW(AE41)+COLUMN(AE41)&lt;=ROW($A$70)+COLUMN($A$70)),IF(LSRM_UseInflation,Data!AE106*AE75,Data!AE106),0)</f>
        <v>0</v>
      </c>
      <c r="AF41" s="30">
        <f>IF(AND(COLUMN($AG$38)-COLUMN(AF41)&gt;LSRM_K,ROW(AF41)+COLUMN(AF41)&lt;=ROW($A$70)+COLUMN($A$70)),IF(LSRM_UseInflation,Data!AF106*AF75,Data!AF106),0)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IF(AND(COLUMN($AG$38)-COLUMN(B42)&gt;LSRM_K,ROW(B42)+COLUMN(B42)&lt;=ROW($A$70)+COLUMN($A$70)),IF(LSRM_UseInflation,Data!B107*B76,Data!B107),0)</f>
        <v>0</v>
      </c>
      <c r="C42" s="30">
        <f>IF(AND(COLUMN($AG$38)-COLUMN(C42)&gt;LSRM_K,ROW(C42)+COLUMN(C42)&lt;=ROW($A$70)+COLUMN($A$70)),IF(LSRM_UseInflation,Data!C107*C76,Data!C107),0)</f>
        <v>0</v>
      </c>
      <c r="D42" s="30">
        <f>IF(AND(COLUMN($AG$38)-COLUMN(D42)&gt;LSRM_K,ROW(D42)+COLUMN(D42)&lt;=ROW($A$70)+COLUMN($A$70)),IF(LSRM_UseInflation,Data!D107*D76,Data!D107),0)</f>
        <v>0</v>
      </c>
      <c r="E42" s="30">
        <f>IF(AND(COLUMN($AG$38)-COLUMN(E42)&gt;LSRM_K,ROW(E42)+COLUMN(E42)&lt;=ROW($A$70)+COLUMN($A$70)),IF(LSRM_UseInflation,Data!E107*E76,Data!E107),0)</f>
        <v>0</v>
      </c>
      <c r="F42" s="30">
        <f>IF(AND(COLUMN($AG$38)-COLUMN(F42)&gt;LSRM_K,ROW(F42)+COLUMN(F42)&lt;=ROW($A$70)+COLUMN($A$70)),IF(LSRM_UseInflation,Data!F107*F76,Data!F107),0)</f>
        <v>0</v>
      </c>
      <c r="G42" s="30">
        <f>IF(AND(COLUMN($AG$38)-COLUMN(G42)&gt;LSRM_K,ROW(G42)+COLUMN(G42)&lt;=ROW($A$70)+COLUMN($A$70)),IF(LSRM_UseInflation,Data!G107*G76,Data!G107),0)</f>
        <v>0</v>
      </c>
      <c r="H42" s="30">
        <f>IF(AND(COLUMN($AG$38)-COLUMN(H42)&gt;LSRM_K,ROW(H42)+COLUMN(H42)&lt;=ROW($A$70)+COLUMN($A$70)),IF(LSRM_UseInflation,Data!H107*H76,Data!H107),0)</f>
        <v>0</v>
      </c>
      <c r="I42" s="30">
        <f>IF(AND(COLUMN($AG$38)-COLUMN(I42)&gt;LSRM_K,ROW(I42)+COLUMN(I42)&lt;=ROW($A$70)+COLUMN($A$70)),IF(LSRM_UseInflation,Data!I107*I76,Data!I107),0)</f>
        <v>0</v>
      </c>
      <c r="J42" s="30">
        <f>IF(AND(COLUMN($AG$38)-COLUMN(J42)&gt;LSRM_K,ROW(J42)+COLUMN(J42)&lt;=ROW($A$70)+COLUMN($A$70)),IF(LSRM_UseInflation,Data!J107*J76,Data!J107),0)</f>
        <v>0</v>
      </c>
      <c r="K42" s="30">
        <f>IF(AND(COLUMN($AG$38)-COLUMN(K42)&gt;LSRM_K,ROW(K42)+COLUMN(K42)&lt;=ROW($A$70)+COLUMN($A$70)),IF(LSRM_UseInflation,Data!K107*K76,Data!K107),0)</f>
        <v>0</v>
      </c>
      <c r="L42" s="30">
        <f>IF(AND(COLUMN($AG$38)-COLUMN(L42)&gt;LSRM_K,ROW(L42)+COLUMN(L42)&lt;=ROW($A$70)+COLUMN($A$70)),IF(LSRM_UseInflation,Data!L107*L76,Data!L107),0)</f>
        <v>0</v>
      </c>
      <c r="M42" s="30">
        <f>IF(AND(COLUMN($AG$38)-COLUMN(M42)&gt;LSRM_K,ROW(M42)+COLUMN(M42)&lt;=ROW($A$70)+COLUMN($A$70)),IF(LSRM_UseInflation,Data!M107*M76,Data!M107),0)</f>
        <v>0</v>
      </c>
      <c r="N42" s="30">
        <f>IF(AND(COLUMN($AG$38)-COLUMN(N42)&gt;LSRM_K,ROW(N42)+COLUMN(N42)&lt;=ROW($A$70)+COLUMN($A$70)),IF(LSRM_UseInflation,Data!N107*N76,Data!N107),0)</f>
        <v>0</v>
      </c>
      <c r="O42" s="30">
        <f>IF(AND(COLUMN($AG$38)-COLUMN(O42)&gt;LSRM_K,ROW(O42)+COLUMN(O42)&lt;=ROW($A$70)+COLUMN($A$70)),IF(LSRM_UseInflation,Data!O107*O76,Data!O107),0)</f>
        <v>0</v>
      </c>
      <c r="P42" s="30">
        <f>IF(AND(COLUMN($AG$38)-COLUMN(P42)&gt;LSRM_K,ROW(P42)+COLUMN(P42)&lt;=ROW($A$70)+COLUMN($A$70)),IF(LSRM_UseInflation,Data!P107*P76,Data!P107),0)</f>
        <v>0</v>
      </c>
      <c r="Q42" s="30">
        <f>IF(AND(COLUMN($AG$38)-COLUMN(Q42)&gt;LSRM_K,ROW(Q42)+COLUMN(Q42)&lt;=ROW($A$70)+COLUMN($A$70)),IF(LSRM_UseInflation,Data!Q107*Q76,Data!Q107),0)</f>
        <v>0</v>
      </c>
      <c r="R42" s="30">
        <f>IF(AND(COLUMN($AG$38)-COLUMN(R42)&gt;LSRM_K,ROW(R42)+COLUMN(R42)&lt;=ROW($A$70)+COLUMN($A$70)),IF(LSRM_UseInflation,Data!R107*R76,Data!R107),0)</f>
        <v>0</v>
      </c>
      <c r="S42" s="30">
        <f>IF(AND(COLUMN($AG$38)-COLUMN(S42)&gt;LSRM_K,ROW(S42)+COLUMN(S42)&lt;=ROW($A$70)+COLUMN($A$70)),IF(LSRM_UseInflation,Data!S107*S76,Data!S107),0)</f>
        <v>0</v>
      </c>
      <c r="T42" s="30">
        <f>IF(AND(COLUMN($AG$38)-COLUMN(T42)&gt;LSRM_K,ROW(T42)+COLUMN(T42)&lt;=ROW($A$70)+COLUMN($A$70)),IF(LSRM_UseInflation,Data!T107*T76,Data!T107),0)</f>
        <v>0</v>
      </c>
      <c r="U42" s="30">
        <f>IF(AND(COLUMN($AG$38)-COLUMN(U42)&gt;LSRM_K,ROW(U42)+COLUMN(U42)&lt;=ROW($A$70)+COLUMN($A$70)),IF(LSRM_UseInflation,Data!U107*U76,Data!U107),0)</f>
        <v>0</v>
      </c>
      <c r="V42" s="30">
        <f>IF(AND(COLUMN($AG$38)-COLUMN(V42)&gt;LSRM_K,ROW(V42)+COLUMN(V42)&lt;=ROW($A$70)+COLUMN($A$70)),IF(LSRM_UseInflation,Data!V107*V76,Data!V107),0)</f>
        <v>0</v>
      </c>
      <c r="W42" s="30">
        <f>IF(AND(COLUMN($AG$38)-COLUMN(W42)&gt;LSRM_K,ROW(W42)+COLUMN(W42)&lt;=ROW($A$70)+COLUMN($A$70)),IF(LSRM_UseInflation,Data!W107*W76,Data!W107),0)</f>
        <v>0</v>
      </c>
      <c r="X42" s="30">
        <f>IF(AND(COLUMN($AG$38)-COLUMN(X42)&gt;LSRM_K,ROW(X42)+COLUMN(X42)&lt;=ROW($A$70)+COLUMN($A$70)),IF(LSRM_UseInflation,Data!X107*X76,Data!X107),0)</f>
        <v>0</v>
      </c>
      <c r="Y42" s="30">
        <f>IF(AND(COLUMN($AG$38)-COLUMN(Y42)&gt;LSRM_K,ROW(Y42)+COLUMN(Y42)&lt;=ROW($A$70)+COLUMN($A$70)),IF(LSRM_UseInflation,Data!Y107*Y76,Data!Y107),0)</f>
        <v>0</v>
      </c>
      <c r="Z42" s="30">
        <f>IF(AND(COLUMN($AG$38)-COLUMN(Z42)&gt;LSRM_K,ROW(Z42)+COLUMN(Z42)&lt;=ROW($A$70)+COLUMN($A$70)),IF(LSRM_UseInflation,Data!Z107*Z76,Data!Z107),0)</f>
        <v>0</v>
      </c>
      <c r="AA42" s="30">
        <f>IF(AND(COLUMN($AG$38)-COLUMN(AA42)&gt;LSRM_K,ROW(AA42)+COLUMN(AA42)&lt;=ROW($A$70)+COLUMN($A$70)),IF(LSRM_UseInflation,Data!AA107*AA76,Data!AA107),0)</f>
        <v>0</v>
      </c>
      <c r="AB42" s="30">
        <f>IF(AND(COLUMN($AG$38)-COLUMN(AB42)&gt;LSRM_K,ROW(AB42)+COLUMN(AB42)&lt;=ROW($A$70)+COLUMN($A$70)),IF(LSRM_UseInflation,Data!AB107*AB76,Data!AB107),0)</f>
        <v>0</v>
      </c>
      <c r="AC42" s="30">
        <f>IF(AND(COLUMN($AG$38)-COLUMN(AC42)&gt;LSRM_K,ROW(AC42)+COLUMN(AC42)&lt;=ROW($A$70)+COLUMN($A$70)),IF(LSRM_UseInflation,Data!AC107*AC76,Data!AC107),0)</f>
        <v>0</v>
      </c>
      <c r="AD42" s="30">
        <f>IF(AND(COLUMN($AG$38)-COLUMN(AD42)&gt;LSRM_K,ROW(AD42)+COLUMN(AD42)&lt;=ROW($A$70)+COLUMN($A$70)),IF(LSRM_UseInflation,Data!AD107*AD76,Data!AD107),0)</f>
        <v>0</v>
      </c>
      <c r="AE42" s="30">
        <f>IF(AND(COLUMN($AG$38)-COLUMN(AE42)&gt;LSRM_K,ROW(AE42)+COLUMN(AE42)&lt;=ROW($A$70)+COLUMN($A$70)),IF(LSRM_UseInflation,Data!AE107*AE76,Data!AE107),0)</f>
        <v>0</v>
      </c>
      <c r="AF42" s="30">
        <f>IF(AND(COLUMN($AG$38)-COLUMN(AF42)&gt;LSRM_K,ROW(AF42)+COLUMN(AF42)&lt;=ROW($A$70)+COLUMN($A$70)),IF(LSRM_UseInflation,Data!AF107*AF76,Data!AF107),0)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IF(AND(COLUMN($AG$38)-COLUMN(B43)&gt;LSRM_K,ROW(B43)+COLUMN(B43)&lt;=ROW($A$70)+COLUMN($A$70)),IF(LSRM_UseInflation,Data!B108*B77,Data!B108),0)</f>
        <v>0</v>
      </c>
      <c r="C43" s="30">
        <f>IF(AND(COLUMN($AG$38)-COLUMN(C43)&gt;LSRM_K,ROW(C43)+COLUMN(C43)&lt;=ROW($A$70)+COLUMN($A$70)),IF(LSRM_UseInflation,Data!C108*C77,Data!C108),0)</f>
        <v>0</v>
      </c>
      <c r="D43" s="30">
        <f>IF(AND(COLUMN($AG$38)-COLUMN(D43)&gt;LSRM_K,ROW(D43)+COLUMN(D43)&lt;=ROW($A$70)+COLUMN($A$70)),IF(LSRM_UseInflation,Data!D108*D77,Data!D108),0)</f>
        <v>0</v>
      </c>
      <c r="E43" s="30">
        <f>IF(AND(COLUMN($AG$38)-COLUMN(E43)&gt;LSRM_K,ROW(E43)+COLUMN(E43)&lt;=ROW($A$70)+COLUMN($A$70)),IF(LSRM_UseInflation,Data!E108*E77,Data!E108),0)</f>
        <v>0</v>
      </c>
      <c r="F43" s="30">
        <f>IF(AND(COLUMN($AG$38)-COLUMN(F43)&gt;LSRM_K,ROW(F43)+COLUMN(F43)&lt;=ROW($A$70)+COLUMN($A$70)),IF(LSRM_UseInflation,Data!F108*F77,Data!F108),0)</f>
        <v>0</v>
      </c>
      <c r="G43" s="30">
        <f>IF(AND(COLUMN($AG$38)-COLUMN(G43)&gt;LSRM_K,ROW(G43)+COLUMN(G43)&lt;=ROW($A$70)+COLUMN($A$70)),IF(LSRM_UseInflation,Data!G108*G77,Data!G108),0)</f>
        <v>0</v>
      </c>
      <c r="H43" s="30">
        <f>IF(AND(COLUMN($AG$38)-COLUMN(H43)&gt;LSRM_K,ROW(H43)+COLUMN(H43)&lt;=ROW($A$70)+COLUMN($A$70)),IF(LSRM_UseInflation,Data!H108*H77,Data!H108),0)</f>
        <v>0</v>
      </c>
      <c r="I43" s="30">
        <f>IF(AND(COLUMN($AG$38)-COLUMN(I43)&gt;LSRM_K,ROW(I43)+COLUMN(I43)&lt;=ROW($A$70)+COLUMN($A$70)),IF(LSRM_UseInflation,Data!I108*I77,Data!I108),0)</f>
        <v>0</v>
      </c>
      <c r="J43" s="30">
        <f>IF(AND(COLUMN($AG$38)-COLUMN(J43)&gt;LSRM_K,ROW(J43)+COLUMN(J43)&lt;=ROW($A$70)+COLUMN($A$70)),IF(LSRM_UseInflation,Data!J108*J77,Data!J108),0)</f>
        <v>0</v>
      </c>
      <c r="K43" s="30">
        <f>IF(AND(COLUMN($AG$38)-COLUMN(K43)&gt;LSRM_K,ROW(K43)+COLUMN(K43)&lt;=ROW($A$70)+COLUMN($A$70)),IF(LSRM_UseInflation,Data!K108*K77,Data!K108),0)</f>
        <v>0</v>
      </c>
      <c r="L43" s="30">
        <f>IF(AND(COLUMN($AG$38)-COLUMN(L43)&gt;LSRM_K,ROW(L43)+COLUMN(L43)&lt;=ROW($A$70)+COLUMN($A$70)),IF(LSRM_UseInflation,Data!L108*L77,Data!L108),0)</f>
        <v>0</v>
      </c>
      <c r="M43" s="30">
        <f>IF(AND(COLUMN($AG$38)-COLUMN(M43)&gt;LSRM_K,ROW(M43)+COLUMN(M43)&lt;=ROW($A$70)+COLUMN($A$70)),IF(LSRM_UseInflation,Data!M108*M77,Data!M108),0)</f>
        <v>0</v>
      </c>
      <c r="N43" s="30">
        <f>IF(AND(COLUMN($AG$38)-COLUMN(N43)&gt;LSRM_K,ROW(N43)+COLUMN(N43)&lt;=ROW($A$70)+COLUMN($A$70)),IF(LSRM_UseInflation,Data!N108*N77,Data!N108),0)</f>
        <v>0</v>
      </c>
      <c r="O43" s="30">
        <f>IF(AND(COLUMN($AG$38)-COLUMN(O43)&gt;LSRM_K,ROW(O43)+COLUMN(O43)&lt;=ROW($A$70)+COLUMN($A$70)),IF(LSRM_UseInflation,Data!O108*O77,Data!O108),0)</f>
        <v>0</v>
      </c>
      <c r="P43" s="30">
        <f>IF(AND(COLUMN($AG$38)-COLUMN(P43)&gt;LSRM_K,ROW(P43)+COLUMN(P43)&lt;=ROW($A$70)+COLUMN($A$70)),IF(LSRM_UseInflation,Data!P108*P77,Data!P108),0)</f>
        <v>0</v>
      </c>
      <c r="Q43" s="30">
        <f>IF(AND(COLUMN($AG$38)-COLUMN(Q43)&gt;LSRM_K,ROW(Q43)+COLUMN(Q43)&lt;=ROW($A$70)+COLUMN($A$70)),IF(LSRM_UseInflation,Data!Q108*Q77,Data!Q108),0)</f>
        <v>0</v>
      </c>
      <c r="R43" s="30">
        <f>IF(AND(COLUMN($AG$38)-COLUMN(R43)&gt;LSRM_K,ROW(R43)+COLUMN(R43)&lt;=ROW($A$70)+COLUMN($A$70)),IF(LSRM_UseInflation,Data!R108*R77,Data!R108),0)</f>
        <v>0</v>
      </c>
      <c r="S43" s="30">
        <f>IF(AND(COLUMN($AG$38)-COLUMN(S43)&gt;LSRM_K,ROW(S43)+COLUMN(S43)&lt;=ROW($A$70)+COLUMN($A$70)),IF(LSRM_UseInflation,Data!S108*S77,Data!S108),0)</f>
        <v>0</v>
      </c>
      <c r="T43" s="30">
        <f>IF(AND(COLUMN($AG$38)-COLUMN(T43)&gt;LSRM_K,ROW(T43)+COLUMN(T43)&lt;=ROW($A$70)+COLUMN($A$70)),IF(LSRM_UseInflation,Data!T108*T77,Data!T108),0)</f>
        <v>0</v>
      </c>
      <c r="U43" s="30">
        <f>IF(AND(COLUMN($AG$38)-COLUMN(U43)&gt;LSRM_K,ROW(U43)+COLUMN(U43)&lt;=ROW($A$70)+COLUMN($A$70)),IF(LSRM_UseInflation,Data!U108*U77,Data!U108),0)</f>
        <v>0</v>
      </c>
      <c r="V43" s="30">
        <f>IF(AND(COLUMN($AG$38)-COLUMN(V43)&gt;LSRM_K,ROW(V43)+COLUMN(V43)&lt;=ROW($A$70)+COLUMN($A$70)),IF(LSRM_UseInflation,Data!V108*V77,Data!V108),0)</f>
        <v>0</v>
      </c>
      <c r="W43" s="30">
        <f>IF(AND(COLUMN($AG$38)-COLUMN(W43)&gt;LSRM_K,ROW(W43)+COLUMN(W43)&lt;=ROW($A$70)+COLUMN($A$70)),IF(LSRM_UseInflation,Data!W108*W77,Data!W108),0)</f>
        <v>0</v>
      </c>
      <c r="X43" s="30">
        <f>IF(AND(COLUMN($AG$38)-COLUMN(X43)&gt;LSRM_K,ROW(X43)+COLUMN(X43)&lt;=ROW($A$70)+COLUMN($A$70)),IF(LSRM_UseInflation,Data!X108*X77,Data!X108),0)</f>
        <v>0</v>
      </c>
      <c r="Y43" s="30">
        <f>IF(AND(COLUMN($AG$38)-COLUMN(Y43)&gt;LSRM_K,ROW(Y43)+COLUMN(Y43)&lt;=ROW($A$70)+COLUMN($A$70)),IF(LSRM_UseInflation,Data!Y108*Y77,Data!Y108),0)</f>
        <v>0</v>
      </c>
      <c r="Z43" s="30">
        <f>IF(AND(COLUMN($AG$38)-COLUMN(Z43)&gt;LSRM_K,ROW(Z43)+COLUMN(Z43)&lt;=ROW($A$70)+COLUMN($A$70)),IF(LSRM_UseInflation,Data!Z108*Z77,Data!Z108),0)</f>
        <v>0</v>
      </c>
      <c r="AA43" s="30">
        <f>IF(AND(COLUMN($AG$38)-COLUMN(AA43)&gt;LSRM_K,ROW(AA43)+COLUMN(AA43)&lt;=ROW($A$70)+COLUMN($A$70)),IF(LSRM_UseInflation,Data!AA108*AA77,Data!AA108),0)</f>
        <v>0</v>
      </c>
      <c r="AB43" s="30">
        <f>IF(AND(COLUMN($AG$38)-COLUMN(AB43)&gt;LSRM_K,ROW(AB43)+COLUMN(AB43)&lt;=ROW($A$70)+COLUMN($A$70)),IF(LSRM_UseInflation,Data!AB108*AB77,Data!AB108),0)</f>
        <v>0</v>
      </c>
      <c r="AC43" s="30">
        <f>IF(AND(COLUMN($AG$38)-COLUMN(AC43)&gt;LSRM_K,ROW(AC43)+COLUMN(AC43)&lt;=ROW($A$70)+COLUMN($A$70)),IF(LSRM_UseInflation,Data!AC108*AC77,Data!AC108),0)</f>
        <v>0</v>
      </c>
      <c r="AD43" s="30">
        <f>IF(AND(COLUMN($AG$38)-COLUMN(AD43)&gt;LSRM_K,ROW(AD43)+COLUMN(AD43)&lt;=ROW($A$70)+COLUMN($A$70)),IF(LSRM_UseInflation,Data!AD108*AD77,Data!AD108),0)</f>
        <v>0</v>
      </c>
      <c r="AE43" s="30">
        <f>IF(AND(COLUMN($AG$38)-COLUMN(AE43)&gt;LSRM_K,ROW(AE43)+COLUMN(AE43)&lt;=ROW($A$70)+COLUMN($A$70)),IF(LSRM_UseInflation,Data!AE108*AE77,Data!AE108),0)</f>
        <v>0</v>
      </c>
      <c r="AF43" s="30">
        <f>IF(AND(COLUMN($AG$38)-COLUMN(AF43)&gt;LSRM_K,ROW(AF43)+COLUMN(AF43)&lt;=ROW($A$70)+COLUMN($A$70)),IF(LSRM_UseInflation,Data!AF108*AF77,Data!AF108),0)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IF(AND(COLUMN($AG$38)-COLUMN(B44)&gt;LSRM_K,ROW(B44)+COLUMN(B44)&lt;=ROW($A$70)+COLUMN($A$70)),IF(LSRM_UseInflation,Data!B109*B78,Data!B109),0)</f>
        <v>0</v>
      </c>
      <c r="C44" s="30">
        <f>IF(AND(COLUMN($AG$38)-COLUMN(C44)&gt;LSRM_K,ROW(C44)+COLUMN(C44)&lt;=ROW($A$70)+COLUMN($A$70)),IF(LSRM_UseInflation,Data!C109*C78,Data!C109),0)</f>
        <v>0</v>
      </c>
      <c r="D44" s="30">
        <f>IF(AND(COLUMN($AG$38)-COLUMN(D44)&gt;LSRM_K,ROW(D44)+COLUMN(D44)&lt;=ROW($A$70)+COLUMN($A$70)),IF(LSRM_UseInflation,Data!D109*D78,Data!D109),0)</f>
        <v>0</v>
      </c>
      <c r="E44" s="30">
        <f>IF(AND(COLUMN($AG$38)-COLUMN(E44)&gt;LSRM_K,ROW(E44)+COLUMN(E44)&lt;=ROW($A$70)+COLUMN($A$70)),IF(LSRM_UseInflation,Data!E109*E78,Data!E109),0)</f>
        <v>0</v>
      </c>
      <c r="F44" s="30">
        <f>IF(AND(COLUMN($AG$38)-COLUMN(F44)&gt;LSRM_K,ROW(F44)+COLUMN(F44)&lt;=ROW($A$70)+COLUMN($A$70)),IF(LSRM_UseInflation,Data!F109*F78,Data!F109),0)</f>
        <v>0</v>
      </c>
      <c r="G44" s="30">
        <f>IF(AND(COLUMN($AG$38)-COLUMN(G44)&gt;LSRM_K,ROW(G44)+COLUMN(G44)&lt;=ROW($A$70)+COLUMN($A$70)),IF(LSRM_UseInflation,Data!G109*G78,Data!G109),0)</f>
        <v>0</v>
      </c>
      <c r="H44" s="30">
        <f>IF(AND(COLUMN($AG$38)-COLUMN(H44)&gt;LSRM_K,ROW(H44)+COLUMN(H44)&lt;=ROW($A$70)+COLUMN($A$70)),IF(LSRM_UseInflation,Data!H109*H78,Data!H109),0)</f>
        <v>0</v>
      </c>
      <c r="I44" s="30">
        <f>IF(AND(COLUMN($AG$38)-COLUMN(I44)&gt;LSRM_K,ROW(I44)+COLUMN(I44)&lt;=ROW($A$70)+COLUMN($A$70)),IF(LSRM_UseInflation,Data!I109*I78,Data!I109),0)</f>
        <v>0</v>
      </c>
      <c r="J44" s="30">
        <f>IF(AND(COLUMN($AG$38)-COLUMN(J44)&gt;LSRM_K,ROW(J44)+COLUMN(J44)&lt;=ROW($A$70)+COLUMN($A$70)),IF(LSRM_UseInflation,Data!J109*J78,Data!J109),0)</f>
        <v>0</v>
      </c>
      <c r="K44" s="30">
        <f>IF(AND(COLUMN($AG$38)-COLUMN(K44)&gt;LSRM_K,ROW(K44)+COLUMN(K44)&lt;=ROW($A$70)+COLUMN($A$70)),IF(LSRM_UseInflation,Data!K109*K78,Data!K109),0)</f>
        <v>0</v>
      </c>
      <c r="L44" s="30">
        <f>IF(AND(COLUMN($AG$38)-COLUMN(L44)&gt;LSRM_K,ROW(L44)+COLUMN(L44)&lt;=ROW($A$70)+COLUMN($A$70)),IF(LSRM_UseInflation,Data!L109*L78,Data!L109),0)</f>
        <v>0</v>
      </c>
      <c r="M44" s="30">
        <f>IF(AND(COLUMN($AG$38)-COLUMN(M44)&gt;LSRM_K,ROW(M44)+COLUMN(M44)&lt;=ROW($A$70)+COLUMN($A$70)),IF(LSRM_UseInflation,Data!M109*M78,Data!M109),0)</f>
        <v>0</v>
      </c>
      <c r="N44" s="30">
        <f>IF(AND(COLUMN($AG$38)-COLUMN(N44)&gt;LSRM_K,ROW(N44)+COLUMN(N44)&lt;=ROW($A$70)+COLUMN($A$70)),IF(LSRM_UseInflation,Data!N109*N78,Data!N109),0)</f>
        <v>0</v>
      </c>
      <c r="O44" s="30">
        <f>IF(AND(COLUMN($AG$38)-COLUMN(O44)&gt;LSRM_K,ROW(O44)+COLUMN(O44)&lt;=ROW($A$70)+COLUMN($A$70)),IF(LSRM_UseInflation,Data!O109*O78,Data!O109),0)</f>
        <v>0</v>
      </c>
      <c r="P44" s="30">
        <f>IF(AND(COLUMN($AG$38)-COLUMN(P44)&gt;LSRM_K,ROW(P44)+COLUMN(P44)&lt;=ROW($A$70)+COLUMN($A$70)),IF(LSRM_UseInflation,Data!P109*P78,Data!P109),0)</f>
        <v>0</v>
      </c>
      <c r="Q44" s="30">
        <f>IF(AND(COLUMN($AG$38)-COLUMN(Q44)&gt;LSRM_K,ROW(Q44)+COLUMN(Q44)&lt;=ROW($A$70)+COLUMN($A$70)),IF(LSRM_UseInflation,Data!Q109*Q78,Data!Q109),0)</f>
        <v>0</v>
      </c>
      <c r="R44" s="30">
        <f>IF(AND(COLUMN($AG$38)-COLUMN(R44)&gt;LSRM_K,ROW(R44)+COLUMN(R44)&lt;=ROW($A$70)+COLUMN($A$70)),IF(LSRM_UseInflation,Data!R109*R78,Data!R109),0)</f>
        <v>0</v>
      </c>
      <c r="S44" s="30">
        <f>IF(AND(COLUMN($AG$38)-COLUMN(S44)&gt;LSRM_K,ROW(S44)+COLUMN(S44)&lt;=ROW($A$70)+COLUMN($A$70)),IF(LSRM_UseInflation,Data!S109*S78,Data!S109),0)</f>
        <v>0</v>
      </c>
      <c r="T44" s="30">
        <f>IF(AND(COLUMN($AG$38)-COLUMN(T44)&gt;LSRM_K,ROW(T44)+COLUMN(T44)&lt;=ROW($A$70)+COLUMN($A$70)),IF(LSRM_UseInflation,Data!T109*T78,Data!T109),0)</f>
        <v>0</v>
      </c>
      <c r="U44" s="30">
        <f>IF(AND(COLUMN($AG$38)-COLUMN(U44)&gt;LSRM_K,ROW(U44)+COLUMN(U44)&lt;=ROW($A$70)+COLUMN($A$70)),IF(LSRM_UseInflation,Data!U109*U78,Data!U109),0)</f>
        <v>0</v>
      </c>
      <c r="V44" s="30">
        <f>IF(AND(COLUMN($AG$38)-COLUMN(V44)&gt;LSRM_K,ROW(V44)+COLUMN(V44)&lt;=ROW($A$70)+COLUMN($A$70)),IF(LSRM_UseInflation,Data!V109*V78,Data!V109),0)</f>
        <v>0</v>
      </c>
      <c r="W44" s="30">
        <f>IF(AND(COLUMN($AG$38)-COLUMN(W44)&gt;LSRM_K,ROW(W44)+COLUMN(W44)&lt;=ROW($A$70)+COLUMN($A$70)),IF(LSRM_UseInflation,Data!W109*W78,Data!W109),0)</f>
        <v>0</v>
      </c>
      <c r="X44" s="30">
        <f>IF(AND(COLUMN($AG$38)-COLUMN(X44)&gt;LSRM_K,ROW(X44)+COLUMN(X44)&lt;=ROW($A$70)+COLUMN($A$70)),IF(LSRM_UseInflation,Data!X109*X78,Data!X109),0)</f>
        <v>0</v>
      </c>
      <c r="Y44" s="30">
        <f>IF(AND(COLUMN($AG$38)-COLUMN(Y44)&gt;LSRM_K,ROW(Y44)+COLUMN(Y44)&lt;=ROW($A$70)+COLUMN($A$70)),IF(LSRM_UseInflation,Data!Y109*Y78,Data!Y109),0)</f>
        <v>0</v>
      </c>
      <c r="Z44" s="30">
        <f>IF(AND(COLUMN($AG$38)-COLUMN(Z44)&gt;LSRM_K,ROW(Z44)+COLUMN(Z44)&lt;=ROW($A$70)+COLUMN($A$70)),IF(LSRM_UseInflation,Data!Z109*Z78,Data!Z109),0)</f>
        <v>0</v>
      </c>
      <c r="AA44" s="30">
        <f>IF(AND(COLUMN($AG$38)-COLUMN(AA44)&gt;LSRM_K,ROW(AA44)+COLUMN(AA44)&lt;=ROW($A$70)+COLUMN($A$70)),IF(LSRM_UseInflation,Data!AA109*AA78,Data!AA109),0)</f>
        <v>0</v>
      </c>
      <c r="AB44" s="30">
        <f>IF(AND(COLUMN($AG$38)-COLUMN(AB44)&gt;LSRM_K,ROW(AB44)+COLUMN(AB44)&lt;=ROW($A$70)+COLUMN($A$70)),IF(LSRM_UseInflation,Data!AB109*AB78,Data!AB109),0)</f>
        <v>0</v>
      </c>
      <c r="AC44" s="30">
        <f>IF(AND(COLUMN($AG$38)-COLUMN(AC44)&gt;LSRM_K,ROW(AC44)+COLUMN(AC44)&lt;=ROW($A$70)+COLUMN($A$70)),IF(LSRM_UseInflation,Data!AC109*AC78,Data!AC109),0)</f>
        <v>0</v>
      </c>
      <c r="AD44" s="30">
        <f>IF(AND(COLUMN($AG$38)-COLUMN(AD44)&gt;LSRM_K,ROW(AD44)+COLUMN(AD44)&lt;=ROW($A$70)+COLUMN($A$70)),IF(LSRM_UseInflation,Data!AD109*AD78,Data!AD109),0)</f>
        <v>0</v>
      </c>
      <c r="AE44" s="30">
        <f>IF(AND(COLUMN($AG$38)-COLUMN(AE44)&gt;LSRM_K,ROW(AE44)+COLUMN(AE44)&lt;=ROW($A$70)+COLUMN($A$70)),IF(LSRM_UseInflation,Data!AE109*AE78,Data!AE109),0)</f>
        <v>0</v>
      </c>
      <c r="AF44" s="30">
        <f>IF(AND(COLUMN($AG$38)-COLUMN(AF44)&gt;LSRM_K,ROW(AF44)+COLUMN(AF44)&lt;=ROW($A$70)+COLUMN($A$70)),IF(LSRM_UseInflation,Data!AF109*AF78,Data!AF109),0)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IF(AND(COLUMN($AG$38)-COLUMN(B45)&gt;LSRM_K,ROW(B45)+COLUMN(B45)&lt;=ROW($A$70)+COLUMN($A$70)),IF(LSRM_UseInflation,Data!B110*B79,Data!B110),0)</f>
        <v>0</v>
      </c>
      <c r="C45" s="30">
        <f>IF(AND(COLUMN($AG$38)-COLUMN(C45)&gt;LSRM_K,ROW(C45)+COLUMN(C45)&lt;=ROW($A$70)+COLUMN($A$70)),IF(LSRM_UseInflation,Data!C110*C79,Data!C110),0)</f>
        <v>0</v>
      </c>
      <c r="D45" s="30">
        <f>IF(AND(COLUMN($AG$38)-COLUMN(D45)&gt;LSRM_K,ROW(D45)+COLUMN(D45)&lt;=ROW($A$70)+COLUMN($A$70)),IF(LSRM_UseInflation,Data!D110*D79,Data!D110),0)</f>
        <v>0</v>
      </c>
      <c r="E45" s="30">
        <f>IF(AND(COLUMN($AG$38)-COLUMN(E45)&gt;LSRM_K,ROW(E45)+COLUMN(E45)&lt;=ROW($A$70)+COLUMN($A$70)),IF(LSRM_UseInflation,Data!E110*E79,Data!E110),0)</f>
        <v>0</v>
      </c>
      <c r="F45" s="30">
        <f>IF(AND(COLUMN($AG$38)-COLUMN(F45)&gt;LSRM_K,ROW(F45)+COLUMN(F45)&lt;=ROW($A$70)+COLUMN($A$70)),IF(LSRM_UseInflation,Data!F110*F79,Data!F110),0)</f>
        <v>0</v>
      </c>
      <c r="G45" s="30">
        <f>IF(AND(COLUMN($AG$38)-COLUMN(G45)&gt;LSRM_K,ROW(G45)+COLUMN(G45)&lt;=ROW($A$70)+COLUMN($A$70)),IF(LSRM_UseInflation,Data!G110*G79,Data!G110),0)</f>
        <v>0</v>
      </c>
      <c r="H45" s="30">
        <f>IF(AND(COLUMN($AG$38)-COLUMN(H45)&gt;LSRM_K,ROW(H45)+COLUMN(H45)&lt;=ROW($A$70)+COLUMN($A$70)),IF(LSRM_UseInflation,Data!H110*H79,Data!H110),0)</f>
        <v>0</v>
      </c>
      <c r="I45" s="30">
        <f>IF(AND(COLUMN($AG$38)-COLUMN(I45)&gt;LSRM_K,ROW(I45)+COLUMN(I45)&lt;=ROW($A$70)+COLUMN($A$70)),IF(LSRM_UseInflation,Data!I110*I79,Data!I110),0)</f>
        <v>0</v>
      </c>
      <c r="J45" s="30">
        <f>IF(AND(COLUMN($AG$38)-COLUMN(J45)&gt;LSRM_K,ROW(J45)+COLUMN(J45)&lt;=ROW($A$70)+COLUMN($A$70)),IF(LSRM_UseInflation,Data!J110*J79,Data!J110),0)</f>
        <v>0</v>
      </c>
      <c r="K45" s="30">
        <f>IF(AND(COLUMN($AG$38)-COLUMN(K45)&gt;LSRM_K,ROW(K45)+COLUMN(K45)&lt;=ROW($A$70)+COLUMN($A$70)),IF(LSRM_UseInflation,Data!K110*K79,Data!K110),0)</f>
        <v>0</v>
      </c>
      <c r="L45" s="30">
        <f>IF(AND(COLUMN($AG$38)-COLUMN(L45)&gt;LSRM_K,ROW(L45)+COLUMN(L45)&lt;=ROW($A$70)+COLUMN($A$70)),IF(LSRM_UseInflation,Data!L110*L79,Data!L110),0)</f>
        <v>0</v>
      </c>
      <c r="M45" s="30">
        <f>IF(AND(COLUMN($AG$38)-COLUMN(M45)&gt;LSRM_K,ROW(M45)+COLUMN(M45)&lt;=ROW($A$70)+COLUMN($A$70)),IF(LSRM_UseInflation,Data!M110*M79,Data!M110),0)</f>
        <v>0</v>
      </c>
      <c r="N45" s="30">
        <f>IF(AND(COLUMN($AG$38)-COLUMN(N45)&gt;LSRM_K,ROW(N45)+COLUMN(N45)&lt;=ROW($A$70)+COLUMN($A$70)),IF(LSRM_UseInflation,Data!N110*N79,Data!N110),0)</f>
        <v>0</v>
      </c>
      <c r="O45" s="30">
        <f>IF(AND(COLUMN($AG$38)-COLUMN(O45)&gt;LSRM_K,ROW(O45)+COLUMN(O45)&lt;=ROW($A$70)+COLUMN($A$70)),IF(LSRM_UseInflation,Data!O110*O79,Data!O110),0)</f>
        <v>0</v>
      </c>
      <c r="P45" s="30">
        <f>IF(AND(COLUMN($AG$38)-COLUMN(P45)&gt;LSRM_K,ROW(P45)+COLUMN(P45)&lt;=ROW($A$70)+COLUMN($A$70)),IF(LSRM_UseInflation,Data!P110*P79,Data!P110),0)</f>
        <v>0</v>
      </c>
      <c r="Q45" s="30">
        <f>IF(AND(COLUMN($AG$38)-COLUMN(Q45)&gt;LSRM_K,ROW(Q45)+COLUMN(Q45)&lt;=ROW($A$70)+COLUMN($A$70)),IF(LSRM_UseInflation,Data!Q110*Q79,Data!Q110),0)</f>
        <v>0</v>
      </c>
      <c r="R45" s="30">
        <f>IF(AND(COLUMN($AG$38)-COLUMN(R45)&gt;LSRM_K,ROW(R45)+COLUMN(R45)&lt;=ROW($A$70)+COLUMN($A$70)),IF(LSRM_UseInflation,Data!R110*R79,Data!R110),0)</f>
        <v>0</v>
      </c>
      <c r="S45" s="30">
        <f>IF(AND(COLUMN($AG$38)-COLUMN(S45)&gt;LSRM_K,ROW(S45)+COLUMN(S45)&lt;=ROW($A$70)+COLUMN($A$70)),IF(LSRM_UseInflation,Data!S110*S79,Data!S110),0)</f>
        <v>0</v>
      </c>
      <c r="T45" s="30">
        <f>IF(AND(COLUMN($AG$38)-COLUMN(T45)&gt;LSRM_K,ROW(T45)+COLUMN(T45)&lt;=ROW($A$70)+COLUMN($A$70)),IF(LSRM_UseInflation,Data!T110*T79,Data!T110),0)</f>
        <v>0</v>
      </c>
      <c r="U45" s="30">
        <f>IF(AND(COLUMN($AG$38)-COLUMN(U45)&gt;LSRM_K,ROW(U45)+COLUMN(U45)&lt;=ROW($A$70)+COLUMN($A$70)),IF(LSRM_UseInflation,Data!U110*U79,Data!U110),0)</f>
        <v>0</v>
      </c>
      <c r="V45" s="30">
        <f>IF(AND(COLUMN($AG$38)-COLUMN(V45)&gt;LSRM_K,ROW(V45)+COLUMN(V45)&lt;=ROW($A$70)+COLUMN($A$70)),IF(LSRM_UseInflation,Data!V110*V79,Data!V110),0)</f>
        <v>0</v>
      </c>
      <c r="W45" s="30">
        <f>IF(AND(COLUMN($AG$38)-COLUMN(W45)&gt;LSRM_K,ROW(W45)+COLUMN(W45)&lt;=ROW($A$70)+COLUMN($A$70)),IF(LSRM_UseInflation,Data!W110*W79,Data!W110),0)</f>
        <v>0</v>
      </c>
      <c r="X45" s="30">
        <f>IF(AND(COLUMN($AG$38)-COLUMN(X45)&gt;LSRM_K,ROW(X45)+COLUMN(X45)&lt;=ROW($A$70)+COLUMN($A$70)),IF(LSRM_UseInflation,Data!X110*X79,Data!X110),0)</f>
        <v>0</v>
      </c>
      <c r="Y45" s="30">
        <f>IF(AND(COLUMN($AG$38)-COLUMN(Y45)&gt;LSRM_K,ROW(Y45)+COLUMN(Y45)&lt;=ROW($A$70)+COLUMN($A$70)),IF(LSRM_UseInflation,Data!Y110*Y79,Data!Y110),0)</f>
        <v>0</v>
      </c>
      <c r="Z45" s="30">
        <f>IF(AND(COLUMN($AG$38)-COLUMN(Z45)&gt;LSRM_K,ROW(Z45)+COLUMN(Z45)&lt;=ROW($A$70)+COLUMN($A$70)),IF(LSRM_UseInflation,Data!Z110*Z79,Data!Z110),0)</f>
        <v>0</v>
      </c>
      <c r="AA45" s="30">
        <f>IF(AND(COLUMN($AG$38)-COLUMN(AA45)&gt;LSRM_K,ROW(AA45)+COLUMN(AA45)&lt;=ROW($A$70)+COLUMN($A$70)),IF(LSRM_UseInflation,Data!AA110*AA79,Data!AA110),0)</f>
        <v>0</v>
      </c>
      <c r="AB45" s="30">
        <f>IF(AND(COLUMN($AG$38)-COLUMN(AB45)&gt;LSRM_K,ROW(AB45)+COLUMN(AB45)&lt;=ROW($A$70)+COLUMN($A$70)),IF(LSRM_UseInflation,Data!AB110*AB79,Data!AB110),0)</f>
        <v>0</v>
      </c>
      <c r="AC45" s="30">
        <f>IF(AND(COLUMN($AG$38)-COLUMN(AC45)&gt;LSRM_K,ROW(AC45)+COLUMN(AC45)&lt;=ROW($A$70)+COLUMN($A$70)),IF(LSRM_UseInflation,Data!AC110*AC79,Data!AC110),0)</f>
        <v>0</v>
      </c>
      <c r="AD45" s="30">
        <f>IF(AND(COLUMN($AG$38)-COLUMN(AD45)&gt;LSRM_K,ROW(AD45)+COLUMN(AD45)&lt;=ROW($A$70)+COLUMN($A$70)),IF(LSRM_UseInflation,Data!AD110*AD79,Data!AD110),0)</f>
        <v>0</v>
      </c>
      <c r="AE45" s="30">
        <f>IF(AND(COLUMN($AG$38)-COLUMN(AE45)&gt;LSRM_K,ROW(AE45)+COLUMN(AE45)&lt;=ROW($A$70)+COLUMN($A$70)),IF(LSRM_UseInflation,Data!AE110*AE79,Data!AE110),0)</f>
        <v>0</v>
      </c>
      <c r="AF45" s="30">
        <f>IF(AND(COLUMN($AG$38)-COLUMN(AF45)&gt;LSRM_K,ROW(AF45)+COLUMN(AF45)&lt;=ROW($A$70)+COLUMN($A$70)),IF(LSRM_UseInflation,Data!AF110*AF79,Data!AF110),0)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IF(AND(COLUMN($AG$38)-COLUMN(B46)&gt;LSRM_K,ROW(B46)+COLUMN(B46)&lt;=ROW($A$70)+COLUMN($A$70)),IF(LSRM_UseInflation,Data!B111*B80,Data!B111),0)</f>
        <v>0</v>
      </c>
      <c r="C46" s="30">
        <f>IF(AND(COLUMN($AG$38)-COLUMN(C46)&gt;LSRM_K,ROW(C46)+COLUMN(C46)&lt;=ROW($A$70)+COLUMN($A$70)),IF(LSRM_UseInflation,Data!C111*C80,Data!C111),0)</f>
        <v>0</v>
      </c>
      <c r="D46" s="30">
        <f>IF(AND(COLUMN($AG$38)-COLUMN(D46)&gt;LSRM_K,ROW(D46)+COLUMN(D46)&lt;=ROW($A$70)+COLUMN($A$70)),IF(LSRM_UseInflation,Data!D111*D80,Data!D111),0)</f>
        <v>0</v>
      </c>
      <c r="E46" s="30">
        <f>IF(AND(COLUMN($AG$38)-COLUMN(E46)&gt;LSRM_K,ROW(E46)+COLUMN(E46)&lt;=ROW($A$70)+COLUMN($A$70)),IF(LSRM_UseInflation,Data!E111*E80,Data!E111),0)</f>
        <v>0</v>
      </c>
      <c r="F46" s="30">
        <f>IF(AND(COLUMN($AG$38)-COLUMN(F46)&gt;LSRM_K,ROW(F46)+COLUMN(F46)&lt;=ROW($A$70)+COLUMN($A$70)),IF(LSRM_UseInflation,Data!F111*F80,Data!F111),0)</f>
        <v>0</v>
      </c>
      <c r="G46" s="30">
        <f>IF(AND(COLUMN($AG$38)-COLUMN(G46)&gt;LSRM_K,ROW(G46)+COLUMN(G46)&lt;=ROW($A$70)+COLUMN($A$70)),IF(LSRM_UseInflation,Data!G111*G80,Data!G111),0)</f>
        <v>0</v>
      </c>
      <c r="H46" s="30">
        <f>IF(AND(COLUMN($AG$38)-COLUMN(H46)&gt;LSRM_K,ROW(H46)+COLUMN(H46)&lt;=ROW($A$70)+COLUMN($A$70)),IF(LSRM_UseInflation,Data!H111*H80,Data!H111),0)</f>
        <v>0</v>
      </c>
      <c r="I46" s="30">
        <f>IF(AND(COLUMN($AG$38)-COLUMN(I46)&gt;LSRM_K,ROW(I46)+COLUMN(I46)&lt;=ROW($A$70)+COLUMN($A$70)),IF(LSRM_UseInflation,Data!I111*I80,Data!I111),0)</f>
        <v>0</v>
      </c>
      <c r="J46" s="30">
        <f>IF(AND(COLUMN($AG$38)-COLUMN(J46)&gt;LSRM_K,ROW(J46)+COLUMN(J46)&lt;=ROW($A$70)+COLUMN($A$70)),IF(LSRM_UseInflation,Data!J111*J80,Data!J111),0)</f>
        <v>0</v>
      </c>
      <c r="K46" s="30">
        <f>IF(AND(COLUMN($AG$38)-COLUMN(K46)&gt;LSRM_K,ROW(K46)+COLUMN(K46)&lt;=ROW($A$70)+COLUMN($A$70)),IF(LSRM_UseInflation,Data!K111*K80,Data!K111),0)</f>
        <v>0</v>
      </c>
      <c r="L46" s="30">
        <f>IF(AND(COLUMN($AG$38)-COLUMN(L46)&gt;LSRM_K,ROW(L46)+COLUMN(L46)&lt;=ROW($A$70)+COLUMN($A$70)),IF(LSRM_UseInflation,Data!L111*L80,Data!L111),0)</f>
        <v>0</v>
      </c>
      <c r="M46" s="30">
        <f>IF(AND(COLUMN($AG$38)-COLUMN(M46)&gt;LSRM_K,ROW(M46)+COLUMN(M46)&lt;=ROW($A$70)+COLUMN($A$70)),IF(LSRM_UseInflation,Data!M111*M80,Data!M111),0)</f>
        <v>0</v>
      </c>
      <c r="N46" s="30">
        <f>IF(AND(COLUMN($AG$38)-COLUMN(N46)&gt;LSRM_K,ROW(N46)+COLUMN(N46)&lt;=ROW($A$70)+COLUMN($A$70)),IF(LSRM_UseInflation,Data!N111*N80,Data!N111),0)</f>
        <v>0</v>
      </c>
      <c r="O46" s="30">
        <f>IF(AND(COLUMN($AG$38)-COLUMN(O46)&gt;LSRM_K,ROW(O46)+COLUMN(O46)&lt;=ROW($A$70)+COLUMN($A$70)),IF(LSRM_UseInflation,Data!O111*O80,Data!O111),0)</f>
        <v>0</v>
      </c>
      <c r="P46" s="30">
        <f>IF(AND(COLUMN($AG$38)-COLUMN(P46)&gt;LSRM_K,ROW(P46)+COLUMN(P46)&lt;=ROW($A$70)+COLUMN($A$70)),IF(LSRM_UseInflation,Data!P111*P80,Data!P111),0)</f>
        <v>0</v>
      </c>
      <c r="Q46" s="30">
        <f>IF(AND(COLUMN($AG$38)-COLUMN(Q46)&gt;LSRM_K,ROW(Q46)+COLUMN(Q46)&lt;=ROW($A$70)+COLUMN($A$70)),IF(LSRM_UseInflation,Data!Q111*Q80,Data!Q111),0)</f>
        <v>0</v>
      </c>
      <c r="R46" s="30">
        <f>IF(AND(COLUMN($AG$38)-COLUMN(R46)&gt;LSRM_K,ROW(R46)+COLUMN(R46)&lt;=ROW($A$70)+COLUMN($A$70)),IF(LSRM_UseInflation,Data!R111*R80,Data!R111),0)</f>
        <v>0</v>
      </c>
      <c r="S46" s="30">
        <f>IF(AND(COLUMN($AG$38)-COLUMN(S46)&gt;LSRM_K,ROW(S46)+COLUMN(S46)&lt;=ROW($A$70)+COLUMN($A$70)),IF(LSRM_UseInflation,Data!S111*S80,Data!S111),0)</f>
        <v>0</v>
      </c>
      <c r="T46" s="30">
        <f>IF(AND(COLUMN($AG$38)-COLUMN(T46)&gt;LSRM_K,ROW(T46)+COLUMN(T46)&lt;=ROW($A$70)+COLUMN($A$70)),IF(LSRM_UseInflation,Data!T111*T80,Data!T111),0)</f>
        <v>0</v>
      </c>
      <c r="U46" s="30">
        <f>IF(AND(COLUMN($AG$38)-COLUMN(U46)&gt;LSRM_K,ROW(U46)+COLUMN(U46)&lt;=ROW($A$70)+COLUMN($A$70)),IF(LSRM_UseInflation,Data!U111*U80,Data!U111),0)</f>
        <v>0</v>
      </c>
      <c r="V46" s="30">
        <f>IF(AND(COLUMN($AG$38)-COLUMN(V46)&gt;LSRM_K,ROW(V46)+COLUMN(V46)&lt;=ROW($A$70)+COLUMN($A$70)),IF(LSRM_UseInflation,Data!V111*V80,Data!V111),0)</f>
        <v>0</v>
      </c>
      <c r="W46" s="30">
        <f>IF(AND(COLUMN($AG$38)-COLUMN(W46)&gt;LSRM_K,ROW(W46)+COLUMN(W46)&lt;=ROW($A$70)+COLUMN($A$70)),IF(LSRM_UseInflation,Data!W111*W80,Data!W111),0)</f>
        <v>0</v>
      </c>
      <c r="X46" s="30">
        <f>IF(AND(COLUMN($AG$38)-COLUMN(X46)&gt;LSRM_K,ROW(X46)+COLUMN(X46)&lt;=ROW($A$70)+COLUMN($A$70)),IF(LSRM_UseInflation,Data!X111*X80,Data!X111),0)</f>
        <v>0</v>
      </c>
      <c r="Y46" s="30">
        <f>IF(AND(COLUMN($AG$38)-COLUMN(Y46)&gt;LSRM_K,ROW(Y46)+COLUMN(Y46)&lt;=ROW($A$70)+COLUMN($A$70)),IF(LSRM_UseInflation,Data!Y111*Y80,Data!Y111),0)</f>
        <v>0</v>
      </c>
      <c r="Z46" s="30">
        <f>IF(AND(COLUMN($AG$38)-COLUMN(Z46)&gt;LSRM_K,ROW(Z46)+COLUMN(Z46)&lt;=ROW($A$70)+COLUMN($A$70)),IF(LSRM_UseInflation,Data!Z111*Z80,Data!Z111),0)</f>
        <v>0</v>
      </c>
      <c r="AA46" s="30">
        <f>IF(AND(COLUMN($AG$38)-COLUMN(AA46)&gt;LSRM_K,ROW(AA46)+COLUMN(AA46)&lt;=ROW($A$70)+COLUMN($A$70)),IF(LSRM_UseInflation,Data!AA111*AA80,Data!AA111),0)</f>
        <v>0</v>
      </c>
      <c r="AB46" s="30">
        <f>IF(AND(COLUMN($AG$38)-COLUMN(AB46)&gt;LSRM_K,ROW(AB46)+COLUMN(AB46)&lt;=ROW($A$70)+COLUMN($A$70)),IF(LSRM_UseInflation,Data!AB111*AB80,Data!AB111),0)</f>
        <v>0</v>
      </c>
      <c r="AC46" s="30">
        <f>IF(AND(COLUMN($AG$38)-COLUMN(AC46)&gt;LSRM_K,ROW(AC46)+COLUMN(AC46)&lt;=ROW($A$70)+COLUMN($A$70)),IF(LSRM_UseInflation,Data!AC111*AC80,Data!AC111),0)</f>
        <v>0</v>
      </c>
      <c r="AD46" s="30">
        <f>IF(AND(COLUMN($AG$38)-COLUMN(AD46)&gt;LSRM_K,ROW(AD46)+COLUMN(AD46)&lt;=ROW($A$70)+COLUMN($A$70)),IF(LSRM_UseInflation,Data!AD111*AD80,Data!AD111),0)</f>
        <v>0</v>
      </c>
      <c r="AE46" s="30">
        <f>IF(AND(COLUMN($AG$38)-COLUMN(AE46)&gt;LSRM_K,ROW(AE46)+COLUMN(AE46)&lt;=ROW($A$70)+COLUMN($A$70)),IF(LSRM_UseInflation,Data!AE111*AE80,Data!AE111),0)</f>
        <v>0</v>
      </c>
      <c r="AF46" s="30">
        <f>IF(AND(COLUMN($AG$38)-COLUMN(AF46)&gt;LSRM_K,ROW(AF46)+COLUMN(AF46)&lt;=ROW($A$70)+COLUMN($A$70)),IF(LSRM_UseInflation,Data!AF111*AF80,Data!AF111),0)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IF(AND(COLUMN($AG$38)-COLUMN(B47)&gt;LSRM_K,ROW(B47)+COLUMN(B47)&lt;=ROW($A$70)+COLUMN($A$70)),IF(LSRM_UseInflation,Data!B112*B81,Data!B112),0)</f>
        <v>0</v>
      </c>
      <c r="C47" s="30">
        <f>IF(AND(COLUMN($AG$38)-COLUMN(C47)&gt;LSRM_K,ROW(C47)+COLUMN(C47)&lt;=ROW($A$70)+COLUMN($A$70)),IF(LSRM_UseInflation,Data!C112*C81,Data!C112),0)</f>
        <v>0</v>
      </c>
      <c r="D47" s="30">
        <f>IF(AND(COLUMN($AG$38)-COLUMN(D47)&gt;LSRM_K,ROW(D47)+COLUMN(D47)&lt;=ROW($A$70)+COLUMN($A$70)),IF(LSRM_UseInflation,Data!D112*D81,Data!D112),0)</f>
        <v>0</v>
      </c>
      <c r="E47" s="30">
        <f>IF(AND(COLUMN($AG$38)-COLUMN(E47)&gt;LSRM_K,ROW(E47)+COLUMN(E47)&lt;=ROW($A$70)+COLUMN($A$70)),IF(LSRM_UseInflation,Data!E112*E81,Data!E112),0)</f>
        <v>0</v>
      </c>
      <c r="F47" s="30">
        <f>IF(AND(COLUMN($AG$38)-COLUMN(F47)&gt;LSRM_K,ROW(F47)+COLUMN(F47)&lt;=ROW($A$70)+COLUMN($A$70)),IF(LSRM_UseInflation,Data!F112*F81,Data!F112),0)</f>
        <v>0</v>
      </c>
      <c r="G47" s="30">
        <f>IF(AND(COLUMN($AG$38)-COLUMN(G47)&gt;LSRM_K,ROW(G47)+COLUMN(G47)&lt;=ROW($A$70)+COLUMN($A$70)),IF(LSRM_UseInflation,Data!G112*G81,Data!G112),0)</f>
        <v>0</v>
      </c>
      <c r="H47" s="30">
        <f>IF(AND(COLUMN($AG$38)-COLUMN(H47)&gt;LSRM_K,ROW(H47)+COLUMN(H47)&lt;=ROW($A$70)+COLUMN($A$70)),IF(LSRM_UseInflation,Data!H112*H81,Data!H112),0)</f>
        <v>0</v>
      </c>
      <c r="I47" s="30">
        <f>IF(AND(COLUMN($AG$38)-COLUMN(I47)&gt;LSRM_K,ROW(I47)+COLUMN(I47)&lt;=ROW($A$70)+COLUMN($A$70)),IF(LSRM_UseInflation,Data!I112*I81,Data!I112),0)</f>
        <v>0</v>
      </c>
      <c r="J47" s="30">
        <f>IF(AND(COLUMN($AG$38)-COLUMN(J47)&gt;LSRM_K,ROW(J47)+COLUMN(J47)&lt;=ROW($A$70)+COLUMN($A$70)),IF(LSRM_UseInflation,Data!J112*J81,Data!J112),0)</f>
        <v>0</v>
      </c>
      <c r="K47" s="30">
        <f>IF(AND(COLUMN($AG$38)-COLUMN(K47)&gt;LSRM_K,ROW(K47)+COLUMN(K47)&lt;=ROW($A$70)+COLUMN($A$70)),IF(LSRM_UseInflation,Data!K112*K81,Data!K112),0)</f>
        <v>0</v>
      </c>
      <c r="L47" s="30">
        <f>IF(AND(COLUMN($AG$38)-COLUMN(L47)&gt;LSRM_K,ROW(L47)+COLUMN(L47)&lt;=ROW($A$70)+COLUMN($A$70)),IF(LSRM_UseInflation,Data!L112*L81,Data!L112),0)</f>
        <v>0</v>
      </c>
      <c r="M47" s="30">
        <f>IF(AND(COLUMN($AG$38)-COLUMN(M47)&gt;LSRM_K,ROW(M47)+COLUMN(M47)&lt;=ROW($A$70)+COLUMN($A$70)),IF(LSRM_UseInflation,Data!M112*M81,Data!M112),0)</f>
        <v>0</v>
      </c>
      <c r="N47" s="30">
        <f>IF(AND(COLUMN($AG$38)-COLUMN(N47)&gt;LSRM_K,ROW(N47)+COLUMN(N47)&lt;=ROW($A$70)+COLUMN($A$70)),IF(LSRM_UseInflation,Data!N112*N81,Data!N112),0)</f>
        <v>0</v>
      </c>
      <c r="O47" s="30">
        <f>IF(AND(COLUMN($AG$38)-COLUMN(O47)&gt;LSRM_K,ROW(O47)+COLUMN(O47)&lt;=ROW($A$70)+COLUMN($A$70)),IF(LSRM_UseInflation,Data!O112*O81,Data!O112),0)</f>
        <v>0</v>
      </c>
      <c r="P47" s="30">
        <f>IF(AND(COLUMN($AG$38)-COLUMN(P47)&gt;LSRM_K,ROW(P47)+COLUMN(P47)&lt;=ROW($A$70)+COLUMN($A$70)),IF(LSRM_UseInflation,Data!P112*P81,Data!P112),0)</f>
        <v>0</v>
      </c>
      <c r="Q47" s="30">
        <f>IF(AND(COLUMN($AG$38)-COLUMN(Q47)&gt;LSRM_K,ROW(Q47)+COLUMN(Q47)&lt;=ROW($A$70)+COLUMN($A$70)),IF(LSRM_UseInflation,Data!Q112*Q81,Data!Q112),0)</f>
        <v>0</v>
      </c>
      <c r="R47" s="30">
        <f>IF(AND(COLUMN($AG$38)-COLUMN(R47)&gt;LSRM_K,ROW(R47)+COLUMN(R47)&lt;=ROW($A$70)+COLUMN($A$70)),IF(LSRM_UseInflation,Data!R112*R81,Data!R112),0)</f>
        <v>0</v>
      </c>
      <c r="S47" s="30">
        <f>IF(AND(COLUMN($AG$38)-COLUMN(S47)&gt;LSRM_K,ROW(S47)+COLUMN(S47)&lt;=ROW($A$70)+COLUMN($A$70)),IF(LSRM_UseInflation,Data!S112*S81,Data!S112),0)</f>
        <v>0</v>
      </c>
      <c r="T47" s="30">
        <f>IF(AND(COLUMN($AG$38)-COLUMN(T47)&gt;LSRM_K,ROW(T47)+COLUMN(T47)&lt;=ROW($A$70)+COLUMN($A$70)),IF(LSRM_UseInflation,Data!T112*T81,Data!T112),0)</f>
        <v>0</v>
      </c>
      <c r="U47" s="30">
        <f>IF(AND(COLUMN($AG$38)-COLUMN(U47)&gt;LSRM_K,ROW(U47)+COLUMN(U47)&lt;=ROW($A$70)+COLUMN($A$70)),IF(LSRM_UseInflation,Data!U112*U81,Data!U112),0)</f>
        <v>0</v>
      </c>
      <c r="V47" s="30">
        <f>IF(AND(COLUMN($AG$38)-COLUMN(V47)&gt;LSRM_K,ROW(V47)+COLUMN(V47)&lt;=ROW($A$70)+COLUMN($A$70)),IF(LSRM_UseInflation,Data!V112*V81,Data!V112),0)</f>
        <v>0</v>
      </c>
      <c r="W47" s="30">
        <f>IF(AND(COLUMN($AG$38)-COLUMN(W47)&gt;LSRM_K,ROW(W47)+COLUMN(W47)&lt;=ROW($A$70)+COLUMN($A$70)),IF(LSRM_UseInflation,Data!W112*W81,Data!W112),0)</f>
        <v>0</v>
      </c>
      <c r="X47" s="30">
        <f>IF(AND(COLUMN($AG$38)-COLUMN(X47)&gt;LSRM_K,ROW(X47)+COLUMN(X47)&lt;=ROW($A$70)+COLUMN($A$70)),IF(LSRM_UseInflation,Data!X112*X81,Data!X112),0)</f>
        <v>0</v>
      </c>
      <c r="Y47" s="30">
        <f>IF(AND(COLUMN($AG$38)-COLUMN(Y47)&gt;LSRM_K,ROW(Y47)+COLUMN(Y47)&lt;=ROW($A$70)+COLUMN($A$70)),IF(LSRM_UseInflation,Data!Y112*Y81,Data!Y112),0)</f>
        <v>0</v>
      </c>
      <c r="Z47" s="30">
        <f>IF(AND(COLUMN($AG$38)-COLUMN(Z47)&gt;LSRM_K,ROW(Z47)+COLUMN(Z47)&lt;=ROW($A$70)+COLUMN($A$70)),IF(LSRM_UseInflation,Data!Z112*Z81,Data!Z112),0)</f>
        <v>0</v>
      </c>
      <c r="AA47" s="30">
        <f>IF(AND(COLUMN($AG$38)-COLUMN(AA47)&gt;LSRM_K,ROW(AA47)+COLUMN(AA47)&lt;=ROW($A$70)+COLUMN($A$70)),IF(LSRM_UseInflation,Data!AA112*AA81,Data!AA112),0)</f>
        <v>0</v>
      </c>
      <c r="AB47" s="30">
        <f>IF(AND(COLUMN($AG$38)-COLUMN(AB47)&gt;LSRM_K,ROW(AB47)+COLUMN(AB47)&lt;=ROW($A$70)+COLUMN($A$70)),IF(LSRM_UseInflation,Data!AB112*AB81,Data!AB112),0)</f>
        <v>0</v>
      </c>
      <c r="AC47" s="30">
        <f>IF(AND(COLUMN($AG$38)-COLUMN(AC47)&gt;LSRM_K,ROW(AC47)+COLUMN(AC47)&lt;=ROW($A$70)+COLUMN($A$70)),IF(LSRM_UseInflation,Data!AC112*AC81,Data!AC112),0)</f>
        <v>0</v>
      </c>
      <c r="AD47" s="30">
        <f>IF(AND(COLUMN($AG$38)-COLUMN(AD47)&gt;LSRM_K,ROW(AD47)+COLUMN(AD47)&lt;=ROW($A$70)+COLUMN($A$70)),IF(LSRM_UseInflation,Data!AD112*AD81,Data!AD112),0)</f>
        <v>0</v>
      </c>
      <c r="AE47" s="30">
        <f>IF(AND(COLUMN($AG$38)-COLUMN(AE47)&gt;LSRM_K,ROW(AE47)+COLUMN(AE47)&lt;=ROW($A$70)+COLUMN($A$70)),IF(LSRM_UseInflation,Data!AE112*AE81,Data!AE112),0)</f>
        <v>0</v>
      </c>
      <c r="AF47" s="30">
        <f>IF(AND(COLUMN($AG$38)-COLUMN(AF47)&gt;LSRM_K,ROW(AF47)+COLUMN(AF47)&lt;=ROW($A$70)+COLUMN($A$70)),IF(LSRM_UseInflation,Data!AF112*AF81,Data!AF112),0)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IF(AND(COLUMN($AG$38)-COLUMN(B48)&gt;LSRM_K,ROW(B48)+COLUMN(B48)&lt;=ROW($A$70)+COLUMN($A$70)),IF(LSRM_UseInflation,Data!B113*B82,Data!B113),0)</f>
        <v>0</v>
      </c>
      <c r="C48" s="30">
        <f>IF(AND(COLUMN($AG$38)-COLUMN(C48)&gt;LSRM_K,ROW(C48)+COLUMN(C48)&lt;=ROW($A$70)+COLUMN($A$70)),IF(LSRM_UseInflation,Data!C113*C82,Data!C113),0)</f>
        <v>0</v>
      </c>
      <c r="D48" s="30">
        <f>IF(AND(COLUMN($AG$38)-COLUMN(D48)&gt;LSRM_K,ROW(D48)+COLUMN(D48)&lt;=ROW($A$70)+COLUMN($A$70)),IF(LSRM_UseInflation,Data!D113*D82,Data!D113),0)</f>
        <v>0</v>
      </c>
      <c r="E48" s="30">
        <f>IF(AND(COLUMN($AG$38)-COLUMN(E48)&gt;LSRM_K,ROW(E48)+COLUMN(E48)&lt;=ROW($A$70)+COLUMN($A$70)),IF(LSRM_UseInflation,Data!E113*E82,Data!E113),0)</f>
        <v>0</v>
      </c>
      <c r="F48" s="30">
        <f>IF(AND(COLUMN($AG$38)-COLUMN(F48)&gt;LSRM_K,ROW(F48)+COLUMN(F48)&lt;=ROW($A$70)+COLUMN($A$70)),IF(LSRM_UseInflation,Data!F113*F82,Data!F113),0)</f>
        <v>0</v>
      </c>
      <c r="G48" s="30">
        <f>IF(AND(COLUMN($AG$38)-COLUMN(G48)&gt;LSRM_K,ROW(G48)+COLUMN(G48)&lt;=ROW($A$70)+COLUMN($A$70)),IF(LSRM_UseInflation,Data!G113*G82,Data!G113),0)</f>
        <v>0</v>
      </c>
      <c r="H48" s="30">
        <f>IF(AND(COLUMN($AG$38)-COLUMN(H48)&gt;LSRM_K,ROW(H48)+COLUMN(H48)&lt;=ROW($A$70)+COLUMN($A$70)),IF(LSRM_UseInflation,Data!H113*H82,Data!H113),0)</f>
        <v>0</v>
      </c>
      <c r="I48" s="30">
        <f>IF(AND(COLUMN($AG$38)-COLUMN(I48)&gt;LSRM_K,ROW(I48)+COLUMN(I48)&lt;=ROW($A$70)+COLUMN($A$70)),IF(LSRM_UseInflation,Data!I113*I82,Data!I113),0)</f>
        <v>0</v>
      </c>
      <c r="J48" s="30">
        <f>IF(AND(COLUMN($AG$38)-COLUMN(J48)&gt;LSRM_K,ROW(J48)+COLUMN(J48)&lt;=ROW($A$70)+COLUMN($A$70)),IF(LSRM_UseInflation,Data!J113*J82,Data!J113),0)</f>
        <v>0</v>
      </c>
      <c r="K48" s="30">
        <f>IF(AND(COLUMN($AG$38)-COLUMN(K48)&gt;LSRM_K,ROW(K48)+COLUMN(K48)&lt;=ROW($A$70)+COLUMN($A$70)),IF(LSRM_UseInflation,Data!K113*K82,Data!K113),0)</f>
        <v>0</v>
      </c>
      <c r="L48" s="30">
        <f>IF(AND(COLUMN($AG$38)-COLUMN(L48)&gt;LSRM_K,ROW(L48)+COLUMN(L48)&lt;=ROW($A$70)+COLUMN($A$70)),IF(LSRM_UseInflation,Data!L113*L82,Data!L113),0)</f>
        <v>0</v>
      </c>
      <c r="M48" s="30">
        <f>IF(AND(COLUMN($AG$38)-COLUMN(M48)&gt;LSRM_K,ROW(M48)+COLUMN(M48)&lt;=ROW($A$70)+COLUMN($A$70)),IF(LSRM_UseInflation,Data!M113*M82,Data!M113),0)</f>
        <v>0</v>
      </c>
      <c r="N48" s="30">
        <f>IF(AND(COLUMN($AG$38)-COLUMN(N48)&gt;LSRM_K,ROW(N48)+COLUMN(N48)&lt;=ROW($A$70)+COLUMN($A$70)),IF(LSRM_UseInflation,Data!N113*N82,Data!N113),0)</f>
        <v>0</v>
      </c>
      <c r="O48" s="30">
        <f>IF(AND(COLUMN($AG$38)-COLUMN(O48)&gt;LSRM_K,ROW(O48)+COLUMN(O48)&lt;=ROW($A$70)+COLUMN($A$70)),IF(LSRM_UseInflation,Data!O113*O82,Data!O113),0)</f>
        <v>0</v>
      </c>
      <c r="P48" s="30">
        <f>IF(AND(COLUMN($AG$38)-COLUMN(P48)&gt;LSRM_K,ROW(P48)+COLUMN(P48)&lt;=ROW($A$70)+COLUMN($A$70)),IF(LSRM_UseInflation,Data!P113*P82,Data!P113),0)</f>
        <v>0</v>
      </c>
      <c r="Q48" s="30">
        <f>IF(AND(COLUMN($AG$38)-COLUMN(Q48)&gt;LSRM_K,ROW(Q48)+COLUMN(Q48)&lt;=ROW($A$70)+COLUMN($A$70)),IF(LSRM_UseInflation,Data!Q113*Q82,Data!Q113),0)</f>
        <v>0</v>
      </c>
      <c r="R48" s="30">
        <f>IF(AND(COLUMN($AG$38)-COLUMN(R48)&gt;LSRM_K,ROW(R48)+COLUMN(R48)&lt;=ROW($A$70)+COLUMN($A$70)),IF(LSRM_UseInflation,Data!R113*R82,Data!R113),0)</f>
        <v>0</v>
      </c>
      <c r="S48" s="30">
        <f>IF(AND(COLUMN($AG$38)-COLUMN(S48)&gt;LSRM_K,ROW(S48)+COLUMN(S48)&lt;=ROW($A$70)+COLUMN($A$70)),IF(LSRM_UseInflation,Data!S113*S82,Data!S113),0)</f>
        <v>0</v>
      </c>
      <c r="T48" s="30">
        <f>IF(AND(COLUMN($AG$38)-COLUMN(T48)&gt;LSRM_K,ROW(T48)+COLUMN(T48)&lt;=ROW($A$70)+COLUMN($A$70)),IF(LSRM_UseInflation,Data!T113*T82,Data!T113),0)</f>
        <v>0</v>
      </c>
      <c r="U48" s="30">
        <f>IF(AND(COLUMN($AG$38)-COLUMN(U48)&gt;LSRM_K,ROW(U48)+COLUMN(U48)&lt;=ROW($A$70)+COLUMN($A$70)),IF(LSRM_UseInflation,Data!U113*U82,Data!U113),0)</f>
        <v>0</v>
      </c>
      <c r="V48" s="30">
        <f>IF(AND(COLUMN($AG$38)-COLUMN(V48)&gt;LSRM_K,ROW(V48)+COLUMN(V48)&lt;=ROW($A$70)+COLUMN($A$70)),IF(LSRM_UseInflation,Data!V113*V82,Data!V113),0)</f>
        <v>0</v>
      </c>
      <c r="W48" s="30">
        <f>IF(AND(COLUMN($AG$38)-COLUMN(W48)&gt;LSRM_K,ROW(W48)+COLUMN(W48)&lt;=ROW($A$70)+COLUMN($A$70)),IF(LSRM_UseInflation,Data!W113*W82,Data!W113),0)</f>
        <v>0</v>
      </c>
      <c r="X48" s="30">
        <f>IF(AND(COLUMN($AG$38)-COLUMN(X48)&gt;LSRM_K,ROW(X48)+COLUMN(X48)&lt;=ROW($A$70)+COLUMN($A$70)),IF(LSRM_UseInflation,Data!X113*X82,Data!X113),0)</f>
        <v>0</v>
      </c>
      <c r="Y48" s="30">
        <f>IF(AND(COLUMN($AG$38)-COLUMN(Y48)&gt;LSRM_K,ROW(Y48)+COLUMN(Y48)&lt;=ROW($A$70)+COLUMN($A$70)),IF(LSRM_UseInflation,Data!Y113*Y82,Data!Y113),0)</f>
        <v>0</v>
      </c>
      <c r="Z48" s="30">
        <f>IF(AND(COLUMN($AG$38)-COLUMN(Z48)&gt;LSRM_K,ROW(Z48)+COLUMN(Z48)&lt;=ROW($A$70)+COLUMN($A$70)),IF(LSRM_UseInflation,Data!Z113*Z82,Data!Z113),0)</f>
        <v>0</v>
      </c>
      <c r="AA48" s="30">
        <f>IF(AND(COLUMN($AG$38)-COLUMN(AA48)&gt;LSRM_K,ROW(AA48)+COLUMN(AA48)&lt;=ROW($A$70)+COLUMN($A$70)),IF(LSRM_UseInflation,Data!AA113*AA82,Data!AA113),0)</f>
        <v>0</v>
      </c>
      <c r="AB48" s="30">
        <f>IF(AND(COLUMN($AG$38)-COLUMN(AB48)&gt;LSRM_K,ROW(AB48)+COLUMN(AB48)&lt;=ROW($A$70)+COLUMN($A$70)),IF(LSRM_UseInflation,Data!AB113*AB82,Data!AB113),0)</f>
        <v>0</v>
      </c>
      <c r="AC48" s="30">
        <f>IF(AND(COLUMN($AG$38)-COLUMN(AC48)&gt;LSRM_K,ROW(AC48)+COLUMN(AC48)&lt;=ROW($A$70)+COLUMN($A$70)),IF(LSRM_UseInflation,Data!AC113*AC82,Data!AC113),0)</f>
        <v>0</v>
      </c>
      <c r="AD48" s="30">
        <f>IF(AND(COLUMN($AG$38)-COLUMN(AD48)&gt;LSRM_K,ROW(AD48)+COLUMN(AD48)&lt;=ROW($A$70)+COLUMN($A$70)),IF(LSRM_UseInflation,Data!AD113*AD82,Data!AD113),0)</f>
        <v>0</v>
      </c>
      <c r="AE48" s="30">
        <f>IF(AND(COLUMN($AG$38)-COLUMN(AE48)&gt;LSRM_K,ROW(AE48)+COLUMN(AE48)&lt;=ROW($A$70)+COLUMN($A$70)),IF(LSRM_UseInflation,Data!AE113*AE82,Data!AE113),0)</f>
        <v>0</v>
      </c>
      <c r="AF48" s="30">
        <f>IF(AND(COLUMN($AG$38)-COLUMN(AF48)&gt;LSRM_K,ROW(AF48)+COLUMN(AF48)&lt;=ROW($A$70)+COLUMN($A$70)),IF(LSRM_UseInflation,Data!AF113*AF82,Data!AF113),0)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IF(AND(COLUMN($AG$38)-COLUMN(B49)&gt;LSRM_K,ROW(B49)+COLUMN(B49)&lt;=ROW($A$70)+COLUMN($A$70)),IF(LSRM_UseInflation,Data!B114*B83,Data!B114),0)</f>
        <v>0</v>
      </c>
      <c r="C49" s="30">
        <f>IF(AND(COLUMN($AG$38)-COLUMN(C49)&gt;LSRM_K,ROW(C49)+COLUMN(C49)&lt;=ROW($A$70)+COLUMN($A$70)),IF(LSRM_UseInflation,Data!C114*C83,Data!C114),0)</f>
        <v>0</v>
      </c>
      <c r="D49" s="30">
        <f>IF(AND(COLUMN($AG$38)-COLUMN(D49)&gt;LSRM_K,ROW(D49)+COLUMN(D49)&lt;=ROW($A$70)+COLUMN($A$70)),IF(LSRM_UseInflation,Data!D114*D83,Data!D114),0)</f>
        <v>0</v>
      </c>
      <c r="E49" s="30">
        <f>IF(AND(COLUMN($AG$38)-COLUMN(E49)&gt;LSRM_K,ROW(E49)+COLUMN(E49)&lt;=ROW($A$70)+COLUMN($A$70)),IF(LSRM_UseInflation,Data!E114*E83,Data!E114),0)</f>
        <v>0</v>
      </c>
      <c r="F49" s="30">
        <f>IF(AND(COLUMN($AG$38)-COLUMN(F49)&gt;LSRM_K,ROW(F49)+COLUMN(F49)&lt;=ROW($A$70)+COLUMN($A$70)),IF(LSRM_UseInflation,Data!F114*F83,Data!F114),0)</f>
        <v>0</v>
      </c>
      <c r="G49" s="30">
        <f>IF(AND(COLUMN($AG$38)-COLUMN(G49)&gt;LSRM_K,ROW(G49)+COLUMN(G49)&lt;=ROW($A$70)+COLUMN($A$70)),IF(LSRM_UseInflation,Data!G114*G83,Data!G114),0)</f>
        <v>0</v>
      </c>
      <c r="H49" s="30">
        <f>IF(AND(COLUMN($AG$38)-COLUMN(H49)&gt;LSRM_K,ROW(H49)+COLUMN(H49)&lt;=ROW($A$70)+COLUMN($A$70)),IF(LSRM_UseInflation,Data!H114*H83,Data!H114),0)</f>
        <v>0</v>
      </c>
      <c r="I49" s="30">
        <f>IF(AND(COLUMN($AG$38)-COLUMN(I49)&gt;LSRM_K,ROW(I49)+COLUMN(I49)&lt;=ROW($A$70)+COLUMN($A$70)),IF(LSRM_UseInflation,Data!I114*I83,Data!I114),0)</f>
        <v>0</v>
      </c>
      <c r="J49" s="30">
        <f>IF(AND(COLUMN($AG$38)-COLUMN(J49)&gt;LSRM_K,ROW(J49)+COLUMN(J49)&lt;=ROW($A$70)+COLUMN($A$70)),IF(LSRM_UseInflation,Data!J114*J83,Data!J114),0)</f>
        <v>0</v>
      </c>
      <c r="K49" s="30">
        <f>IF(AND(COLUMN($AG$38)-COLUMN(K49)&gt;LSRM_K,ROW(K49)+COLUMN(K49)&lt;=ROW($A$70)+COLUMN($A$70)),IF(LSRM_UseInflation,Data!K114*K83,Data!K114),0)</f>
        <v>0</v>
      </c>
      <c r="L49" s="30">
        <f>IF(AND(COLUMN($AG$38)-COLUMN(L49)&gt;LSRM_K,ROW(L49)+COLUMN(L49)&lt;=ROW($A$70)+COLUMN($A$70)),IF(LSRM_UseInflation,Data!L114*L83,Data!L114),0)</f>
        <v>0</v>
      </c>
      <c r="M49" s="30">
        <f>IF(AND(COLUMN($AG$38)-COLUMN(M49)&gt;LSRM_K,ROW(M49)+COLUMN(M49)&lt;=ROW($A$70)+COLUMN($A$70)),IF(LSRM_UseInflation,Data!M114*M83,Data!M114),0)</f>
        <v>0</v>
      </c>
      <c r="N49" s="30">
        <f>IF(AND(COLUMN($AG$38)-COLUMN(N49)&gt;LSRM_K,ROW(N49)+COLUMN(N49)&lt;=ROW($A$70)+COLUMN($A$70)),IF(LSRM_UseInflation,Data!N114*N83,Data!N114),0)</f>
        <v>0</v>
      </c>
      <c r="O49" s="30">
        <f>IF(AND(COLUMN($AG$38)-COLUMN(O49)&gt;LSRM_K,ROW(O49)+COLUMN(O49)&lt;=ROW($A$70)+COLUMN($A$70)),IF(LSRM_UseInflation,Data!O114*O83,Data!O114),0)</f>
        <v>0</v>
      </c>
      <c r="P49" s="30">
        <f>IF(AND(COLUMN($AG$38)-COLUMN(P49)&gt;LSRM_K,ROW(P49)+COLUMN(P49)&lt;=ROW($A$70)+COLUMN($A$70)),IF(LSRM_UseInflation,Data!P114*P83,Data!P114),0)</f>
        <v>0</v>
      </c>
      <c r="Q49" s="30">
        <f>IF(AND(COLUMN($AG$38)-COLUMN(Q49)&gt;LSRM_K,ROW(Q49)+COLUMN(Q49)&lt;=ROW($A$70)+COLUMN($A$70)),IF(LSRM_UseInflation,Data!Q114*Q83,Data!Q114),0)</f>
        <v>0</v>
      </c>
      <c r="R49" s="30">
        <f>IF(AND(COLUMN($AG$38)-COLUMN(R49)&gt;LSRM_K,ROW(R49)+COLUMN(R49)&lt;=ROW($A$70)+COLUMN($A$70)),IF(LSRM_UseInflation,Data!R114*R83,Data!R114),0)</f>
        <v>0</v>
      </c>
      <c r="S49" s="30">
        <f>IF(AND(COLUMN($AG$38)-COLUMN(S49)&gt;LSRM_K,ROW(S49)+COLUMN(S49)&lt;=ROW($A$70)+COLUMN($A$70)),IF(LSRM_UseInflation,Data!S114*S83,Data!S114),0)</f>
        <v>0</v>
      </c>
      <c r="T49" s="30">
        <f>IF(AND(COLUMN($AG$38)-COLUMN(T49)&gt;LSRM_K,ROW(T49)+COLUMN(T49)&lt;=ROW($A$70)+COLUMN($A$70)),IF(LSRM_UseInflation,Data!T114*T83,Data!T114),0)</f>
        <v>0</v>
      </c>
      <c r="U49" s="30">
        <f>IF(AND(COLUMN($AG$38)-COLUMN(U49)&gt;LSRM_K,ROW(U49)+COLUMN(U49)&lt;=ROW($A$70)+COLUMN($A$70)),IF(LSRM_UseInflation,Data!U114*U83,Data!U114),0)</f>
        <v>0</v>
      </c>
      <c r="V49" s="30">
        <f>IF(AND(COLUMN($AG$38)-COLUMN(V49)&gt;LSRM_K,ROW(V49)+COLUMN(V49)&lt;=ROW($A$70)+COLUMN($A$70)),IF(LSRM_UseInflation,Data!V114*V83,Data!V114),0)</f>
        <v>0</v>
      </c>
      <c r="W49" s="30">
        <f>IF(AND(COLUMN($AG$38)-COLUMN(W49)&gt;LSRM_K,ROW(W49)+COLUMN(W49)&lt;=ROW($A$70)+COLUMN($A$70)),IF(LSRM_UseInflation,Data!W114*W83,Data!W114),0)</f>
        <v>0</v>
      </c>
      <c r="X49" s="30">
        <f>IF(AND(COLUMN($AG$38)-COLUMN(X49)&gt;LSRM_K,ROW(X49)+COLUMN(X49)&lt;=ROW($A$70)+COLUMN($A$70)),IF(LSRM_UseInflation,Data!X114*X83,Data!X114),0)</f>
        <v>0</v>
      </c>
      <c r="Y49" s="30">
        <f>IF(AND(COLUMN($AG$38)-COLUMN(Y49)&gt;LSRM_K,ROW(Y49)+COLUMN(Y49)&lt;=ROW($A$70)+COLUMN($A$70)),IF(LSRM_UseInflation,Data!Y114*Y83,Data!Y114),0)</f>
        <v>0</v>
      </c>
      <c r="Z49" s="30">
        <f>IF(AND(COLUMN($AG$38)-COLUMN(Z49)&gt;LSRM_K,ROW(Z49)+COLUMN(Z49)&lt;=ROW($A$70)+COLUMN($A$70)),IF(LSRM_UseInflation,Data!Z114*Z83,Data!Z114),0)</f>
        <v>0</v>
      </c>
      <c r="AA49" s="30">
        <f>IF(AND(COLUMN($AG$38)-COLUMN(AA49)&gt;LSRM_K,ROW(AA49)+COLUMN(AA49)&lt;=ROW($A$70)+COLUMN($A$70)),IF(LSRM_UseInflation,Data!AA114*AA83,Data!AA114),0)</f>
        <v>0</v>
      </c>
      <c r="AB49" s="30">
        <f>IF(AND(COLUMN($AG$38)-COLUMN(AB49)&gt;LSRM_K,ROW(AB49)+COLUMN(AB49)&lt;=ROW($A$70)+COLUMN($A$70)),IF(LSRM_UseInflation,Data!AB114*AB83,Data!AB114),0)</f>
        <v>0</v>
      </c>
      <c r="AC49" s="30">
        <f>IF(AND(COLUMN($AG$38)-COLUMN(AC49)&gt;LSRM_K,ROW(AC49)+COLUMN(AC49)&lt;=ROW($A$70)+COLUMN($A$70)),IF(LSRM_UseInflation,Data!AC114*AC83,Data!AC114),0)</f>
        <v>0</v>
      </c>
      <c r="AD49" s="30">
        <f>IF(AND(COLUMN($AG$38)-COLUMN(AD49)&gt;LSRM_K,ROW(AD49)+COLUMN(AD49)&lt;=ROW($A$70)+COLUMN($A$70)),IF(LSRM_UseInflation,Data!AD114*AD83,Data!AD114),0)</f>
        <v>0</v>
      </c>
      <c r="AE49" s="30">
        <f>IF(AND(COLUMN($AG$38)-COLUMN(AE49)&gt;LSRM_K,ROW(AE49)+COLUMN(AE49)&lt;=ROW($A$70)+COLUMN($A$70)),IF(LSRM_UseInflation,Data!AE114*AE83,Data!AE114),0)</f>
        <v>0</v>
      </c>
      <c r="AF49" s="30">
        <f>IF(AND(COLUMN($AG$38)-COLUMN(AF49)&gt;LSRM_K,ROW(AF49)+COLUMN(AF49)&lt;=ROW($A$70)+COLUMN($A$70)),IF(LSRM_UseInflation,Data!AF114*AF83,Data!AF114),0)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IF(AND(COLUMN($AG$38)-COLUMN(B50)&gt;LSRM_K,ROW(B50)+COLUMN(B50)&lt;=ROW($A$70)+COLUMN($A$70)),IF(LSRM_UseInflation,Data!B115*B84,Data!B115),0)</f>
        <v>0</v>
      </c>
      <c r="C50" s="30">
        <f>IF(AND(COLUMN($AG$38)-COLUMN(C50)&gt;LSRM_K,ROW(C50)+COLUMN(C50)&lt;=ROW($A$70)+COLUMN($A$70)),IF(LSRM_UseInflation,Data!C115*C84,Data!C115),0)</f>
        <v>0</v>
      </c>
      <c r="D50" s="30">
        <f>IF(AND(COLUMN($AG$38)-COLUMN(D50)&gt;LSRM_K,ROW(D50)+COLUMN(D50)&lt;=ROW($A$70)+COLUMN($A$70)),IF(LSRM_UseInflation,Data!D115*D84,Data!D115),0)</f>
        <v>0</v>
      </c>
      <c r="E50" s="30">
        <f>IF(AND(COLUMN($AG$38)-COLUMN(E50)&gt;LSRM_K,ROW(E50)+COLUMN(E50)&lt;=ROW($A$70)+COLUMN($A$70)),IF(LSRM_UseInflation,Data!E115*E84,Data!E115),0)</f>
        <v>0</v>
      </c>
      <c r="F50" s="30">
        <f>IF(AND(COLUMN($AG$38)-COLUMN(F50)&gt;LSRM_K,ROW(F50)+COLUMN(F50)&lt;=ROW($A$70)+COLUMN($A$70)),IF(LSRM_UseInflation,Data!F115*F84,Data!F115),0)</f>
        <v>0</v>
      </c>
      <c r="G50" s="30">
        <f>IF(AND(COLUMN($AG$38)-COLUMN(G50)&gt;LSRM_K,ROW(G50)+COLUMN(G50)&lt;=ROW($A$70)+COLUMN($A$70)),IF(LSRM_UseInflation,Data!G115*G84,Data!G115),0)</f>
        <v>0</v>
      </c>
      <c r="H50" s="30">
        <f>IF(AND(COLUMN($AG$38)-COLUMN(H50)&gt;LSRM_K,ROW(H50)+COLUMN(H50)&lt;=ROW($A$70)+COLUMN($A$70)),IF(LSRM_UseInflation,Data!H115*H84,Data!H115),0)</f>
        <v>0</v>
      </c>
      <c r="I50" s="30">
        <f>IF(AND(COLUMN($AG$38)-COLUMN(I50)&gt;LSRM_K,ROW(I50)+COLUMN(I50)&lt;=ROW($A$70)+COLUMN($A$70)),IF(LSRM_UseInflation,Data!I115*I84,Data!I115),0)</f>
        <v>0</v>
      </c>
      <c r="J50" s="30">
        <f>IF(AND(COLUMN($AG$38)-COLUMN(J50)&gt;LSRM_K,ROW(J50)+COLUMN(J50)&lt;=ROW($A$70)+COLUMN($A$70)),IF(LSRM_UseInflation,Data!J115*J84,Data!J115),0)</f>
        <v>0</v>
      </c>
      <c r="K50" s="30">
        <f>IF(AND(COLUMN($AG$38)-COLUMN(K50)&gt;LSRM_K,ROW(K50)+COLUMN(K50)&lt;=ROW($A$70)+COLUMN($A$70)),IF(LSRM_UseInflation,Data!K115*K84,Data!K115),0)</f>
        <v>0</v>
      </c>
      <c r="L50" s="30">
        <f>IF(AND(COLUMN($AG$38)-COLUMN(L50)&gt;LSRM_K,ROW(L50)+COLUMN(L50)&lt;=ROW($A$70)+COLUMN($A$70)),IF(LSRM_UseInflation,Data!L115*L84,Data!L115),0)</f>
        <v>0</v>
      </c>
      <c r="M50" s="30">
        <f>IF(AND(COLUMN($AG$38)-COLUMN(M50)&gt;LSRM_K,ROW(M50)+COLUMN(M50)&lt;=ROW($A$70)+COLUMN($A$70)),IF(LSRM_UseInflation,Data!M115*M84,Data!M115),0)</f>
        <v>0</v>
      </c>
      <c r="N50" s="30">
        <f>IF(AND(COLUMN($AG$38)-COLUMN(N50)&gt;LSRM_K,ROW(N50)+COLUMN(N50)&lt;=ROW($A$70)+COLUMN($A$70)),IF(LSRM_UseInflation,Data!N115*N84,Data!N115),0)</f>
        <v>0</v>
      </c>
      <c r="O50" s="30">
        <f>IF(AND(COLUMN($AG$38)-COLUMN(O50)&gt;LSRM_K,ROW(O50)+COLUMN(O50)&lt;=ROW($A$70)+COLUMN($A$70)),IF(LSRM_UseInflation,Data!O115*O84,Data!O115),0)</f>
        <v>0</v>
      </c>
      <c r="P50" s="30">
        <f>IF(AND(COLUMN($AG$38)-COLUMN(P50)&gt;LSRM_K,ROW(P50)+COLUMN(P50)&lt;=ROW($A$70)+COLUMN($A$70)),IF(LSRM_UseInflation,Data!P115*P84,Data!P115),0)</f>
        <v>0</v>
      </c>
      <c r="Q50" s="30">
        <f>IF(AND(COLUMN($AG$38)-COLUMN(Q50)&gt;LSRM_K,ROW(Q50)+COLUMN(Q50)&lt;=ROW($A$70)+COLUMN($A$70)),IF(LSRM_UseInflation,Data!Q115*Q84,Data!Q115),0)</f>
        <v>0</v>
      </c>
      <c r="R50" s="30">
        <f>IF(AND(COLUMN($AG$38)-COLUMN(R50)&gt;LSRM_K,ROW(R50)+COLUMN(R50)&lt;=ROW($A$70)+COLUMN($A$70)),IF(LSRM_UseInflation,Data!R115*R84,Data!R115),0)</f>
        <v>0</v>
      </c>
      <c r="S50" s="30">
        <f>IF(AND(COLUMN($AG$38)-COLUMN(S50)&gt;LSRM_K,ROW(S50)+COLUMN(S50)&lt;=ROW($A$70)+COLUMN($A$70)),IF(LSRM_UseInflation,Data!S115*S84,Data!S115),0)</f>
        <v>0</v>
      </c>
      <c r="T50" s="30">
        <f>IF(AND(COLUMN($AG$38)-COLUMN(T50)&gt;LSRM_K,ROW(T50)+COLUMN(T50)&lt;=ROW($A$70)+COLUMN($A$70)),IF(LSRM_UseInflation,Data!T115*T84,Data!T115),0)</f>
        <v>0</v>
      </c>
      <c r="U50" s="30">
        <f>IF(AND(COLUMN($AG$38)-COLUMN(U50)&gt;LSRM_K,ROW(U50)+COLUMN(U50)&lt;=ROW($A$70)+COLUMN($A$70)),IF(LSRM_UseInflation,Data!U115*U84,Data!U115),0)</f>
        <v>0</v>
      </c>
      <c r="V50" s="30">
        <f>IF(AND(COLUMN($AG$38)-COLUMN(V50)&gt;LSRM_K,ROW(V50)+COLUMN(V50)&lt;=ROW($A$70)+COLUMN($A$70)),IF(LSRM_UseInflation,Data!V115*V84,Data!V115),0)</f>
        <v>0</v>
      </c>
      <c r="W50" s="30">
        <f>IF(AND(COLUMN($AG$38)-COLUMN(W50)&gt;LSRM_K,ROW(W50)+COLUMN(W50)&lt;=ROW($A$70)+COLUMN($A$70)),IF(LSRM_UseInflation,Data!W115*W84,Data!W115),0)</f>
        <v>0</v>
      </c>
      <c r="X50" s="30">
        <f>IF(AND(COLUMN($AG$38)-COLUMN(X50)&gt;LSRM_K,ROW(X50)+COLUMN(X50)&lt;=ROW($A$70)+COLUMN($A$70)),IF(LSRM_UseInflation,Data!X115*X84,Data!X115),0)</f>
        <v>0</v>
      </c>
      <c r="Y50" s="30">
        <f>IF(AND(COLUMN($AG$38)-COLUMN(Y50)&gt;LSRM_K,ROW(Y50)+COLUMN(Y50)&lt;=ROW($A$70)+COLUMN($A$70)),IF(LSRM_UseInflation,Data!Y115*Y84,Data!Y115),0)</f>
        <v>0</v>
      </c>
      <c r="Z50" s="30">
        <f>IF(AND(COLUMN($AG$38)-COLUMN(Z50)&gt;LSRM_K,ROW(Z50)+COLUMN(Z50)&lt;=ROW($A$70)+COLUMN($A$70)),IF(LSRM_UseInflation,Data!Z115*Z84,Data!Z115),0)</f>
        <v>0</v>
      </c>
      <c r="AA50" s="30">
        <f>IF(AND(COLUMN($AG$38)-COLUMN(AA50)&gt;LSRM_K,ROW(AA50)+COLUMN(AA50)&lt;=ROW($A$70)+COLUMN($A$70)),IF(LSRM_UseInflation,Data!AA115*AA84,Data!AA115),0)</f>
        <v>0</v>
      </c>
      <c r="AB50" s="30">
        <f>IF(AND(COLUMN($AG$38)-COLUMN(AB50)&gt;LSRM_K,ROW(AB50)+COLUMN(AB50)&lt;=ROW($A$70)+COLUMN($A$70)),IF(LSRM_UseInflation,Data!AB115*AB84,Data!AB115),0)</f>
        <v>0</v>
      </c>
      <c r="AC50" s="30">
        <f>IF(AND(COLUMN($AG$38)-COLUMN(AC50)&gt;LSRM_K,ROW(AC50)+COLUMN(AC50)&lt;=ROW($A$70)+COLUMN($A$70)),IF(LSRM_UseInflation,Data!AC115*AC84,Data!AC115),0)</f>
        <v>0</v>
      </c>
      <c r="AD50" s="30">
        <f>IF(AND(COLUMN($AG$38)-COLUMN(AD50)&gt;LSRM_K,ROW(AD50)+COLUMN(AD50)&lt;=ROW($A$70)+COLUMN($A$70)),IF(LSRM_UseInflation,Data!AD115*AD84,Data!AD115),0)</f>
        <v>0</v>
      </c>
      <c r="AE50" s="30">
        <f>IF(AND(COLUMN($AG$38)-COLUMN(AE50)&gt;LSRM_K,ROW(AE50)+COLUMN(AE50)&lt;=ROW($A$70)+COLUMN($A$70)),IF(LSRM_UseInflation,Data!AE115*AE84,Data!AE115),0)</f>
        <v>0</v>
      </c>
      <c r="AF50" s="30">
        <f>IF(AND(COLUMN($AG$38)-COLUMN(AF50)&gt;LSRM_K,ROW(AF50)+COLUMN(AF50)&lt;=ROW($A$70)+COLUMN($A$70)),IF(LSRM_UseInflation,Data!AF115*AF84,Data!AF115),0)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IF(AND(COLUMN($AG$38)-COLUMN(B51)&gt;LSRM_K,ROW(B51)+COLUMN(B51)&lt;=ROW($A$70)+COLUMN($A$70)),IF(LSRM_UseInflation,Data!B116*B85,Data!B116),0)</f>
        <v>0</v>
      </c>
      <c r="C51" s="30">
        <f>IF(AND(COLUMN($AG$38)-COLUMN(C51)&gt;LSRM_K,ROW(C51)+COLUMN(C51)&lt;=ROW($A$70)+COLUMN($A$70)),IF(LSRM_UseInflation,Data!C116*C85,Data!C116),0)</f>
        <v>0</v>
      </c>
      <c r="D51" s="30">
        <f>IF(AND(COLUMN($AG$38)-COLUMN(D51)&gt;LSRM_K,ROW(D51)+COLUMN(D51)&lt;=ROW($A$70)+COLUMN($A$70)),IF(LSRM_UseInflation,Data!D116*D85,Data!D116),0)</f>
        <v>0</v>
      </c>
      <c r="E51" s="30">
        <f>IF(AND(COLUMN($AG$38)-COLUMN(E51)&gt;LSRM_K,ROW(E51)+COLUMN(E51)&lt;=ROW($A$70)+COLUMN($A$70)),IF(LSRM_UseInflation,Data!E116*E85,Data!E116),0)</f>
        <v>0</v>
      </c>
      <c r="F51" s="30">
        <f>IF(AND(COLUMN($AG$38)-COLUMN(F51)&gt;LSRM_K,ROW(F51)+COLUMN(F51)&lt;=ROW($A$70)+COLUMN($A$70)),IF(LSRM_UseInflation,Data!F116*F85,Data!F116),0)</f>
        <v>0</v>
      </c>
      <c r="G51" s="30">
        <f>IF(AND(COLUMN($AG$38)-COLUMN(G51)&gt;LSRM_K,ROW(G51)+COLUMN(G51)&lt;=ROW($A$70)+COLUMN($A$70)),IF(LSRM_UseInflation,Data!G116*G85,Data!G116),0)</f>
        <v>0</v>
      </c>
      <c r="H51" s="30">
        <f>IF(AND(COLUMN($AG$38)-COLUMN(H51)&gt;LSRM_K,ROW(H51)+COLUMN(H51)&lt;=ROW($A$70)+COLUMN($A$70)),IF(LSRM_UseInflation,Data!H116*H85,Data!H116),0)</f>
        <v>0</v>
      </c>
      <c r="I51" s="30">
        <f>IF(AND(COLUMN($AG$38)-COLUMN(I51)&gt;LSRM_K,ROW(I51)+COLUMN(I51)&lt;=ROW($A$70)+COLUMN($A$70)),IF(LSRM_UseInflation,Data!I116*I85,Data!I116),0)</f>
        <v>0</v>
      </c>
      <c r="J51" s="30">
        <f>IF(AND(COLUMN($AG$38)-COLUMN(J51)&gt;LSRM_K,ROW(J51)+COLUMN(J51)&lt;=ROW($A$70)+COLUMN($A$70)),IF(LSRM_UseInflation,Data!J116*J85,Data!J116),0)</f>
        <v>0</v>
      </c>
      <c r="K51" s="30">
        <f>IF(AND(COLUMN($AG$38)-COLUMN(K51)&gt;LSRM_K,ROW(K51)+COLUMN(K51)&lt;=ROW($A$70)+COLUMN($A$70)),IF(LSRM_UseInflation,Data!K116*K85,Data!K116),0)</f>
        <v>0</v>
      </c>
      <c r="L51" s="30">
        <f>IF(AND(COLUMN($AG$38)-COLUMN(L51)&gt;LSRM_K,ROW(L51)+COLUMN(L51)&lt;=ROW($A$70)+COLUMN($A$70)),IF(LSRM_UseInflation,Data!L116*L85,Data!L116),0)</f>
        <v>0</v>
      </c>
      <c r="M51" s="30">
        <f>IF(AND(COLUMN($AG$38)-COLUMN(M51)&gt;LSRM_K,ROW(M51)+COLUMN(M51)&lt;=ROW($A$70)+COLUMN($A$70)),IF(LSRM_UseInflation,Data!M116*M85,Data!M116),0)</f>
        <v>0</v>
      </c>
      <c r="N51" s="30">
        <f>IF(AND(COLUMN($AG$38)-COLUMN(N51)&gt;LSRM_K,ROW(N51)+COLUMN(N51)&lt;=ROW($A$70)+COLUMN($A$70)),IF(LSRM_UseInflation,Data!N116*N85,Data!N116),0)</f>
        <v>0</v>
      </c>
      <c r="O51" s="30">
        <f>IF(AND(COLUMN($AG$38)-COLUMN(O51)&gt;LSRM_K,ROW(O51)+COLUMN(O51)&lt;=ROW($A$70)+COLUMN($A$70)),IF(LSRM_UseInflation,Data!O116*O85,Data!O116),0)</f>
        <v>0</v>
      </c>
      <c r="P51" s="30">
        <f>IF(AND(COLUMN($AG$38)-COLUMN(P51)&gt;LSRM_K,ROW(P51)+COLUMN(P51)&lt;=ROW($A$70)+COLUMN($A$70)),IF(LSRM_UseInflation,Data!P116*P85,Data!P116),0)</f>
        <v>0</v>
      </c>
      <c r="Q51" s="30">
        <f>IF(AND(COLUMN($AG$38)-COLUMN(Q51)&gt;LSRM_K,ROW(Q51)+COLUMN(Q51)&lt;=ROW($A$70)+COLUMN($A$70)),IF(LSRM_UseInflation,Data!Q116*Q85,Data!Q116),0)</f>
        <v>0</v>
      </c>
      <c r="R51" s="30">
        <f>IF(AND(COLUMN($AG$38)-COLUMN(R51)&gt;LSRM_K,ROW(R51)+COLUMN(R51)&lt;=ROW($A$70)+COLUMN($A$70)),IF(LSRM_UseInflation,Data!R116*R85,Data!R116),0)</f>
        <v>0</v>
      </c>
      <c r="S51" s="30">
        <f>IF(AND(COLUMN($AG$38)-COLUMN(S51)&gt;LSRM_K,ROW(S51)+COLUMN(S51)&lt;=ROW($A$70)+COLUMN($A$70)),IF(LSRM_UseInflation,Data!S116*S85,Data!S116),0)</f>
        <v>0</v>
      </c>
      <c r="T51" s="30">
        <f>IF(AND(COLUMN($AG$38)-COLUMN(T51)&gt;LSRM_K,ROW(T51)+COLUMN(T51)&lt;=ROW($A$70)+COLUMN($A$70)),IF(LSRM_UseInflation,Data!T116*T85,Data!T116),0)</f>
        <v>0</v>
      </c>
      <c r="U51" s="30">
        <f>IF(AND(COLUMN($AG$38)-COLUMN(U51)&gt;LSRM_K,ROW(U51)+COLUMN(U51)&lt;=ROW($A$70)+COLUMN($A$70)),IF(LSRM_UseInflation,Data!U116*U85,Data!U116),0)</f>
        <v>0</v>
      </c>
      <c r="V51" s="30">
        <f>IF(AND(COLUMN($AG$38)-COLUMN(V51)&gt;LSRM_K,ROW(V51)+COLUMN(V51)&lt;=ROW($A$70)+COLUMN($A$70)),IF(LSRM_UseInflation,Data!V116*V85,Data!V116),0)</f>
        <v>0</v>
      </c>
      <c r="W51" s="30">
        <f>IF(AND(COLUMN($AG$38)-COLUMN(W51)&gt;LSRM_K,ROW(W51)+COLUMN(W51)&lt;=ROW($A$70)+COLUMN($A$70)),IF(LSRM_UseInflation,Data!W116*W85,Data!W116),0)</f>
        <v>0</v>
      </c>
      <c r="X51" s="30">
        <f>IF(AND(COLUMN($AG$38)-COLUMN(X51)&gt;LSRM_K,ROW(X51)+COLUMN(X51)&lt;=ROW($A$70)+COLUMN($A$70)),IF(LSRM_UseInflation,Data!X116*X85,Data!X116),0)</f>
        <v>0</v>
      </c>
      <c r="Y51" s="30">
        <f>IF(AND(COLUMN($AG$38)-COLUMN(Y51)&gt;LSRM_K,ROW(Y51)+COLUMN(Y51)&lt;=ROW($A$70)+COLUMN($A$70)),IF(LSRM_UseInflation,Data!Y116*Y85,Data!Y116),0)</f>
        <v>0</v>
      </c>
      <c r="Z51" s="30">
        <f>IF(AND(COLUMN($AG$38)-COLUMN(Z51)&gt;LSRM_K,ROW(Z51)+COLUMN(Z51)&lt;=ROW($A$70)+COLUMN($A$70)),IF(LSRM_UseInflation,Data!Z116*Z85,Data!Z116),0)</f>
        <v>0</v>
      </c>
      <c r="AA51" s="30">
        <f>IF(AND(COLUMN($AG$38)-COLUMN(AA51)&gt;LSRM_K,ROW(AA51)+COLUMN(AA51)&lt;=ROW($A$70)+COLUMN($A$70)),IF(LSRM_UseInflation,Data!AA116*AA85,Data!AA116),0)</f>
        <v>0</v>
      </c>
      <c r="AB51" s="30">
        <f>IF(AND(COLUMN($AG$38)-COLUMN(AB51)&gt;LSRM_K,ROW(AB51)+COLUMN(AB51)&lt;=ROW($A$70)+COLUMN($A$70)),IF(LSRM_UseInflation,Data!AB116*AB85,Data!AB116),0)</f>
        <v>0</v>
      </c>
      <c r="AC51" s="30">
        <f>IF(AND(COLUMN($AG$38)-COLUMN(AC51)&gt;LSRM_K,ROW(AC51)+COLUMN(AC51)&lt;=ROW($A$70)+COLUMN($A$70)),IF(LSRM_UseInflation,Data!AC116*AC85,Data!AC116),0)</f>
        <v>0</v>
      </c>
      <c r="AD51" s="30">
        <f>IF(AND(COLUMN($AG$38)-COLUMN(AD51)&gt;LSRM_K,ROW(AD51)+COLUMN(AD51)&lt;=ROW($A$70)+COLUMN($A$70)),IF(LSRM_UseInflation,Data!AD116*AD85,Data!AD116),0)</f>
        <v>0</v>
      </c>
      <c r="AE51" s="30">
        <f>IF(AND(COLUMN($AG$38)-COLUMN(AE51)&gt;LSRM_K,ROW(AE51)+COLUMN(AE51)&lt;=ROW($A$70)+COLUMN($A$70)),IF(LSRM_UseInflation,Data!AE116*AE85,Data!AE116),0)</f>
        <v>0</v>
      </c>
      <c r="AF51" s="30">
        <f>IF(AND(COLUMN($AG$38)-COLUMN(AF51)&gt;LSRM_K,ROW(AF51)+COLUMN(AF51)&lt;=ROW($A$70)+COLUMN($A$70)),IF(LSRM_UseInflation,Data!AF116*AF85,Data!AF116),0)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IF(AND(COLUMN($AG$38)-COLUMN(B52)&gt;LSRM_K,ROW(B52)+COLUMN(B52)&lt;=ROW($A$70)+COLUMN($A$70)),IF(LSRM_UseInflation,Data!B117*B86,Data!B117),0)</f>
        <v>0</v>
      </c>
      <c r="C52" s="30">
        <f>IF(AND(COLUMN($AG$38)-COLUMN(C52)&gt;LSRM_K,ROW(C52)+COLUMN(C52)&lt;=ROW($A$70)+COLUMN($A$70)),IF(LSRM_UseInflation,Data!C117*C86,Data!C117),0)</f>
        <v>0</v>
      </c>
      <c r="D52" s="30">
        <f>IF(AND(COLUMN($AG$38)-COLUMN(D52)&gt;LSRM_K,ROW(D52)+COLUMN(D52)&lt;=ROW($A$70)+COLUMN($A$70)),IF(LSRM_UseInflation,Data!D117*D86,Data!D117),0)</f>
        <v>0</v>
      </c>
      <c r="E52" s="30">
        <f>IF(AND(COLUMN($AG$38)-COLUMN(E52)&gt;LSRM_K,ROW(E52)+COLUMN(E52)&lt;=ROW($A$70)+COLUMN($A$70)),IF(LSRM_UseInflation,Data!E117*E86,Data!E117),0)</f>
        <v>0</v>
      </c>
      <c r="F52" s="30">
        <f>IF(AND(COLUMN($AG$38)-COLUMN(F52)&gt;LSRM_K,ROW(F52)+COLUMN(F52)&lt;=ROW($A$70)+COLUMN($A$70)),IF(LSRM_UseInflation,Data!F117*F86,Data!F117),0)</f>
        <v>0</v>
      </c>
      <c r="G52" s="30">
        <f>IF(AND(COLUMN($AG$38)-COLUMN(G52)&gt;LSRM_K,ROW(G52)+COLUMN(G52)&lt;=ROW($A$70)+COLUMN($A$70)),IF(LSRM_UseInflation,Data!G117*G86,Data!G117),0)</f>
        <v>0</v>
      </c>
      <c r="H52" s="30">
        <f>IF(AND(COLUMN($AG$38)-COLUMN(H52)&gt;LSRM_K,ROW(H52)+COLUMN(H52)&lt;=ROW($A$70)+COLUMN($A$70)),IF(LSRM_UseInflation,Data!H117*H86,Data!H117),0)</f>
        <v>0</v>
      </c>
      <c r="I52" s="30">
        <f>IF(AND(COLUMN($AG$38)-COLUMN(I52)&gt;LSRM_K,ROW(I52)+COLUMN(I52)&lt;=ROW($A$70)+COLUMN($A$70)),IF(LSRM_UseInflation,Data!I117*I86,Data!I117),0)</f>
        <v>0</v>
      </c>
      <c r="J52" s="30">
        <f>IF(AND(COLUMN($AG$38)-COLUMN(J52)&gt;LSRM_K,ROW(J52)+COLUMN(J52)&lt;=ROW($A$70)+COLUMN($A$70)),IF(LSRM_UseInflation,Data!J117*J86,Data!J117),0)</f>
        <v>0</v>
      </c>
      <c r="K52" s="30">
        <f>IF(AND(COLUMN($AG$38)-COLUMN(K52)&gt;LSRM_K,ROW(K52)+COLUMN(K52)&lt;=ROW($A$70)+COLUMN($A$70)),IF(LSRM_UseInflation,Data!K117*K86,Data!K117),0)</f>
        <v>0</v>
      </c>
      <c r="L52" s="30">
        <f>IF(AND(COLUMN($AG$38)-COLUMN(L52)&gt;LSRM_K,ROW(L52)+COLUMN(L52)&lt;=ROW($A$70)+COLUMN($A$70)),IF(LSRM_UseInflation,Data!L117*L86,Data!L117),0)</f>
        <v>0</v>
      </c>
      <c r="M52" s="30">
        <f>IF(AND(COLUMN($AG$38)-COLUMN(M52)&gt;LSRM_K,ROW(M52)+COLUMN(M52)&lt;=ROW($A$70)+COLUMN($A$70)),IF(LSRM_UseInflation,Data!M117*M86,Data!M117),0)</f>
        <v>0</v>
      </c>
      <c r="N52" s="30">
        <f>IF(AND(COLUMN($AG$38)-COLUMN(N52)&gt;LSRM_K,ROW(N52)+COLUMN(N52)&lt;=ROW($A$70)+COLUMN($A$70)),IF(LSRM_UseInflation,Data!N117*N86,Data!N117),0)</f>
        <v>0</v>
      </c>
      <c r="O52" s="30">
        <f>IF(AND(COLUMN($AG$38)-COLUMN(O52)&gt;LSRM_K,ROW(O52)+COLUMN(O52)&lt;=ROW($A$70)+COLUMN($A$70)),IF(LSRM_UseInflation,Data!O117*O86,Data!O117),0)</f>
        <v>0</v>
      </c>
      <c r="P52" s="30">
        <f>IF(AND(COLUMN($AG$38)-COLUMN(P52)&gt;LSRM_K,ROW(P52)+COLUMN(P52)&lt;=ROW($A$70)+COLUMN($A$70)),IF(LSRM_UseInflation,Data!P117*P86,Data!P117),0)</f>
        <v>0</v>
      </c>
      <c r="Q52" s="30">
        <f>IF(AND(COLUMN($AG$38)-COLUMN(Q52)&gt;LSRM_K,ROW(Q52)+COLUMN(Q52)&lt;=ROW($A$70)+COLUMN($A$70)),IF(LSRM_UseInflation,Data!Q117*Q86,Data!Q117),0)</f>
        <v>0</v>
      </c>
      <c r="R52" s="30">
        <f>IF(AND(COLUMN($AG$38)-COLUMN(R52)&gt;LSRM_K,ROW(R52)+COLUMN(R52)&lt;=ROW($A$70)+COLUMN($A$70)),IF(LSRM_UseInflation,Data!R117*R86,Data!R117),0)</f>
        <v>0</v>
      </c>
      <c r="S52" s="30">
        <f>IF(AND(COLUMN($AG$38)-COLUMN(S52)&gt;LSRM_K,ROW(S52)+COLUMN(S52)&lt;=ROW($A$70)+COLUMN($A$70)),IF(LSRM_UseInflation,Data!S117*S86,Data!S117),0)</f>
        <v>0</v>
      </c>
      <c r="T52" s="30">
        <f>IF(AND(COLUMN($AG$38)-COLUMN(T52)&gt;LSRM_K,ROW(T52)+COLUMN(T52)&lt;=ROW($A$70)+COLUMN($A$70)),IF(LSRM_UseInflation,Data!T117*T86,Data!T117),0)</f>
        <v>0</v>
      </c>
      <c r="U52" s="30">
        <f>IF(AND(COLUMN($AG$38)-COLUMN(U52)&gt;LSRM_K,ROW(U52)+COLUMN(U52)&lt;=ROW($A$70)+COLUMN($A$70)),IF(LSRM_UseInflation,Data!U117*U86,Data!U117),0)</f>
        <v>0</v>
      </c>
      <c r="V52" s="30">
        <f>IF(AND(COLUMN($AG$38)-COLUMN(V52)&gt;LSRM_K,ROW(V52)+COLUMN(V52)&lt;=ROW($A$70)+COLUMN($A$70)),IF(LSRM_UseInflation,Data!V117*V86,Data!V117),0)</f>
        <v>0</v>
      </c>
      <c r="W52" s="30">
        <f>IF(AND(COLUMN($AG$38)-COLUMN(W52)&gt;LSRM_K,ROW(W52)+COLUMN(W52)&lt;=ROW($A$70)+COLUMN($A$70)),IF(LSRM_UseInflation,Data!W117*W86,Data!W117),0)</f>
        <v>0</v>
      </c>
      <c r="X52" s="30">
        <f>IF(AND(COLUMN($AG$38)-COLUMN(X52)&gt;LSRM_K,ROW(X52)+COLUMN(X52)&lt;=ROW($A$70)+COLUMN($A$70)),IF(LSRM_UseInflation,Data!X117*X86,Data!X117),0)</f>
        <v>0</v>
      </c>
      <c r="Y52" s="30">
        <f>IF(AND(COLUMN($AG$38)-COLUMN(Y52)&gt;LSRM_K,ROW(Y52)+COLUMN(Y52)&lt;=ROW($A$70)+COLUMN($A$70)),IF(LSRM_UseInflation,Data!Y117*Y86,Data!Y117),0)</f>
        <v>0</v>
      </c>
      <c r="Z52" s="30">
        <f>IF(AND(COLUMN($AG$38)-COLUMN(Z52)&gt;LSRM_K,ROW(Z52)+COLUMN(Z52)&lt;=ROW($A$70)+COLUMN($A$70)),IF(LSRM_UseInflation,Data!Z117*Z86,Data!Z117),0)</f>
        <v>0</v>
      </c>
      <c r="AA52" s="30">
        <f>IF(AND(COLUMN($AG$38)-COLUMN(AA52)&gt;LSRM_K,ROW(AA52)+COLUMN(AA52)&lt;=ROW($A$70)+COLUMN($A$70)),IF(LSRM_UseInflation,Data!AA117*AA86,Data!AA117),0)</f>
        <v>0</v>
      </c>
      <c r="AB52" s="30">
        <f>IF(AND(COLUMN($AG$38)-COLUMN(AB52)&gt;LSRM_K,ROW(AB52)+COLUMN(AB52)&lt;=ROW($A$70)+COLUMN($A$70)),IF(LSRM_UseInflation,Data!AB117*AB86,Data!AB117),0)</f>
        <v>0</v>
      </c>
      <c r="AC52" s="30">
        <f>IF(AND(COLUMN($AG$38)-COLUMN(AC52)&gt;LSRM_K,ROW(AC52)+COLUMN(AC52)&lt;=ROW($A$70)+COLUMN($A$70)),IF(LSRM_UseInflation,Data!AC117*AC86,Data!AC117),0)</f>
        <v>0</v>
      </c>
      <c r="AD52" s="30">
        <f>IF(AND(COLUMN($AG$38)-COLUMN(AD52)&gt;LSRM_K,ROW(AD52)+COLUMN(AD52)&lt;=ROW($A$70)+COLUMN($A$70)),IF(LSRM_UseInflation,Data!AD117*AD86,Data!AD117),0)</f>
        <v>0</v>
      </c>
      <c r="AE52" s="30">
        <f>IF(AND(COLUMN($AG$38)-COLUMN(AE52)&gt;LSRM_K,ROW(AE52)+COLUMN(AE52)&lt;=ROW($A$70)+COLUMN($A$70)),IF(LSRM_UseInflation,Data!AE117*AE86,Data!AE117),0)</f>
        <v>0</v>
      </c>
      <c r="AF52" s="30">
        <f>IF(AND(COLUMN($AG$38)-COLUMN(AF52)&gt;LSRM_K,ROW(AF52)+COLUMN(AF52)&lt;=ROW($A$70)+COLUMN($A$70)),IF(LSRM_UseInflation,Data!AF117*AF86,Data!AF117),0)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IF(AND(COLUMN($AG$38)-COLUMN(B53)&gt;LSRM_K,ROW(B53)+COLUMN(B53)&lt;=ROW($A$70)+COLUMN($A$70)),IF(LSRM_UseInflation,Data!B118*B87,Data!B118),0)</f>
        <v>0</v>
      </c>
      <c r="C53" s="30">
        <f>IF(AND(COLUMN($AG$38)-COLUMN(C53)&gt;LSRM_K,ROW(C53)+COLUMN(C53)&lt;=ROW($A$70)+COLUMN($A$70)),IF(LSRM_UseInflation,Data!C118*C87,Data!C118),0)</f>
        <v>0</v>
      </c>
      <c r="D53" s="30">
        <f>IF(AND(COLUMN($AG$38)-COLUMN(D53)&gt;LSRM_K,ROW(D53)+COLUMN(D53)&lt;=ROW($A$70)+COLUMN($A$70)),IF(LSRM_UseInflation,Data!D118*D87,Data!D118),0)</f>
        <v>0</v>
      </c>
      <c r="E53" s="30">
        <f>IF(AND(COLUMN($AG$38)-COLUMN(E53)&gt;LSRM_K,ROW(E53)+COLUMN(E53)&lt;=ROW($A$70)+COLUMN($A$70)),IF(LSRM_UseInflation,Data!E118*E87,Data!E118),0)</f>
        <v>0</v>
      </c>
      <c r="F53" s="30">
        <f>IF(AND(COLUMN($AG$38)-COLUMN(F53)&gt;LSRM_K,ROW(F53)+COLUMN(F53)&lt;=ROW($A$70)+COLUMN($A$70)),IF(LSRM_UseInflation,Data!F118*F87,Data!F118),0)</f>
        <v>0</v>
      </c>
      <c r="G53" s="30">
        <f>IF(AND(COLUMN($AG$38)-COLUMN(G53)&gt;LSRM_K,ROW(G53)+COLUMN(G53)&lt;=ROW($A$70)+COLUMN($A$70)),IF(LSRM_UseInflation,Data!G118*G87,Data!G118),0)</f>
        <v>0</v>
      </c>
      <c r="H53" s="30">
        <f>IF(AND(COLUMN($AG$38)-COLUMN(H53)&gt;LSRM_K,ROW(H53)+COLUMN(H53)&lt;=ROW($A$70)+COLUMN($A$70)),IF(LSRM_UseInflation,Data!H118*H87,Data!H118),0)</f>
        <v>0</v>
      </c>
      <c r="I53" s="30">
        <f>IF(AND(COLUMN($AG$38)-COLUMN(I53)&gt;LSRM_K,ROW(I53)+COLUMN(I53)&lt;=ROW($A$70)+COLUMN($A$70)),IF(LSRM_UseInflation,Data!I118*I87,Data!I118),0)</f>
        <v>0</v>
      </c>
      <c r="J53" s="30">
        <f>IF(AND(COLUMN($AG$38)-COLUMN(J53)&gt;LSRM_K,ROW(J53)+COLUMN(J53)&lt;=ROW($A$70)+COLUMN($A$70)),IF(LSRM_UseInflation,Data!J118*J87,Data!J118),0)</f>
        <v>0</v>
      </c>
      <c r="K53" s="30">
        <f>IF(AND(COLUMN($AG$38)-COLUMN(K53)&gt;LSRM_K,ROW(K53)+COLUMN(K53)&lt;=ROW($A$70)+COLUMN($A$70)),IF(LSRM_UseInflation,Data!K118*K87,Data!K118),0)</f>
        <v>0</v>
      </c>
      <c r="L53" s="30">
        <f>IF(AND(COLUMN($AG$38)-COLUMN(L53)&gt;LSRM_K,ROW(L53)+COLUMN(L53)&lt;=ROW($A$70)+COLUMN($A$70)),IF(LSRM_UseInflation,Data!L118*L87,Data!L118),0)</f>
        <v>0</v>
      </c>
      <c r="M53" s="30">
        <f>IF(AND(COLUMN($AG$38)-COLUMN(M53)&gt;LSRM_K,ROW(M53)+COLUMN(M53)&lt;=ROW($A$70)+COLUMN($A$70)),IF(LSRM_UseInflation,Data!M118*M87,Data!M118),0)</f>
        <v>0</v>
      </c>
      <c r="N53" s="30">
        <f>IF(AND(COLUMN($AG$38)-COLUMN(N53)&gt;LSRM_K,ROW(N53)+COLUMN(N53)&lt;=ROW($A$70)+COLUMN($A$70)),IF(LSRM_UseInflation,Data!N118*N87,Data!N118),0)</f>
        <v>0</v>
      </c>
      <c r="O53" s="30">
        <f>IF(AND(COLUMN($AG$38)-COLUMN(O53)&gt;LSRM_K,ROW(O53)+COLUMN(O53)&lt;=ROW($A$70)+COLUMN($A$70)),IF(LSRM_UseInflation,Data!O118*O87,Data!O118),0)</f>
        <v>0</v>
      </c>
      <c r="P53" s="30">
        <f>IF(AND(COLUMN($AG$38)-COLUMN(P53)&gt;LSRM_K,ROW(P53)+COLUMN(P53)&lt;=ROW($A$70)+COLUMN($A$70)),IF(LSRM_UseInflation,Data!P118*P87,Data!P118),0)</f>
        <v>0</v>
      </c>
      <c r="Q53" s="30">
        <f>IF(AND(COLUMN($AG$38)-COLUMN(Q53)&gt;LSRM_K,ROW(Q53)+COLUMN(Q53)&lt;=ROW($A$70)+COLUMN($A$70)),IF(LSRM_UseInflation,Data!Q118*Q87,Data!Q118),0)</f>
        <v>0</v>
      </c>
      <c r="R53" s="30">
        <f>IF(AND(COLUMN($AG$38)-COLUMN(R53)&gt;LSRM_K,ROW(R53)+COLUMN(R53)&lt;=ROW($A$70)+COLUMN($A$70)),IF(LSRM_UseInflation,Data!R118*R87,Data!R118),0)</f>
        <v>0</v>
      </c>
      <c r="S53" s="30">
        <f>IF(AND(COLUMN($AG$38)-COLUMN(S53)&gt;LSRM_K,ROW(S53)+COLUMN(S53)&lt;=ROW($A$70)+COLUMN($A$70)),IF(LSRM_UseInflation,Data!S118*S87,Data!S118),0)</f>
        <v>0</v>
      </c>
      <c r="T53" s="30">
        <f>IF(AND(COLUMN($AG$38)-COLUMN(T53)&gt;LSRM_K,ROW(T53)+COLUMN(T53)&lt;=ROW($A$70)+COLUMN($A$70)),IF(LSRM_UseInflation,Data!T118*T87,Data!T118),0)</f>
        <v>0</v>
      </c>
      <c r="U53" s="30">
        <f>IF(AND(COLUMN($AG$38)-COLUMN(U53)&gt;LSRM_K,ROW(U53)+COLUMN(U53)&lt;=ROW($A$70)+COLUMN($A$70)),IF(LSRM_UseInflation,Data!U118*U87,Data!U118),0)</f>
        <v>0</v>
      </c>
      <c r="V53" s="30">
        <f>IF(AND(COLUMN($AG$38)-COLUMN(V53)&gt;LSRM_K,ROW(V53)+COLUMN(V53)&lt;=ROW($A$70)+COLUMN($A$70)),IF(LSRM_UseInflation,Data!V118*V87,Data!V118),0)</f>
        <v>0</v>
      </c>
      <c r="W53" s="30">
        <f>IF(AND(COLUMN($AG$38)-COLUMN(W53)&gt;LSRM_K,ROW(W53)+COLUMN(W53)&lt;=ROW($A$70)+COLUMN($A$70)),IF(LSRM_UseInflation,Data!W118*W87,Data!W118),0)</f>
        <v>0</v>
      </c>
      <c r="X53" s="30">
        <f>IF(AND(COLUMN($AG$38)-COLUMN(X53)&gt;LSRM_K,ROW(X53)+COLUMN(X53)&lt;=ROW($A$70)+COLUMN($A$70)),IF(LSRM_UseInflation,Data!X118*X87,Data!X118),0)</f>
        <v>0</v>
      </c>
      <c r="Y53" s="30">
        <f>IF(AND(COLUMN($AG$38)-COLUMN(Y53)&gt;LSRM_K,ROW(Y53)+COLUMN(Y53)&lt;=ROW($A$70)+COLUMN($A$70)),IF(LSRM_UseInflation,Data!Y118*Y87,Data!Y118),0)</f>
        <v>0</v>
      </c>
      <c r="Z53" s="30">
        <f>IF(AND(COLUMN($AG$38)-COLUMN(Z53)&gt;LSRM_K,ROW(Z53)+COLUMN(Z53)&lt;=ROW($A$70)+COLUMN($A$70)),IF(LSRM_UseInflation,Data!Z118*Z87,Data!Z118),0)</f>
        <v>0</v>
      </c>
      <c r="AA53" s="30">
        <f>IF(AND(COLUMN($AG$38)-COLUMN(AA53)&gt;LSRM_K,ROW(AA53)+COLUMN(AA53)&lt;=ROW($A$70)+COLUMN($A$70)),IF(LSRM_UseInflation,Data!AA118*AA87,Data!AA118),0)</f>
        <v>0</v>
      </c>
      <c r="AB53" s="30">
        <f>IF(AND(COLUMN($AG$38)-COLUMN(AB53)&gt;LSRM_K,ROW(AB53)+COLUMN(AB53)&lt;=ROW($A$70)+COLUMN($A$70)),IF(LSRM_UseInflation,Data!AB118*AB87,Data!AB118),0)</f>
        <v>0</v>
      </c>
      <c r="AC53" s="30">
        <f>IF(AND(COLUMN($AG$38)-COLUMN(AC53)&gt;LSRM_K,ROW(AC53)+COLUMN(AC53)&lt;=ROW($A$70)+COLUMN($A$70)),IF(LSRM_UseInflation,Data!AC118*AC87,Data!AC118),0)</f>
        <v>0</v>
      </c>
      <c r="AD53" s="30">
        <f>IF(AND(COLUMN($AG$38)-COLUMN(AD53)&gt;LSRM_K,ROW(AD53)+COLUMN(AD53)&lt;=ROW($A$70)+COLUMN($A$70)),IF(LSRM_UseInflation,Data!AD118*AD87,Data!AD118),0)</f>
        <v>0</v>
      </c>
      <c r="AE53" s="30">
        <f>IF(AND(COLUMN($AG$38)-COLUMN(AE53)&gt;LSRM_K,ROW(AE53)+COLUMN(AE53)&lt;=ROW($A$70)+COLUMN($A$70)),IF(LSRM_UseInflation,Data!AE118*AE87,Data!AE118),0)</f>
        <v>0</v>
      </c>
      <c r="AF53" s="30">
        <f>IF(AND(COLUMN($AG$38)-COLUMN(AF53)&gt;LSRM_K,ROW(AF53)+COLUMN(AF53)&lt;=ROW($A$70)+COLUMN($A$70)),IF(LSRM_UseInflation,Data!AF118*AF87,Data!AF118),0)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IF(AND(COLUMN($AG$38)-COLUMN(B54)&gt;LSRM_K,ROW(B54)+COLUMN(B54)&lt;=ROW($A$70)+COLUMN($A$70)),IF(LSRM_UseInflation,Data!B119*B88,Data!B119),0)</f>
        <v>0</v>
      </c>
      <c r="C54" s="30">
        <f>IF(AND(COLUMN($AG$38)-COLUMN(C54)&gt;LSRM_K,ROW(C54)+COLUMN(C54)&lt;=ROW($A$70)+COLUMN($A$70)),IF(LSRM_UseInflation,Data!C119*C88,Data!C119),0)</f>
        <v>0</v>
      </c>
      <c r="D54" s="30">
        <f>IF(AND(COLUMN($AG$38)-COLUMN(D54)&gt;LSRM_K,ROW(D54)+COLUMN(D54)&lt;=ROW($A$70)+COLUMN($A$70)),IF(LSRM_UseInflation,Data!D119*D88,Data!D119),0)</f>
        <v>0</v>
      </c>
      <c r="E54" s="30">
        <f>IF(AND(COLUMN($AG$38)-COLUMN(E54)&gt;LSRM_K,ROW(E54)+COLUMN(E54)&lt;=ROW($A$70)+COLUMN($A$70)),IF(LSRM_UseInflation,Data!E119*E88,Data!E119),0)</f>
        <v>0</v>
      </c>
      <c r="F54" s="30">
        <f>IF(AND(COLUMN($AG$38)-COLUMN(F54)&gt;LSRM_K,ROW(F54)+COLUMN(F54)&lt;=ROW($A$70)+COLUMN($A$70)),IF(LSRM_UseInflation,Data!F119*F88,Data!F119),0)</f>
        <v>0</v>
      </c>
      <c r="G54" s="30">
        <f>IF(AND(COLUMN($AG$38)-COLUMN(G54)&gt;LSRM_K,ROW(G54)+COLUMN(G54)&lt;=ROW($A$70)+COLUMN($A$70)),IF(LSRM_UseInflation,Data!G119*G88,Data!G119),0)</f>
        <v>0</v>
      </c>
      <c r="H54" s="30">
        <f>IF(AND(COLUMN($AG$38)-COLUMN(H54)&gt;LSRM_K,ROW(H54)+COLUMN(H54)&lt;=ROW($A$70)+COLUMN($A$70)),IF(LSRM_UseInflation,Data!H119*H88,Data!H119),0)</f>
        <v>0</v>
      </c>
      <c r="I54" s="30">
        <f>IF(AND(COLUMN($AG$38)-COLUMN(I54)&gt;LSRM_K,ROW(I54)+COLUMN(I54)&lt;=ROW($A$70)+COLUMN($A$70)),IF(LSRM_UseInflation,Data!I119*I88,Data!I119),0)</f>
        <v>0</v>
      </c>
      <c r="J54" s="30">
        <f>IF(AND(COLUMN($AG$38)-COLUMN(J54)&gt;LSRM_K,ROW(J54)+COLUMN(J54)&lt;=ROW($A$70)+COLUMN($A$70)),IF(LSRM_UseInflation,Data!J119*J88,Data!J119),0)</f>
        <v>0</v>
      </c>
      <c r="K54" s="30">
        <f>IF(AND(COLUMN($AG$38)-COLUMN(K54)&gt;LSRM_K,ROW(K54)+COLUMN(K54)&lt;=ROW($A$70)+COLUMN($A$70)),IF(LSRM_UseInflation,Data!K119*K88,Data!K119),0)</f>
        <v>0</v>
      </c>
      <c r="L54" s="30">
        <f>IF(AND(COLUMN($AG$38)-COLUMN(L54)&gt;LSRM_K,ROW(L54)+COLUMN(L54)&lt;=ROW($A$70)+COLUMN($A$70)),IF(LSRM_UseInflation,Data!L119*L88,Data!L119),0)</f>
        <v>0</v>
      </c>
      <c r="M54" s="30">
        <f>IF(AND(COLUMN($AG$38)-COLUMN(M54)&gt;LSRM_K,ROW(M54)+COLUMN(M54)&lt;=ROW($A$70)+COLUMN($A$70)),IF(LSRM_UseInflation,Data!M119*M88,Data!M119),0)</f>
        <v>0</v>
      </c>
      <c r="N54" s="30">
        <f>IF(AND(COLUMN($AG$38)-COLUMN(N54)&gt;LSRM_K,ROW(N54)+COLUMN(N54)&lt;=ROW($A$70)+COLUMN($A$70)),IF(LSRM_UseInflation,Data!N119*N88,Data!N119),0)</f>
        <v>0</v>
      </c>
      <c r="O54" s="30">
        <f>IF(AND(COLUMN($AG$38)-COLUMN(O54)&gt;LSRM_K,ROW(O54)+COLUMN(O54)&lt;=ROW($A$70)+COLUMN($A$70)),IF(LSRM_UseInflation,Data!O119*O88,Data!O119),0)</f>
        <v>0</v>
      </c>
      <c r="P54" s="30">
        <f>IF(AND(COLUMN($AG$38)-COLUMN(P54)&gt;LSRM_K,ROW(P54)+COLUMN(P54)&lt;=ROW($A$70)+COLUMN($A$70)),IF(LSRM_UseInflation,Data!P119*P88,Data!P119),0)</f>
        <v>0</v>
      </c>
      <c r="Q54" s="30">
        <f>IF(AND(COLUMN($AG$38)-COLUMN(Q54)&gt;LSRM_K,ROW(Q54)+COLUMN(Q54)&lt;=ROW($A$70)+COLUMN($A$70)),IF(LSRM_UseInflation,Data!Q119*Q88,Data!Q119),0)</f>
        <v>0</v>
      </c>
      <c r="R54" s="30">
        <f>IF(AND(COLUMN($AG$38)-COLUMN(R54)&gt;LSRM_K,ROW(R54)+COLUMN(R54)&lt;=ROW($A$70)+COLUMN($A$70)),IF(LSRM_UseInflation,Data!R119*R88,Data!R119),0)</f>
        <v>0</v>
      </c>
      <c r="S54" s="30">
        <f>IF(AND(COLUMN($AG$38)-COLUMN(S54)&gt;LSRM_K,ROW(S54)+COLUMN(S54)&lt;=ROW($A$70)+COLUMN($A$70)),IF(LSRM_UseInflation,Data!S119*S88,Data!S119),0)</f>
        <v>0</v>
      </c>
      <c r="T54" s="30">
        <f>IF(AND(COLUMN($AG$38)-COLUMN(T54)&gt;LSRM_K,ROW(T54)+COLUMN(T54)&lt;=ROW($A$70)+COLUMN($A$70)),IF(LSRM_UseInflation,Data!T119*T88,Data!T119),0)</f>
        <v>0</v>
      </c>
      <c r="U54" s="30">
        <f>IF(AND(COLUMN($AG$38)-COLUMN(U54)&gt;LSRM_K,ROW(U54)+COLUMN(U54)&lt;=ROW($A$70)+COLUMN($A$70)),IF(LSRM_UseInflation,Data!U119*U88,Data!U119),0)</f>
        <v>0</v>
      </c>
      <c r="V54" s="30">
        <f>IF(AND(COLUMN($AG$38)-COLUMN(V54)&gt;LSRM_K,ROW(V54)+COLUMN(V54)&lt;=ROW($A$70)+COLUMN($A$70)),IF(LSRM_UseInflation,Data!V119*V88,Data!V119),0)</f>
        <v>0</v>
      </c>
      <c r="W54" s="30">
        <f>IF(AND(COLUMN($AG$38)-COLUMN(W54)&gt;LSRM_K,ROW(W54)+COLUMN(W54)&lt;=ROW($A$70)+COLUMN($A$70)),IF(LSRM_UseInflation,Data!W119*W88,Data!W119),0)</f>
        <v>0</v>
      </c>
      <c r="X54" s="30">
        <f>IF(AND(COLUMN($AG$38)-COLUMN(X54)&gt;LSRM_K,ROW(X54)+COLUMN(X54)&lt;=ROW($A$70)+COLUMN($A$70)),IF(LSRM_UseInflation,Data!X119*X88,Data!X119),0)</f>
        <v>0</v>
      </c>
      <c r="Y54" s="30">
        <f>IF(AND(COLUMN($AG$38)-COLUMN(Y54)&gt;LSRM_K,ROW(Y54)+COLUMN(Y54)&lt;=ROW($A$70)+COLUMN($A$70)),IF(LSRM_UseInflation,Data!Y119*Y88,Data!Y119),0)</f>
        <v>0</v>
      </c>
      <c r="Z54" s="30">
        <f>IF(AND(COLUMN($AG$38)-COLUMN(Z54)&gt;LSRM_K,ROW(Z54)+COLUMN(Z54)&lt;=ROW($A$70)+COLUMN($A$70)),IF(LSRM_UseInflation,Data!Z119*Z88,Data!Z119),0)</f>
        <v>0</v>
      </c>
      <c r="AA54" s="30">
        <f>IF(AND(COLUMN($AG$38)-COLUMN(AA54)&gt;LSRM_K,ROW(AA54)+COLUMN(AA54)&lt;=ROW($A$70)+COLUMN($A$70)),IF(LSRM_UseInflation,Data!AA119*AA88,Data!AA119),0)</f>
        <v>0</v>
      </c>
      <c r="AB54" s="30">
        <f>IF(AND(COLUMN($AG$38)-COLUMN(AB54)&gt;LSRM_K,ROW(AB54)+COLUMN(AB54)&lt;=ROW($A$70)+COLUMN($A$70)),IF(LSRM_UseInflation,Data!AB119*AB88,Data!AB119),0)</f>
        <v>0</v>
      </c>
      <c r="AC54" s="30">
        <f>IF(AND(COLUMN($AG$38)-COLUMN(AC54)&gt;LSRM_K,ROW(AC54)+COLUMN(AC54)&lt;=ROW($A$70)+COLUMN($A$70)),IF(LSRM_UseInflation,Data!AC119*AC88,Data!AC119),0)</f>
        <v>0</v>
      </c>
      <c r="AD54" s="30">
        <f>IF(AND(COLUMN($AG$38)-COLUMN(AD54)&gt;LSRM_K,ROW(AD54)+COLUMN(AD54)&lt;=ROW($A$70)+COLUMN($A$70)),IF(LSRM_UseInflation,Data!AD119*AD88,Data!AD119),0)</f>
        <v>0</v>
      </c>
      <c r="AE54" s="30">
        <f>IF(AND(COLUMN($AG$38)-COLUMN(AE54)&gt;LSRM_K,ROW(AE54)+COLUMN(AE54)&lt;=ROW($A$70)+COLUMN($A$70)),IF(LSRM_UseInflation,Data!AE119*AE88,Data!AE119),0)</f>
        <v>0</v>
      </c>
      <c r="AF54" s="30">
        <f>IF(AND(COLUMN($AG$38)-COLUMN(AF54)&gt;LSRM_K,ROW(AF54)+COLUMN(AF54)&lt;=ROW($A$70)+COLUMN($A$70)),IF(LSRM_UseInflation,Data!AF119*AF88,Data!AF119),0)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IF(AND(COLUMN($AG$38)-COLUMN(B55)&gt;LSRM_K,ROW(B55)+COLUMN(B55)&lt;=ROW($A$70)+COLUMN($A$70)),IF(LSRM_UseInflation,Data!B120*B89,Data!B120),0)</f>
        <v>0</v>
      </c>
      <c r="C55" s="30">
        <f>IF(AND(COLUMN($AG$38)-COLUMN(C55)&gt;LSRM_K,ROW(C55)+COLUMN(C55)&lt;=ROW($A$70)+COLUMN($A$70)),IF(LSRM_UseInflation,Data!C120*C89,Data!C120),0)</f>
        <v>0</v>
      </c>
      <c r="D55" s="30">
        <f>IF(AND(COLUMN($AG$38)-COLUMN(D55)&gt;LSRM_K,ROW(D55)+COLUMN(D55)&lt;=ROW($A$70)+COLUMN($A$70)),IF(LSRM_UseInflation,Data!D120*D89,Data!D120),0)</f>
        <v>0</v>
      </c>
      <c r="E55" s="30">
        <f>IF(AND(COLUMN($AG$38)-COLUMN(E55)&gt;LSRM_K,ROW(E55)+COLUMN(E55)&lt;=ROW($A$70)+COLUMN($A$70)),IF(LSRM_UseInflation,Data!E120*E89,Data!E120),0)</f>
        <v>0</v>
      </c>
      <c r="F55" s="30">
        <f>IF(AND(COLUMN($AG$38)-COLUMN(F55)&gt;LSRM_K,ROW(F55)+COLUMN(F55)&lt;=ROW($A$70)+COLUMN($A$70)),IF(LSRM_UseInflation,Data!F120*F89,Data!F120),0)</f>
        <v>0</v>
      </c>
      <c r="G55" s="30">
        <f>IF(AND(COLUMN($AG$38)-COLUMN(G55)&gt;LSRM_K,ROW(G55)+COLUMN(G55)&lt;=ROW($A$70)+COLUMN($A$70)),IF(LSRM_UseInflation,Data!G120*G89,Data!G120),0)</f>
        <v>0</v>
      </c>
      <c r="H55" s="30">
        <f>IF(AND(COLUMN($AG$38)-COLUMN(H55)&gt;LSRM_K,ROW(H55)+COLUMN(H55)&lt;=ROW($A$70)+COLUMN($A$70)),IF(LSRM_UseInflation,Data!H120*H89,Data!H120),0)</f>
        <v>0</v>
      </c>
      <c r="I55" s="30">
        <f>IF(AND(COLUMN($AG$38)-COLUMN(I55)&gt;LSRM_K,ROW(I55)+COLUMN(I55)&lt;=ROW($A$70)+COLUMN($A$70)),IF(LSRM_UseInflation,Data!I120*I89,Data!I120),0)</f>
        <v>0</v>
      </c>
      <c r="J55" s="30">
        <f>IF(AND(COLUMN($AG$38)-COLUMN(J55)&gt;LSRM_K,ROW(J55)+COLUMN(J55)&lt;=ROW($A$70)+COLUMN($A$70)),IF(LSRM_UseInflation,Data!J120*J89,Data!J120),0)</f>
        <v>0</v>
      </c>
      <c r="K55" s="30">
        <f>IF(AND(COLUMN($AG$38)-COLUMN(K55)&gt;LSRM_K,ROW(K55)+COLUMN(K55)&lt;=ROW($A$70)+COLUMN($A$70)),IF(LSRM_UseInflation,Data!K120*K89,Data!K120),0)</f>
        <v>0</v>
      </c>
      <c r="L55" s="30">
        <f>IF(AND(COLUMN($AG$38)-COLUMN(L55)&gt;LSRM_K,ROW(L55)+COLUMN(L55)&lt;=ROW($A$70)+COLUMN($A$70)),IF(LSRM_UseInflation,Data!L120*L89,Data!L120),0)</f>
        <v>0</v>
      </c>
      <c r="M55" s="30">
        <f>IF(AND(COLUMN($AG$38)-COLUMN(M55)&gt;LSRM_K,ROW(M55)+COLUMN(M55)&lt;=ROW($A$70)+COLUMN($A$70)),IF(LSRM_UseInflation,Data!M120*M89,Data!M120),0)</f>
        <v>0</v>
      </c>
      <c r="N55" s="30">
        <f>IF(AND(COLUMN($AG$38)-COLUMN(N55)&gt;LSRM_K,ROW(N55)+COLUMN(N55)&lt;=ROW($A$70)+COLUMN($A$70)),IF(LSRM_UseInflation,Data!N120*N89,Data!N120),0)</f>
        <v>0</v>
      </c>
      <c r="O55" s="30">
        <f>IF(AND(COLUMN($AG$38)-COLUMN(O55)&gt;LSRM_K,ROW(O55)+COLUMN(O55)&lt;=ROW($A$70)+COLUMN($A$70)),IF(LSRM_UseInflation,Data!O120*O89,Data!O120),0)</f>
        <v>0</v>
      </c>
      <c r="P55" s="30">
        <f>IF(AND(COLUMN($AG$38)-COLUMN(P55)&gt;LSRM_K,ROW(P55)+COLUMN(P55)&lt;=ROW($A$70)+COLUMN($A$70)),IF(LSRM_UseInflation,Data!P120*P89,Data!P120),0)</f>
        <v>0</v>
      </c>
      <c r="Q55" s="30">
        <f>IF(AND(COLUMN($AG$38)-COLUMN(Q55)&gt;LSRM_K,ROW(Q55)+COLUMN(Q55)&lt;=ROW($A$70)+COLUMN($A$70)),IF(LSRM_UseInflation,Data!Q120*Q89,Data!Q120),0)</f>
        <v>0</v>
      </c>
      <c r="R55" s="30">
        <f>IF(AND(COLUMN($AG$38)-COLUMN(R55)&gt;LSRM_K,ROW(R55)+COLUMN(R55)&lt;=ROW($A$70)+COLUMN($A$70)),IF(LSRM_UseInflation,Data!R120*R89,Data!R120),0)</f>
        <v>0</v>
      </c>
      <c r="S55" s="30">
        <f>IF(AND(COLUMN($AG$38)-COLUMN(S55)&gt;LSRM_K,ROW(S55)+COLUMN(S55)&lt;=ROW($A$70)+COLUMN($A$70)),IF(LSRM_UseInflation,Data!S120*S89,Data!S120),0)</f>
        <v>0</v>
      </c>
      <c r="T55" s="30">
        <f>IF(AND(COLUMN($AG$38)-COLUMN(T55)&gt;LSRM_K,ROW(T55)+COLUMN(T55)&lt;=ROW($A$70)+COLUMN($A$70)),IF(LSRM_UseInflation,Data!T120*T89,Data!T120),0)</f>
        <v>0</v>
      </c>
      <c r="U55" s="30">
        <f>IF(AND(COLUMN($AG$38)-COLUMN(U55)&gt;LSRM_K,ROW(U55)+COLUMN(U55)&lt;=ROW($A$70)+COLUMN($A$70)),IF(LSRM_UseInflation,Data!U120*U89,Data!U120),0)</f>
        <v>0</v>
      </c>
      <c r="V55" s="30">
        <f>IF(AND(COLUMN($AG$38)-COLUMN(V55)&gt;LSRM_K,ROW(V55)+COLUMN(V55)&lt;=ROW($A$70)+COLUMN($A$70)),IF(LSRM_UseInflation,Data!V120*V89,Data!V120),0)</f>
        <v>0</v>
      </c>
      <c r="W55" s="30">
        <f>IF(AND(COLUMN($AG$38)-COLUMN(W55)&gt;LSRM_K,ROW(W55)+COLUMN(W55)&lt;=ROW($A$70)+COLUMN($A$70)),IF(LSRM_UseInflation,Data!W120*W89,Data!W120),0)</f>
        <v>0</v>
      </c>
      <c r="X55" s="30">
        <f>IF(AND(COLUMN($AG$38)-COLUMN(X55)&gt;LSRM_K,ROW(X55)+COLUMN(X55)&lt;=ROW($A$70)+COLUMN($A$70)),IF(LSRM_UseInflation,Data!X120*X89,Data!X120),0)</f>
        <v>0</v>
      </c>
      <c r="Y55" s="30">
        <f>IF(AND(COLUMN($AG$38)-COLUMN(Y55)&gt;LSRM_K,ROW(Y55)+COLUMN(Y55)&lt;=ROW($A$70)+COLUMN($A$70)),IF(LSRM_UseInflation,Data!Y120*Y89,Data!Y120),0)</f>
        <v>0</v>
      </c>
      <c r="Z55" s="30">
        <f>IF(AND(COLUMN($AG$38)-COLUMN(Z55)&gt;LSRM_K,ROW(Z55)+COLUMN(Z55)&lt;=ROW($A$70)+COLUMN($A$70)),IF(LSRM_UseInflation,Data!Z120*Z89,Data!Z120),0)</f>
        <v>0</v>
      </c>
      <c r="AA55" s="30">
        <f>IF(AND(COLUMN($AG$38)-COLUMN(AA55)&gt;LSRM_K,ROW(AA55)+COLUMN(AA55)&lt;=ROW($A$70)+COLUMN($A$70)),IF(LSRM_UseInflation,Data!AA120*AA89,Data!AA120),0)</f>
        <v>0</v>
      </c>
      <c r="AB55" s="30">
        <f>IF(AND(COLUMN($AG$38)-COLUMN(AB55)&gt;LSRM_K,ROW(AB55)+COLUMN(AB55)&lt;=ROW($A$70)+COLUMN($A$70)),IF(LSRM_UseInflation,Data!AB120*AB89,Data!AB120),0)</f>
        <v>0</v>
      </c>
      <c r="AC55" s="30">
        <f>IF(AND(COLUMN($AG$38)-COLUMN(AC55)&gt;LSRM_K,ROW(AC55)+COLUMN(AC55)&lt;=ROW($A$70)+COLUMN($A$70)),IF(LSRM_UseInflation,Data!AC120*AC89,Data!AC120),0)</f>
        <v>0</v>
      </c>
      <c r="AD55" s="30">
        <f>IF(AND(COLUMN($AG$38)-COLUMN(AD55)&gt;LSRM_K,ROW(AD55)+COLUMN(AD55)&lt;=ROW($A$70)+COLUMN($A$70)),IF(LSRM_UseInflation,Data!AD120*AD89,Data!AD120),0)</f>
        <v>0</v>
      </c>
      <c r="AE55" s="30">
        <f>IF(AND(COLUMN($AG$38)-COLUMN(AE55)&gt;LSRM_K,ROW(AE55)+COLUMN(AE55)&lt;=ROW($A$70)+COLUMN($A$70)),IF(LSRM_UseInflation,Data!AE120*AE89,Data!AE120),0)</f>
        <v>0</v>
      </c>
      <c r="AF55" s="30">
        <f>IF(AND(COLUMN($AG$38)-COLUMN(AF55)&gt;LSRM_K,ROW(AF55)+COLUMN(AF55)&lt;=ROW($A$70)+COLUMN($A$70)),IF(LSRM_UseInflation,Data!AF120*AF89,Data!AF120),0)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IF(AND(COLUMN($AG$38)-COLUMN(B56)&gt;LSRM_K,ROW(B56)+COLUMN(B56)&lt;=ROW($A$70)+COLUMN($A$70)),IF(LSRM_UseInflation,Data!B121*B90,Data!B121),0)</f>
        <v>0</v>
      </c>
      <c r="C56" s="30">
        <f>IF(AND(COLUMN($AG$38)-COLUMN(C56)&gt;LSRM_K,ROW(C56)+COLUMN(C56)&lt;=ROW($A$70)+COLUMN($A$70)),IF(LSRM_UseInflation,Data!C121*C90,Data!C121),0)</f>
        <v>0</v>
      </c>
      <c r="D56" s="30">
        <f>IF(AND(COLUMN($AG$38)-COLUMN(D56)&gt;LSRM_K,ROW(D56)+COLUMN(D56)&lt;=ROW($A$70)+COLUMN($A$70)),IF(LSRM_UseInflation,Data!D121*D90,Data!D121),0)</f>
        <v>0</v>
      </c>
      <c r="E56" s="30">
        <f>IF(AND(COLUMN($AG$38)-COLUMN(E56)&gt;LSRM_K,ROW(E56)+COLUMN(E56)&lt;=ROW($A$70)+COLUMN($A$70)),IF(LSRM_UseInflation,Data!E121*E90,Data!E121),0)</f>
        <v>0</v>
      </c>
      <c r="F56" s="30">
        <f>IF(AND(COLUMN($AG$38)-COLUMN(F56)&gt;LSRM_K,ROW(F56)+COLUMN(F56)&lt;=ROW($A$70)+COLUMN($A$70)),IF(LSRM_UseInflation,Data!F121*F90,Data!F121),0)</f>
        <v>0</v>
      </c>
      <c r="G56" s="30">
        <f>IF(AND(COLUMN($AG$38)-COLUMN(G56)&gt;LSRM_K,ROW(G56)+COLUMN(G56)&lt;=ROW($A$70)+COLUMN($A$70)),IF(LSRM_UseInflation,Data!G121*G90,Data!G121),0)</f>
        <v>0</v>
      </c>
      <c r="H56" s="30">
        <f>IF(AND(COLUMN($AG$38)-COLUMN(H56)&gt;LSRM_K,ROW(H56)+COLUMN(H56)&lt;=ROW($A$70)+COLUMN($A$70)),IF(LSRM_UseInflation,Data!H121*H90,Data!H121),0)</f>
        <v>0</v>
      </c>
      <c r="I56" s="30">
        <f>IF(AND(COLUMN($AG$38)-COLUMN(I56)&gt;LSRM_K,ROW(I56)+COLUMN(I56)&lt;=ROW($A$70)+COLUMN($A$70)),IF(LSRM_UseInflation,Data!I121*I90,Data!I121),0)</f>
        <v>0</v>
      </c>
      <c r="J56" s="30">
        <f>IF(AND(COLUMN($AG$38)-COLUMN(J56)&gt;LSRM_K,ROW(J56)+COLUMN(J56)&lt;=ROW($A$70)+COLUMN($A$70)),IF(LSRM_UseInflation,Data!J121*J90,Data!J121),0)</f>
        <v>0</v>
      </c>
      <c r="K56" s="30">
        <f>IF(AND(COLUMN($AG$38)-COLUMN(K56)&gt;LSRM_K,ROW(K56)+COLUMN(K56)&lt;=ROW($A$70)+COLUMN($A$70)),IF(LSRM_UseInflation,Data!K121*K90,Data!K121),0)</f>
        <v>0</v>
      </c>
      <c r="L56" s="30">
        <f>IF(AND(COLUMN($AG$38)-COLUMN(L56)&gt;LSRM_K,ROW(L56)+COLUMN(L56)&lt;=ROW($A$70)+COLUMN($A$70)),IF(LSRM_UseInflation,Data!L121*L90,Data!L121),0)</f>
        <v>0</v>
      </c>
      <c r="M56" s="30">
        <f>IF(AND(COLUMN($AG$38)-COLUMN(M56)&gt;LSRM_K,ROW(M56)+COLUMN(M56)&lt;=ROW($A$70)+COLUMN($A$70)),IF(LSRM_UseInflation,Data!M121*M90,Data!M121),0)</f>
        <v>0</v>
      </c>
      <c r="N56" s="30">
        <f>IF(AND(COLUMN($AG$38)-COLUMN(N56)&gt;LSRM_K,ROW(N56)+COLUMN(N56)&lt;=ROW($A$70)+COLUMN($A$70)),IF(LSRM_UseInflation,Data!N121*N90,Data!N121),0)</f>
        <v>0</v>
      </c>
      <c r="O56" s="30">
        <f>IF(AND(COLUMN($AG$38)-COLUMN(O56)&gt;LSRM_K,ROW(O56)+COLUMN(O56)&lt;=ROW($A$70)+COLUMN($A$70)),IF(LSRM_UseInflation,Data!O121*O90,Data!O121),0)</f>
        <v>0</v>
      </c>
      <c r="P56" s="30">
        <f>IF(AND(COLUMN($AG$38)-COLUMN(P56)&gt;LSRM_K,ROW(P56)+COLUMN(P56)&lt;=ROW($A$70)+COLUMN($A$70)),IF(LSRM_UseInflation,Data!P121*P90,Data!P121),0)</f>
        <v>0</v>
      </c>
      <c r="Q56" s="30">
        <f>IF(AND(COLUMN($AG$38)-COLUMN(Q56)&gt;LSRM_K,ROW(Q56)+COLUMN(Q56)&lt;=ROW($A$70)+COLUMN($A$70)),IF(LSRM_UseInflation,Data!Q121*Q90,Data!Q121),0)</f>
        <v>0</v>
      </c>
      <c r="R56" s="30">
        <f>IF(AND(COLUMN($AG$38)-COLUMN(R56)&gt;LSRM_K,ROW(R56)+COLUMN(R56)&lt;=ROW($A$70)+COLUMN($A$70)),IF(LSRM_UseInflation,Data!R121*R90,Data!R121),0)</f>
        <v>0</v>
      </c>
      <c r="S56" s="30">
        <f>IF(AND(COLUMN($AG$38)-COLUMN(S56)&gt;LSRM_K,ROW(S56)+COLUMN(S56)&lt;=ROW($A$70)+COLUMN($A$70)),IF(LSRM_UseInflation,Data!S121*S90,Data!S121),0)</f>
        <v>0</v>
      </c>
      <c r="T56" s="30">
        <f>IF(AND(COLUMN($AG$38)-COLUMN(T56)&gt;LSRM_K,ROW(T56)+COLUMN(T56)&lt;=ROW($A$70)+COLUMN($A$70)),IF(LSRM_UseInflation,Data!T121*T90,Data!T121),0)</f>
        <v>0</v>
      </c>
      <c r="U56" s="30">
        <f>IF(AND(COLUMN($AG$38)-COLUMN(U56)&gt;LSRM_K,ROW(U56)+COLUMN(U56)&lt;=ROW($A$70)+COLUMN($A$70)),IF(LSRM_UseInflation,Data!U121*U90,Data!U121),0)</f>
        <v>0</v>
      </c>
      <c r="V56" s="30">
        <f>IF(AND(COLUMN($AG$38)-COLUMN(V56)&gt;LSRM_K,ROW(V56)+COLUMN(V56)&lt;=ROW($A$70)+COLUMN($A$70)),IF(LSRM_UseInflation,Data!V121*V90,Data!V121),0)</f>
        <v>0</v>
      </c>
      <c r="W56" s="30">
        <f>IF(AND(COLUMN($AG$38)-COLUMN(W56)&gt;LSRM_K,ROW(W56)+COLUMN(W56)&lt;=ROW($A$70)+COLUMN($A$70)),IF(LSRM_UseInflation,Data!W121*W90,Data!W121),0)</f>
        <v>0</v>
      </c>
      <c r="X56" s="30">
        <f>IF(AND(COLUMN($AG$38)-COLUMN(X56)&gt;LSRM_K,ROW(X56)+COLUMN(X56)&lt;=ROW($A$70)+COLUMN($A$70)),IF(LSRM_UseInflation,Data!X121*X90,Data!X121),0)</f>
        <v>0</v>
      </c>
      <c r="Y56" s="30">
        <f>IF(AND(COLUMN($AG$38)-COLUMN(Y56)&gt;LSRM_K,ROW(Y56)+COLUMN(Y56)&lt;=ROW($A$70)+COLUMN($A$70)),IF(LSRM_UseInflation,Data!Y121*Y90,Data!Y121),0)</f>
        <v>0</v>
      </c>
      <c r="Z56" s="30">
        <f>IF(AND(COLUMN($AG$38)-COLUMN(Z56)&gt;LSRM_K,ROW(Z56)+COLUMN(Z56)&lt;=ROW($A$70)+COLUMN($A$70)),IF(LSRM_UseInflation,Data!Z121*Z90,Data!Z121),0)</f>
        <v>0</v>
      </c>
      <c r="AA56" s="30">
        <f>IF(AND(COLUMN($AG$38)-COLUMN(AA56)&gt;LSRM_K,ROW(AA56)+COLUMN(AA56)&lt;=ROW($A$70)+COLUMN($A$70)),IF(LSRM_UseInflation,Data!AA121*AA90,Data!AA121),0)</f>
        <v>0</v>
      </c>
      <c r="AB56" s="30">
        <f>IF(AND(COLUMN($AG$38)-COLUMN(AB56)&gt;LSRM_K,ROW(AB56)+COLUMN(AB56)&lt;=ROW($A$70)+COLUMN($A$70)),IF(LSRM_UseInflation,Data!AB121*AB90,Data!AB121),0)</f>
        <v>0</v>
      </c>
      <c r="AC56" s="30">
        <f>IF(AND(COLUMN($AG$38)-COLUMN(AC56)&gt;LSRM_K,ROW(AC56)+COLUMN(AC56)&lt;=ROW($A$70)+COLUMN($A$70)),IF(LSRM_UseInflation,Data!AC121*AC90,Data!AC121),0)</f>
        <v>0</v>
      </c>
      <c r="AD56" s="30">
        <f>IF(AND(COLUMN($AG$38)-COLUMN(AD56)&gt;LSRM_K,ROW(AD56)+COLUMN(AD56)&lt;=ROW($A$70)+COLUMN($A$70)),IF(LSRM_UseInflation,Data!AD121*AD90,Data!AD121),0)</f>
        <v>0</v>
      </c>
      <c r="AE56" s="30">
        <f>IF(AND(COLUMN($AG$38)-COLUMN(AE56)&gt;LSRM_K,ROW(AE56)+COLUMN(AE56)&lt;=ROW($A$70)+COLUMN($A$70)),IF(LSRM_UseInflation,Data!AE121*AE90,Data!AE121),0)</f>
        <v>0</v>
      </c>
      <c r="AF56" s="30">
        <f>IF(AND(COLUMN($AG$38)-COLUMN(AF56)&gt;LSRM_K,ROW(AF56)+COLUMN(AF56)&lt;=ROW($A$70)+COLUMN($A$70)),IF(LSRM_UseInflation,Data!AF121*AF90,Data!AF121),0)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IF(AND(COLUMN($AG$38)-COLUMN(B57)&gt;LSRM_K,ROW(B57)+COLUMN(B57)&lt;=ROW($A$70)+COLUMN($A$70)),IF(LSRM_UseInflation,Data!B122*B91,Data!B122),0)</f>
        <v>0</v>
      </c>
      <c r="C57" s="30">
        <f>IF(AND(COLUMN($AG$38)-COLUMN(C57)&gt;LSRM_K,ROW(C57)+COLUMN(C57)&lt;=ROW($A$70)+COLUMN($A$70)),IF(LSRM_UseInflation,Data!C122*C91,Data!C122),0)</f>
        <v>0</v>
      </c>
      <c r="D57" s="30">
        <f>IF(AND(COLUMN($AG$38)-COLUMN(D57)&gt;LSRM_K,ROW(D57)+COLUMN(D57)&lt;=ROW($A$70)+COLUMN($A$70)),IF(LSRM_UseInflation,Data!D122*D91,Data!D122),0)</f>
        <v>0</v>
      </c>
      <c r="E57" s="30">
        <f>IF(AND(COLUMN($AG$38)-COLUMN(E57)&gt;LSRM_K,ROW(E57)+COLUMN(E57)&lt;=ROW($A$70)+COLUMN($A$70)),IF(LSRM_UseInflation,Data!E122*E91,Data!E122),0)</f>
        <v>0</v>
      </c>
      <c r="F57" s="30">
        <f>IF(AND(COLUMN($AG$38)-COLUMN(F57)&gt;LSRM_K,ROW(F57)+COLUMN(F57)&lt;=ROW($A$70)+COLUMN($A$70)),IF(LSRM_UseInflation,Data!F122*F91,Data!F122),0)</f>
        <v>0</v>
      </c>
      <c r="G57" s="30">
        <f>IF(AND(COLUMN($AG$38)-COLUMN(G57)&gt;LSRM_K,ROW(G57)+COLUMN(G57)&lt;=ROW($A$70)+COLUMN($A$70)),IF(LSRM_UseInflation,Data!G122*G91,Data!G122),0)</f>
        <v>0</v>
      </c>
      <c r="H57" s="30">
        <f>IF(AND(COLUMN($AG$38)-COLUMN(H57)&gt;LSRM_K,ROW(H57)+COLUMN(H57)&lt;=ROW($A$70)+COLUMN($A$70)),IF(LSRM_UseInflation,Data!H122*H91,Data!H122),0)</f>
        <v>0</v>
      </c>
      <c r="I57" s="30">
        <f>IF(AND(COLUMN($AG$38)-COLUMN(I57)&gt;LSRM_K,ROW(I57)+COLUMN(I57)&lt;=ROW($A$70)+COLUMN($A$70)),IF(LSRM_UseInflation,Data!I122*I91,Data!I122),0)</f>
        <v>0</v>
      </c>
      <c r="J57" s="30">
        <f>IF(AND(COLUMN($AG$38)-COLUMN(J57)&gt;LSRM_K,ROW(J57)+COLUMN(J57)&lt;=ROW($A$70)+COLUMN($A$70)),IF(LSRM_UseInflation,Data!J122*J91,Data!J122),0)</f>
        <v>0</v>
      </c>
      <c r="K57" s="30">
        <f>IF(AND(COLUMN($AG$38)-COLUMN(K57)&gt;LSRM_K,ROW(K57)+COLUMN(K57)&lt;=ROW($A$70)+COLUMN($A$70)),IF(LSRM_UseInflation,Data!K122*K91,Data!K122),0)</f>
        <v>0</v>
      </c>
      <c r="L57" s="30">
        <f>IF(AND(COLUMN($AG$38)-COLUMN(L57)&gt;LSRM_K,ROW(L57)+COLUMN(L57)&lt;=ROW($A$70)+COLUMN($A$70)),IF(LSRM_UseInflation,Data!L122*L91,Data!L122),0)</f>
        <v>0</v>
      </c>
      <c r="M57" s="30">
        <f>IF(AND(COLUMN($AG$38)-COLUMN(M57)&gt;LSRM_K,ROW(M57)+COLUMN(M57)&lt;=ROW($A$70)+COLUMN($A$70)),IF(LSRM_UseInflation,Data!M122*M91,Data!M122),0)</f>
        <v>0</v>
      </c>
      <c r="N57" s="30">
        <f>IF(AND(COLUMN($AG$38)-COLUMN(N57)&gt;LSRM_K,ROW(N57)+COLUMN(N57)&lt;=ROW($A$70)+COLUMN($A$70)),IF(LSRM_UseInflation,Data!N122*N91,Data!N122),0)</f>
        <v>0</v>
      </c>
      <c r="O57" s="30">
        <f>IF(AND(COLUMN($AG$38)-COLUMN(O57)&gt;LSRM_K,ROW(O57)+COLUMN(O57)&lt;=ROW($A$70)+COLUMN($A$70)),IF(LSRM_UseInflation,Data!O122*O91,Data!O122),0)</f>
        <v>0</v>
      </c>
      <c r="P57" s="30">
        <f>IF(AND(COLUMN($AG$38)-COLUMN(P57)&gt;LSRM_K,ROW(P57)+COLUMN(P57)&lt;=ROW($A$70)+COLUMN($A$70)),IF(LSRM_UseInflation,Data!P122*P91,Data!P122),0)</f>
        <v>0</v>
      </c>
      <c r="Q57" s="30">
        <f>IF(AND(COLUMN($AG$38)-COLUMN(Q57)&gt;LSRM_K,ROW(Q57)+COLUMN(Q57)&lt;=ROW($A$70)+COLUMN($A$70)),IF(LSRM_UseInflation,Data!Q122*Q91,Data!Q122),0)</f>
        <v>0</v>
      </c>
      <c r="R57" s="30">
        <f>IF(AND(COLUMN($AG$38)-COLUMN(R57)&gt;LSRM_K,ROW(R57)+COLUMN(R57)&lt;=ROW($A$70)+COLUMN($A$70)),IF(LSRM_UseInflation,Data!R122*R91,Data!R122),0)</f>
        <v>0</v>
      </c>
      <c r="S57" s="30">
        <f>IF(AND(COLUMN($AG$38)-COLUMN(S57)&gt;LSRM_K,ROW(S57)+COLUMN(S57)&lt;=ROW($A$70)+COLUMN($A$70)),IF(LSRM_UseInflation,Data!S122*S91,Data!S122),0)</f>
        <v>0</v>
      </c>
      <c r="T57" s="30">
        <f>IF(AND(COLUMN($AG$38)-COLUMN(T57)&gt;LSRM_K,ROW(T57)+COLUMN(T57)&lt;=ROW($A$70)+COLUMN($A$70)),IF(LSRM_UseInflation,Data!T122*T91,Data!T122),0)</f>
        <v>0</v>
      </c>
      <c r="U57" s="30">
        <f>IF(AND(COLUMN($AG$38)-COLUMN(U57)&gt;LSRM_K,ROW(U57)+COLUMN(U57)&lt;=ROW($A$70)+COLUMN($A$70)),IF(LSRM_UseInflation,Data!U122*U91,Data!U122),0)</f>
        <v>0</v>
      </c>
      <c r="V57" s="30">
        <f>IF(AND(COLUMN($AG$38)-COLUMN(V57)&gt;LSRM_K,ROW(V57)+COLUMN(V57)&lt;=ROW($A$70)+COLUMN($A$70)),IF(LSRM_UseInflation,Data!V122*V91,Data!V122),0)</f>
        <v>0</v>
      </c>
      <c r="W57" s="30">
        <f>IF(AND(COLUMN($AG$38)-COLUMN(W57)&gt;LSRM_K,ROW(W57)+COLUMN(W57)&lt;=ROW($A$70)+COLUMN($A$70)),IF(LSRM_UseInflation,Data!W122*W91,Data!W122),0)</f>
        <v>0</v>
      </c>
      <c r="X57" s="30">
        <f>IF(AND(COLUMN($AG$38)-COLUMN(X57)&gt;LSRM_K,ROW(X57)+COLUMN(X57)&lt;=ROW($A$70)+COLUMN($A$70)),IF(LSRM_UseInflation,Data!X122*X91,Data!X122),0)</f>
        <v>0</v>
      </c>
      <c r="Y57" s="30">
        <f>IF(AND(COLUMN($AG$38)-COLUMN(Y57)&gt;LSRM_K,ROW(Y57)+COLUMN(Y57)&lt;=ROW($A$70)+COLUMN($A$70)),IF(LSRM_UseInflation,Data!Y122*Y91,Data!Y122),0)</f>
        <v>0</v>
      </c>
      <c r="Z57" s="30">
        <f>IF(AND(COLUMN($AG$38)-COLUMN(Z57)&gt;LSRM_K,ROW(Z57)+COLUMN(Z57)&lt;=ROW($A$70)+COLUMN($A$70)),IF(LSRM_UseInflation,Data!Z122*Z91,Data!Z122),0)</f>
        <v>0</v>
      </c>
      <c r="AA57" s="30">
        <f>IF(AND(COLUMN($AG$38)-COLUMN(AA57)&gt;LSRM_K,ROW(AA57)+COLUMN(AA57)&lt;=ROW($A$70)+COLUMN($A$70)),IF(LSRM_UseInflation,Data!AA122*AA91,Data!AA122),0)</f>
        <v>0</v>
      </c>
      <c r="AB57" s="30">
        <f>IF(AND(COLUMN($AG$38)-COLUMN(AB57)&gt;LSRM_K,ROW(AB57)+COLUMN(AB57)&lt;=ROW($A$70)+COLUMN($A$70)),IF(LSRM_UseInflation,Data!AB122*AB91,Data!AB122),0)</f>
        <v>0</v>
      </c>
      <c r="AC57" s="30">
        <f>IF(AND(COLUMN($AG$38)-COLUMN(AC57)&gt;LSRM_K,ROW(AC57)+COLUMN(AC57)&lt;=ROW($A$70)+COLUMN($A$70)),IF(LSRM_UseInflation,Data!AC122*AC91,Data!AC122),0)</f>
        <v>0</v>
      </c>
      <c r="AD57" s="30">
        <f>IF(AND(COLUMN($AG$38)-COLUMN(AD57)&gt;LSRM_K,ROW(AD57)+COLUMN(AD57)&lt;=ROW($A$70)+COLUMN($A$70)),IF(LSRM_UseInflation,Data!AD122*AD91,Data!AD122),0)</f>
        <v>0</v>
      </c>
      <c r="AE57" s="30">
        <f>IF(AND(COLUMN($AG$38)-COLUMN(AE57)&gt;LSRM_K,ROW(AE57)+COLUMN(AE57)&lt;=ROW($A$70)+COLUMN($A$70)),IF(LSRM_UseInflation,Data!AE122*AE91,Data!AE122),0)</f>
        <v>0</v>
      </c>
      <c r="AF57" s="30">
        <f>IF(AND(COLUMN($AG$38)-COLUMN(AF57)&gt;LSRM_K,ROW(AF57)+COLUMN(AF57)&lt;=ROW($A$70)+COLUMN($A$70)),IF(LSRM_UseInflation,Data!AF122*AF91,Data!AF122),0)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IF(AND(COLUMN($AG$38)-COLUMN(B58)&gt;LSRM_K,ROW(B58)+COLUMN(B58)&lt;=ROW($A$70)+COLUMN($A$70)),IF(LSRM_UseInflation,Data!B123*B92,Data!B123),0)</f>
        <v>0</v>
      </c>
      <c r="C58" s="30">
        <f>IF(AND(COLUMN($AG$38)-COLUMN(C58)&gt;LSRM_K,ROW(C58)+COLUMN(C58)&lt;=ROW($A$70)+COLUMN($A$70)),IF(LSRM_UseInflation,Data!C123*C92,Data!C123),0)</f>
        <v>0</v>
      </c>
      <c r="D58" s="30">
        <f>IF(AND(COLUMN($AG$38)-COLUMN(D58)&gt;LSRM_K,ROW(D58)+COLUMN(D58)&lt;=ROW($A$70)+COLUMN($A$70)),IF(LSRM_UseInflation,Data!D123*D92,Data!D123),0)</f>
        <v>0</v>
      </c>
      <c r="E58" s="30">
        <f>IF(AND(COLUMN($AG$38)-COLUMN(E58)&gt;LSRM_K,ROW(E58)+COLUMN(E58)&lt;=ROW($A$70)+COLUMN($A$70)),IF(LSRM_UseInflation,Data!E123*E92,Data!E123),0)</f>
        <v>0</v>
      </c>
      <c r="F58" s="30">
        <f>IF(AND(COLUMN($AG$38)-COLUMN(F58)&gt;LSRM_K,ROW(F58)+COLUMN(F58)&lt;=ROW($A$70)+COLUMN($A$70)),IF(LSRM_UseInflation,Data!F123*F92,Data!F123),0)</f>
        <v>0</v>
      </c>
      <c r="G58" s="30">
        <f>IF(AND(COLUMN($AG$38)-COLUMN(G58)&gt;LSRM_K,ROW(G58)+COLUMN(G58)&lt;=ROW($A$70)+COLUMN($A$70)),IF(LSRM_UseInflation,Data!G123*G92,Data!G123),0)</f>
        <v>0</v>
      </c>
      <c r="H58" s="30">
        <f>IF(AND(COLUMN($AG$38)-COLUMN(H58)&gt;LSRM_K,ROW(H58)+COLUMN(H58)&lt;=ROW($A$70)+COLUMN($A$70)),IF(LSRM_UseInflation,Data!H123*H92,Data!H123),0)</f>
        <v>0</v>
      </c>
      <c r="I58" s="30">
        <f>IF(AND(COLUMN($AG$38)-COLUMN(I58)&gt;LSRM_K,ROW(I58)+COLUMN(I58)&lt;=ROW($A$70)+COLUMN($A$70)),IF(LSRM_UseInflation,Data!I123*I92,Data!I123),0)</f>
        <v>0</v>
      </c>
      <c r="J58" s="30">
        <f>IF(AND(COLUMN($AG$38)-COLUMN(J58)&gt;LSRM_K,ROW(J58)+COLUMN(J58)&lt;=ROW($A$70)+COLUMN($A$70)),IF(LSRM_UseInflation,Data!J123*J92,Data!J123),0)</f>
        <v>0</v>
      </c>
      <c r="K58" s="30">
        <f>IF(AND(COLUMN($AG$38)-COLUMN(K58)&gt;LSRM_K,ROW(K58)+COLUMN(K58)&lt;=ROW($A$70)+COLUMN($A$70)),IF(LSRM_UseInflation,Data!K123*K92,Data!K123),0)</f>
        <v>0</v>
      </c>
      <c r="L58" s="30">
        <f>IF(AND(COLUMN($AG$38)-COLUMN(L58)&gt;LSRM_K,ROW(L58)+COLUMN(L58)&lt;=ROW($A$70)+COLUMN($A$70)),IF(LSRM_UseInflation,Data!L123*L92,Data!L123),0)</f>
        <v>0</v>
      </c>
      <c r="M58" s="30">
        <f>IF(AND(COLUMN($AG$38)-COLUMN(M58)&gt;LSRM_K,ROW(M58)+COLUMN(M58)&lt;=ROW($A$70)+COLUMN($A$70)),IF(LSRM_UseInflation,Data!M123*M92,Data!M123),0)</f>
        <v>0</v>
      </c>
      <c r="N58" s="30">
        <f>IF(AND(COLUMN($AG$38)-COLUMN(N58)&gt;LSRM_K,ROW(N58)+COLUMN(N58)&lt;=ROW($A$70)+COLUMN($A$70)),IF(LSRM_UseInflation,Data!N123*N92,Data!N123),0)</f>
        <v>0</v>
      </c>
      <c r="O58" s="30">
        <f>IF(AND(COLUMN($AG$38)-COLUMN(O58)&gt;LSRM_K,ROW(O58)+COLUMN(O58)&lt;=ROW($A$70)+COLUMN($A$70)),IF(LSRM_UseInflation,Data!O123*O92,Data!O123),0)</f>
        <v>0</v>
      </c>
      <c r="P58" s="30">
        <f>IF(AND(COLUMN($AG$38)-COLUMN(P58)&gt;LSRM_K,ROW(P58)+COLUMN(P58)&lt;=ROW($A$70)+COLUMN($A$70)),IF(LSRM_UseInflation,Data!P123*P92,Data!P123),0)</f>
        <v>0</v>
      </c>
      <c r="Q58" s="30">
        <f>IF(AND(COLUMN($AG$38)-COLUMN(Q58)&gt;LSRM_K,ROW(Q58)+COLUMN(Q58)&lt;=ROW($A$70)+COLUMN($A$70)),IF(LSRM_UseInflation,Data!Q123*Q92,Data!Q123),0)</f>
        <v>0</v>
      </c>
      <c r="R58" s="30">
        <f>IF(AND(COLUMN($AG$38)-COLUMN(R58)&gt;LSRM_K,ROW(R58)+COLUMN(R58)&lt;=ROW($A$70)+COLUMN($A$70)),IF(LSRM_UseInflation,Data!R123*R92,Data!R123),0)</f>
        <v>0</v>
      </c>
      <c r="S58" s="30">
        <f>IF(AND(COLUMN($AG$38)-COLUMN(S58)&gt;LSRM_K,ROW(S58)+COLUMN(S58)&lt;=ROW($A$70)+COLUMN($A$70)),IF(LSRM_UseInflation,Data!S123*S92,Data!S123),0)</f>
        <v>0</v>
      </c>
      <c r="T58" s="30">
        <f>IF(AND(COLUMN($AG$38)-COLUMN(T58)&gt;LSRM_K,ROW(T58)+COLUMN(T58)&lt;=ROW($A$70)+COLUMN($A$70)),IF(LSRM_UseInflation,Data!T123*T92,Data!T123),0)</f>
        <v>0</v>
      </c>
      <c r="U58" s="30">
        <f>IF(AND(COLUMN($AG$38)-COLUMN(U58)&gt;LSRM_K,ROW(U58)+COLUMN(U58)&lt;=ROW($A$70)+COLUMN($A$70)),IF(LSRM_UseInflation,Data!U123*U92,Data!U123),0)</f>
        <v>0</v>
      </c>
      <c r="V58" s="30">
        <f>IF(AND(COLUMN($AG$38)-COLUMN(V58)&gt;LSRM_K,ROW(V58)+COLUMN(V58)&lt;=ROW($A$70)+COLUMN($A$70)),IF(LSRM_UseInflation,Data!V123*V92,Data!V123),0)</f>
        <v>0</v>
      </c>
      <c r="W58" s="30">
        <f>IF(AND(COLUMN($AG$38)-COLUMN(W58)&gt;LSRM_K,ROW(W58)+COLUMN(W58)&lt;=ROW($A$70)+COLUMN($A$70)),IF(LSRM_UseInflation,Data!W123*W92,Data!W123),0)</f>
        <v>0</v>
      </c>
      <c r="X58" s="30">
        <f>IF(AND(COLUMN($AG$38)-COLUMN(X58)&gt;LSRM_K,ROW(X58)+COLUMN(X58)&lt;=ROW($A$70)+COLUMN($A$70)),IF(LSRM_UseInflation,Data!X123*X92,Data!X123),0)</f>
        <v>0</v>
      </c>
      <c r="Y58" s="30">
        <f>IF(AND(COLUMN($AG$38)-COLUMN(Y58)&gt;LSRM_K,ROW(Y58)+COLUMN(Y58)&lt;=ROW($A$70)+COLUMN($A$70)),IF(LSRM_UseInflation,Data!Y123*Y92,Data!Y123),0)</f>
        <v>0</v>
      </c>
      <c r="Z58" s="30">
        <f>IF(AND(COLUMN($AG$38)-COLUMN(Z58)&gt;LSRM_K,ROW(Z58)+COLUMN(Z58)&lt;=ROW($A$70)+COLUMN($A$70)),IF(LSRM_UseInflation,Data!Z123*Z92,Data!Z123),0)</f>
        <v>0</v>
      </c>
      <c r="AA58" s="30">
        <f>IF(AND(COLUMN($AG$38)-COLUMN(AA58)&gt;LSRM_K,ROW(AA58)+COLUMN(AA58)&lt;=ROW($A$70)+COLUMN($A$70)),IF(LSRM_UseInflation,Data!AA123*AA92,Data!AA123),0)</f>
        <v>0</v>
      </c>
      <c r="AB58" s="30">
        <f>IF(AND(COLUMN($AG$38)-COLUMN(AB58)&gt;LSRM_K,ROW(AB58)+COLUMN(AB58)&lt;=ROW($A$70)+COLUMN($A$70)),IF(LSRM_UseInflation,Data!AB123*AB92,Data!AB123),0)</f>
        <v>0</v>
      </c>
      <c r="AC58" s="30">
        <f>IF(AND(COLUMN($AG$38)-COLUMN(AC58)&gt;LSRM_K,ROW(AC58)+COLUMN(AC58)&lt;=ROW($A$70)+COLUMN($A$70)),IF(LSRM_UseInflation,Data!AC123*AC92,Data!AC123),0)</f>
        <v>0</v>
      </c>
      <c r="AD58" s="30">
        <f>IF(AND(COLUMN($AG$38)-COLUMN(AD58)&gt;LSRM_K,ROW(AD58)+COLUMN(AD58)&lt;=ROW($A$70)+COLUMN($A$70)),IF(LSRM_UseInflation,Data!AD123*AD92,Data!AD123),0)</f>
        <v>0</v>
      </c>
      <c r="AE58" s="30">
        <f>IF(AND(COLUMN($AG$38)-COLUMN(AE58)&gt;LSRM_K,ROW(AE58)+COLUMN(AE58)&lt;=ROW($A$70)+COLUMN($A$70)),IF(LSRM_UseInflation,Data!AE123*AE92,Data!AE123),0)</f>
        <v>0</v>
      </c>
      <c r="AF58" s="30">
        <f>IF(AND(COLUMN($AG$38)-COLUMN(AF58)&gt;LSRM_K,ROW(AF58)+COLUMN(AF58)&lt;=ROW($A$70)+COLUMN($A$70)),IF(LSRM_UseInflation,Data!AF123*AF92,Data!AF123),0)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IF(AND(COLUMN($AG$38)-COLUMN(B59)&gt;LSRM_K,ROW(B59)+COLUMN(B59)&lt;=ROW($A$70)+COLUMN($A$70)),IF(LSRM_UseInflation,Data!B124*B93,Data!B124),0)</f>
        <v>0</v>
      </c>
      <c r="C59" s="30">
        <f>IF(AND(COLUMN($AG$38)-COLUMN(C59)&gt;LSRM_K,ROW(C59)+COLUMN(C59)&lt;=ROW($A$70)+COLUMN($A$70)),IF(LSRM_UseInflation,Data!C124*C93,Data!C124),0)</f>
        <v>0</v>
      </c>
      <c r="D59" s="30">
        <f>IF(AND(COLUMN($AG$38)-COLUMN(D59)&gt;LSRM_K,ROW(D59)+COLUMN(D59)&lt;=ROW($A$70)+COLUMN($A$70)),IF(LSRM_UseInflation,Data!D124*D93,Data!D124),0)</f>
        <v>0</v>
      </c>
      <c r="E59" s="30">
        <f>IF(AND(COLUMN($AG$38)-COLUMN(E59)&gt;LSRM_K,ROW(E59)+COLUMN(E59)&lt;=ROW($A$70)+COLUMN($A$70)),IF(LSRM_UseInflation,Data!E124*E93,Data!E124),0)</f>
        <v>0</v>
      </c>
      <c r="F59" s="30">
        <f>IF(AND(COLUMN($AG$38)-COLUMN(F59)&gt;LSRM_K,ROW(F59)+COLUMN(F59)&lt;=ROW($A$70)+COLUMN($A$70)),IF(LSRM_UseInflation,Data!F124*F93,Data!F124),0)</f>
        <v>0</v>
      </c>
      <c r="G59" s="30">
        <f>IF(AND(COLUMN($AG$38)-COLUMN(G59)&gt;LSRM_K,ROW(G59)+COLUMN(G59)&lt;=ROW($A$70)+COLUMN($A$70)),IF(LSRM_UseInflation,Data!G124*G93,Data!G124),0)</f>
        <v>0</v>
      </c>
      <c r="H59" s="30">
        <f>IF(AND(COLUMN($AG$38)-COLUMN(H59)&gt;LSRM_K,ROW(H59)+COLUMN(H59)&lt;=ROW($A$70)+COLUMN($A$70)),IF(LSRM_UseInflation,Data!H124*H93,Data!H124),0)</f>
        <v>0</v>
      </c>
      <c r="I59" s="30">
        <f>IF(AND(COLUMN($AG$38)-COLUMN(I59)&gt;LSRM_K,ROW(I59)+COLUMN(I59)&lt;=ROW($A$70)+COLUMN($A$70)),IF(LSRM_UseInflation,Data!I124*I93,Data!I124),0)</f>
        <v>0</v>
      </c>
      <c r="J59" s="30">
        <f>IF(AND(COLUMN($AG$38)-COLUMN(J59)&gt;LSRM_K,ROW(J59)+COLUMN(J59)&lt;=ROW($A$70)+COLUMN($A$70)),IF(LSRM_UseInflation,Data!J124*J93,Data!J124),0)</f>
        <v>0</v>
      </c>
      <c r="K59" s="30">
        <f>IF(AND(COLUMN($AG$38)-COLUMN(K59)&gt;LSRM_K,ROW(K59)+COLUMN(K59)&lt;=ROW($A$70)+COLUMN($A$70)),IF(LSRM_UseInflation,Data!K124*K93,Data!K124),0)</f>
        <v>0</v>
      </c>
      <c r="L59" s="30">
        <f>IF(AND(COLUMN($AG$38)-COLUMN(L59)&gt;LSRM_K,ROW(L59)+COLUMN(L59)&lt;=ROW($A$70)+COLUMN($A$70)),IF(LSRM_UseInflation,Data!L124*L93,Data!L124),0)</f>
        <v>0</v>
      </c>
      <c r="M59" s="30">
        <f>IF(AND(COLUMN($AG$38)-COLUMN(M59)&gt;LSRM_K,ROW(M59)+COLUMN(M59)&lt;=ROW($A$70)+COLUMN($A$70)),IF(LSRM_UseInflation,Data!M124*M93,Data!M124),0)</f>
        <v>0</v>
      </c>
      <c r="N59" s="30">
        <f>IF(AND(COLUMN($AG$38)-COLUMN(N59)&gt;LSRM_K,ROW(N59)+COLUMN(N59)&lt;=ROW($A$70)+COLUMN($A$70)),IF(LSRM_UseInflation,Data!N124*N93,Data!N124),0)</f>
        <v>0</v>
      </c>
      <c r="O59" s="30">
        <f>IF(AND(COLUMN($AG$38)-COLUMN(O59)&gt;LSRM_K,ROW(O59)+COLUMN(O59)&lt;=ROW($A$70)+COLUMN($A$70)),IF(LSRM_UseInflation,Data!O124*O93,Data!O124),0)</f>
        <v>0</v>
      </c>
      <c r="P59" s="30">
        <f>IF(AND(COLUMN($AG$38)-COLUMN(P59)&gt;LSRM_K,ROW(P59)+COLUMN(P59)&lt;=ROW($A$70)+COLUMN($A$70)),IF(LSRM_UseInflation,Data!P124*P93,Data!P124),0)</f>
        <v>0</v>
      </c>
      <c r="Q59" s="30">
        <f>IF(AND(COLUMN($AG$38)-COLUMN(Q59)&gt;LSRM_K,ROW(Q59)+COLUMN(Q59)&lt;=ROW($A$70)+COLUMN($A$70)),IF(LSRM_UseInflation,Data!Q124*Q93,Data!Q124),0)</f>
        <v>0</v>
      </c>
      <c r="R59" s="30">
        <f>IF(AND(COLUMN($AG$38)-COLUMN(R59)&gt;LSRM_K,ROW(R59)+COLUMN(R59)&lt;=ROW($A$70)+COLUMN($A$70)),IF(LSRM_UseInflation,Data!R124*R93,Data!R124),0)</f>
        <v>0</v>
      </c>
      <c r="S59" s="30">
        <f>IF(AND(COLUMN($AG$38)-COLUMN(S59)&gt;LSRM_K,ROW(S59)+COLUMN(S59)&lt;=ROW($A$70)+COLUMN($A$70)),IF(LSRM_UseInflation,Data!S124*S93,Data!S124),0)</f>
        <v>0</v>
      </c>
      <c r="T59" s="30">
        <f>IF(AND(COLUMN($AG$38)-COLUMN(T59)&gt;LSRM_K,ROW(T59)+COLUMN(T59)&lt;=ROW($A$70)+COLUMN($A$70)),IF(LSRM_UseInflation,Data!T124*T93,Data!T124),0)</f>
        <v>0</v>
      </c>
      <c r="U59" s="30">
        <f>IF(AND(COLUMN($AG$38)-COLUMN(U59)&gt;LSRM_K,ROW(U59)+COLUMN(U59)&lt;=ROW($A$70)+COLUMN($A$70)),IF(LSRM_UseInflation,Data!U124*U93,Data!U124),0)</f>
        <v>0</v>
      </c>
      <c r="V59" s="30">
        <f>IF(AND(COLUMN($AG$38)-COLUMN(V59)&gt;LSRM_K,ROW(V59)+COLUMN(V59)&lt;=ROW($A$70)+COLUMN($A$70)),IF(LSRM_UseInflation,Data!V124*V93,Data!V124),0)</f>
        <v>0</v>
      </c>
      <c r="W59" s="30">
        <f>IF(AND(COLUMN($AG$38)-COLUMN(W59)&gt;LSRM_K,ROW(W59)+COLUMN(W59)&lt;=ROW($A$70)+COLUMN($A$70)),IF(LSRM_UseInflation,Data!W124*W93,Data!W124),0)</f>
        <v>0</v>
      </c>
      <c r="X59" s="30">
        <f>IF(AND(COLUMN($AG$38)-COLUMN(X59)&gt;LSRM_K,ROW(X59)+COLUMN(X59)&lt;=ROW($A$70)+COLUMN($A$70)),IF(LSRM_UseInflation,Data!X124*X93,Data!X124),0)</f>
        <v>0</v>
      </c>
      <c r="Y59" s="30">
        <f>IF(AND(COLUMN($AG$38)-COLUMN(Y59)&gt;LSRM_K,ROW(Y59)+COLUMN(Y59)&lt;=ROW($A$70)+COLUMN($A$70)),IF(LSRM_UseInflation,Data!Y124*Y93,Data!Y124),0)</f>
        <v>0</v>
      </c>
      <c r="Z59" s="30">
        <f>IF(AND(COLUMN($AG$38)-COLUMN(Z59)&gt;LSRM_K,ROW(Z59)+COLUMN(Z59)&lt;=ROW($A$70)+COLUMN($A$70)),IF(LSRM_UseInflation,Data!Z124*Z93,Data!Z124),0)</f>
        <v>0</v>
      </c>
      <c r="AA59" s="30">
        <f>IF(AND(COLUMN($AG$38)-COLUMN(AA59)&gt;LSRM_K,ROW(AA59)+COLUMN(AA59)&lt;=ROW($A$70)+COLUMN($A$70)),IF(LSRM_UseInflation,Data!AA124*AA93,Data!AA124),0)</f>
        <v>0</v>
      </c>
      <c r="AB59" s="30">
        <f>IF(AND(COLUMN($AG$38)-COLUMN(AB59)&gt;LSRM_K,ROW(AB59)+COLUMN(AB59)&lt;=ROW($A$70)+COLUMN($A$70)),IF(LSRM_UseInflation,Data!AB124*AB93,Data!AB124),0)</f>
        <v>0</v>
      </c>
      <c r="AC59" s="30">
        <f>IF(AND(COLUMN($AG$38)-COLUMN(AC59)&gt;LSRM_K,ROW(AC59)+COLUMN(AC59)&lt;=ROW($A$70)+COLUMN($A$70)),IF(LSRM_UseInflation,Data!AC124*AC93,Data!AC124),0)</f>
        <v>0</v>
      </c>
      <c r="AD59" s="30">
        <f>IF(AND(COLUMN($AG$38)-COLUMN(AD59)&gt;LSRM_K,ROW(AD59)+COLUMN(AD59)&lt;=ROW($A$70)+COLUMN($A$70)),IF(LSRM_UseInflation,Data!AD124*AD93,Data!AD124),0)</f>
        <v>0</v>
      </c>
      <c r="AE59" s="30">
        <f>IF(AND(COLUMN($AG$38)-COLUMN(AE59)&gt;LSRM_K,ROW(AE59)+COLUMN(AE59)&lt;=ROW($A$70)+COLUMN($A$70)),IF(LSRM_UseInflation,Data!AE124*AE93,Data!AE124),0)</f>
        <v>0</v>
      </c>
      <c r="AF59" s="30">
        <f>IF(AND(COLUMN($AG$38)-COLUMN(AF59)&gt;LSRM_K,ROW(AF59)+COLUMN(AF59)&lt;=ROW($A$70)+COLUMN($A$70)),IF(LSRM_UseInflation,Data!AF124*AF93,Data!AF124),0)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IF(AND(COLUMN($AG$38)-COLUMN(B60)&gt;LSRM_K,ROW(B60)+COLUMN(B60)&lt;=ROW($A$70)+COLUMN($A$70)),IF(LSRM_UseInflation,Data!B125*B94,Data!B125),0)</f>
        <v>0</v>
      </c>
      <c r="C60" s="30">
        <f>IF(AND(COLUMN($AG$38)-COLUMN(C60)&gt;LSRM_K,ROW(C60)+COLUMN(C60)&lt;=ROW($A$70)+COLUMN($A$70)),IF(LSRM_UseInflation,Data!C125*C94,Data!C125),0)</f>
        <v>0</v>
      </c>
      <c r="D60" s="30">
        <f>IF(AND(COLUMN($AG$38)-COLUMN(D60)&gt;LSRM_K,ROW(D60)+COLUMN(D60)&lt;=ROW($A$70)+COLUMN($A$70)),IF(LSRM_UseInflation,Data!D125*D94,Data!D125),0)</f>
        <v>0</v>
      </c>
      <c r="E60" s="30">
        <f>IF(AND(COLUMN($AG$38)-COLUMN(E60)&gt;LSRM_K,ROW(E60)+COLUMN(E60)&lt;=ROW($A$70)+COLUMN($A$70)),IF(LSRM_UseInflation,Data!E125*E94,Data!E125),0)</f>
        <v>0</v>
      </c>
      <c r="F60" s="30">
        <f>IF(AND(COLUMN($AG$38)-COLUMN(F60)&gt;LSRM_K,ROW(F60)+COLUMN(F60)&lt;=ROW($A$70)+COLUMN($A$70)),IF(LSRM_UseInflation,Data!F125*F94,Data!F125),0)</f>
        <v>0</v>
      </c>
      <c r="G60" s="30">
        <f>IF(AND(COLUMN($AG$38)-COLUMN(G60)&gt;LSRM_K,ROW(G60)+COLUMN(G60)&lt;=ROW($A$70)+COLUMN($A$70)),IF(LSRM_UseInflation,Data!G125*G94,Data!G125),0)</f>
        <v>0</v>
      </c>
      <c r="H60" s="30">
        <f>IF(AND(COLUMN($AG$38)-COLUMN(H60)&gt;LSRM_K,ROW(H60)+COLUMN(H60)&lt;=ROW($A$70)+COLUMN($A$70)),IF(LSRM_UseInflation,Data!H125*H94,Data!H125),0)</f>
        <v>0</v>
      </c>
      <c r="I60" s="30">
        <f>IF(AND(COLUMN($AG$38)-COLUMN(I60)&gt;LSRM_K,ROW(I60)+COLUMN(I60)&lt;=ROW($A$70)+COLUMN($A$70)),IF(LSRM_UseInflation,Data!I125*I94,Data!I125),0)</f>
        <v>0</v>
      </c>
      <c r="J60" s="30">
        <f>IF(AND(COLUMN($AG$38)-COLUMN(J60)&gt;LSRM_K,ROW(J60)+COLUMN(J60)&lt;=ROW($A$70)+COLUMN($A$70)),IF(LSRM_UseInflation,Data!J125*J94,Data!J125),0)</f>
        <v>0</v>
      </c>
      <c r="K60" s="30">
        <f>IF(AND(COLUMN($AG$38)-COLUMN(K60)&gt;LSRM_K,ROW(K60)+COLUMN(K60)&lt;=ROW($A$70)+COLUMN($A$70)),IF(LSRM_UseInflation,Data!K125*K94,Data!K125),0)</f>
        <v>0</v>
      </c>
      <c r="L60" s="30">
        <f>IF(AND(COLUMN($AG$38)-COLUMN(L60)&gt;LSRM_K,ROW(L60)+COLUMN(L60)&lt;=ROW($A$70)+COLUMN($A$70)),IF(LSRM_UseInflation,Data!L125*L94,Data!L125),0)</f>
        <v>0</v>
      </c>
      <c r="M60" s="30">
        <f>IF(AND(COLUMN($AG$38)-COLUMN(M60)&gt;LSRM_K,ROW(M60)+COLUMN(M60)&lt;=ROW($A$70)+COLUMN($A$70)),IF(LSRM_UseInflation,Data!M125*M94,Data!M125),0)</f>
        <v>0</v>
      </c>
      <c r="N60" s="30">
        <f>IF(AND(COLUMN($AG$38)-COLUMN(N60)&gt;LSRM_K,ROW(N60)+COLUMN(N60)&lt;=ROW($A$70)+COLUMN($A$70)),IF(LSRM_UseInflation,Data!N125*N94,Data!N125),0)</f>
        <v>0</v>
      </c>
      <c r="O60" s="30">
        <f>IF(AND(COLUMN($AG$38)-COLUMN(O60)&gt;LSRM_K,ROW(O60)+COLUMN(O60)&lt;=ROW($A$70)+COLUMN($A$70)),IF(LSRM_UseInflation,Data!O125*O94,Data!O125),0)</f>
        <v>0</v>
      </c>
      <c r="P60" s="30">
        <f>IF(AND(COLUMN($AG$38)-COLUMN(P60)&gt;LSRM_K,ROW(P60)+COLUMN(P60)&lt;=ROW($A$70)+COLUMN($A$70)),IF(LSRM_UseInflation,Data!P125*P94,Data!P125),0)</f>
        <v>0</v>
      </c>
      <c r="Q60" s="30">
        <f>IF(AND(COLUMN($AG$38)-COLUMN(Q60)&gt;LSRM_K,ROW(Q60)+COLUMN(Q60)&lt;=ROW($A$70)+COLUMN($A$70)),IF(LSRM_UseInflation,Data!Q125*Q94,Data!Q125),0)</f>
        <v>0</v>
      </c>
      <c r="R60" s="30">
        <f>IF(AND(COLUMN($AG$38)-COLUMN(R60)&gt;LSRM_K,ROW(R60)+COLUMN(R60)&lt;=ROW($A$70)+COLUMN($A$70)),IF(LSRM_UseInflation,Data!R125*R94,Data!R125),0)</f>
        <v>0</v>
      </c>
      <c r="S60" s="30">
        <f>IF(AND(COLUMN($AG$38)-COLUMN(S60)&gt;LSRM_K,ROW(S60)+COLUMN(S60)&lt;=ROW($A$70)+COLUMN($A$70)),IF(LSRM_UseInflation,Data!S125*S94,Data!S125),0)</f>
        <v>0</v>
      </c>
      <c r="T60" s="30">
        <f>IF(AND(COLUMN($AG$38)-COLUMN(T60)&gt;LSRM_K,ROW(T60)+COLUMN(T60)&lt;=ROW($A$70)+COLUMN($A$70)),IF(LSRM_UseInflation,Data!T125*T94,Data!T125),0)</f>
        <v>0</v>
      </c>
      <c r="U60" s="30">
        <f>IF(AND(COLUMN($AG$38)-COLUMN(U60)&gt;LSRM_K,ROW(U60)+COLUMN(U60)&lt;=ROW($A$70)+COLUMN($A$70)),IF(LSRM_UseInflation,Data!U125*U94,Data!U125),0)</f>
        <v>0</v>
      </c>
      <c r="V60" s="30">
        <f>IF(AND(COLUMN($AG$38)-COLUMN(V60)&gt;LSRM_K,ROW(V60)+COLUMN(V60)&lt;=ROW($A$70)+COLUMN($A$70)),IF(LSRM_UseInflation,Data!V125*V94,Data!V125),0)</f>
        <v>0</v>
      </c>
      <c r="W60" s="30">
        <f>IF(AND(COLUMN($AG$38)-COLUMN(W60)&gt;LSRM_K,ROW(W60)+COLUMN(W60)&lt;=ROW($A$70)+COLUMN($A$70)),IF(LSRM_UseInflation,Data!W125*W94,Data!W125),0)</f>
        <v>0</v>
      </c>
      <c r="X60" s="30">
        <f>IF(AND(COLUMN($AG$38)-COLUMN(X60)&gt;LSRM_K,ROW(X60)+COLUMN(X60)&lt;=ROW($A$70)+COLUMN($A$70)),IF(LSRM_UseInflation,Data!X125*X94,Data!X125),0)</f>
        <v>0</v>
      </c>
      <c r="Y60" s="30">
        <f>IF(AND(COLUMN($AG$38)-COLUMN(Y60)&gt;LSRM_K,ROW(Y60)+COLUMN(Y60)&lt;=ROW($A$70)+COLUMN($A$70)),IF(LSRM_UseInflation,Data!Y125*Y94,Data!Y125),0)</f>
        <v>0</v>
      </c>
      <c r="Z60" s="30">
        <f>IF(AND(COLUMN($AG$38)-COLUMN(Z60)&gt;LSRM_K,ROW(Z60)+COLUMN(Z60)&lt;=ROW($A$70)+COLUMN($A$70)),IF(LSRM_UseInflation,Data!Z125*Z94,Data!Z125),0)</f>
        <v>0</v>
      </c>
      <c r="AA60" s="30">
        <f>IF(AND(COLUMN($AG$38)-COLUMN(AA60)&gt;LSRM_K,ROW(AA60)+COLUMN(AA60)&lt;=ROW($A$70)+COLUMN($A$70)),IF(LSRM_UseInflation,Data!AA125*AA94,Data!AA125),0)</f>
        <v>0</v>
      </c>
      <c r="AB60" s="30">
        <f>IF(AND(COLUMN($AG$38)-COLUMN(AB60)&gt;LSRM_K,ROW(AB60)+COLUMN(AB60)&lt;=ROW($A$70)+COLUMN($A$70)),IF(LSRM_UseInflation,Data!AB125*AB94,Data!AB125),0)</f>
        <v>0</v>
      </c>
      <c r="AC60" s="30">
        <f>IF(AND(COLUMN($AG$38)-COLUMN(AC60)&gt;LSRM_K,ROW(AC60)+COLUMN(AC60)&lt;=ROW($A$70)+COLUMN($A$70)),IF(LSRM_UseInflation,Data!AC125*AC94,Data!AC125),0)</f>
        <v>0</v>
      </c>
      <c r="AD60" s="30">
        <f>IF(AND(COLUMN($AG$38)-COLUMN(AD60)&gt;LSRM_K,ROW(AD60)+COLUMN(AD60)&lt;=ROW($A$70)+COLUMN($A$70)),IF(LSRM_UseInflation,Data!AD125*AD94,Data!AD125),0)</f>
        <v>0</v>
      </c>
      <c r="AE60" s="30">
        <f>IF(AND(COLUMN($AG$38)-COLUMN(AE60)&gt;LSRM_K,ROW(AE60)+COLUMN(AE60)&lt;=ROW($A$70)+COLUMN($A$70)),IF(LSRM_UseInflation,Data!AE125*AE94,Data!AE125),0)</f>
        <v>0</v>
      </c>
      <c r="AF60" s="30">
        <f>IF(AND(COLUMN($AG$38)-COLUMN(AF60)&gt;LSRM_K,ROW(AF60)+COLUMN(AF60)&lt;=ROW($A$70)+COLUMN($A$70)),IF(LSRM_UseInflation,Data!AF125*AF94,Data!AF125),0)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IF(AND(COLUMN($AG$38)-COLUMN(B61)&gt;LSRM_K,ROW(B61)+COLUMN(B61)&lt;=ROW($A$70)+COLUMN($A$70)),IF(LSRM_UseInflation,Data!B126*B95,Data!B126),0)</f>
        <v>0</v>
      </c>
      <c r="C61" s="30">
        <f>IF(AND(COLUMN($AG$38)-COLUMN(C61)&gt;LSRM_K,ROW(C61)+COLUMN(C61)&lt;=ROW($A$70)+COLUMN($A$70)),IF(LSRM_UseInflation,Data!C126*C95,Data!C126),0)</f>
        <v>0</v>
      </c>
      <c r="D61" s="30">
        <f>IF(AND(COLUMN($AG$38)-COLUMN(D61)&gt;LSRM_K,ROW(D61)+COLUMN(D61)&lt;=ROW($A$70)+COLUMN($A$70)),IF(LSRM_UseInflation,Data!D126*D95,Data!D126),0)</f>
        <v>0</v>
      </c>
      <c r="E61" s="30">
        <f>IF(AND(COLUMN($AG$38)-COLUMN(E61)&gt;LSRM_K,ROW(E61)+COLUMN(E61)&lt;=ROW($A$70)+COLUMN($A$70)),IF(LSRM_UseInflation,Data!E126*E95,Data!E126),0)</f>
        <v>0</v>
      </c>
      <c r="F61" s="30">
        <f>IF(AND(COLUMN($AG$38)-COLUMN(F61)&gt;LSRM_K,ROW(F61)+COLUMN(F61)&lt;=ROW($A$70)+COLUMN($A$70)),IF(LSRM_UseInflation,Data!F126*F95,Data!F126),0)</f>
        <v>0</v>
      </c>
      <c r="G61" s="30">
        <f>IF(AND(COLUMN($AG$38)-COLUMN(G61)&gt;LSRM_K,ROW(G61)+COLUMN(G61)&lt;=ROW($A$70)+COLUMN($A$70)),IF(LSRM_UseInflation,Data!G126*G95,Data!G126),0)</f>
        <v>0</v>
      </c>
      <c r="H61" s="30">
        <f>IF(AND(COLUMN($AG$38)-COLUMN(H61)&gt;LSRM_K,ROW(H61)+COLUMN(H61)&lt;=ROW($A$70)+COLUMN($A$70)),IF(LSRM_UseInflation,Data!H126*H95,Data!H126),0)</f>
        <v>0</v>
      </c>
      <c r="I61" s="30">
        <f>IF(AND(COLUMN($AG$38)-COLUMN(I61)&gt;LSRM_K,ROW(I61)+COLUMN(I61)&lt;=ROW($A$70)+COLUMN($A$70)),IF(LSRM_UseInflation,Data!I126*I95,Data!I126),0)</f>
        <v>0</v>
      </c>
      <c r="J61" s="30">
        <f>IF(AND(COLUMN($AG$38)-COLUMN(J61)&gt;LSRM_K,ROW(J61)+COLUMN(J61)&lt;=ROW($A$70)+COLUMN($A$70)),IF(LSRM_UseInflation,Data!J126*J95,Data!J126),0)</f>
        <v>0</v>
      </c>
      <c r="K61" s="30">
        <f>IF(AND(COLUMN($AG$38)-COLUMN(K61)&gt;LSRM_K,ROW(K61)+COLUMN(K61)&lt;=ROW($A$70)+COLUMN($A$70)),IF(LSRM_UseInflation,Data!K126*K95,Data!K126),0)</f>
        <v>0</v>
      </c>
      <c r="L61" s="30">
        <f>IF(AND(COLUMN($AG$38)-COLUMN(L61)&gt;LSRM_K,ROW(L61)+COLUMN(L61)&lt;=ROW($A$70)+COLUMN($A$70)),IF(LSRM_UseInflation,Data!L126*L95,Data!L126),0)</f>
        <v>0</v>
      </c>
      <c r="M61" s="30">
        <f>IF(AND(COLUMN($AG$38)-COLUMN(M61)&gt;LSRM_K,ROW(M61)+COLUMN(M61)&lt;=ROW($A$70)+COLUMN($A$70)),IF(LSRM_UseInflation,Data!M126*M95,Data!M126),0)</f>
        <v>0</v>
      </c>
      <c r="N61" s="30">
        <f>IF(AND(COLUMN($AG$38)-COLUMN(N61)&gt;LSRM_K,ROW(N61)+COLUMN(N61)&lt;=ROW($A$70)+COLUMN($A$70)),IF(LSRM_UseInflation,Data!N126*N95,Data!N126),0)</f>
        <v>0</v>
      </c>
      <c r="O61" s="30">
        <f>IF(AND(COLUMN($AG$38)-COLUMN(O61)&gt;LSRM_K,ROW(O61)+COLUMN(O61)&lt;=ROW($A$70)+COLUMN($A$70)),IF(LSRM_UseInflation,Data!O126*O95,Data!O126),0)</f>
        <v>0</v>
      </c>
      <c r="P61" s="30">
        <f>IF(AND(COLUMN($AG$38)-COLUMN(P61)&gt;LSRM_K,ROW(P61)+COLUMN(P61)&lt;=ROW($A$70)+COLUMN($A$70)),IF(LSRM_UseInflation,Data!P126*P95,Data!P126),0)</f>
        <v>0</v>
      </c>
      <c r="Q61" s="30">
        <f>IF(AND(COLUMN($AG$38)-COLUMN(Q61)&gt;LSRM_K,ROW(Q61)+COLUMN(Q61)&lt;=ROW($A$70)+COLUMN($A$70)),IF(LSRM_UseInflation,Data!Q126*Q95,Data!Q126),0)</f>
        <v>0</v>
      </c>
      <c r="R61" s="30">
        <f>IF(AND(COLUMN($AG$38)-COLUMN(R61)&gt;LSRM_K,ROW(R61)+COLUMN(R61)&lt;=ROW($A$70)+COLUMN($A$70)),IF(LSRM_UseInflation,Data!R126*R95,Data!R126),0)</f>
        <v>0</v>
      </c>
      <c r="S61" s="30">
        <f>IF(AND(COLUMN($AG$38)-COLUMN(S61)&gt;LSRM_K,ROW(S61)+COLUMN(S61)&lt;=ROW($A$70)+COLUMN($A$70)),IF(LSRM_UseInflation,Data!S126*S95,Data!S126),0)</f>
        <v>0</v>
      </c>
      <c r="T61" s="30">
        <f>IF(AND(COLUMN($AG$38)-COLUMN(T61)&gt;LSRM_K,ROW(T61)+COLUMN(T61)&lt;=ROW($A$70)+COLUMN($A$70)),IF(LSRM_UseInflation,Data!T126*T95,Data!T126),0)</f>
        <v>0</v>
      </c>
      <c r="U61" s="30">
        <f>IF(AND(COLUMN($AG$38)-COLUMN(U61)&gt;LSRM_K,ROW(U61)+COLUMN(U61)&lt;=ROW($A$70)+COLUMN($A$70)),IF(LSRM_UseInflation,Data!U126*U95,Data!U126),0)</f>
        <v>0</v>
      </c>
      <c r="V61" s="30">
        <f>IF(AND(COLUMN($AG$38)-COLUMN(V61)&gt;LSRM_K,ROW(V61)+COLUMN(V61)&lt;=ROW($A$70)+COLUMN($A$70)),IF(LSRM_UseInflation,Data!V126*V95,Data!V126),0)</f>
        <v>0</v>
      </c>
      <c r="W61" s="30">
        <f>IF(AND(COLUMN($AG$38)-COLUMN(W61)&gt;LSRM_K,ROW(W61)+COLUMN(W61)&lt;=ROW($A$70)+COLUMN($A$70)),IF(LSRM_UseInflation,Data!W126*W95,Data!W126),0)</f>
        <v>0</v>
      </c>
      <c r="X61" s="30">
        <f>IF(AND(COLUMN($AG$38)-COLUMN(X61)&gt;LSRM_K,ROW(X61)+COLUMN(X61)&lt;=ROW($A$70)+COLUMN($A$70)),IF(LSRM_UseInflation,Data!X126*X95,Data!X126),0)</f>
        <v>0</v>
      </c>
      <c r="Y61" s="30">
        <f>IF(AND(COLUMN($AG$38)-COLUMN(Y61)&gt;LSRM_K,ROW(Y61)+COLUMN(Y61)&lt;=ROW($A$70)+COLUMN($A$70)),IF(LSRM_UseInflation,Data!Y126*Y95,Data!Y126),0)</f>
        <v>0</v>
      </c>
      <c r="Z61" s="30">
        <f>IF(AND(COLUMN($AG$38)-COLUMN(Z61)&gt;LSRM_K,ROW(Z61)+COLUMN(Z61)&lt;=ROW($A$70)+COLUMN($A$70)),IF(LSRM_UseInflation,Data!Z126*Z95,Data!Z126),0)</f>
        <v>0</v>
      </c>
      <c r="AA61" s="30">
        <f>IF(AND(COLUMN($AG$38)-COLUMN(AA61)&gt;LSRM_K,ROW(AA61)+COLUMN(AA61)&lt;=ROW($A$70)+COLUMN($A$70)),IF(LSRM_UseInflation,Data!AA126*AA95,Data!AA126),0)</f>
        <v>0</v>
      </c>
      <c r="AB61" s="30">
        <f>IF(AND(COLUMN($AG$38)-COLUMN(AB61)&gt;LSRM_K,ROW(AB61)+COLUMN(AB61)&lt;=ROW($A$70)+COLUMN($A$70)),IF(LSRM_UseInflation,Data!AB126*AB95,Data!AB126),0)</f>
        <v>0</v>
      </c>
      <c r="AC61" s="30">
        <f>IF(AND(COLUMN($AG$38)-COLUMN(AC61)&gt;LSRM_K,ROW(AC61)+COLUMN(AC61)&lt;=ROW($A$70)+COLUMN($A$70)),IF(LSRM_UseInflation,Data!AC126*AC95,Data!AC126),0)</f>
        <v>0</v>
      </c>
      <c r="AD61" s="30">
        <f>IF(AND(COLUMN($AG$38)-COLUMN(AD61)&gt;LSRM_K,ROW(AD61)+COLUMN(AD61)&lt;=ROW($A$70)+COLUMN($A$70)),IF(LSRM_UseInflation,Data!AD126*AD95,Data!AD126),0)</f>
        <v>0</v>
      </c>
      <c r="AE61" s="30">
        <f>IF(AND(COLUMN($AG$38)-COLUMN(AE61)&gt;LSRM_K,ROW(AE61)+COLUMN(AE61)&lt;=ROW($A$70)+COLUMN($A$70)),IF(LSRM_UseInflation,Data!AE126*AE95,Data!AE126),0)</f>
        <v>0</v>
      </c>
      <c r="AF61" s="30">
        <f>IF(AND(COLUMN($AG$38)-COLUMN(AF61)&gt;LSRM_K,ROW(AF61)+COLUMN(AF61)&lt;=ROW($A$70)+COLUMN($A$70)),IF(LSRM_UseInflation,Data!AF126*AF95,Data!AF126),0)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IF(AND(COLUMN($AG$38)-COLUMN(B62)&gt;LSRM_K,ROW(B62)+COLUMN(B62)&lt;=ROW($A$70)+COLUMN($A$70)),IF(LSRM_UseInflation,Data!B127*B96,Data!B127),0)</f>
        <v>400</v>
      </c>
      <c r="C62" s="30">
        <f>IF(AND(COLUMN($AG$38)-COLUMN(C62)&gt;LSRM_K,ROW(C62)+COLUMN(C62)&lt;=ROW($A$70)+COLUMN($A$70)),IF(LSRM_UseInflation,Data!C127*C96,Data!C127),0)</f>
        <v>-30</v>
      </c>
      <c r="D62" s="30">
        <f>IF(AND(COLUMN($AG$38)-COLUMN(D62)&gt;LSRM_K,ROW(D62)+COLUMN(D62)&lt;=ROW($A$70)+COLUMN($A$70)),IF(LSRM_UseInflation,Data!D127*D96,Data!D127),0)</f>
        <v>-10</v>
      </c>
      <c r="E62" s="30">
        <f>IF(AND(COLUMN($AG$38)-COLUMN(E62)&gt;LSRM_K,ROW(E62)+COLUMN(E62)&lt;=ROW($A$70)+COLUMN($A$70)),IF(LSRM_UseInflation,Data!E127*E96,Data!E127),0)</f>
        <v>-25</v>
      </c>
      <c r="F62" s="30">
        <f>IF(AND(COLUMN($AG$38)-COLUMN(F62)&gt;LSRM_K,ROW(F62)+COLUMN(F62)&lt;=ROW($A$70)+COLUMN($A$70)),IF(LSRM_UseInflation,Data!F127*F96,Data!F127),0)</f>
        <v>0</v>
      </c>
      <c r="G62" s="30">
        <f>IF(AND(COLUMN($AG$38)-COLUMN(G62)&gt;LSRM_K,ROW(G62)+COLUMN(G62)&lt;=ROW($A$70)+COLUMN($A$70)),IF(LSRM_UseInflation,Data!G127*G96,Data!G127),0)</f>
        <v>0</v>
      </c>
      <c r="H62" s="30">
        <f>IF(AND(COLUMN($AG$38)-COLUMN(H62)&gt;LSRM_K,ROW(H62)+COLUMN(H62)&lt;=ROW($A$70)+COLUMN($A$70)),IF(LSRM_UseInflation,Data!H127*H96,Data!H127),0)</f>
        <v>0</v>
      </c>
      <c r="I62" s="30">
        <f>IF(AND(COLUMN($AG$38)-COLUMN(I62)&gt;LSRM_K,ROW(I62)+COLUMN(I62)&lt;=ROW($A$70)+COLUMN($A$70)),IF(LSRM_UseInflation,Data!I127*I96,Data!I127),0)</f>
        <v>0</v>
      </c>
      <c r="J62" s="30">
        <f>IF(AND(COLUMN($AG$38)-COLUMN(J62)&gt;LSRM_K,ROW(J62)+COLUMN(J62)&lt;=ROW($A$70)+COLUMN($A$70)),IF(LSRM_UseInflation,Data!J127*J96,Data!J127),0)</f>
        <v>0</v>
      </c>
      <c r="K62" s="30">
        <f>IF(AND(COLUMN($AG$38)-COLUMN(K62)&gt;LSRM_K,ROW(K62)+COLUMN(K62)&lt;=ROW($A$70)+COLUMN($A$70)),IF(LSRM_UseInflation,Data!K127*K96,Data!K127),0)</f>
        <v>0</v>
      </c>
      <c r="L62" s="30">
        <f>IF(AND(COLUMN($AG$38)-COLUMN(L62)&gt;LSRM_K,ROW(L62)+COLUMN(L62)&lt;=ROW($A$70)+COLUMN($A$70)),IF(LSRM_UseInflation,Data!L127*L96,Data!L127),0)</f>
        <v>0</v>
      </c>
      <c r="M62" s="30">
        <f>IF(AND(COLUMN($AG$38)-COLUMN(M62)&gt;LSRM_K,ROW(M62)+COLUMN(M62)&lt;=ROW($A$70)+COLUMN($A$70)),IF(LSRM_UseInflation,Data!M127*M96,Data!M127),0)</f>
        <v>0</v>
      </c>
      <c r="N62" s="30">
        <f>IF(AND(COLUMN($AG$38)-COLUMN(N62)&gt;LSRM_K,ROW(N62)+COLUMN(N62)&lt;=ROW($A$70)+COLUMN($A$70)),IF(LSRM_UseInflation,Data!N127*N96,Data!N127),0)</f>
        <v>0</v>
      </c>
      <c r="O62" s="30">
        <f>IF(AND(COLUMN($AG$38)-COLUMN(O62)&gt;LSRM_K,ROW(O62)+COLUMN(O62)&lt;=ROW($A$70)+COLUMN($A$70)),IF(LSRM_UseInflation,Data!O127*O96,Data!O127),0)</f>
        <v>0</v>
      </c>
      <c r="P62" s="30">
        <f>IF(AND(COLUMN($AG$38)-COLUMN(P62)&gt;LSRM_K,ROW(P62)+COLUMN(P62)&lt;=ROW($A$70)+COLUMN($A$70)),IF(LSRM_UseInflation,Data!P127*P96,Data!P127),0)</f>
        <v>0</v>
      </c>
      <c r="Q62" s="30">
        <f>IF(AND(COLUMN($AG$38)-COLUMN(Q62)&gt;LSRM_K,ROW(Q62)+COLUMN(Q62)&lt;=ROW($A$70)+COLUMN($A$70)),IF(LSRM_UseInflation,Data!Q127*Q96,Data!Q127),0)</f>
        <v>0</v>
      </c>
      <c r="R62" s="30">
        <f>IF(AND(COLUMN($AG$38)-COLUMN(R62)&gt;LSRM_K,ROW(R62)+COLUMN(R62)&lt;=ROW($A$70)+COLUMN($A$70)),IF(LSRM_UseInflation,Data!R127*R96,Data!R127),0)</f>
        <v>0</v>
      </c>
      <c r="S62" s="30">
        <f>IF(AND(COLUMN($AG$38)-COLUMN(S62)&gt;LSRM_K,ROW(S62)+COLUMN(S62)&lt;=ROW($A$70)+COLUMN($A$70)),IF(LSRM_UseInflation,Data!S127*S96,Data!S127),0)</f>
        <v>0</v>
      </c>
      <c r="T62" s="30">
        <f>IF(AND(COLUMN($AG$38)-COLUMN(T62)&gt;LSRM_K,ROW(T62)+COLUMN(T62)&lt;=ROW($A$70)+COLUMN($A$70)),IF(LSRM_UseInflation,Data!T127*T96,Data!T127),0)</f>
        <v>0</v>
      </c>
      <c r="U62" s="30">
        <f>IF(AND(COLUMN($AG$38)-COLUMN(U62)&gt;LSRM_K,ROW(U62)+COLUMN(U62)&lt;=ROW($A$70)+COLUMN($A$70)),IF(LSRM_UseInflation,Data!U127*U96,Data!U127),0)</f>
        <v>0</v>
      </c>
      <c r="V62" s="30">
        <f>IF(AND(COLUMN($AG$38)-COLUMN(V62)&gt;LSRM_K,ROW(V62)+COLUMN(V62)&lt;=ROW($A$70)+COLUMN($A$70)),IF(LSRM_UseInflation,Data!V127*V96,Data!V127),0)</f>
        <v>0</v>
      </c>
      <c r="W62" s="30">
        <f>IF(AND(COLUMN($AG$38)-COLUMN(W62)&gt;LSRM_K,ROW(W62)+COLUMN(W62)&lt;=ROW($A$70)+COLUMN($A$70)),IF(LSRM_UseInflation,Data!W127*W96,Data!W127),0)</f>
        <v>0</v>
      </c>
      <c r="X62" s="30">
        <f>IF(AND(COLUMN($AG$38)-COLUMN(X62)&gt;LSRM_K,ROW(X62)+COLUMN(X62)&lt;=ROW($A$70)+COLUMN($A$70)),IF(LSRM_UseInflation,Data!X127*X96,Data!X127),0)</f>
        <v>0</v>
      </c>
      <c r="Y62" s="30">
        <f>IF(AND(COLUMN($AG$38)-COLUMN(Y62)&gt;LSRM_K,ROW(Y62)+COLUMN(Y62)&lt;=ROW($A$70)+COLUMN($A$70)),IF(LSRM_UseInflation,Data!Y127*Y96,Data!Y127),0)</f>
        <v>0</v>
      </c>
      <c r="Z62" s="30">
        <f>IF(AND(COLUMN($AG$38)-COLUMN(Z62)&gt;LSRM_K,ROW(Z62)+COLUMN(Z62)&lt;=ROW($A$70)+COLUMN($A$70)),IF(LSRM_UseInflation,Data!Z127*Z96,Data!Z127),0)</f>
        <v>0</v>
      </c>
      <c r="AA62" s="30">
        <f>IF(AND(COLUMN($AG$38)-COLUMN(AA62)&gt;LSRM_K,ROW(AA62)+COLUMN(AA62)&lt;=ROW($A$70)+COLUMN($A$70)),IF(LSRM_UseInflation,Data!AA127*AA96,Data!AA127),0)</f>
        <v>0</v>
      </c>
      <c r="AB62" s="30">
        <f>IF(AND(COLUMN($AG$38)-COLUMN(AB62)&gt;LSRM_K,ROW(AB62)+COLUMN(AB62)&lt;=ROW($A$70)+COLUMN($A$70)),IF(LSRM_UseInflation,Data!AB127*AB96,Data!AB127),0)</f>
        <v>0</v>
      </c>
      <c r="AC62" s="30">
        <f>IF(AND(COLUMN($AG$38)-COLUMN(AC62)&gt;LSRM_K,ROW(AC62)+COLUMN(AC62)&lt;=ROW($A$70)+COLUMN($A$70)),IF(LSRM_UseInflation,Data!AC127*AC96,Data!AC127),0)</f>
        <v>0</v>
      </c>
      <c r="AD62" s="30">
        <f>IF(AND(COLUMN($AG$38)-COLUMN(AD62)&gt;LSRM_K,ROW(AD62)+COLUMN(AD62)&lt;=ROW($A$70)+COLUMN($A$70)),IF(LSRM_UseInflation,Data!AD127*AD96,Data!AD127),0)</f>
        <v>0</v>
      </c>
      <c r="AE62" s="30">
        <f>IF(AND(COLUMN($AG$38)-COLUMN(AE62)&gt;LSRM_K,ROW(AE62)+COLUMN(AE62)&lt;=ROW($A$70)+COLUMN($A$70)),IF(LSRM_UseInflation,Data!AE127*AE96,Data!AE127),0)</f>
        <v>0</v>
      </c>
      <c r="AF62" s="30">
        <f>IF(AND(COLUMN($AG$38)-COLUMN(AF62)&gt;LSRM_K,ROW(AF62)+COLUMN(AF62)&lt;=ROW($A$70)+COLUMN($A$70)),IF(LSRM_UseInflation,Data!AF127*AF96,Data!AF127),0)</f>
        <v>0</v>
      </c>
      <c r="AG62" s="53">
        <f t="shared" si="1"/>
        <v>335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IF(AND(COLUMN($AG$38)-COLUMN(B63)&gt;LSRM_K,ROW(B63)+COLUMN(B63)&lt;=ROW($A$70)+COLUMN($A$70)),IF(LSRM_UseInflation,Data!B128*B97,Data!B128),0)</f>
        <v>398.25194257004762</v>
      </c>
      <c r="C63" s="30">
        <f>IF(AND(COLUMN($AG$38)-COLUMN(C63)&gt;LSRM_K,ROW(C63)+COLUMN(C63)&lt;=ROW($A$70)+COLUMN($A$70)),IF(LSRM_UseInflation,Data!C128*C97,Data!C128),0)</f>
        <v>-33.777507598950315</v>
      </c>
      <c r="D63" s="30">
        <f>IF(AND(COLUMN($AG$38)-COLUMN(D63)&gt;LSRM_K,ROW(D63)+COLUMN(D63)&lt;=ROW($A$70)+COLUMN($A$70)),IF(LSRM_UseInflation,Data!D128*D97,Data!D128),0)</f>
        <v>-11.98354867618368</v>
      </c>
      <c r="E63" s="30">
        <f>IF(AND(COLUMN($AG$38)-COLUMN(E63)&gt;LSRM_K,ROW(E63)+COLUMN(E63)&lt;=ROW($A$70)+COLUMN($A$70)),IF(LSRM_UseInflation,Data!E128*E97,Data!E128),0)</f>
        <v>-15.827283228539841</v>
      </c>
      <c r="F63" s="30">
        <f>IF(AND(COLUMN($AG$38)-COLUMN(F63)&gt;LSRM_K,ROW(F63)+COLUMN(F63)&lt;=ROW($A$70)+COLUMN($A$70)),IF(LSRM_UseInflation,Data!F128*F97,Data!F128),0)</f>
        <v>0</v>
      </c>
      <c r="G63" s="30">
        <f>IF(AND(COLUMN($AG$38)-COLUMN(G63)&gt;LSRM_K,ROW(G63)+COLUMN(G63)&lt;=ROW($A$70)+COLUMN($A$70)),IF(LSRM_UseInflation,Data!G128*G97,Data!G128),0)</f>
        <v>0</v>
      </c>
      <c r="H63" s="30">
        <f>IF(AND(COLUMN($AG$38)-COLUMN(H63)&gt;LSRM_K,ROW(H63)+COLUMN(H63)&lt;=ROW($A$70)+COLUMN($A$70)),IF(LSRM_UseInflation,Data!H128*H97,Data!H128),0)</f>
        <v>0</v>
      </c>
      <c r="I63" s="30">
        <f>IF(AND(COLUMN($AG$38)-COLUMN(I63)&gt;LSRM_K,ROW(I63)+COLUMN(I63)&lt;=ROW($A$70)+COLUMN($A$70)),IF(LSRM_UseInflation,Data!I128*I97,Data!I128),0)</f>
        <v>0</v>
      </c>
      <c r="J63" s="30">
        <f>IF(AND(COLUMN($AG$38)-COLUMN(J63)&gt;LSRM_K,ROW(J63)+COLUMN(J63)&lt;=ROW($A$70)+COLUMN($A$70)),IF(LSRM_UseInflation,Data!J128*J97,Data!J128),0)</f>
        <v>0</v>
      </c>
      <c r="K63" s="30">
        <f>IF(AND(COLUMN($AG$38)-COLUMN(K63)&gt;LSRM_K,ROW(K63)+COLUMN(K63)&lt;=ROW($A$70)+COLUMN($A$70)),IF(LSRM_UseInflation,Data!K128*K97,Data!K128),0)</f>
        <v>0</v>
      </c>
      <c r="L63" s="30">
        <f>IF(AND(COLUMN($AG$38)-COLUMN(L63)&gt;LSRM_K,ROW(L63)+COLUMN(L63)&lt;=ROW($A$70)+COLUMN($A$70)),IF(LSRM_UseInflation,Data!L128*L97,Data!L128),0)</f>
        <v>0</v>
      </c>
      <c r="M63" s="30">
        <f>IF(AND(COLUMN($AG$38)-COLUMN(M63)&gt;LSRM_K,ROW(M63)+COLUMN(M63)&lt;=ROW($A$70)+COLUMN($A$70)),IF(LSRM_UseInflation,Data!M128*M97,Data!M128),0)</f>
        <v>0</v>
      </c>
      <c r="N63" s="30">
        <f>IF(AND(COLUMN($AG$38)-COLUMN(N63)&gt;LSRM_K,ROW(N63)+COLUMN(N63)&lt;=ROW($A$70)+COLUMN($A$70)),IF(LSRM_UseInflation,Data!N128*N97,Data!N128),0)</f>
        <v>0</v>
      </c>
      <c r="O63" s="30">
        <f>IF(AND(COLUMN($AG$38)-COLUMN(O63)&gt;LSRM_K,ROW(O63)+COLUMN(O63)&lt;=ROW($A$70)+COLUMN($A$70)),IF(LSRM_UseInflation,Data!O128*O97,Data!O128),0)</f>
        <v>0</v>
      </c>
      <c r="P63" s="30">
        <f>IF(AND(COLUMN($AG$38)-COLUMN(P63)&gt;LSRM_K,ROW(P63)+COLUMN(P63)&lt;=ROW($A$70)+COLUMN($A$70)),IF(LSRM_UseInflation,Data!P128*P97,Data!P128),0)</f>
        <v>0</v>
      </c>
      <c r="Q63" s="30">
        <f>IF(AND(COLUMN($AG$38)-COLUMN(Q63)&gt;LSRM_K,ROW(Q63)+COLUMN(Q63)&lt;=ROW($A$70)+COLUMN($A$70)),IF(LSRM_UseInflation,Data!Q128*Q97,Data!Q128),0)</f>
        <v>0</v>
      </c>
      <c r="R63" s="30">
        <f>IF(AND(COLUMN($AG$38)-COLUMN(R63)&gt;LSRM_K,ROW(R63)+COLUMN(R63)&lt;=ROW($A$70)+COLUMN($A$70)),IF(LSRM_UseInflation,Data!R128*R97,Data!R128),0)</f>
        <v>0</v>
      </c>
      <c r="S63" s="30">
        <f>IF(AND(COLUMN($AG$38)-COLUMN(S63)&gt;LSRM_K,ROW(S63)+COLUMN(S63)&lt;=ROW($A$70)+COLUMN($A$70)),IF(LSRM_UseInflation,Data!S128*S97,Data!S128),0)</f>
        <v>0</v>
      </c>
      <c r="T63" s="30">
        <f>IF(AND(COLUMN($AG$38)-COLUMN(T63)&gt;LSRM_K,ROW(T63)+COLUMN(T63)&lt;=ROW($A$70)+COLUMN($A$70)),IF(LSRM_UseInflation,Data!T128*T97,Data!T128),0)</f>
        <v>0</v>
      </c>
      <c r="U63" s="30">
        <f>IF(AND(COLUMN($AG$38)-COLUMN(U63)&gt;LSRM_K,ROW(U63)+COLUMN(U63)&lt;=ROW($A$70)+COLUMN($A$70)),IF(LSRM_UseInflation,Data!U128*U97,Data!U128),0)</f>
        <v>0</v>
      </c>
      <c r="V63" s="30">
        <f>IF(AND(COLUMN($AG$38)-COLUMN(V63)&gt;LSRM_K,ROW(V63)+COLUMN(V63)&lt;=ROW($A$70)+COLUMN($A$70)),IF(LSRM_UseInflation,Data!V128*V97,Data!V128),0)</f>
        <v>0</v>
      </c>
      <c r="W63" s="30">
        <f>IF(AND(COLUMN($AG$38)-COLUMN(W63)&gt;LSRM_K,ROW(W63)+COLUMN(W63)&lt;=ROW($A$70)+COLUMN($A$70)),IF(LSRM_UseInflation,Data!W128*W97,Data!W128),0)</f>
        <v>0</v>
      </c>
      <c r="X63" s="30">
        <f>IF(AND(COLUMN($AG$38)-COLUMN(X63)&gt;LSRM_K,ROW(X63)+COLUMN(X63)&lt;=ROW($A$70)+COLUMN($A$70)),IF(LSRM_UseInflation,Data!X128*X97,Data!X128),0)</f>
        <v>0</v>
      </c>
      <c r="Y63" s="30">
        <f>IF(AND(COLUMN($AG$38)-COLUMN(Y63)&gt;LSRM_K,ROW(Y63)+COLUMN(Y63)&lt;=ROW($A$70)+COLUMN($A$70)),IF(LSRM_UseInflation,Data!Y128*Y97,Data!Y128),0)</f>
        <v>0</v>
      </c>
      <c r="Z63" s="30">
        <f>IF(AND(COLUMN($AG$38)-COLUMN(Z63)&gt;LSRM_K,ROW(Z63)+COLUMN(Z63)&lt;=ROW($A$70)+COLUMN($A$70)),IF(LSRM_UseInflation,Data!Z128*Z97,Data!Z128),0)</f>
        <v>0</v>
      </c>
      <c r="AA63" s="30">
        <f>IF(AND(COLUMN($AG$38)-COLUMN(AA63)&gt;LSRM_K,ROW(AA63)+COLUMN(AA63)&lt;=ROW($A$70)+COLUMN($A$70)),IF(LSRM_UseInflation,Data!AA128*AA97,Data!AA128),0)</f>
        <v>0</v>
      </c>
      <c r="AB63" s="30">
        <f>IF(AND(COLUMN($AG$38)-COLUMN(AB63)&gt;LSRM_K,ROW(AB63)+COLUMN(AB63)&lt;=ROW($A$70)+COLUMN($A$70)),IF(LSRM_UseInflation,Data!AB128*AB97,Data!AB128),0)</f>
        <v>0</v>
      </c>
      <c r="AC63" s="30">
        <f>IF(AND(COLUMN($AG$38)-COLUMN(AC63)&gt;LSRM_K,ROW(AC63)+COLUMN(AC63)&lt;=ROW($A$70)+COLUMN($A$70)),IF(LSRM_UseInflation,Data!AC128*AC97,Data!AC128),0)</f>
        <v>0</v>
      </c>
      <c r="AD63" s="30">
        <f>IF(AND(COLUMN($AG$38)-COLUMN(AD63)&gt;LSRM_K,ROW(AD63)+COLUMN(AD63)&lt;=ROW($A$70)+COLUMN($A$70)),IF(LSRM_UseInflation,Data!AD128*AD97,Data!AD128),0)</f>
        <v>0</v>
      </c>
      <c r="AE63" s="30">
        <f>IF(AND(COLUMN($AG$38)-COLUMN(AE63)&gt;LSRM_K,ROW(AE63)+COLUMN(AE63)&lt;=ROW($A$70)+COLUMN($A$70)),IF(LSRM_UseInflation,Data!AE128*AE97,Data!AE128),0)</f>
        <v>0</v>
      </c>
      <c r="AF63" s="30">
        <f>IF(AND(COLUMN($AG$38)-COLUMN(AF63)&gt;LSRM_K,ROW(AF63)+COLUMN(AF63)&lt;=ROW($A$70)+COLUMN($A$70)),IF(LSRM_UseInflation,Data!AF128*AF97,Data!AF128),0)</f>
        <v>0</v>
      </c>
      <c r="AG63" s="53">
        <f t="shared" si="1"/>
        <v>336.66360306637381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IF(AND(COLUMN($AG$38)-COLUMN(B64)&gt;LSRM_K,ROW(B64)+COLUMN(B64)&lt;=ROW($A$70)+COLUMN($A$70)),IF(LSRM_UseInflation,Data!B129*B98,Data!B129),0)</f>
        <v>402.43538767249669</v>
      </c>
      <c r="C64" s="30">
        <f>IF(AND(COLUMN($AG$38)-COLUMN(C64)&gt;LSRM_K,ROW(C64)+COLUMN(C64)&lt;=ROW($A$70)+COLUMN($A$70)),IF(LSRM_UseInflation,Data!C129*C98,Data!C129),0)</f>
        <v>-31.753452146655537</v>
      </c>
      <c r="D64" s="30">
        <f>IF(AND(COLUMN($AG$38)-COLUMN(D64)&gt;LSRM_K,ROW(D64)+COLUMN(D64)&lt;=ROW($A$70)+COLUMN($A$70)),IF(LSRM_UseInflation,Data!D129*D98,Data!D129),0)</f>
        <v>-11.783656222632258</v>
      </c>
      <c r="E64" s="30">
        <f>IF(AND(COLUMN($AG$38)-COLUMN(E64)&gt;LSRM_K,ROW(E64)+COLUMN(E64)&lt;=ROW($A$70)+COLUMN($A$70)),IF(LSRM_UseInflation,Data!E129*E98,Data!E129),0)</f>
        <v>-30.981071726970356</v>
      </c>
      <c r="F64" s="30">
        <f>IF(AND(COLUMN($AG$38)-COLUMN(F64)&gt;LSRM_K,ROW(F64)+COLUMN(F64)&lt;=ROW($A$70)+COLUMN($A$70)),IF(LSRM_UseInflation,Data!F129*F98,Data!F129),0)</f>
        <v>0</v>
      </c>
      <c r="G64" s="30">
        <f>IF(AND(COLUMN($AG$38)-COLUMN(G64)&gt;LSRM_K,ROW(G64)+COLUMN(G64)&lt;=ROW($A$70)+COLUMN($A$70)),IF(LSRM_UseInflation,Data!G129*G98,Data!G129),0)</f>
        <v>0</v>
      </c>
      <c r="H64" s="30">
        <f>IF(AND(COLUMN($AG$38)-COLUMN(H64)&gt;LSRM_K,ROW(H64)+COLUMN(H64)&lt;=ROW($A$70)+COLUMN($A$70)),IF(LSRM_UseInflation,Data!H129*H98,Data!H129),0)</f>
        <v>0</v>
      </c>
      <c r="I64" s="30">
        <f>IF(AND(COLUMN($AG$38)-COLUMN(I64)&gt;LSRM_K,ROW(I64)+COLUMN(I64)&lt;=ROW($A$70)+COLUMN($A$70)),IF(LSRM_UseInflation,Data!I129*I98,Data!I129),0)</f>
        <v>0</v>
      </c>
      <c r="J64" s="30">
        <f>IF(AND(COLUMN($AG$38)-COLUMN(J64)&gt;LSRM_K,ROW(J64)+COLUMN(J64)&lt;=ROW($A$70)+COLUMN($A$70)),IF(LSRM_UseInflation,Data!J129*J98,Data!J129),0)</f>
        <v>0</v>
      </c>
      <c r="K64" s="30">
        <f>IF(AND(COLUMN($AG$38)-COLUMN(K64)&gt;LSRM_K,ROW(K64)+COLUMN(K64)&lt;=ROW($A$70)+COLUMN($A$70)),IF(LSRM_UseInflation,Data!K129*K98,Data!K129),0)</f>
        <v>0</v>
      </c>
      <c r="L64" s="30">
        <f>IF(AND(COLUMN($AG$38)-COLUMN(L64)&gt;LSRM_K,ROW(L64)+COLUMN(L64)&lt;=ROW($A$70)+COLUMN($A$70)),IF(LSRM_UseInflation,Data!L129*L98,Data!L129),0)</f>
        <v>0</v>
      </c>
      <c r="M64" s="30">
        <f>IF(AND(COLUMN($AG$38)-COLUMN(M64)&gt;LSRM_K,ROW(M64)+COLUMN(M64)&lt;=ROW($A$70)+COLUMN($A$70)),IF(LSRM_UseInflation,Data!M129*M98,Data!M129),0)</f>
        <v>0</v>
      </c>
      <c r="N64" s="30">
        <f>IF(AND(COLUMN($AG$38)-COLUMN(N64)&gt;LSRM_K,ROW(N64)+COLUMN(N64)&lt;=ROW($A$70)+COLUMN($A$70)),IF(LSRM_UseInflation,Data!N129*N98,Data!N129),0)</f>
        <v>0</v>
      </c>
      <c r="O64" s="30">
        <f>IF(AND(COLUMN($AG$38)-COLUMN(O64)&gt;LSRM_K,ROW(O64)+COLUMN(O64)&lt;=ROW($A$70)+COLUMN($A$70)),IF(LSRM_UseInflation,Data!O129*O98,Data!O129),0)</f>
        <v>0</v>
      </c>
      <c r="P64" s="30">
        <f>IF(AND(COLUMN($AG$38)-COLUMN(P64)&gt;LSRM_K,ROW(P64)+COLUMN(P64)&lt;=ROW($A$70)+COLUMN($A$70)),IF(LSRM_UseInflation,Data!P129*P98,Data!P129),0)</f>
        <v>0</v>
      </c>
      <c r="Q64" s="30">
        <f>IF(AND(COLUMN($AG$38)-COLUMN(Q64)&gt;LSRM_K,ROW(Q64)+COLUMN(Q64)&lt;=ROW($A$70)+COLUMN($A$70)),IF(LSRM_UseInflation,Data!Q129*Q98,Data!Q129),0)</f>
        <v>0</v>
      </c>
      <c r="R64" s="30">
        <f>IF(AND(COLUMN($AG$38)-COLUMN(R64)&gt;LSRM_K,ROW(R64)+COLUMN(R64)&lt;=ROW($A$70)+COLUMN($A$70)),IF(LSRM_UseInflation,Data!R129*R98,Data!R129),0)</f>
        <v>0</v>
      </c>
      <c r="S64" s="30">
        <f>IF(AND(COLUMN($AG$38)-COLUMN(S64)&gt;LSRM_K,ROW(S64)+COLUMN(S64)&lt;=ROW($A$70)+COLUMN($A$70)),IF(LSRM_UseInflation,Data!S129*S98,Data!S129),0)</f>
        <v>0</v>
      </c>
      <c r="T64" s="30">
        <f>IF(AND(COLUMN($AG$38)-COLUMN(T64)&gt;LSRM_K,ROW(T64)+COLUMN(T64)&lt;=ROW($A$70)+COLUMN($A$70)),IF(LSRM_UseInflation,Data!T129*T98,Data!T129),0)</f>
        <v>0</v>
      </c>
      <c r="U64" s="30">
        <f>IF(AND(COLUMN($AG$38)-COLUMN(U64)&gt;LSRM_K,ROW(U64)+COLUMN(U64)&lt;=ROW($A$70)+COLUMN($A$70)),IF(LSRM_UseInflation,Data!U129*U98,Data!U129),0)</f>
        <v>0</v>
      </c>
      <c r="V64" s="30">
        <f>IF(AND(COLUMN($AG$38)-COLUMN(V64)&gt;LSRM_K,ROW(V64)+COLUMN(V64)&lt;=ROW($A$70)+COLUMN($A$70)),IF(LSRM_UseInflation,Data!V129*V98,Data!V129),0)</f>
        <v>0</v>
      </c>
      <c r="W64" s="30">
        <f>IF(AND(COLUMN($AG$38)-COLUMN(W64)&gt;LSRM_K,ROW(W64)+COLUMN(W64)&lt;=ROW($A$70)+COLUMN($A$70)),IF(LSRM_UseInflation,Data!W129*W98,Data!W129),0)</f>
        <v>0</v>
      </c>
      <c r="X64" s="30">
        <f>IF(AND(COLUMN($AG$38)-COLUMN(X64)&gt;LSRM_K,ROW(X64)+COLUMN(X64)&lt;=ROW($A$70)+COLUMN($A$70)),IF(LSRM_UseInflation,Data!X129*X98,Data!X129),0)</f>
        <v>0</v>
      </c>
      <c r="Y64" s="30">
        <f>IF(AND(COLUMN($AG$38)-COLUMN(Y64)&gt;LSRM_K,ROW(Y64)+COLUMN(Y64)&lt;=ROW($A$70)+COLUMN($A$70)),IF(LSRM_UseInflation,Data!Y129*Y98,Data!Y129),0)</f>
        <v>0</v>
      </c>
      <c r="Z64" s="30">
        <f>IF(AND(COLUMN($AG$38)-COLUMN(Z64)&gt;LSRM_K,ROW(Z64)+COLUMN(Z64)&lt;=ROW($A$70)+COLUMN($A$70)),IF(LSRM_UseInflation,Data!Z129*Z98,Data!Z129),0)</f>
        <v>0</v>
      </c>
      <c r="AA64" s="30">
        <f>IF(AND(COLUMN($AG$38)-COLUMN(AA64)&gt;LSRM_K,ROW(AA64)+COLUMN(AA64)&lt;=ROW($A$70)+COLUMN($A$70)),IF(LSRM_UseInflation,Data!AA129*AA98,Data!AA129),0)</f>
        <v>0</v>
      </c>
      <c r="AB64" s="30">
        <f>IF(AND(COLUMN($AG$38)-COLUMN(AB64)&gt;LSRM_K,ROW(AB64)+COLUMN(AB64)&lt;=ROW($A$70)+COLUMN($A$70)),IF(LSRM_UseInflation,Data!AB129*AB98,Data!AB129),0)</f>
        <v>0</v>
      </c>
      <c r="AC64" s="30">
        <f>IF(AND(COLUMN($AG$38)-COLUMN(AC64)&gt;LSRM_K,ROW(AC64)+COLUMN(AC64)&lt;=ROW($A$70)+COLUMN($A$70)),IF(LSRM_UseInflation,Data!AC129*AC98,Data!AC129),0)</f>
        <v>0</v>
      </c>
      <c r="AD64" s="30">
        <f>IF(AND(COLUMN($AG$38)-COLUMN(AD64)&gt;LSRM_K,ROW(AD64)+COLUMN(AD64)&lt;=ROW($A$70)+COLUMN($A$70)),IF(LSRM_UseInflation,Data!AD129*AD98,Data!AD129),0)</f>
        <v>0</v>
      </c>
      <c r="AE64" s="30">
        <f>IF(AND(COLUMN($AG$38)-COLUMN(AE64)&gt;LSRM_K,ROW(AE64)+COLUMN(AE64)&lt;=ROW($A$70)+COLUMN($A$70)),IF(LSRM_UseInflation,Data!AE129*AE98,Data!AE129),0)</f>
        <v>0</v>
      </c>
      <c r="AF64" s="30">
        <f>IF(AND(COLUMN($AG$38)-COLUMN(AF64)&gt;LSRM_K,ROW(AF64)+COLUMN(AF64)&lt;=ROW($A$70)+COLUMN($A$70)),IF(LSRM_UseInflation,Data!AF129*AF98,Data!AF129),0)</f>
        <v>0</v>
      </c>
      <c r="AG64" s="53">
        <f t="shared" si="1"/>
        <v>327.91720757623852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IF(AND(COLUMN($AG$38)-COLUMN(B65)&gt;LSRM_K,ROW(B65)+COLUMN(B65)&lt;=ROW($A$70)+COLUMN($A$70)),IF(LSRM_UseInflation,Data!B130*B99,Data!B130),0)</f>
        <v>397.74048824461119</v>
      </c>
      <c r="C65" s="30">
        <f>IF(AND(COLUMN($AG$38)-COLUMN(C65)&gt;LSRM_K,ROW(C65)+COLUMN(C65)&lt;=ROW($A$70)+COLUMN($A$70)),IF(LSRM_UseInflation,Data!C130*C99,Data!C130),0)</f>
        <v>-28.820779732661581</v>
      </c>
      <c r="D65" s="30">
        <f>IF(AND(COLUMN($AG$38)-COLUMN(D65)&gt;LSRM_K,ROW(D65)+COLUMN(D65)&lt;=ROW($A$70)+COLUMN($A$70)),IF(LSRM_UseInflation,Data!D130*D99,Data!D130),0)</f>
        <v>-11.670920172981065</v>
      </c>
      <c r="E65" s="30">
        <f>IF(AND(COLUMN($AG$38)-COLUMN(E65)&gt;LSRM_K,ROW(E65)+COLUMN(E65)&lt;=ROW($A$70)+COLUMN($A$70)),IF(LSRM_UseInflation,Data!E130*E99,Data!E130),0)</f>
        <v>-27.364617817422754</v>
      </c>
      <c r="F65" s="30">
        <f>IF(AND(COLUMN($AG$38)-COLUMN(F65)&gt;LSRM_K,ROW(F65)+COLUMN(F65)&lt;=ROW($A$70)+COLUMN($A$70)),IF(LSRM_UseInflation,Data!F130*F99,Data!F130),0)</f>
        <v>0</v>
      </c>
      <c r="G65" s="30">
        <f>IF(AND(COLUMN($AG$38)-COLUMN(G65)&gt;LSRM_K,ROW(G65)+COLUMN(G65)&lt;=ROW($A$70)+COLUMN($A$70)),IF(LSRM_UseInflation,Data!G130*G99,Data!G130),0)</f>
        <v>0</v>
      </c>
      <c r="H65" s="30">
        <f>IF(AND(COLUMN($AG$38)-COLUMN(H65)&gt;LSRM_K,ROW(H65)+COLUMN(H65)&lt;=ROW($A$70)+COLUMN($A$70)),IF(LSRM_UseInflation,Data!H130*H99,Data!H130),0)</f>
        <v>0</v>
      </c>
      <c r="I65" s="30">
        <f>IF(AND(COLUMN($AG$38)-COLUMN(I65)&gt;LSRM_K,ROW(I65)+COLUMN(I65)&lt;=ROW($A$70)+COLUMN($A$70)),IF(LSRM_UseInflation,Data!I130*I99,Data!I130),0)</f>
        <v>0</v>
      </c>
      <c r="J65" s="30">
        <f>IF(AND(COLUMN($AG$38)-COLUMN(J65)&gt;LSRM_K,ROW(J65)+COLUMN(J65)&lt;=ROW($A$70)+COLUMN($A$70)),IF(LSRM_UseInflation,Data!J130*J99,Data!J130),0)</f>
        <v>0</v>
      </c>
      <c r="K65" s="30">
        <f>IF(AND(COLUMN($AG$38)-COLUMN(K65)&gt;LSRM_K,ROW(K65)+COLUMN(K65)&lt;=ROW($A$70)+COLUMN($A$70)),IF(LSRM_UseInflation,Data!K130*K99,Data!K130),0)</f>
        <v>0</v>
      </c>
      <c r="L65" s="30">
        <f>IF(AND(COLUMN($AG$38)-COLUMN(L65)&gt;LSRM_K,ROW(L65)+COLUMN(L65)&lt;=ROW($A$70)+COLUMN($A$70)),IF(LSRM_UseInflation,Data!L130*L99,Data!L130),0)</f>
        <v>0</v>
      </c>
      <c r="M65" s="30">
        <f>IF(AND(COLUMN($AG$38)-COLUMN(M65)&gt;LSRM_K,ROW(M65)+COLUMN(M65)&lt;=ROW($A$70)+COLUMN($A$70)),IF(LSRM_UseInflation,Data!M130*M99,Data!M130),0)</f>
        <v>0</v>
      </c>
      <c r="N65" s="30">
        <f>IF(AND(COLUMN($AG$38)-COLUMN(N65)&gt;LSRM_K,ROW(N65)+COLUMN(N65)&lt;=ROW($A$70)+COLUMN($A$70)),IF(LSRM_UseInflation,Data!N130*N99,Data!N130),0)</f>
        <v>0</v>
      </c>
      <c r="O65" s="30">
        <f>IF(AND(COLUMN($AG$38)-COLUMN(O65)&gt;LSRM_K,ROW(O65)+COLUMN(O65)&lt;=ROW($A$70)+COLUMN($A$70)),IF(LSRM_UseInflation,Data!O130*O99,Data!O130),0)</f>
        <v>0</v>
      </c>
      <c r="P65" s="30">
        <f>IF(AND(COLUMN($AG$38)-COLUMN(P65)&gt;LSRM_K,ROW(P65)+COLUMN(P65)&lt;=ROW($A$70)+COLUMN($A$70)),IF(LSRM_UseInflation,Data!P130*P99,Data!P130),0)</f>
        <v>0</v>
      </c>
      <c r="Q65" s="30">
        <f>IF(AND(COLUMN($AG$38)-COLUMN(Q65)&gt;LSRM_K,ROW(Q65)+COLUMN(Q65)&lt;=ROW($A$70)+COLUMN($A$70)),IF(LSRM_UseInflation,Data!Q130*Q99,Data!Q130),0)</f>
        <v>0</v>
      </c>
      <c r="R65" s="30">
        <f>IF(AND(COLUMN($AG$38)-COLUMN(R65)&gt;LSRM_K,ROW(R65)+COLUMN(R65)&lt;=ROW($A$70)+COLUMN($A$70)),IF(LSRM_UseInflation,Data!R130*R99,Data!R130),0)</f>
        <v>0</v>
      </c>
      <c r="S65" s="30">
        <f>IF(AND(COLUMN($AG$38)-COLUMN(S65)&gt;LSRM_K,ROW(S65)+COLUMN(S65)&lt;=ROW($A$70)+COLUMN($A$70)),IF(LSRM_UseInflation,Data!S130*S99,Data!S130),0)</f>
        <v>0</v>
      </c>
      <c r="T65" s="30">
        <f>IF(AND(COLUMN($AG$38)-COLUMN(T65)&gt;LSRM_K,ROW(T65)+COLUMN(T65)&lt;=ROW($A$70)+COLUMN($A$70)),IF(LSRM_UseInflation,Data!T130*T99,Data!T130),0)</f>
        <v>0</v>
      </c>
      <c r="U65" s="30">
        <f>IF(AND(COLUMN($AG$38)-COLUMN(U65)&gt;LSRM_K,ROW(U65)+COLUMN(U65)&lt;=ROW($A$70)+COLUMN($A$70)),IF(LSRM_UseInflation,Data!U130*U99,Data!U130),0)</f>
        <v>0</v>
      </c>
      <c r="V65" s="30">
        <f>IF(AND(COLUMN($AG$38)-COLUMN(V65)&gt;LSRM_K,ROW(V65)+COLUMN(V65)&lt;=ROW($A$70)+COLUMN($A$70)),IF(LSRM_UseInflation,Data!V130*V99,Data!V130),0)</f>
        <v>0</v>
      </c>
      <c r="W65" s="30">
        <f>IF(AND(COLUMN($AG$38)-COLUMN(W65)&gt;LSRM_K,ROW(W65)+COLUMN(W65)&lt;=ROW($A$70)+COLUMN($A$70)),IF(LSRM_UseInflation,Data!W130*W99,Data!W130),0)</f>
        <v>0</v>
      </c>
      <c r="X65" s="30">
        <f>IF(AND(COLUMN($AG$38)-COLUMN(X65)&gt;LSRM_K,ROW(X65)+COLUMN(X65)&lt;=ROW($A$70)+COLUMN($A$70)),IF(LSRM_UseInflation,Data!X130*X99,Data!X130),0)</f>
        <v>0</v>
      </c>
      <c r="Y65" s="30">
        <f>IF(AND(COLUMN($AG$38)-COLUMN(Y65)&gt;LSRM_K,ROW(Y65)+COLUMN(Y65)&lt;=ROW($A$70)+COLUMN($A$70)),IF(LSRM_UseInflation,Data!Y130*Y99,Data!Y130),0)</f>
        <v>0</v>
      </c>
      <c r="Z65" s="30">
        <f>IF(AND(COLUMN($AG$38)-COLUMN(Z65)&gt;LSRM_K,ROW(Z65)+COLUMN(Z65)&lt;=ROW($A$70)+COLUMN($A$70)),IF(LSRM_UseInflation,Data!Z130*Z99,Data!Z130),0)</f>
        <v>0</v>
      </c>
      <c r="AA65" s="30">
        <f>IF(AND(COLUMN($AG$38)-COLUMN(AA65)&gt;LSRM_K,ROW(AA65)+COLUMN(AA65)&lt;=ROW($A$70)+COLUMN($A$70)),IF(LSRM_UseInflation,Data!AA130*AA99,Data!AA130),0)</f>
        <v>0</v>
      </c>
      <c r="AB65" s="30">
        <f>IF(AND(COLUMN($AG$38)-COLUMN(AB65)&gt;LSRM_K,ROW(AB65)+COLUMN(AB65)&lt;=ROW($A$70)+COLUMN($A$70)),IF(LSRM_UseInflation,Data!AB130*AB99,Data!AB130),0)</f>
        <v>0</v>
      </c>
      <c r="AC65" s="30">
        <f>IF(AND(COLUMN($AG$38)-COLUMN(AC65)&gt;LSRM_K,ROW(AC65)+COLUMN(AC65)&lt;=ROW($A$70)+COLUMN($A$70)),IF(LSRM_UseInflation,Data!AC130*AC99,Data!AC130),0)</f>
        <v>0</v>
      </c>
      <c r="AD65" s="30">
        <f>IF(AND(COLUMN($AG$38)-COLUMN(AD65)&gt;LSRM_K,ROW(AD65)+COLUMN(AD65)&lt;=ROW($A$70)+COLUMN($A$70)),IF(LSRM_UseInflation,Data!AD130*AD99,Data!AD130),0)</f>
        <v>0</v>
      </c>
      <c r="AE65" s="30">
        <f>IF(AND(COLUMN($AG$38)-COLUMN(AE65)&gt;LSRM_K,ROW(AE65)+COLUMN(AE65)&lt;=ROW($A$70)+COLUMN($A$70)),IF(LSRM_UseInflation,Data!AE130*AE99,Data!AE130),0)</f>
        <v>0</v>
      </c>
      <c r="AF65" s="30">
        <f>IF(AND(COLUMN($AG$38)-COLUMN(AF65)&gt;LSRM_K,ROW(AF65)+COLUMN(AF65)&lt;=ROW($A$70)+COLUMN($A$70)),IF(LSRM_UseInflation,Data!AF130*AF99,Data!AF130),0)</f>
        <v>0</v>
      </c>
      <c r="AG65" s="53">
        <f t="shared" si="1"/>
        <v>329.88417052154574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IF(AND(COLUMN($AG$38)-COLUMN(B66)&gt;LSRM_K,ROW(B66)+COLUMN(B66)&lt;=ROW($A$70)+COLUMN($A$70)),IF(LSRM_UseInflation,Data!B131*B100,Data!B131),0)</f>
        <v>401.82876731468224</v>
      </c>
      <c r="C66" s="30">
        <f>IF(AND(COLUMN($AG$38)-COLUMN(C66)&gt;LSRM_K,ROW(C66)+COLUMN(C66)&lt;=ROW($A$70)+COLUMN($A$70)),IF(LSRM_UseInflation,Data!C131*C100,Data!C131),0)</f>
        <v>-31.485670713114406</v>
      </c>
      <c r="D66" s="30">
        <f>IF(AND(COLUMN($AG$38)-COLUMN(D66)&gt;LSRM_K,ROW(D66)+COLUMN(D66)&lt;=ROW($A$70)+COLUMN($A$70)),IF(LSRM_UseInflation,Data!D131*D100,Data!D131),0)</f>
        <v>-9.3284149335701638</v>
      </c>
      <c r="E66" s="30">
        <f>IF(AND(COLUMN($AG$38)-COLUMN(E66)&gt;LSRM_K,ROW(E66)+COLUMN(E66)&lt;=ROW($A$70)+COLUMN($A$70)),IF(LSRM_UseInflation,Data!E131*E100,Data!E131),0)</f>
        <v>-31.929805930575867</v>
      </c>
      <c r="F66" s="30">
        <f>IF(AND(COLUMN($AG$38)-COLUMN(F66)&gt;LSRM_K,ROW(F66)+COLUMN(F66)&lt;=ROW($A$70)+COLUMN($A$70)),IF(LSRM_UseInflation,Data!F131*F100,Data!F131),0)</f>
        <v>0</v>
      </c>
      <c r="G66" s="30">
        <f>IF(AND(COLUMN($AG$38)-COLUMN(G66)&gt;LSRM_K,ROW(G66)+COLUMN(G66)&lt;=ROW($A$70)+COLUMN($A$70)),IF(LSRM_UseInflation,Data!G131*G100,Data!G131),0)</f>
        <v>0</v>
      </c>
      <c r="H66" s="30">
        <f>IF(AND(COLUMN($AG$38)-COLUMN(H66)&gt;LSRM_K,ROW(H66)+COLUMN(H66)&lt;=ROW($A$70)+COLUMN($A$70)),IF(LSRM_UseInflation,Data!H131*H100,Data!H131),0)</f>
        <v>0</v>
      </c>
      <c r="I66" s="30">
        <f>IF(AND(COLUMN($AG$38)-COLUMN(I66)&gt;LSRM_K,ROW(I66)+COLUMN(I66)&lt;=ROW($A$70)+COLUMN($A$70)),IF(LSRM_UseInflation,Data!I131*I100,Data!I131),0)</f>
        <v>0</v>
      </c>
      <c r="J66" s="30">
        <f>IF(AND(COLUMN($AG$38)-COLUMN(J66)&gt;LSRM_K,ROW(J66)+COLUMN(J66)&lt;=ROW($A$70)+COLUMN($A$70)),IF(LSRM_UseInflation,Data!J131*J100,Data!J131),0)</f>
        <v>0</v>
      </c>
      <c r="K66" s="30">
        <f>IF(AND(COLUMN($AG$38)-COLUMN(K66)&gt;LSRM_K,ROW(K66)+COLUMN(K66)&lt;=ROW($A$70)+COLUMN($A$70)),IF(LSRM_UseInflation,Data!K131*K100,Data!K131),0)</f>
        <v>0</v>
      </c>
      <c r="L66" s="30">
        <f>IF(AND(COLUMN($AG$38)-COLUMN(L66)&gt;LSRM_K,ROW(L66)+COLUMN(L66)&lt;=ROW($A$70)+COLUMN($A$70)),IF(LSRM_UseInflation,Data!L131*L100,Data!L131),0)</f>
        <v>0</v>
      </c>
      <c r="M66" s="30">
        <f>IF(AND(COLUMN($AG$38)-COLUMN(M66)&gt;LSRM_K,ROW(M66)+COLUMN(M66)&lt;=ROW($A$70)+COLUMN($A$70)),IF(LSRM_UseInflation,Data!M131*M100,Data!M131),0)</f>
        <v>0</v>
      </c>
      <c r="N66" s="30">
        <f>IF(AND(COLUMN($AG$38)-COLUMN(N66)&gt;LSRM_K,ROW(N66)+COLUMN(N66)&lt;=ROW($A$70)+COLUMN($A$70)),IF(LSRM_UseInflation,Data!N131*N100,Data!N131),0)</f>
        <v>0</v>
      </c>
      <c r="O66" s="30">
        <f>IF(AND(COLUMN($AG$38)-COLUMN(O66)&gt;LSRM_K,ROW(O66)+COLUMN(O66)&lt;=ROW($A$70)+COLUMN($A$70)),IF(LSRM_UseInflation,Data!O131*O100,Data!O131),0)</f>
        <v>0</v>
      </c>
      <c r="P66" s="30">
        <f>IF(AND(COLUMN($AG$38)-COLUMN(P66)&gt;LSRM_K,ROW(P66)+COLUMN(P66)&lt;=ROW($A$70)+COLUMN($A$70)),IF(LSRM_UseInflation,Data!P131*P100,Data!P131),0)</f>
        <v>0</v>
      </c>
      <c r="Q66" s="30">
        <f>IF(AND(COLUMN($AG$38)-COLUMN(Q66)&gt;LSRM_K,ROW(Q66)+COLUMN(Q66)&lt;=ROW($A$70)+COLUMN($A$70)),IF(LSRM_UseInflation,Data!Q131*Q100,Data!Q131),0)</f>
        <v>0</v>
      </c>
      <c r="R66" s="30">
        <f>IF(AND(COLUMN($AG$38)-COLUMN(R66)&gt;LSRM_K,ROW(R66)+COLUMN(R66)&lt;=ROW($A$70)+COLUMN($A$70)),IF(LSRM_UseInflation,Data!R131*R100,Data!R131),0)</f>
        <v>0</v>
      </c>
      <c r="S66" s="30">
        <f>IF(AND(COLUMN($AG$38)-COLUMN(S66)&gt;LSRM_K,ROW(S66)+COLUMN(S66)&lt;=ROW($A$70)+COLUMN($A$70)),IF(LSRM_UseInflation,Data!S131*S100,Data!S131),0)</f>
        <v>0</v>
      </c>
      <c r="T66" s="30">
        <f>IF(AND(COLUMN($AG$38)-COLUMN(T66)&gt;LSRM_K,ROW(T66)+COLUMN(T66)&lt;=ROW($A$70)+COLUMN($A$70)),IF(LSRM_UseInflation,Data!T131*T100,Data!T131),0)</f>
        <v>0</v>
      </c>
      <c r="U66" s="30">
        <f>IF(AND(COLUMN($AG$38)-COLUMN(U66)&gt;LSRM_K,ROW(U66)+COLUMN(U66)&lt;=ROW($A$70)+COLUMN($A$70)),IF(LSRM_UseInflation,Data!U131*U100,Data!U131),0)</f>
        <v>0</v>
      </c>
      <c r="V66" s="30">
        <f>IF(AND(COLUMN($AG$38)-COLUMN(V66)&gt;LSRM_K,ROW(V66)+COLUMN(V66)&lt;=ROW($A$70)+COLUMN($A$70)),IF(LSRM_UseInflation,Data!V131*V100,Data!V131),0)</f>
        <v>0</v>
      </c>
      <c r="W66" s="30">
        <f>IF(AND(COLUMN($AG$38)-COLUMN(W66)&gt;LSRM_K,ROW(W66)+COLUMN(W66)&lt;=ROW($A$70)+COLUMN($A$70)),IF(LSRM_UseInflation,Data!W131*W100,Data!W131),0)</f>
        <v>0</v>
      </c>
      <c r="X66" s="30">
        <f>IF(AND(COLUMN($AG$38)-COLUMN(X66)&gt;LSRM_K,ROW(X66)+COLUMN(X66)&lt;=ROW($A$70)+COLUMN($A$70)),IF(LSRM_UseInflation,Data!X131*X100,Data!X131),0)</f>
        <v>0</v>
      </c>
      <c r="Y66" s="30">
        <f>IF(AND(COLUMN($AG$38)-COLUMN(Y66)&gt;LSRM_K,ROW(Y66)+COLUMN(Y66)&lt;=ROW($A$70)+COLUMN($A$70)),IF(LSRM_UseInflation,Data!Y131*Y100,Data!Y131),0)</f>
        <v>0</v>
      </c>
      <c r="Z66" s="30">
        <f>IF(AND(COLUMN($AG$38)-COLUMN(Z66)&gt;LSRM_K,ROW(Z66)+COLUMN(Z66)&lt;=ROW($A$70)+COLUMN($A$70)),IF(LSRM_UseInflation,Data!Z131*Z100,Data!Z131),0)</f>
        <v>0</v>
      </c>
      <c r="AA66" s="30">
        <f>IF(AND(COLUMN($AG$38)-COLUMN(AA66)&gt;LSRM_K,ROW(AA66)+COLUMN(AA66)&lt;=ROW($A$70)+COLUMN($A$70)),IF(LSRM_UseInflation,Data!AA131*AA100,Data!AA131),0)</f>
        <v>0</v>
      </c>
      <c r="AB66" s="30">
        <f>IF(AND(COLUMN($AG$38)-COLUMN(AB66)&gt;LSRM_K,ROW(AB66)+COLUMN(AB66)&lt;=ROW($A$70)+COLUMN($A$70)),IF(LSRM_UseInflation,Data!AB131*AB100,Data!AB131),0)</f>
        <v>0</v>
      </c>
      <c r="AC66" s="30">
        <f>IF(AND(COLUMN($AG$38)-COLUMN(AC66)&gt;LSRM_K,ROW(AC66)+COLUMN(AC66)&lt;=ROW($A$70)+COLUMN($A$70)),IF(LSRM_UseInflation,Data!AC131*AC100,Data!AC131),0)</f>
        <v>0</v>
      </c>
      <c r="AD66" s="30">
        <f>IF(AND(COLUMN($AG$38)-COLUMN(AD66)&gt;LSRM_K,ROW(AD66)+COLUMN(AD66)&lt;=ROW($A$70)+COLUMN($A$70)),IF(LSRM_UseInflation,Data!AD131*AD100,Data!AD131),0)</f>
        <v>0</v>
      </c>
      <c r="AE66" s="30">
        <f>IF(AND(COLUMN($AG$38)-COLUMN(AE66)&gt;LSRM_K,ROW(AE66)+COLUMN(AE66)&lt;=ROW($A$70)+COLUMN($A$70)),IF(LSRM_UseInflation,Data!AE131*AE100,Data!AE131),0)</f>
        <v>0</v>
      </c>
      <c r="AF66" s="30">
        <f>IF(AND(COLUMN($AG$38)-COLUMN(AF66)&gt;LSRM_K,ROW(AF66)+COLUMN(AF66)&lt;=ROW($A$70)+COLUMN($A$70)),IF(LSRM_UseInflation,Data!AF131*AF100,Data!AF131),0)</f>
        <v>0</v>
      </c>
      <c r="AG66" s="53">
        <f t="shared" si="1"/>
        <v>329.08487573742178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IF(AND(COLUMN($AG$38)-COLUMN(B67)&gt;LSRM_K,ROW(B67)+COLUMN(B67)&lt;=ROW($A$70)+COLUMN($A$70)),IF(LSRM_UseInflation,Data!B132*B101,Data!B132),0)</f>
        <v>398.09649200650961</v>
      </c>
      <c r="C67" s="30">
        <f>IF(AND(COLUMN($AG$38)-COLUMN(C67)&gt;LSRM_K,ROW(C67)+COLUMN(C67)&lt;=ROW($A$70)+COLUMN($A$70)),IF(LSRM_UseInflation,Data!C132*C101,Data!C132),0)</f>
        <v>-26.062391191734406</v>
      </c>
      <c r="D67" s="30">
        <f>IF(AND(COLUMN($AG$38)-COLUMN(D67)&gt;LSRM_K,ROW(D67)+COLUMN(D67)&lt;=ROW($A$70)+COLUMN($A$70)),IF(LSRM_UseInflation,Data!D132*D101,Data!D132),0)</f>
        <v>-10.238185683424673</v>
      </c>
      <c r="E67" s="30">
        <f>IF(AND(COLUMN($AG$38)-COLUMN(E67)&gt;LSRM_K,ROW(E67)+COLUMN(E67)&lt;=ROW($A$70)+COLUMN($A$70)),IF(LSRM_UseInflation,Data!E132*E101,Data!E132),0)</f>
        <v>0</v>
      </c>
      <c r="F67" s="30">
        <f>IF(AND(COLUMN($AG$38)-COLUMN(F67)&gt;LSRM_K,ROW(F67)+COLUMN(F67)&lt;=ROW($A$70)+COLUMN($A$70)),IF(LSRM_UseInflation,Data!F132*F101,Data!F132),0)</f>
        <v>0</v>
      </c>
      <c r="G67" s="30">
        <f>IF(AND(COLUMN($AG$38)-COLUMN(G67)&gt;LSRM_K,ROW(G67)+COLUMN(G67)&lt;=ROW($A$70)+COLUMN($A$70)),IF(LSRM_UseInflation,Data!G132*G101,Data!G132),0)</f>
        <v>0</v>
      </c>
      <c r="H67" s="30">
        <f>IF(AND(COLUMN($AG$38)-COLUMN(H67)&gt;LSRM_K,ROW(H67)+COLUMN(H67)&lt;=ROW($A$70)+COLUMN($A$70)),IF(LSRM_UseInflation,Data!H132*H101,Data!H132),0)</f>
        <v>0</v>
      </c>
      <c r="I67" s="30">
        <f>IF(AND(COLUMN($AG$38)-COLUMN(I67)&gt;LSRM_K,ROW(I67)+COLUMN(I67)&lt;=ROW($A$70)+COLUMN($A$70)),IF(LSRM_UseInflation,Data!I132*I101,Data!I132),0)</f>
        <v>0</v>
      </c>
      <c r="J67" s="30">
        <f>IF(AND(COLUMN($AG$38)-COLUMN(J67)&gt;LSRM_K,ROW(J67)+COLUMN(J67)&lt;=ROW($A$70)+COLUMN($A$70)),IF(LSRM_UseInflation,Data!J132*J101,Data!J132),0)</f>
        <v>0</v>
      </c>
      <c r="K67" s="30">
        <f>IF(AND(COLUMN($AG$38)-COLUMN(K67)&gt;LSRM_K,ROW(K67)+COLUMN(K67)&lt;=ROW($A$70)+COLUMN($A$70)),IF(LSRM_UseInflation,Data!K132*K101,Data!K132),0)</f>
        <v>0</v>
      </c>
      <c r="L67" s="30">
        <f>IF(AND(COLUMN($AG$38)-COLUMN(L67)&gt;LSRM_K,ROW(L67)+COLUMN(L67)&lt;=ROW($A$70)+COLUMN($A$70)),IF(LSRM_UseInflation,Data!L132*L101,Data!L132),0)</f>
        <v>0</v>
      </c>
      <c r="M67" s="30">
        <f>IF(AND(COLUMN($AG$38)-COLUMN(M67)&gt;LSRM_K,ROW(M67)+COLUMN(M67)&lt;=ROW($A$70)+COLUMN($A$70)),IF(LSRM_UseInflation,Data!M132*M101,Data!M132),0)</f>
        <v>0</v>
      </c>
      <c r="N67" s="30">
        <f>IF(AND(COLUMN($AG$38)-COLUMN(N67)&gt;LSRM_K,ROW(N67)+COLUMN(N67)&lt;=ROW($A$70)+COLUMN($A$70)),IF(LSRM_UseInflation,Data!N132*N101,Data!N132),0)</f>
        <v>0</v>
      </c>
      <c r="O67" s="30">
        <f>IF(AND(COLUMN($AG$38)-COLUMN(O67)&gt;LSRM_K,ROW(O67)+COLUMN(O67)&lt;=ROW($A$70)+COLUMN($A$70)),IF(LSRM_UseInflation,Data!O132*O101,Data!O132),0)</f>
        <v>0</v>
      </c>
      <c r="P67" s="30">
        <f>IF(AND(COLUMN($AG$38)-COLUMN(P67)&gt;LSRM_K,ROW(P67)+COLUMN(P67)&lt;=ROW($A$70)+COLUMN($A$70)),IF(LSRM_UseInflation,Data!P132*P101,Data!P132),0)</f>
        <v>0</v>
      </c>
      <c r="Q67" s="30">
        <f>IF(AND(COLUMN($AG$38)-COLUMN(Q67)&gt;LSRM_K,ROW(Q67)+COLUMN(Q67)&lt;=ROW($A$70)+COLUMN($A$70)),IF(LSRM_UseInflation,Data!Q132*Q101,Data!Q132),0)</f>
        <v>0</v>
      </c>
      <c r="R67" s="30">
        <f>IF(AND(COLUMN($AG$38)-COLUMN(R67)&gt;LSRM_K,ROW(R67)+COLUMN(R67)&lt;=ROW($A$70)+COLUMN($A$70)),IF(LSRM_UseInflation,Data!R132*R101,Data!R132),0)</f>
        <v>0</v>
      </c>
      <c r="S67" s="30">
        <f>IF(AND(COLUMN($AG$38)-COLUMN(S67)&gt;LSRM_K,ROW(S67)+COLUMN(S67)&lt;=ROW($A$70)+COLUMN($A$70)),IF(LSRM_UseInflation,Data!S132*S101,Data!S132),0)</f>
        <v>0</v>
      </c>
      <c r="T67" s="30">
        <f>IF(AND(COLUMN($AG$38)-COLUMN(T67)&gt;LSRM_K,ROW(T67)+COLUMN(T67)&lt;=ROW($A$70)+COLUMN($A$70)),IF(LSRM_UseInflation,Data!T132*T101,Data!T132),0)</f>
        <v>0</v>
      </c>
      <c r="U67" s="30">
        <f>IF(AND(COLUMN($AG$38)-COLUMN(U67)&gt;LSRM_K,ROW(U67)+COLUMN(U67)&lt;=ROW($A$70)+COLUMN($A$70)),IF(LSRM_UseInflation,Data!U132*U101,Data!U132),0)</f>
        <v>0</v>
      </c>
      <c r="V67" s="30">
        <f>IF(AND(COLUMN($AG$38)-COLUMN(V67)&gt;LSRM_K,ROW(V67)+COLUMN(V67)&lt;=ROW($A$70)+COLUMN($A$70)),IF(LSRM_UseInflation,Data!V132*V101,Data!V132),0)</f>
        <v>0</v>
      </c>
      <c r="W67" s="30">
        <f>IF(AND(COLUMN($AG$38)-COLUMN(W67)&gt;LSRM_K,ROW(W67)+COLUMN(W67)&lt;=ROW($A$70)+COLUMN($A$70)),IF(LSRM_UseInflation,Data!W132*W101,Data!W132),0)</f>
        <v>0</v>
      </c>
      <c r="X67" s="30">
        <f>IF(AND(COLUMN($AG$38)-COLUMN(X67)&gt;LSRM_K,ROW(X67)+COLUMN(X67)&lt;=ROW($A$70)+COLUMN($A$70)),IF(LSRM_UseInflation,Data!X132*X101,Data!X132),0)</f>
        <v>0</v>
      </c>
      <c r="Y67" s="30">
        <f>IF(AND(COLUMN($AG$38)-COLUMN(Y67)&gt;LSRM_K,ROW(Y67)+COLUMN(Y67)&lt;=ROW($A$70)+COLUMN($A$70)),IF(LSRM_UseInflation,Data!Y132*Y101,Data!Y132),0)</f>
        <v>0</v>
      </c>
      <c r="Z67" s="30">
        <f>IF(AND(COLUMN($AG$38)-COLUMN(Z67)&gt;LSRM_K,ROW(Z67)+COLUMN(Z67)&lt;=ROW($A$70)+COLUMN($A$70)),IF(LSRM_UseInflation,Data!Z132*Z101,Data!Z132),0)</f>
        <v>0</v>
      </c>
      <c r="AA67" s="30">
        <f>IF(AND(COLUMN($AG$38)-COLUMN(AA67)&gt;LSRM_K,ROW(AA67)+COLUMN(AA67)&lt;=ROW($A$70)+COLUMN($A$70)),IF(LSRM_UseInflation,Data!AA132*AA101,Data!AA132),0)</f>
        <v>0</v>
      </c>
      <c r="AB67" s="30">
        <f>IF(AND(COLUMN($AG$38)-COLUMN(AB67)&gt;LSRM_K,ROW(AB67)+COLUMN(AB67)&lt;=ROW($A$70)+COLUMN($A$70)),IF(LSRM_UseInflation,Data!AB132*AB101,Data!AB132),0)</f>
        <v>0</v>
      </c>
      <c r="AC67" s="30">
        <f>IF(AND(COLUMN($AG$38)-COLUMN(AC67)&gt;LSRM_K,ROW(AC67)+COLUMN(AC67)&lt;=ROW($A$70)+COLUMN($A$70)),IF(LSRM_UseInflation,Data!AC132*AC101,Data!AC132),0)</f>
        <v>0</v>
      </c>
      <c r="AD67" s="30">
        <f>IF(AND(COLUMN($AG$38)-COLUMN(AD67)&gt;LSRM_K,ROW(AD67)+COLUMN(AD67)&lt;=ROW($A$70)+COLUMN($A$70)),IF(LSRM_UseInflation,Data!AD132*AD101,Data!AD132),0)</f>
        <v>0</v>
      </c>
      <c r="AE67" s="30">
        <f>IF(AND(COLUMN($AG$38)-COLUMN(AE67)&gt;LSRM_K,ROW(AE67)+COLUMN(AE67)&lt;=ROW($A$70)+COLUMN($A$70)),IF(LSRM_UseInflation,Data!AE132*AE101,Data!AE132),0)</f>
        <v>0</v>
      </c>
      <c r="AF67" s="30">
        <f>IF(AND(COLUMN($AG$38)-COLUMN(AF67)&gt;LSRM_K,ROW(AF67)+COLUMN(AF67)&lt;=ROW($A$70)+COLUMN($A$70)),IF(LSRM_UseInflation,Data!AF132*AF101,Data!AF132),0)</f>
        <v>0</v>
      </c>
      <c r="AG67" s="53">
        <f t="shared" si="1"/>
        <v>361.79591513135057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IF(AND(COLUMN($AG$38)-COLUMN(B68)&gt;LSRM_K,ROW(B68)+COLUMN(B68)&lt;=ROW($A$70)+COLUMN($A$70)),IF(LSRM_UseInflation,Data!B133*B102,Data!B133),0)</f>
        <v>403.65795415928079</v>
      </c>
      <c r="C68" s="30">
        <f>IF(AND(COLUMN($AG$38)-COLUMN(C68)&gt;LSRM_K,ROW(C68)+COLUMN(C68)&lt;=ROW($A$70)+COLUMN($A$70)),IF(LSRM_UseInflation,Data!C133*C102,Data!C133),0)</f>
        <v>-27.62547306158492</v>
      </c>
      <c r="D68" s="30">
        <f>IF(AND(COLUMN($AG$38)-COLUMN(D68)&gt;LSRM_K,ROW(D68)+COLUMN(D68)&lt;=ROW($A$70)+COLUMN($A$70)),IF(LSRM_UseInflation,Data!D133*D102,Data!D133),0)</f>
        <v>0</v>
      </c>
      <c r="E68" s="30">
        <f>IF(AND(COLUMN($AG$38)-COLUMN(E68)&gt;LSRM_K,ROW(E68)+COLUMN(E68)&lt;=ROW($A$70)+COLUMN($A$70)),IF(LSRM_UseInflation,Data!E133*E102,Data!E133),0)</f>
        <v>0</v>
      </c>
      <c r="F68" s="30">
        <f>IF(AND(COLUMN($AG$38)-COLUMN(F68)&gt;LSRM_K,ROW(F68)+COLUMN(F68)&lt;=ROW($A$70)+COLUMN($A$70)),IF(LSRM_UseInflation,Data!F133*F102,Data!F133),0)</f>
        <v>0</v>
      </c>
      <c r="G68" s="30">
        <f>IF(AND(COLUMN($AG$38)-COLUMN(G68)&gt;LSRM_K,ROW(G68)+COLUMN(G68)&lt;=ROW($A$70)+COLUMN($A$70)),IF(LSRM_UseInflation,Data!G133*G102,Data!G133),0)</f>
        <v>0</v>
      </c>
      <c r="H68" s="30">
        <f>IF(AND(COLUMN($AG$38)-COLUMN(H68)&gt;LSRM_K,ROW(H68)+COLUMN(H68)&lt;=ROW($A$70)+COLUMN($A$70)),IF(LSRM_UseInflation,Data!H133*H102,Data!H133),0)</f>
        <v>0</v>
      </c>
      <c r="I68" s="30">
        <f>IF(AND(COLUMN($AG$38)-COLUMN(I68)&gt;LSRM_K,ROW(I68)+COLUMN(I68)&lt;=ROW($A$70)+COLUMN($A$70)),IF(LSRM_UseInflation,Data!I133*I102,Data!I133),0)</f>
        <v>0</v>
      </c>
      <c r="J68" s="30">
        <f>IF(AND(COLUMN($AG$38)-COLUMN(J68)&gt;LSRM_K,ROW(J68)+COLUMN(J68)&lt;=ROW($A$70)+COLUMN($A$70)),IF(LSRM_UseInflation,Data!J133*J102,Data!J133),0)</f>
        <v>0</v>
      </c>
      <c r="K68" s="30">
        <f>IF(AND(COLUMN($AG$38)-COLUMN(K68)&gt;LSRM_K,ROW(K68)+COLUMN(K68)&lt;=ROW($A$70)+COLUMN($A$70)),IF(LSRM_UseInflation,Data!K133*K102,Data!K133),0)</f>
        <v>0</v>
      </c>
      <c r="L68" s="30">
        <f>IF(AND(COLUMN($AG$38)-COLUMN(L68)&gt;LSRM_K,ROW(L68)+COLUMN(L68)&lt;=ROW($A$70)+COLUMN($A$70)),IF(LSRM_UseInflation,Data!L133*L102,Data!L133),0)</f>
        <v>0</v>
      </c>
      <c r="M68" s="30">
        <f>IF(AND(COLUMN($AG$38)-COLUMN(M68)&gt;LSRM_K,ROW(M68)+COLUMN(M68)&lt;=ROW($A$70)+COLUMN($A$70)),IF(LSRM_UseInflation,Data!M133*M102,Data!M133),0)</f>
        <v>0</v>
      </c>
      <c r="N68" s="30">
        <f>IF(AND(COLUMN($AG$38)-COLUMN(N68)&gt;LSRM_K,ROW(N68)+COLUMN(N68)&lt;=ROW($A$70)+COLUMN($A$70)),IF(LSRM_UseInflation,Data!N133*N102,Data!N133),0)</f>
        <v>0</v>
      </c>
      <c r="O68" s="30">
        <f>IF(AND(COLUMN($AG$38)-COLUMN(O68)&gt;LSRM_K,ROW(O68)+COLUMN(O68)&lt;=ROW($A$70)+COLUMN($A$70)),IF(LSRM_UseInflation,Data!O133*O102,Data!O133),0)</f>
        <v>0</v>
      </c>
      <c r="P68" s="30">
        <f>IF(AND(COLUMN($AG$38)-COLUMN(P68)&gt;LSRM_K,ROW(P68)+COLUMN(P68)&lt;=ROW($A$70)+COLUMN($A$70)),IF(LSRM_UseInflation,Data!P133*P102,Data!P133),0)</f>
        <v>0</v>
      </c>
      <c r="Q68" s="30">
        <f>IF(AND(COLUMN($AG$38)-COLUMN(Q68)&gt;LSRM_K,ROW(Q68)+COLUMN(Q68)&lt;=ROW($A$70)+COLUMN($A$70)),IF(LSRM_UseInflation,Data!Q133*Q102,Data!Q133),0)</f>
        <v>0</v>
      </c>
      <c r="R68" s="30">
        <f>IF(AND(COLUMN($AG$38)-COLUMN(R68)&gt;LSRM_K,ROW(R68)+COLUMN(R68)&lt;=ROW($A$70)+COLUMN($A$70)),IF(LSRM_UseInflation,Data!R133*R102,Data!R133),0)</f>
        <v>0</v>
      </c>
      <c r="S68" s="30">
        <f>IF(AND(COLUMN($AG$38)-COLUMN(S68)&gt;LSRM_K,ROW(S68)+COLUMN(S68)&lt;=ROW($A$70)+COLUMN($A$70)),IF(LSRM_UseInflation,Data!S133*S102,Data!S133),0)</f>
        <v>0</v>
      </c>
      <c r="T68" s="30">
        <f>IF(AND(COLUMN($AG$38)-COLUMN(T68)&gt;LSRM_K,ROW(T68)+COLUMN(T68)&lt;=ROW($A$70)+COLUMN($A$70)),IF(LSRM_UseInflation,Data!T133*T102,Data!T133),0)</f>
        <v>0</v>
      </c>
      <c r="U68" s="30">
        <f>IF(AND(COLUMN($AG$38)-COLUMN(U68)&gt;LSRM_K,ROW(U68)+COLUMN(U68)&lt;=ROW($A$70)+COLUMN($A$70)),IF(LSRM_UseInflation,Data!U133*U102,Data!U133),0)</f>
        <v>0</v>
      </c>
      <c r="V68" s="30">
        <f>IF(AND(COLUMN($AG$38)-COLUMN(V68)&gt;LSRM_K,ROW(V68)+COLUMN(V68)&lt;=ROW($A$70)+COLUMN($A$70)),IF(LSRM_UseInflation,Data!V133*V102,Data!V133),0)</f>
        <v>0</v>
      </c>
      <c r="W68" s="30">
        <f>IF(AND(COLUMN($AG$38)-COLUMN(W68)&gt;LSRM_K,ROW(W68)+COLUMN(W68)&lt;=ROW($A$70)+COLUMN($A$70)),IF(LSRM_UseInflation,Data!W133*W102,Data!W133),0)</f>
        <v>0</v>
      </c>
      <c r="X68" s="30">
        <f>IF(AND(COLUMN($AG$38)-COLUMN(X68)&gt;LSRM_K,ROW(X68)+COLUMN(X68)&lt;=ROW($A$70)+COLUMN($A$70)),IF(LSRM_UseInflation,Data!X133*X102,Data!X133),0)</f>
        <v>0</v>
      </c>
      <c r="Y68" s="30">
        <f>IF(AND(COLUMN($AG$38)-COLUMN(Y68)&gt;LSRM_K,ROW(Y68)+COLUMN(Y68)&lt;=ROW($A$70)+COLUMN($A$70)),IF(LSRM_UseInflation,Data!Y133*Y102,Data!Y133),0)</f>
        <v>0</v>
      </c>
      <c r="Z68" s="30">
        <f>IF(AND(COLUMN($AG$38)-COLUMN(Z68)&gt;LSRM_K,ROW(Z68)+COLUMN(Z68)&lt;=ROW($A$70)+COLUMN($A$70)),IF(LSRM_UseInflation,Data!Z133*Z102,Data!Z133),0)</f>
        <v>0</v>
      </c>
      <c r="AA68" s="30">
        <f>IF(AND(COLUMN($AG$38)-COLUMN(AA68)&gt;LSRM_K,ROW(AA68)+COLUMN(AA68)&lt;=ROW($A$70)+COLUMN($A$70)),IF(LSRM_UseInflation,Data!AA133*AA102,Data!AA133),0)</f>
        <v>0</v>
      </c>
      <c r="AB68" s="30">
        <f>IF(AND(COLUMN($AG$38)-COLUMN(AB68)&gt;LSRM_K,ROW(AB68)+COLUMN(AB68)&lt;=ROW($A$70)+COLUMN($A$70)),IF(LSRM_UseInflation,Data!AB133*AB102,Data!AB133),0)</f>
        <v>0</v>
      </c>
      <c r="AC68" s="30">
        <f>IF(AND(COLUMN($AG$38)-COLUMN(AC68)&gt;LSRM_K,ROW(AC68)+COLUMN(AC68)&lt;=ROW($A$70)+COLUMN($A$70)),IF(LSRM_UseInflation,Data!AC133*AC102,Data!AC133),0)</f>
        <v>0</v>
      </c>
      <c r="AD68" s="30">
        <f>IF(AND(COLUMN($AG$38)-COLUMN(AD68)&gt;LSRM_K,ROW(AD68)+COLUMN(AD68)&lt;=ROW($A$70)+COLUMN($A$70)),IF(LSRM_UseInflation,Data!AD133*AD102,Data!AD133),0)</f>
        <v>0</v>
      </c>
      <c r="AE68" s="30">
        <f>IF(AND(COLUMN($AG$38)-COLUMN(AE68)&gt;LSRM_K,ROW(AE68)+COLUMN(AE68)&lt;=ROW($A$70)+COLUMN($A$70)),IF(LSRM_UseInflation,Data!AE133*AE102,Data!AE133),0)</f>
        <v>0</v>
      </c>
      <c r="AF68" s="30">
        <f>IF(AND(COLUMN($AG$38)-COLUMN(AF68)&gt;LSRM_K,ROW(AF68)+COLUMN(AF68)&lt;=ROW($A$70)+COLUMN($A$70)),IF(LSRM_UseInflation,Data!AF133*AF102,Data!AF133),0)</f>
        <v>0</v>
      </c>
      <c r="AG68" s="53">
        <f t="shared" si="1"/>
        <v>376.03248109769589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IF(AND(COLUMN($AG$38)-COLUMN(B69)&gt;LSRM_K,ROW(B69)+COLUMN(B69)&lt;=ROW($A$70)+COLUMN($A$70)),IF(LSRM_UseInflation,Data!B134*B103,Data!B134),0)</f>
        <v>398.48601659598506</v>
      </c>
      <c r="C69" s="30">
        <f>IF(AND(COLUMN($AG$38)-COLUMN(C69)&gt;LSRM_K,ROW(C69)+COLUMN(C69)&lt;=ROW($A$70)+COLUMN($A$70)),IF(LSRM_UseInflation,Data!C134*C103,Data!C134),0)</f>
        <v>0</v>
      </c>
      <c r="D69" s="30">
        <f>IF(AND(COLUMN($AG$38)-COLUMN(D69)&gt;LSRM_K,ROW(D69)+COLUMN(D69)&lt;=ROW($A$70)+COLUMN($A$70)),IF(LSRM_UseInflation,Data!D134*D103,Data!D134),0)</f>
        <v>0</v>
      </c>
      <c r="E69" s="30">
        <f>IF(AND(COLUMN($AG$38)-COLUMN(E69)&gt;LSRM_K,ROW(E69)+COLUMN(E69)&lt;=ROW($A$70)+COLUMN($A$70)),IF(LSRM_UseInflation,Data!E134*E103,Data!E134),0)</f>
        <v>0</v>
      </c>
      <c r="F69" s="30">
        <f>IF(AND(COLUMN($AG$38)-COLUMN(F69)&gt;LSRM_K,ROW(F69)+COLUMN(F69)&lt;=ROW($A$70)+COLUMN($A$70)),IF(LSRM_UseInflation,Data!F134*F103,Data!F134),0)</f>
        <v>0</v>
      </c>
      <c r="G69" s="30">
        <f>IF(AND(COLUMN($AG$38)-COLUMN(G69)&gt;LSRM_K,ROW(G69)+COLUMN(G69)&lt;=ROW($A$70)+COLUMN($A$70)),IF(LSRM_UseInflation,Data!G134*G103,Data!G134),0)</f>
        <v>0</v>
      </c>
      <c r="H69" s="30">
        <f>IF(AND(COLUMN($AG$38)-COLUMN(H69)&gt;LSRM_K,ROW(H69)+COLUMN(H69)&lt;=ROW($A$70)+COLUMN($A$70)),IF(LSRM_UseInflation,Data!H134*H103,Data!H134),0)</f>
        <v>0</v>
      </c>
      <c r="I69" s="30">
        <f>IF(AND(COLUMN($AG$38)-COLUMN(I69)&gt;LSRM_K,ROW(I69)+COLUMN(I69)&lt;=ROW($A$70)+COLUMN($A$70)),IF(LSRM_UseInflation,Data!I134*I103,Data!I134),0)</f>
        <v>0</v>
      </c>
      <c r="J69" s="30">
        <f>IF(AND(COLUMN($AG$38)-COLUMN(J69)&gt;LSRM_K,ROW(J69)+COLUMN(J69)&lt;=ROW($A$70)+COLUMN($A$70)),IF(LSRM_UseInflation,Data!J134*J103,Data!J134),0)</f>
        <v>0</v>
      </c>
      <c r="K69" s="30">
        <f>IF(AND(COLUMN($AG$38)-COLUMN(K69)&gt;LSRM_K,ROW(K69)+COLUMN(K69)&lt;=ROW($A$70)+COLUMN($A$70)),IF(LSRM_UseInflation,Data!K134*K103,Data!K134),0)</f>
        <v>0</v>
      </c>
      <c r="L69" s="30">
        <f>IF(AND(COLUMN($AG$38)-COLUMN(L69)&gt;LSRM_K,ROW(L69)+COLUMN(L69)&lt;=ROW($A$70)+COLUMN($A$70)),IF(LSRM_UseInflation,Data!L134*L103,Data!L134),0)</f>
        <v>0</v>
      </c>
      <c r="M69" s="30">
        <f>IF(AND(COLUMN($AG$38)-COLUMN(M69)&gt;LSRM_K,ROW(M69)+COLUMN(M69)&lt;=ROW($A$70)+COLUMN($A$70)),IF(LSRM_UseInflation,Data!M134*M103,Data!M134),0)</f>
        <v>0</v>
      </c>
      <c r="N69" s="30">
        <f>IF(AND(COLUMN($AG$38)-COLUMN(N69)&gt;LSRM_K,ROW(N69)+COLUMN(N69)&lt;=ROW($A$70)+COLUMN($A$70)),IF(LSRM_UseInflation,Data!N134*N103,Data!N134),0)</f>
        <v>0</v>
      </c>
      <c r="O69" s="30">
        <f>IF(AND(COLUMN($AG$38)-COLUMN(O69)&gt;LSRM_K,ROW(O69)+COLUMN(O69)&lt;=ROW($A$70)+COLUMN($A$70)),IF(LSRM_UseInflation,Data!O134*O103,Data!O134),0)</f>
        <v>0</v>
      </c>
      <c r="P69" s="30">
        <f>IF(AND(COLUMN($AG$38)-COLUMN(P69)&gt;LSRM_K,ROW(P69)+COLUMN(P69)&lt;=ROW($A$70)+COLUMN($A$70)),IF(LSRM_UseInflation,Data!P134*P103,Data!P134),0)</f>
        <v>0</v>
      </c>
      <c r="Q69" s="30">
        <f>IF(AND(COLUMN($AG$38)-COLUMN(Q69)&gt;LSRM_K,ROW(Q69)+COLUMN(Q69)&lt;=ROW($A$70)+COLUMN($A$70)),IF(LSRM_UseInflation,Data!Q134*Q103,Data!Q134),0)</f>
        <v>0</v>
      </c>
      <c r="R69" s="30">
        <f>IF(AND(COLUMN($AG$38)-COLUMN(R69)&gt;LSRM_K,ROW(R69)+COLUMN(R69)&lt;=ROW($A$70)+COLUMN($A$70)),IF(LSRM_UseInflation,Data!R134*R103,Data!R134),0)</f>
        <v>0</v>
      </c>
      <c r="S69" s="30">
        <f>IF(AND(COLUMN($AG$38)-COLUMN(S69)&gt;LSRM_K,ROW(S69)+COLUMN(S69)&lt;=ROW($A$70)+COLUMN($A$70)),IF(LSRM_UseInflation,Data!S134*S103,Data!S134),0)</f>
        <v>0</v>
      </c>
      <c r="T69" s="30">
        <f>IF(AND(COLUMN($AG$38)-COLUMN(T69)&gt;LSRM_K,ROW(T69)+COLUMN(T69)&lt;=ROW($A$70)+COLUMN($A$70)),IF(LSRM_UseInflation,Data!T134*T103,Data!T134),0)</f>
        <v>0</v>
      </c>
      <c r="U69" s="30">
        <f>IF(AND(COLUMN($AG$38)-COLUMN(U69)&gt;LSRM_K,ROW(U69)+COLUMN(U69)&lt;=ROW($A$70)+COLUMN($A$70)),IF(LSRM_UseInflation,Data!U134*U103,Data!U134),0)</f>
        <v>0</v>
      </c>
      <c r="V69" s="30">
        <f>IF(AND(COLUMN($AG$38)-COLUMN(V69)&gt;LSRM_K,ROW(V69)+COLUMN(V69)&lt;=ROW($A$70)+COLUMN($A$70)),IF(LSRM_UseInflation,Data!V134*V103,Data!V134),0)</f>
        <v>0</v>
      </c>
      <c r="W69" s="30">
        <f>IF(AND(COLUMN($AG$38)-COLUMN(W69)&gt;LSRM_K,ROW(W69)+COLUMN(W69)&lt;=ROW($A$70)+COLUMN($A$70)),IF(LSRM_UseInflation,Data!W134*W103,Data!W134),0)</f>
        <v>0</v>
      </c>
      <c r="X69" s="30">
        <f>IF(AND(COLUMN($AG$38)-COLUMN(X69)&gt;LSRM_K,ROW(X69)+COLUMN(X69)&lt;=ROW($A$70)+COLUMN($A$70)),IF(LSRM_UseInflation,Data!X134*X103,Data!X134),0)</f>
        <v>0</v>
      </c>
      <c r="Y69" s="30">
        <f>IF(AND(COLUMN($AG$38)-COLUMN(Y69)&gt;LSRM_K,ROW(Y69)+COLUMN(Y69)&lt;=ROW($A$70)+COLUMN($A$70)),IF(LSRM_UseInflation,Data!Y134*Y103,Data!Y134),0)</f>
        <v>0</v>
      </c>
      <c r="Z69" s="30">
        <f>IF(AND(COLUMN($AG$38)-COLUMN(Z69)&gt;LSRM_K,ROW(Z69)+COLUMN(Z69)&lt;=ROW($A$70)+COLUMN($A$70)),IF(LSRM_UseInflation,Data!Z134*Z103,Data!Z134),0)</f>
        <v>0</v>
      </c>
      <c r="AA69" s="30">
        <f>IF(AND(COLUMN($AG$38)-COLUMN(AA69)&gt;LSRM_K,ROW(AA69)+COLUMN(AA69)&lt;=ROW($A$70)+COLUMN($A$70)),IF(LSRM_UseInflation,Data!AA134*AA103,Data!AA134),0)</f>
        <v>0</v>
      </c>
      <c r="AB69" s="30">
        <f>IF(AND(COLUMN($AG$38)-COLUMN(AB69)&gt;LSRM_K,ROW(AB69)+COLUMN(AB69)&lt;=ROW($A$70)+COLUMN($A$70)),IF(LSRM_UseInflation,Data!AB134*AB103,Data!AB134),0)</f>
        <v>0</v>
      </c>
      <c r="AC69" s="30">
        <f>IF(AND(COLUMN($AG$38)-COLUMN(AC69)&gt;LSRM_K,ROW(AC69)+COLUMN(AC69)&lt;=ROW($A$70)+COLUMN($A$70)),IF(LSRM_UseInflation,Data!AC134*AC103,Data!AC134),0)</f>
        <v>0</v>
      </c>
      <c r="AD69" s="30">
        <f>IF(AND(COLUMN($AG$38)-COLUMN(AD69)&gt;LSRM_K,ROW(AD69)+COLUMN(AD69)&lt;=ROW($A$70)+COLUMN($A$70)),IF(LSRM_UseInflation,Data!AD134*AD103,Data!AD134),0)</f>
        <v>0</v>
      </c>
      <c r="AE69" s="30">
        <f>IF(AND(COLUMN($AG$38)-COLUMN(AE69)&gt;LSRM_K,ROW(AE69)+COLUMN(AE69)&lt;=ROW($A$70)+COLUMN($A$70)),IF(LSRM_UseInflation,Data!AE134*AE103,Data!AE134),0)</f>
        <v>0</v>
      </c>
      <c r="AF69" s="30">
        <f>IF(AND(COLUMN($AG$38)-COLUMN(AF69)&gt;LSRM_K,ROW(AF69)+COLUMN(AF69)&lt;=ROW($A$70)+COLUMN($A$70)),IF(LSRM_UseInflation,Data!AF134*AF103,Data!AF134),0)</f>
        <v>0</v>
      </c>
      <c r="AG69" s="53">
        <f t="shared" si="1"/>
        <v>398.48601659598506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2794.8642697266109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400</v>
      </c>
      <c r="C130" s="30">
        <f>IF(AND(COLUMN($AF$106)-COLUMN(C130)&gt;=LSRM_K,ROW(C130)+COLUMN(C130)&lt;=ROW($A$138)+COLUMN($A$138)),[1]!LSRMR1(LSRM_Name,LSRM_ClaimProperty,$A130,C$106),0)</f>
        <v>370</v>
      </c>
      <c r="D130" s="30">
        <f>IF(AND(COLUMN($AF$106)-COLUMN(D130)&gt;=LSRM_K,ROW(D130)+COLUMN(D130)&lt;=ROW($A$138)+COLUMN($A$138)),[1]!LSRMR1(LSRM_Name,LSRM_ClaimProperty,$A130,D$106),0)</f>
        <v>360</v>
      </c>
      <c r="E130" s="30">
        <f>IF(AND(COLUMN($AF$106)-COLUMN(E130)&gt;=LSRM_K,ROW(E130)+COLUMN(E130)&lt;=ROW($A$138)+COLUMN($A$138)),[1]!LSRMR1(LSRM_Name,LSRM_ClaimProperty,$A130,E$106),0)</f>
        <v>335</v>
      </c>
      <c r="F130" s="30">
        <f>IF(AND(COLUMN($AF$106)-COLUMN(F130)&gt;=LSRM_K,ROW(F130)+COLUMN(F130)&lt;=ROW($A$138)+COLUMN($A$138)),[1]!LSRMR1(LSRM_Name,LSRM_ClaimProperty,$A130,F$106),0)</f>
        <v>335</v>
      </c>
      <c r="G130" s="30">
        <f>IF(AND(COLUMN($AF$106)-COLUMN(G130)&gt;=LSRM_K,ROW(G130)+COLUMN(G130)&lt;=ROW($A$138)+COLUMN($A$138)),[1]!LSRMR1(LSRM_Name,LSRM_ClaimProperty,$A130,G$106),0)</f>
        <v>335</v>
      </c>
      <c r="H130" s="30">
        <f>IF(AND(COLUMN($AF$106)-COLUMN(H130)&gt;=LSRM_K,ROW(H130)+COLUMN(H130)&lt;=ROW($A$138)+COLUMN($A$138)),[1]!LSRMR1(LSRM_Name,LSRM_ClaimProperty,$A130,H$106),0)</f>
        <v>335</v>
      </c>
      <c r="I130" s="30">
        <f>IF(AND(COLUMN($AF$106)-COLUMN(I130)&gt;=LSRM_K,ROW(I130)+COLUMN(I130)&lt;=ROW($A$138)+COLUMN($A$138)),[1]!LSRMR1(LSRM_Name,LSRM_ClaimProperty,$A130,I$106),0)</f>
        <v>335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398.25194257004762</v>
      </c>
      <c r="C131" s="30">
        <f>IF(AND(COLUMN($AF$106)-COLUMN(C131)&gt;=LSRM_K,ROW(C131)+COLUMN(C131)&lt;=ROW($A$138)+COLUMN($A$138)),[1]!LSRMR1(LSRM_Name,LSRM_ClaimProperty,$A131,C$106),0)</f>
        <v>364.47443497109731</v>
      </c>
      <c r="D131" s="30">
        <f>IF(AND(COLUMN($AF$106)-COLUMN(D131)&gt;=LSRM_K,ROW(D131)+COLUMN(D131)&lt;=ROW($A$138)+COLUMN($A$138)),[1]!LSRMR1(LSRM_Name,LSRM_ClaimProperty,$A131,D$106),0)</f>
        <v>352.49088629491365</v>
      </c>
      <c r="E131" s="30">
        <f>IF(AND(COLUMN($AF$106)-COLUMN(E131)&gt;=LSRM_K,ROW(E131)+COLUMN(E131)&lt;=ROW($A$138)+COLUMN($A$138)),[1]!LSRMR1(LSRM_Name,LSRM_ClaimProperty,$A131,E$106),0)</f>
        <v>336.66360306637381</v>
      </c>
      <c r="F131" s="30">
        <f>IF(AND(COLUMN($AF$106)-COLUMN(F131)&gt;=LSRM_K,ROW(F131)+COLUMN(F131)&lt;=ROW($A$138)+COLUMN($A$138)),[1]!LSRMR1(LSRM_Name,LSRM_ClaimProperty,$A131,F$106),0)</f>
        <v>336.66360306637381</v>
      </c>
      <c r="G131" s="30">
        <f>IF(AND(COLUMN($AF$106)-COLUMN(G131)&gt;=LSRM_K,ROW(G131)+COLUMN(G131)&lt;=ROW($A$138)+COLUMN($A$138)),[1]!LSRMR1(LSRM_Name,LSRM_ClaimProperty,$A131,G$106),0)</f>
        <v>336.66360306637381</v>
      </c>
      <c r="H131" s="30">
        <f>IF(AND(COLUMN($AF$106)-COLUMN(H131)&gt;=LSRM_K,ROW(H131)+COLUMN(H131)&lt;=ROW($A$138)+COLUMN($A$138)),[1]!LSRMR1(LSRM_Name,LSRM_ClaimProperty,$A131,H$106),0)</f>
        <v>336.66360306637381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402.43538767249669</v>
      </c>
      <c r="C132" s="30">
        <f>IF(AND(COLUMN($AF$106)-COLUMN(C132)&gt;=LSRM_K,ROW(C132)+COLUMN(C132)&lt;=ROW($A$138)+COLUMN($A$138)),[1]!LSRMR1(LSRM_Name,LSRM_ClaimProperty,$A132,C$106),0)</f>
        <v>370.68193552584114</v>
      </c>
      <c r="D132" s="30">
        <f>IF(AND(COLUMN($AF$106)-COLUMN(D132)&gt;=LSRM_K,ROW(D132)+COLUMN(D132)&lt;=ROW($A$138)+COLUMN($A$138)),[1]!LSRMR1(LSRM_Name,LSRM_ClaimProperty,$A132,D$106),0)</f>
        <v>358.89827930320888</v>
      </c>
      <c r="E132" s="30">
        <f>IF(AND(COLUMN($AF$106)-COLUMN(E132)&gt;=LSRM_K,ROW(E132)+COLUMN(E132)&lt;=ROW($A$138)+COLUMN($A$138)),[1]!LSRMR1(LSRM_Name,LSRM_ClaimProperty,$A132,E$106),0)</f>
        <v>327.91720757623852</v>
      </c>
      <c r="F132" s="30">
        <f>IF(AND(COLUMN($AF$106)-COLUMN(F132)&gt;=LSRM_K,ROW(F132)+COLUMN(F132)&lt;=ROW($A$138)+COLUMN($A$138)),[1]!LSRMR1(LSRM_Name,LSRM_ClaimProperty,$A132,F$106),0)</f>
        <v>327.91720757623852</v>
      </c>
      <c r="G132" s="30">
        <f>IF(AND(COLUMN($AF$106)-COLUMN(G132)&gt;=LSRM_K,ROW(G132)+COLUMN(G132)&lt;=ROW($A$138)+COLUMN($A$138)),[1]!LSRMR1(LSRM_Name,LSRM_ClaimProperty,$A132,G$106),0)</f>
        <v>327.91720757623852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397.74048824461119</v>
      </c>
      <c r="C133" s="30">
        <f>IF(AND(COLUMN($AF$106)-COLUMN(C133)&gt;=LSRM_K,ROW(C133)+COLUMN(C133)&lt;=ROW($A$138)+COLUMN($A$138)),[1]!LSRMR1(LSRM_Name,LSRM_ClaimProperty,$A133,C$106),0)</f>
        <v>368.91970851194958</v>
      </c>
      <c r="D133" s="30">
        <f>IF(AND(COLUMN($AF$106)-COLUMN(D133)&gt;=LSRM_K,ROW(D133)+COLUMN(D133)&lt;=ROW($A$138)+COLUMN($A$138)),[1]!LSRMR1(LSRM_Name,LSRM_ClaimProperty,$A133,D$106),0)</f>
        <v>357.2487883389685</v>
      </c>
      <c r="E133" s="30">
        <f>IF(AND(COLUMN($AF$106)-COLUMN(E133)&gt;=LSRM_K,ROW(E133)+COLUMN(E133)&lt;=ROW($A$138)+COLUMN($A$138)),[1]!LSRMR1(LSRM_Name,LSRM_ClaimProperty,$A133,E$106),0)</f>
        <v>329.88417052154574</v>
      </c>
      <c r="F133" s="30">
        <f>IF(AND(COLUMN($AF$106)-COLUMN(F133)&gt;=LSRM_K,ROW(F133)+COLUMN(F133)&lt;=ROW($A$138)+COLUMN($A$138)),[1]!LSRMR1(LSRM_Name,LSRM_ClaimProperty,$A133,F$106),0)</f>
        <v>329.88417052154574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401.82876731468224</v>
      </c>
      <c r="C134" s="30">
        <f>IF(AND(COLUMN($AF$106)-COLUMN(C134)&gt;=LSRM_K,ROW(C134)+COLUMN(C134)&lt;=ROW($A$138)+COLUMN($A$138)),[1]!LSRMR1(LSRM_Name,LSRM_ClaimProperty,$A134,C$106),0)</f>
        <v>370.34309660156782</v>
      </c>
      <c r="D134" s="30">
        <f>IF(AND(COLUMN($AF$106)-COLUMN(D134)&gt;=LSRM_K,ROW(D134)+COLUMN(D134)&lt;=ROW($A$138)+COLUMN($A$138)),[1]!LSRMR1(LSRM_Name,LSRM_ClaimProperty,$A134,D$106),0)</f>
        <v>361.01468166799765</v>
      </c>
      <c r="E134" s="30">
        <f>IF(AND(COLUMN($AF$106)-COLUMN(E134)&gt;=LSRM_K,ROW(E134)+COLUMN(E134)&lt;=ROW($A$138)+COLUMN($A$138)),[1]!LSRMR1(LSRM_Name,LSRM_ClaimProperty,$A134,E$106),0)</f>
        <v>329.08487573742178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398.09649200650961</v>
      </c>
      <c r="C135" s="30">
        <f>IF(AND(COLUMN($AF$106)-COLUMN(C135)&gt;=LSRM_K,ROW(C135)+COLUMN(C135)&lt;=ROW($A$138)+COLUMN($A$138)),[1]!LSRMR1(LSRM_Name,LSRM_ClaimProperty,$A135,C$106),0)</f>
        <v>372.03410081477523</v>
      </c>
      <c r="D135" s="30">
        <f>IF(AND(COLUMN($AF$106)-COLUMN(D135)&gt;=LSRM_K,ROW(D135)+COLUMN(D135)&lt;=ROW($A$138)+COLUMN($A$138)),[1]!LSRMR1(LSRM_Name,LSRM_ClaimProperty,$A135,D$106),0)</f>
        <v>361.79591513135057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403.65795415928079</v>
      </c>
      <c r="C136" s="30">
        <f>IF(AND(COLUMN($AF$106)-COLUMN(C136)&gt;=LSRM_K,ROW(C136)+COLUMN(C136)&lt;=ROW($A$138)+COLUMN($A$138)),[1]!LSRMR1(LSRM_Name,LSRM_ClaimProperty,$A136,C$106),0)</f>
        <v>376.03248109769589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398.48601659598506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-7.4999999999999997E-2</v>
      </c>
      <c r="C164" s="37">
        <f t="shared" si="13"/>
        <v>-2.7027027027027029E-2</v>
      </c>
      <c r="D164" s="37">
        <f t="shared" si="13"/>
        <v>-6.9444444444444448E-2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-8.4814420190829992E-2</v>
      </c>
      <c r="C165" s="37">
        <f t="shared" si="13"/>
        <v>-3.2878982793769808E-2</v>
      </c>
      <c r="D165" s="37">
        <f t="shared" si="13"/>
        <v>-4.4901255164077766E-2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-7.8903230479563602E-2</v>
      </c>
      <c r="C166" s="37">
        <f t="shared" si="13"/>
        <v>-3.1789129961016918E-2</v>
      </c>
      <c r="D166" s="37">
        <f t="shared" si="13"/>
        <v>-8.6322709005791989E-2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-7.2461267043391231E-2</v>
      </c>
      <c r="C167" s="37">
        <f t="shared" si="13"/>
        <v>-3.1635393565868641E-2</v>
      </c>
      <c r="D167" s="37">
        <f t="shared" si="13"/>
        <v>-7.6598210296680902E-2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-7.8355939828611582E-2</v>
      </c>
      <c r="C168" s="37">
        <f t="shared" si="15"/>
        <v>-2.5188575186554922E-2</v>
      </c>
      <c r="D168" s="37">
        <f t="shared" si="15"/>
        <v>-8.8444618881011849E-2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-6.5467522862040786E-2</v>
      </c>
      <c r="C169" s="37">
        <f t="shared" si="15"/>
        <v>-2.7519481845891227E-2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-6.843782657304974E-2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D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ref="E176:AE176" si="19">IF(AND(E108&lt;&gt;0,COLUMN(E176)&lt;=COLUMN($AF$174)-LSRM_K,ROW(E176)+COLUMN(E176)&gt;=ROW($A$206)+COLUMN($A$206)-1-Volume,OR(ROW(E176)+COLUMN(E176)=ROW($A$206)+COLUMN($A$206),ROW(E176)+COLUMN(E176)&lt;=ROW($A$206)+COLUMN($A$206)-1-ExcludedDiags)),1,0)</f>
        <v>0</v>
      </c>
      <c r="F176" s="30">
        <f t="shared" si="19"/>
        <v>0</v>
      </c>
      <c r="G176" s="30">
        <f t="shared" si="19"/>
        <v>0</v>
      </c>
      <c r="H176" s="30">
        <f t="shared" si="19"/>
        <v>0</v>
      </c>
      <c r="I176" s="30">
        <f t="shared" si="19"/>
        <v>0</v>
      </c>
      <c r="J176" s="30">
        <f t="shared" si="19"/>
        <v>0</v>
      </c>
      <c r="K176" s="30">
        <f t="shared" si="19"/>
        <v>0</v>
      </c>
      <c r="L176" s="30">
        <f t="shared" si="19"/>
        <v>0</v>
      </c>
      <c r="M176" s="30">
        <f t="shared" si="19"/>
        <v>0</v>
      </c>
      <c r="N176" s="30">
        <f t="shared" si="19"/>
        <v>0</v>
      </c>
      <c r="O176" s="30">
        <f t="shared" si="19"/>
        <v>0</v>
      </c>
      <c r="P176" s="30">
        <f t="shared" si="19"/>
        <v>0</v>
      </c>
      <c r="Q176" s="30">
        <f t="shared" si="19"/>
        <v>0</v>
      </c>
      <c r="R176" s="30">
        <f t="shared" si="19"/>
        <v>0</v>
      </c>
      <c r="S176" s="30">
        <f t="shared" si="19"/>
        <v>0</v>
      </c>
      <c r="T176" s="30">
        <f t="shared" si="19"/>
        <v>0</v>
      </c>
      <c r="U176" s="30">
        <f t="shared" si="19"/>
        <v>0</v>
      </c>
      <c r="V176" s="30">
        <f t="shared" si="19"/>
        <v>0</v>
      </c>
      <c r="W176" s="30">
        <f t="shared" si="19"/>
        <v>0</v>
      </c>
      <c r="X176" s="30">
        <f t="shared" si="19"/>
        <v>0</v>
      </c>
      <c r="Y176" s="30">
        <f t="shared" si="19"/>
        <v>0</v>
      </c>
      <c r="Z176" s="30">
        <f t="shared" si="19"/>
        <v>0</v>
      </c>
      <c r="AA176" s="30">
        <f t="shared" si="19"/>
        <v>0</v>
      </c>
      <c r="AB176" s="30">
        <f t="shared" si="19"/>
        <v>0</v>
      </c>
      <c r="AC176" s="30">
        <f t="shared" si="19"/>
        <v>0</v>
      </c>
      <c r="AD176" s="30">
        <f t="shared" si="19"/>
        <v>0</v>
      </c>
      <c r="AE176" s="30">
        <f t="shared" si="19"/>
        <v>0</v>
      </c>
      <c r="AF176" s="4"/>
    </row>
    <row r="177" spans="1:32" x14ac:dyDescent="0.2">
      <c r="A177" s="22">
        <f t="shared" ref="A177:A205" si="20">A109</f>
        <v>2</v>
      </c>
      <c r="B177" s="30">
        <f t="shared" ref="B177:D177" si="21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1"/>
        <v>0</v>
      </c>
      <c r="D177" s="30">
        <f t="shared" si="21"/>
        <v>0</v>
      </c>
      <c r="E177" s="30">
        <f t="shared" ref="E177:AE177" si="22">IF(AND(E109&lt;&gt;0,COLUMN(E177)&lt;=COLUMN($AF$174)-LSRM_K,ROW(E177)+COLUMN(E177)&gt;=ROW($A$206)+COLUMN($A$206)-1-Volume,OR(ROW(E177)+COLUMN(E177)=ROW($A$206)+COLUMN($A$206),ROW(E177)+COLUMN(E177)&lt;=ROW($A$206)+COLUMN($A$206)-1-ExcludedDiags)),1,0)</f>
        <v>0</v>
      </c>
      <c r="F177" s="30">
        <f t="shared" si="22"/>
        <v>0</v>
      </c>
      <c r="G177" s="30">
        <f t="shared" si="22"/>
        <v>0</v>
      </c>
      <c r="H177" s="30">
        <f t="shared" si="22"/>
        <v>0</v>
      </c>
      <c r="I177" s="30">
        <f t="shared" si="22"/>
        <v>0</v>
      </c>
      <c r="J177" s="30">
        <f t="shared" si="22"/>
        <v>0</v>
      </c>
      <c r="K177" s="30">
        <f t="shared" si="22"/>
        <v>0</v>
      </c>
      <c r="L177" s="30">
        <f t="shared" si="22"/>
        <v>0</v>
      </c>
      <c r="M177" s="30">
        <f t="shared" si="22"/>
        <v>0</v>
      </c>
      <c r="N177" s="30">
        <f t="shared" si="22"/>
        <v>0</v>
      </c>
      <c r="O177" s="30">
        <f t="shared" si="22"/>
        <v>0</v>
      </c>
      <c r="P177" s="30">
        <f t="shared" si="22"/>
        <v>0</v>
      </c>
      <c r="Q177" s="30">
        <f t="shared" si="22"/>
        <v>0</v>
      </c>
      <c r="R177" s="30">
        <f t="shared" si="22"/>
        <v>0</v>
      </c>
      <c r="S177" s="30">
        <f t="shared" si="22"/>
        <v>0</v>
      </c>
      <c r="T177" s="30">
        <f t="shared" si="22"/>
        <v>0</v>
      </c>
      <c r="U177" s="30">
        <f t="shared" si="22"/>
        <v>0</v>
      </c>
      <c r="V177" s="30">
        <f t="shared" si="22"/>
        <v>0</v>
      </c>
      <c r="W177" s="30">
        <f t="shared" si="22"/>
        <v>0</v>
      </c>
      <c r="X177" s="30">
        <f t="shared" si="22"/>
        <v>0</v>
      </c>
      <c r="Y177" s="30">
        <f t="shared" si="22"/>
        <v>0</v>
      </c>
      <c r="Z177" s="30">
        <f t="shared" si="22"/>
        <v>0</v>
      </c>
      <c r="AA177" s="30">
        <f t="shared" si="22"/>
        <v>0</v>
      </c>
      <c r="AB177" s="30">
        <f t="shared" si="22"/>
        <v>0</v>
      </c>
      <c r="AC177" s="30">
        <f t="shared" si="22"/>
        <v>0</v>
      </c>
      <c r="AD177" s="30">
        <f t="shared" si="22"/>
        <v>0</v>
      </c>
      <c r="AE177" s="30">
        <f t="shared" si="22"/>
        <v>0</v>
      </c>
      <c r="AF177" s="4"/>
    </row>
    <row r="178" spans="1:32" x14ac:dyDescent="0.2">
      <c r="A178" s="22">
        <f t="shared" si="20"/>
        <v>3</v>
      </c>
      <c r="B178" s="30">
        <f t="shared" ref="B178:D178" si="23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3"/>
        <v>0</v>
      </c>
      <c r="D178" s="30">
        <f t="shared" si="23"/>
        <v>0</v>
      </c>
      <c r="E178" s="30">
        <f t="shared" ref="E178:AE178" si="24">IF(AND(E110&lt;&gt;0,COLUMN(E178)&lt;=COLUMN($AF$174)-LSRM_K,ROW(E178)+COLUMN(E178)&gt;=ROW($A$206)+COLUMN($A$206)-1-Volume,OR(ROW(E178)+COLUMN(E178)=ROW($A$206)+COLUMN($A$206),ROW(E178)+COLUMN(E178)&lt;=ROW($A$206)+COLUMN($A$206)-1-ExcludedDiags)),1,0)</f>
        <v>0</v>
      </c>
      <c r="F178" s="30">
        <f t="shared" si="24"/>
        <v>0</v>
      </c>
      <c r="G178" s="30">
        <f t="shared" si="24"/>
        <v>0</v>
      </c>
      <c r="H178" s="30">
        <f t="shared" si="24"/>
        <v>0</v>
      </c>
      <c r="I178" s="30">
        <f t="shared" si="24"/>
        <v>0</v>
      </c>
      <c r="J178" s="30">
        <f t="shared" si="24"/>
        <v>0</v>
      </c>
      <c r="K178" s="30">
        <f t="shared" si="24"/>
        <v>0</v>
      </c>
      <c r="L178" s="30">
        <f t="shared" si="24"/>
        <v>0</v>
      </c>
      <c r="M178" s="30">
        <f t="shared" si="24"/>
        <v>0</v>
      </c>
      <c r="N178" s="30">
        <f t="shared" si="24"/>
        <v>0</v>
      </c>
      <c r="O178" s="30">
        <f t="shared" si="24"/>
        <v>0</v>
      </c>
      <c r="P178" s="30">
        <f t="shared" si="24"/>
        <v>0</v>
      </c>
      <c r="Q178" s="30">
        <f t="shared" si="24"/>
        <v>0</v>
      </c>
      <c r="R178" s="30">
        <f t="shared" si="24"/>
        <v>0</v>
      </c>
      <c r="S178" s="30">
        <f t="shared" si="24"/>
        <v>0</v>
      </c>
      <c r="T178" s="30">
        <f t="shared" si="24"/>
        <v>0</v>
      </c>
      <c r="U178" s="30">
        <f t="shared" si="24"/>
        <v>0</v>
      </c>
      <c r="V178" s="30">
        <f t="shared" si="24"/>
        <v>0</v>
      </c>
      <c r="W178" s="30">
        <f t="shared" si="24"/>
        <v>0</v>
      </c>
      <c r="X178" s="30">
        <f t="shared" si="24"/>
        <v>0</v>
      </c>
      <c r="Y178" s="30">
        <f t="shared" si="24"/>
        <v>0</v>
      </c>
      <c r="Z178" s="30">
        <f t="shared" si="24"/>
        <v>0</v>
      </c>
      <c r="AA178" s="30">
        <f t="shared" si="24"/>
        <v>0</v>
      </c>
      <c r="AB178" s="30">
        <f t="shared" si="24"/>
        <v>0</v>
      </c>
      <c r="AC178" s="30">
        <f t="shared" si="24"/>
        <v>0</v>
      </c>
      <c r="AD178" s="30">
        <f t="shared" si="24"/>
        <v>0</v>
      </c>
      <c r="AE178" s="30">
        <f t="shared" si="24"/>
        <v>0</v>
      </c>
      <c r="AF178" s="4"/>
    </row>
    <row r="179" spans="1:32" x14ac:dyDescent="0.2">
      <c r="A179" s="22">
        <f t="shared" si="20"/>
        <v>4</v>
      </c>
      <c r="B179" s="30">
        <f t="shared" ref="B179:D179" si="25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5"/>
        <v>0</v>
      </c>
      <c r="D179" s="30">
        <f t="shared" si="25"/>
        <v>0</v>
      </c>
      <c r="E179" s="30">
        <f t="shared" ref="E179:AE179" si="26">IF(AND(E111&lt;&gt;0,COLUMN(E179)&lt;=COLUMN($AF$174)-LSRM_K,ROW(E179)+COLUMN(E179)&gt;=ROW($A$206)+COLUMN($A$206)-1-Volume,OR(ROW(E179)+COLUMN(E179)=ROW($A$206)+COLUMN($A$206),ROW(E179)+COLUMN(E179)&lt;=ROW($A$206)+COLUMN($A$206)-1-ExcludedDiags)),1,0)</f>
        <v>0</v>
      </c>
      <c r="F179" s="30">
        <f t="shared" si="26"/>
        <v>0</v>
      </c>
      <c r="G179" s="30">
        <f t="shared" si="26"/>
        <v>0</v>
      </c>
      <c r="H179" s="30">
        <f t="shared" si="26"/>
        <v>0</v>
      </c>
      <c r="I179" s="30">
        <f t="shared" si="26"/>
        <v>0</v>
      </c>
      <c r="J179" s="30">
        <f t="shared" si="26"/>
        <v>0</v>
      </c>
      <c r="K179" s="30">
        <f t="shared" si="26"/>
        <v>0</v>
      </c>
      <c r="L179" s="30">
        <f t="shared" si="26"/>
        <v>0</v>
      </c>
      <c r="M179" s="30">
        <f t="shared" si="26"/>
        <v>0</v>
      </c>
      <c r="N179" s="30">
        <f t="shared" si="26"/>
        <v>0</v>
      </c>
      <c r="O179" s="30">
        <f t="shared" si="26"/>
        <v>0</v>
      </c>
      <c r="P179" s="30">
        <f t="shared" si="26"/>
        <v>0</v>
      </c>
      <c r="Q179" s="30">
        <f t="shared" si="26"/>
        <v>0</v>
      </c>
      <c r="R179" s="30">
        <f t="shared" si="26"/>
        <v>0</v>
      </c>
      <c r="S179" s="30">
        <f t="shared" si="26"/>
        <v>0</v>
      </c>
      <c r="T179" s="30">
        <f t="shared" si="26"/>
        <v>0</v>
      </c>
      <c r="U179" s="30">
        <f t="shared" si="26"/>
        <v>0</v>
      </c>
      <c r="V179" s="30">
        <f t="shared" si="26"/>
        <v>0</v>
      </c>
      <c r="W179" s="30">
        <f t="shared" si="26"/>
        <v>0</v>
      </c>
      <c r="X179" s="30">
        <f t="shared" si="26"/>
        <v>0</v>
      </c>
      <c r="Y179" s="30">
        <f t="shared" si="26"/>
        <v>0</v>
      </c>
      <c r="Z179" s="30">
        <f t="shared" si="26"/>
        <v>0</v>
      </c>
      <c r="AA179" s="30">
        <f t="shared" si="26"/>
        <v>0</v>
      </c>
      <c r="AB179" s="30">
        <f t="shared" si="26"/>
        <v>0</v>
      </c>
      <c r="AC179" s="30">
        <f t="shared" si="26"/>
        <v>0</v>
      </c>
      <c r="AD179" s="30">
        <f t="shared" si="26"/>
        <v>0</v>
      </c>
      <c r="AE179" s="30">
        <f t="shared" si="26"/>
        <v>0</v>
      </c>
      <c r="AF179" s="4"/>
    </row>
    <row r="180" spans="1:32" x14ac:dyDescent="0.2">
      <c r="A180" s="22">
        <f t="shared" si="20"/>
        <v>5</v>
      </c>
      <c r="B180" s="30">
        <f t="shared" ref="B180:D180" si="27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7"/>
        <v>0</v>
      </c>
      <c r="D180" s="30">
        <f t="shared" si="27"/>
        <v>0</v>
      </c>
      <c r="E180" s="30">
        <f t="shared" ref="E180:AE180" si="28">IF(AND(E112&lt;&gt;0,COLUMN(E180)&lt;=COLUMN($AF$174)-LSRM_K,ROW(E180)+COLUMN(E180)&gt;=ROW($A$206)+COLUMN($A$206)-1-Volume,OR(ROW(E180)+COLUMN(E180)=ROW($A$206)+COLUMN($A$206),ROW(E180)+COLUMN(E180)&lt;=ROW($A$206)+COLUMN($A$206)-1-ExcludedDiags)),1,0)</f>
        <v>0</v>
      </c>
      <c r="F180" s="30">
        <f t="shared" si="28"/>
        <v>0</v>
      </c>
      <c r="G180" s="30">
        <f t="shared" si="28"/>
        <v>0</v>
      </c>
      <c r="H180" s="30">
        <f t="shared" si="28"/>
        <v>0</v>
      </c>
      <c r="I180" s="30">
        <f t="shared" si="28"/>
        <v>0</v>
      </c>
      <c r="J180" s="30">
        <f t="shared" si="28"/>
        <v>0</v>
      </c>
      <c r="K180" s="30">
        <f t="shared" si="28"/>
        <v>0</v>
      </c>
      <c r="L180" s="30">
        <f t="shared" si="28"/>
        <v>0</v>
      </c>
      <c r="M180" s="30">
        <f t="shared" si="28"/>
        <v>0</v>
      </c>
      <c r="N180" s="30">
        <f t="shared" si="28"/>
        <v>0</v>
      </c>
      <c r="O180" s="30">
        <f t="shared" si="28"/>
        <v>0</v>
      </c>
      <c r="P180" s="30">
        <f t="shared" si="28"/>
        <v>0</v>
      </c>
      <c r="Q180" s="30">
        <f t="shared" si="28"/>
        <v>0</v>
      </c>
      <c r="R180" s="30">
        <f t="shared" si="28"/>
        <v>0</v>
      </c>
      <c r="S180" s="30">
        <f t="shared" si="28"/>
        <v>0</v>
      </c>
      <c r="T180" s="30">
        <f t="shared" si="28"/>
        <v>0</v>
      </c>
      <c r="U180" s="30">
        <f t="shared" si="28"/>
        <v>0</v>
      </c>
      <c r="V180" s="30">
        <f t="shared" si="28"/>
        <v>0</v>
      </c>
      <c r="W180" s="30">
        <f t="shared" si="28"/>
        <v>0</v>
      </c>
      <c r="X180" s="30">
        <f t="shared" si="28"/>
        <v>0</v>
      </c>
      <c r="Y180" s="30">
        <f t="shared" si="28"/>
        <v>0</v>
      </c>
      <c r="Z180" s="30">
        <f t="shared" si="28"/>
        <v>0</v>
      </c>
      <c r="AA180" s="30">
        <f t="shared" si="28"/>
        <v>0</v>
      </c>
      <c r="AB180" s="30">
        <f t="shared" si="28"/>
        <v>0</v>
      </c>
      <c r="AC180" s="30">
        <f t="shared" si="28"/>
        <v>0</v>
      </c>
      <c r="AD180" s="30">
        <f t="shared" si="28"/>
        <v>0</v>
      </c>
      <c r="AE180" s="30">
        <f t="shared" si="28"/>
        <v>0</v>
      </c>
      <c r="AF180" s="4"/>
    </row>
    <row r="181" spans="1:32" x14ac:dyDescent="0.2">
      <c r="A181" s="22">
        <f t="shared" si="20"/>
        <v>6</v>
      </c>
      <c r="B181" s="30">
        <f t="shared" ref="B181:D181" si="29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9"/>
        <v>0</v>
      </c>
      <c r="D181" s="30">
        <f t="shared" si="29"/>
        <v>0</v>
      </c>
      <c r="E181" s="30">
        <f t="shared" ref="E181:AE181" si="30">IF(AND(E113&lt;&gt;0,COLUMN(E181)&lt;=COLUMN($AF$174)-LSRM_K,ROW(E181)+COLUMN(E181)&gt;=ROW($A$206)+COLUMN($A$206)-1-Volume,OR(ROW(E181)+COLUMN(E181)=ROW($A$206)+COLUMN($A$206),ROW(E181)+COLUMN(E181)&lt;=ROW($A$206)+COLUMN($A$206)-1-ExcludedDiags)),1,0)</f>
        <v>0</v>
      </c>
      <c r="F181" s="30">
        <f t="shared" si="30"/>
        <v>0</v>
      </c>
      <c r="G181" s="30">
        <f t="shared" si="30"/>
        <v>0</v>
      </c>
      <c r="H181" s="30">
        <f t="shared" si="30"/>
        <v>0</v>
      </c>
      <c r="I181" s="30">
        <f t="shared" si="30"/>
        <v>0</v>
      </c>
      <c r="J181" s="30">
        <f t="shared" si="30"/>
        <v>0</v>
      </c>
      <c r="K181" s="30">
        <f t="shared" si="30"/>
        <v>0</v>
      </c>
      <c r="L181" s="30">
        <f t="shared" si="30"/>
        <v>0</v>
      </c>
      <c r="M181" s="30">
        <f t="shared" si="30"/>
        <v>0</v>
      </c>
      <c r="N181" s="30">
        <f t="shared" si="30"/>
        <v>0</v>
      </c>
      <c r="O181" s="30">
        <f t="shared" si="30"/>
        <v>0</v>
      </c>
      <c r="P181" s="30">
        <f t="shared" si="30"/>
        <v>0</v>
      </c>
      <c r="Q181" s="30">
        <f t="shared" si="30"/>
        <v>0</v>
      </c>
      <c r="R181" s="30">
        <f t="shared" si="30"/>
        <v>0</v>
      </c>
      <c r="S181" s="30">
        <f t="shared" si="30"/>
        <v>0</v>
      </c>
      <c r="T181" s="30">
        <f t="shared" si="30"/>
        <v>0</v>
      </c>
      <c r="U181" s="30">
        <f t="shared" si="30"/>
        <v>0</v>
      </c>
      <c r="V181" s="30">
        <f t="shared" si="30"/>
        <v>0</v>
      </c>
      <c r="W181" s="30">
        <f t="shared" si="30"/>
        <v>0</v>
      </c>
      <c r="X181" s="30">
        <f t="shared" si="30"/>
        <v>0</v>
      </c>
      <c r="Y181" s="30">
        <f t="shared" si="30"/>
        <v>0</v>
      </c>
      <c r="Z181" s="30">
        <f t="shared" si="30"/>
        <v>0</v>
      </c>
      <c r="AA181" s="30">
        <f t="shared" si="30"/>
        <v>0</v>
      </c>
      <c r="AB181" s="30">
        <f t="shared" si="30"/>
        <v>0</v>
      </c>
      <c r="AC181" s="30">
        <f t="shared" si="30"/>
        <v>0</v>
      </c>
      <c r="AD181" s="30">
        <f t="shared" si="30"/>
        <v>0</v>
      </c>
      <c r="AE181" s="30">
        <f t="shared" si="30"/>
        <v>0</v>
      </c>
      <c r="AF181" s="4"/>
    </row>
    <row r="182" spans="1:32" x14ac:dyDescent="0.2">
      <c r="A182" s="22">
        <f t="shared" si="20"/>
        <v>7</v>
      </c>
      <c r="B182" s="30">
        <f t="shared" ref="B182:D182" si="31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31"/>
        <v>0</v>
      </c>
      <c r="D182" s="30">
        <f t="shared" si="31"/>
        <v>0</v>
      </c>
      <c r="E182" s="30">
        <f t="shared" ref="E182:AE182" si="32">IF(AND(E114&lt;&gt;0,COLUMN(E182)&lt;=COLUMN($AF$174)-LSRM_K,ROW(E182)+COLUMN(E182)&gt;=ROW($A$206)+COLUMN($A$206)-1-Volume,OR(ROW(E182)+COLUMN(E182)=ROW($A$206)+COLUMN($A$206),ROW(E182)+COLUMN(E182)&lt;=ROW($A$206)+COLUMN($A$206)-1-ExcludedDiags)),1,0)</f>
        <v>0</v>
      </c>
      <c r="F182" s="30">
        <f t="shared" si="32"/>
        <v>0</v>
      </c>
      <c r="G182" s="30">
        <f t="shared" si="32"/>
        <v>0</v>
      </c>
      <c r="H182" s="30">
        <f t="shared" si="32"/>
        <v>0</v>
      </c>
      <c r="I182" s="30">
        <f t="shared" si="32"/>
        <v>0</v>
      </c>
      <c r="J182" s="30">
        <f t="shared" si="32"/>
        <v>0</v>
      </c>
      <c r="K182" s="30">
        <f t="shared" si="32"/>
        <v>0</v>
      </c>
      <c r="L182" s="30">
        <f t="shared" si="32"/>
        <v>0</v>
      </c>
      <c r="M182" s="30">
        <f t="shared" si="32"/>
        <v>0</v>
      </c>
      <c r="N182" s="30">
        <f t="shared" si="32"/>
        <v>0</v>
      </c>
      <c r="O182" s="30">
        <f t="shared" si="32"/>
        <v>0</v>
      </c>
      <c r="P182" s="30">
        <f t="shared" si="32"/>
        <v>0</v>
      </c>
      <c r="Q182" s="30">
        <f t="shared" si="32"/>
        <v>0</v>
      </c>
      <c r="R182" s="30">
        <f t="shared" si="32"/>
        <v>0</v>
      </c>
      <c r="S182" s="30">
        <f t="shared" si="32"/>
        <v>0</v>
      </c>
      <c r="T182" s="30">
        <f t="shared" si="32"/>
        <v>0</v>
      </c>
      <c r="U182" s="30">
        <f t="shared" si="32"/>
        <v>0</v>
      </c>
      <c r="V182" s="30">
        <f t="shared" si="32"/>
        <v>0</v>
      </c>
      <c r="W182" s="30">
        <f t="shared" si="32"/>
        <v>0</v>
      </c>
      <c r="X182" s="30">
        <f t="shared" si="32"/>
        <v>0</v>
      </c>
      <c r="Y182" s="30">
        <f t="shared" si="32"/>
        <v>0</v>
      </c>
      <c r="Z182" s="30">
        <f t="shared" si="32"/>
        <v>0</v>
      </c>
      <c r="AA182" s="30">
        <f t="shared" si="32"/>
        <v>0</v>
      </c>
      <c r="AB182" s="30">
        <f t="shared" si="32"/>
        <v>0</v>
      </c>
      <c r="AC182" s="30">
        <f t="shared" si="32"/>
        <v>0</v>
      </c>
      <c r="AD182" s="30">
        <f t="shared" si="32"/>
        <v>0</v>
      </c>
      <c r="AE182" s="30">
        <f t="shared" si="32"/>
        <v>0</v>
      </c>
      <c r="AF182" s="4"/>
    </row>
    <row r="183" spans="1:32" x14ac:dyDescent="0.2">
      <c r="A183" s="22">
        <f t="shared" si="20"/>
        <v>8</v>
      </c>
      <c r="B183" s="30">
        <f t="shared" ref="B183:D183" si="33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33"/>
        <v>0</v>
      </c>
      <c r="D183" s="30">
        <f t="shared" si="33"/>
        <v>0</v>
      </c>
      <c r="E183" s="30">
        <f t="shared" ref="E183:AE183" si="34">IF(AND(E115&lt;&gt;0,COLUMN(E183)&lt;=COLUMN($AF$174)-LSRM_K,ROW(E183)+COLUMN(E183)&gt;=ROW($A$206)+COLUMN($A$206)-1-Volume,OR(ROW(E183)+COLUMN(E183)=ROW($A$206)+COLUMN($A$206),ROW(E183)+COLUMN(E183)&lt;=ROW($A$206)+COLUMN($A$206)-1-ExcludedDiags)),1,0)</f>
        <v>0</v>
      </c>
      <c r="F183" s="30">
        <f t="shared" si="34"/>
        <v>0</v>
      </c>
      <c r="G183" s="30">
        <f t="shared" si="34"/>
        <v>0</v>
      </c>
      <c r="H183" s="30">
        <f t="shared" si="34"/>
        <v>0</v>
      </c>
      <c r="I183" s="30">
        <f t="shared" si="34"/>
        <v>0</v>
      </c>
      <c r="J183" s="30">
        <f t="shared" si="34"/>
        <v>0</v>
      </c>
      <c r="K183" s="30">
        <f t="shared" si="34"/>
        <v>0</v>
      </c>
      <c r="L183" s="30">
        <f t="shared" si="34"/>
        <v>0</v>
      </c>
      <c r="M183" s="30">
        <f t="shared" si="34"/>
        <v>0</v>
      </c>
      <c r="N183" s="30">
        <f t="shared" si="34"/>
        <v>0</v>
      </c>
      <c r="O183" s="30">
        <f t="shared" si="34"/>
        <v>0</v>
      </c>
      <c r="P183" s="30">
        <f t="shared" si="34"/>
        <v>0</v>
      </c>
      <c r="Q183" s="30">
        <f t="shared" si="34"/>
        <v>0</v>
      </c>
      <c r="R183" s="30">
        <f t="shared" si="34"/>
        <v>0</v>
      </c>
      <c r="S183" s="30">
        <f t="shared" si="34"/>
        <v>0</v>
      </c>
      <c r="T183" s="30">
        <f t="shared" si="34"/>
        <v>0</v>
      </c>
      <c r="U183" s="30">
        <f t="shared" si="34"/>
        <v>0</v>
      </c>
      <c r="V183" s="30">
        <f t="shared" si="34"/>
        <v>0</v>
      </c>
      <c r="W183" s="30">
        <f t="shared" si="34"/>
        <v>0</v>
      </c>
      <c r="X183" s="30">
        <f t="shared" si="34"/>
        <v>0</v>
      </c>
      <c r="Y183" s="30">
        <f t="shared" si="34"/>
        <v>0</v>
      </c>
      <c r="Z183" s="30">
        <f t="shared" si="34"/>
        <v>0</v>
      </c>
      <c r="AA183" s="30">
        <f t="shared" si="34"/>
        <v>0</v>
      </c>
      <c r="AB183" s="30">
        <f t="shared" si="34"/>
        <v>0</v>
      </c>
      <c r="AC183" s="30">
        <f t="shared" si="34"/>
        <v>0</v>
      </c>
      <c r="AD183" s="30">
        <f t="shared" si="34"/>
        <v>0</v>
      </c>
      <c r="AE183" s="30">
        <f t="shared" si="34"/>
        <v>0</v>
      </c>
      <c r="AF183" s="4"/>
    </row>
    <row r="184" spans="1:32" x14ac:dyDescent="0.2">
      <c r="A184" s="22">
        <f t="shared" si="20"/>
        <v>9</v>
      </c>
      <c r="B184" s="30">
        <f t="shared" ref="B184:D184" si="35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35"/>
        <v>0</v>
      </c>
      <c r="D184" s="30">
        <f t="shared" si="35"/>
        <v>0</v>
      </c>
      <c r="E184" s="30">
        <f t="shared" ref="E184:AE184" si="36">IF(AND(E116&lt;&gt;0,COLUMN(E184)&lt;=COLUMN($AF$174)-LSRM_K,ROW(E184)+COLUMN(E184)&gt;=ROW($A$206)+COLUMN($A$206)-1-Volume,OR(ROW(E184)+COLUMN(E184)=ROW($A$206)+COLUMN($A$206),ROW(E184)+COLUMN(E184)&lt;=ROW($A$206)+COLUMN($A$206)-1-ExcludedDiags)),1,0)</f>
        <v>0</v>
      </c>
      <c r="F184" s="30">
        <f t="shared" si="36"/>
        <v>0</v>
      </c>
      <c r="G184" s="30">
        <f t="shared" si="36"/>
        <v>0</v>
      </c>
      <c r="H184" s="30">
        <f t="shared" si="36"/>
        <v>0</v>
      </c>
      <c r="I184" s="30">
        <f t="shared" si="36"/>
        <v>0</v>
      </c>
      <c r="J184" s="30">
        <f t="shared" si="36"/>
        <v>0</v>
      </c>
      <c r="K184" s="30">
        <f t="shared" si="36"/>
        <v>0</v>
      </c>
      <c r="L184" s="30">
        <f t="shared" si="36"/>
        <v>0</v>
      </c>
      <c r="M184" s="30">
        <f t="shared" si="36"/>
        <v>0</v>
      </c>
      <c r="N184" s="30">
        <f t="shared" si="36"/>
        <v>0</v>
      </c>
      <c r="O184" s="30">
        <f t="shared" si="36"/>
        <v>0</v>
      </c>
      <c r="P184" s="30">
        <f t="shared" si="36"/>
        <v>0</v>
      </c>
      <c r="Q184" s="30">
        <f t="shared" si="36"/>
        <v>0</v>
      </c>
      <c r="R184" s="30">
        <f t="shared" si="36"/>
        <v>0</v>
      </c>
      <c r="S184" s="30">
        <f t="shared" si="36"/>
        <v>0</v>
      </c>
      <c r="T184" s="30">
        <f t="shared" si="36"/>
        <v>0</v>
      </c>
      <c r="U184" s="30">
        <f t="shared" si="36"/>
        <v>0</v>
      </c>
      <c r="V184" s="30">
        <f t="shared" si="36"/>
        <v>0</v>
      </c>
      <c r="W184" s="30">
        <f t="shared" si="36"/>
        <v>0</v>
      </c>
      <c r="X184" s="30">
        <f t="shared" si="36"/>
        <v>0</v>
      </c>
      <c r="Y184" s="30">
        <f t="shared" si="36"/>
        <v>0</v>
      </c>
      <c r="Z184" s="30">
        <f t="shared" si="36"/>
        <v>0</v>
      </c>
      <c r="AA184" s="30">
        <f t="shared" si="36"/>
        <v>0</v>
      </c>
      <c r="AB184" s="30">
        <f t="shared" si="36"/>
        <v>0</v>
      </c>
      <c r="AC184" s="30">
        <f t="shared" si="36"/>
        <v>0</v>
      </c>
      <c r="AD184" s="30">
        <f t="shared" si="36"/>
        <v>0</v>
      </c>
      <c r="AE184" s="30">
        <f t="shared" si="36"/>
        <v>0</v>
      </c>
      <c r="AF184" s="4"/>
    </row>
    <row r="185" spans="1:32" x14ac:dyDescent="0.2">
      <c r="A185" s="22">
        <f t="shared" si="20"/>
        <v>10</v>
      </c>
      <c r="B185" s="30">
        <f t="shared" ref="B185:D185" si="37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37"/>
        <v>0</v>
      </c>
      <c r="D185" s="30">
        <f t="shared" si="37"/>
        <v>0</v>
      </c>
      <c r="E185" s="30">
        <f t="shared" ref="E185:AE185" si="38">IF(AND(E117&lt;&gt;0,COLUMN(E185)&lt;=COLUMN($AF$174)-LSRM_K,ROW(E185)+COLUMN(E185)&gt;=ROW($A$206)+COLUMN($A$206)-1-Volume,OR(ROW(E185)+COLUMN(E185)=ROW($A$206)+COLUMN($A$206),ROW(E185)+COLUMN(E185)&lt;=ROW($A$206)+COLUMN($A$206)-1-ExcludedDiags)),1,0)</f>
        <v>0</v>
      </c>
      <c r="F185" s="30">
        <f t="shared" si="38"/>
        <v>0</v>
      </c>
      <c r="G185" s="30">
        <f t="shared" si="38"/>
        <v>0</v>
      </c>
      <c r="H185" s="30">
        <f t="shared" si="38"/>
        <v>0</v>
      </c>
      <c r="I185" s="30">
        <f t="shared" si="38"/>
        <v>0</v>
      </c>
      <c r="J185" s="30">
        <f t="shared" si="38"/>
        <v>0</v>
      </c>
      <c r="K185" s="30">
        <f t="shared" si="38"/>
        <v>0</v>
      </c>
      <c r="L185" s="30">
        <f t="shared" si="38"/>
        <v>0</v>
      </c>
      <c r="M185" s="30">
        <f t="shared" si="38"/>
        <v>0</v>
      </c>
      <c r="N185" s="30">
        <f t="shared" si="38"/>
        <v>0</v>
      </c>
      <c r="O185" s="30">
        <f t="shared" si="38"/>
        <v>0</v>
      </c>
      <c r="P185" s="30">
        <f t="shared" si="38"/>
        <v>0</v>
      </c>
      <c r="Q185" s="30">
        <f t="shared" si="38"/>
        <v>0</v>
      </c>
      <c r="R185" s="30">
        <f t="shared" si="38"/>
        <v>0</v>
      </c>
      <c r="S185" s="30">
        <f t="shared" si="38"/>
        <v>0</v>
      </c>
      <c r="T185" s="30">
        <f t="shared" si="38"/>
        <v>0</v>
      </c>
      <c r="U185" s="30">
        <f t="shared" si="38"/>
        <v>0</v>
      </c>
      <c r="V185" s="30">
        <f t="shared" si="38"/>
        <v>0</v>
      </c>
      <c r="W185" s="30">
        <f t="shared" si="38"/>
        <v>0</v>
      </c>
      <c r="X185" s="30">
        <f t="shared" si="38"/>
        <v>0</v>
      </c>
      <c r="Y185" s="30">
        <f t="shared" si="38"/>
        <v>0</v>
      </c>
      <c r="Z185" s="30">
        <f t="shared" si="38"/>
        <v>0</v>
      </c>
      <c r="AA185" s="30">
        <f t="shared" si="38"/>
        <v>0</v>
      </c>
      <c r="AB185" s="30">
        <f t="shared" si="38"/>
        <v>0</v>
      </c>
      <c r="AC185" s="30">
        <f t="shared" si="38"/>
        <v>0</v>
      </c>
      <c r="AD185" s="30">
        <f t="shared" si="38"/>
        <v>0</v>
      </c>
      <c r="AE185" s="30">
        <f t="shared" si="38"/>
        <v>0</v>
      </c>
      <c r="AF185" s="4"/>
    </row>
    <row r="186" spans="1:32" x14ac:dyDescent="0.2">
      <c r="A186" s="22">
        <f t="shared" si="20"/>
        <v>11</v>
      </c>
      <c r="B186" s="30">
        <f t="shared" ref="B186:D186" si="3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39"/>
        <v>0</v>
      </c>
      <c r="D186" s="30">
        <f t="shared" si="39"/>
        <v>0</v>
      </c>
      <c r="E186" s="30">
        <f t="shared" ref="E186:AE186" si="40">IF(AND(E118&lt;&gt;0,COLUMN(E186)&lt;=COLUMN($AF$174)-LSRM_K,ROW(E186)+COLUMN(E186)&gt;=ROW($A$206)+COLUMN($A$206)-1-Volume,OR(ROW(E186)+COLUMN(E186)=ROW($A$206)+COLUMN($A$206),ROW(E186)+COLUMN(E186)&lt;=ROW($A$206)+COLUMN($A$206)-1-ExcludedDiags)),1,0)</f>
        <v>0</v>
      </c>
      <c r="F186" s="30">
        <f t="shared" si="40"/>
        <v>0</v>
      </c>
      <c r="G186" s="30">
        <f t="shared" si="40"/>
        <v>0</v>
      </c>
      <c r="H186" s="30">
        <f t="shared" si="40"/>
        <v>0</v>
      </c>
      <c r="I186" s="30">
        <f t="shared" si="40"/>
        <v>0</v>
      </c>
      <c r="J186" s="30">
        <f t="shared" si="40"/>
        <v>0</v>
      </c>
      <c r="K186" s="30">
        <f t="shared" si="40"/>
        <v>0</v>
      </c>
      <c r="L186" s="30">
        <f t="shared" si="40"/>
        <v>0</v>
      </c>
      <c r="M186" s="30">
        <f t="shared" si="40"/>
        <v>0</v>
      </c>
      <c r="N186" s="30">
        <f t="shared" si="40"/>
        <v>0</v>
      </c>
      <c r="O186" s="30">
        <f t="shared" si="40"/>
        <v>0</v>
      </c>
      <c r="P186" s="30">
        <f t="shared" si="40"/>
        <v>0</v>
      </c>
      <c r="Q186" s="30">
        <f t="shared" si="40"/>
        <v>0</v>
      </c>
      <c r="R186" s="30">
        <f t="shared" si="40"/>
        <v>0</v>
      </c>
      <c r="S186" s="30">
        <f t="shared" si="40"/>
        <v>0</v>
      </c>
      <c r="T186" s="30">
        <f t="shared" si="40"/>
        <v>0</v>
      </c>
      <c r="U186" s="30">
        <f t="shared" si="40"/>
        <v>0</v>
      </c>
      <c r="V186" s="30">
        <f t="shared" si="40"/>
        <v>0</v>
      </c>
      <c r="W186" s="30">
        <f t="shared" si="40"/>
        <v>0</v>
      </c>
      <c r="X186" s="30">
        <f t="shared" si="40"/>
        <v>0</v>
      </c>
      <c r="Y186" s="30">
        <f t="shared" si="40"/>
        <v>0</v>
      </c>
      <c r="Z186" s="30">
        <f t="shared" si="40"/>
        <v>0</v>
      </c>
      <c r="AA186" s="30">
        <f t="shared" si="40"/>
        <v>0</v>
      </c>
      <c r="AB186" s="30">
        <f t="shared" si="40"/>
        <v>0</v>
      </c>
      <c r="AC186" s="30">
        <f t="shared" si="40"/>
        <v>0</v>
      </c>
      <c r="AD186" s="30">
        <f t="shared" si="40"/>
        <v>0</v>
      </c>
      <c r="AE186" s="30">
        <f t="shared" si="40"/>
        <v>0</v>
      </c>
      <c r="AF186" s="4"/>
    </row>
    <row r="187" spans="1:32" x14ac:dyDescent="0.2">
      <c r="A187" s="22">
        <f t="shared" si="20"/>
        <v>12</v>
      </c>
      <c r="B187" s="30">
        <f t="shared" ref="B187:D187" si="41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41"/>
        <v>0</v>
      </c>
      <c r="D187" s="30">
        <f t="shared" si="41"/>
        <v>0</v>
      </c>
      <c r="E187" s="30">
        <f t="shared" ref="E187:AE187" si="42">IF(AND(E119&lt;&gt;0,COLUMN(E187)&lt;=COLUMN($AF$174)-LSRM_K,ROW(E187)+COLUMN(E187)&gt;=ROW($A$206)+COLUMN($A$206)-1-Volume,OR(ROW(E187)+COLUMN(E187)=ROW($A$206)+COLUMN($A$206),ROW(E187)+COLUMN(E187)&lt;=ROW($A$206)+COLUMN($A$206)-1-ExcludedDiags)),1,0)</f>
        <v>0</v>
      </c>
      <c r="F187" s="30">
        <f t="shared" si="42"/>
        <v>0</v>
      </c>
      <c r="G187" s="30">
        <f t="shared" si="42"/>
        <v>0</v>
      </c>
      <c r="H187" s="30">
        <f t="shared" si="42"/>
        <v>0</v>
      </c>
      <c r="I187" s="30">
        <f t="shared" si="42"/>
        <v>0</v>
      </c>
      <c r="J187" s="30">
        <f t="shared" si="42"/>
        <v>0</v>
      </c>
      <c r="K187" s="30">
        <f t="shared" si="42"/>
        <v>0</v>
      </c>
      <c r="L187" s="30">
        <f t="shared" si="42"/>
        <v>0</v>
      </c>
      <c r="M187" s="30">
        <f t="shared" si="42"/>
        <v>0</v>
      </c>
      <c r="N187" s="30">
        <f t="shared" si="42"/>
        <v>0</v>
      </c>
      <c r="O187" s="30">
        <f t="shared" si="42"/>
        <v>0</v>
      </c>
      <c r="P187" s="30">
        <f t="shared" si="42"/>
        <v>0</v>
      </c>
      <c r="Q187" s="30">
        <f t="shared" si="42"/>
        <v>0</v>
      </c>
      <c r="R187" s="30">
        <f t="shared" si="42"/>
        <v>0</v>
      </c>
      <c r="S187" s="30">
        <f t="shared" si="42"/>
        <v>0</v>
      </c>
      <c r="T187" s="30">
        <f t="shared" si="42"/>
        <v>0</v>
      </c>
      <c r="U187" s="30">
        <f t="shared" si="42"/>
        <v>0</v>
      </c>
      <c r="V187" s="30">
        <f t="shared" si="42"/>
        <v>0</v>
      </c>
      <c r="W187" s="30">
        <f t="shared" si="42"/>
        <v>0</v>
      </c>
      <c r="X187" s="30">
        <f t="shared" si="42"/>
        <v>0</v>
      </c>
      <c r="Y187" s="30">
        <f t="shared" si="42"/>
        <v>0</v>
      </c>
      <c r="Z187" s="30">
        <f t="shared" si="42"/>
        <v>0</v>
      </c>
      <c r="AA187" s="30">
        <f t="shared" si="42"/>
        <v>0</v>
      </c>
      <c r="AB187" s="30">
        <f t="shared" si="42"/>
        <v>0</v>
      </c>
      <c r="AC187" s="30">
        <f t="shared" si="42"/>
        <v>0</v>
      </c>
      <c r="AD187" s="30">
        <f t="shared" si="42"/>
        <v>0</v>
      </c>
      <c r="AE187" s="30">
        <f t="shared" si="42"/>
        <v>0</v>
      </c>
      <c r="AF187" s="4"/>
    </row>
    <row r="188" spans="1:32" x14ac:dyDescent="0.2">
      <c r="A188" s="22">
        <f t="shared" si="20"/>
        <v>13</v>
      </c>
      <c r="B188" s="30">
        <f t="shared" ref="B188:D188" si="43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43"/>
        <v>0</v>
      </c>
      <c r="D188" s="30">
        <f t="shared" si="43"/>
        <v>0</v>
      </c>
      <c r="E188" s="30">
        <f t="shared" ref="E188:AE188" si="44">IF(AND(E120&lt;&gt;0,COLUMN(E188)&lt;=COLUMN($AF$174)-LSRM_K,ROW(E188)+COLUMN(E188)&gt;=ROW($A$206)+COLUMN($A$206)-1-Volume,OR(ROW(E188)+COLUMN(E188)=ROW($A$206)+COLUMN($A$206),ROW(E188)+COLUMN(E188)&lt;=ROW($A$206)+COLUMN($A$206)-1-ExcludedDiags)),1,0)</f>
        <v>0</v>
      </c>
      <c r="F188" s="30">
        <f t="shared" si="44"/>
        <v>0</v>
      </c>
      <c r="G188" s="30">
        <f t="shared" si="44"/>
        <v>0</v>
      </c>
      <c r="H188" s="30">
        <f t="shared" si="44"/>
        <v>0</v>
      </c>
      <c r="I188" s="30">
        <f t="shared" si="44"/>
        <v>0</v>
      </c>
      <c r="J188" s="30">
        <f t="shared" si="44"/>
        <v>0</v>
      </c>
      <c r="K188" s="30">
        <f t="shared" si="44"/>
        <v>0</v>
      </c>
      <c r="L188" s="30">
        <f t="shared" si="44"/>
        <v>0</v>
      </c>
      <c r="M188" s="30">
        <f t="shared" si="44"/>
        <v>0</v>
      </c>
      <c r="N188" s="30">
        <f t="shared" si="44"/>
        <v>0</v>
      </c>
      <c r="O188" s="30">
        <f t="shared" si="44"/>
        <v>0</v>
      </c>
      <c r="P188" s="30">
        <f t="shared" si="44"/>
        <v>0</v>
      </c>
      <c r="Q188" s="30">
        <f t="shared" si="44"/>
        <v>0</v>
      </c>
      <c r="R188" s="30">
        <f t="shared" si="44"/>
        <v>0</v>
      </c>
      <c r="S188" s="30">
        <f t="shared" si="44"/>
        <v>0</v>
      </c>
      <c r="T188" s="30">
        <f t="shared" si="44"/>
        <v>0</v>
      </c>
      <c r="U188" s="30">
        <f t="shared" si="44"/>
        <v>0</v>
      </c>
      <c r="V188" s="30">
        <f t="shared" si="44"/>
        <v>0</v>
      </c>
      <c r="W188" s="30">
        <f t="shared" si="44"/>
        <v>0</v>
      </c>
      <c r="X188" s="30">
        <f t="shared" si="44"/>
        <v>0</v>
      </c>
      <c r="Y188" s="30">
        <f t="shared" si="44"/>
        <v>0</v>
      </c>
      <c r="Z188" s="30">
        <f t="shared" si="44"/>
        <v>0</v>
      </c>
      <c r="AA188" s="30">
        <f t="shared" si="44"/>
        <v>0</v>
      </c>
      <c r="AB188" s="30">
        <f t="shared" si="44"/>
        <v>0</v>
      </c>
      <c r="AC188" s="30">
        <f t="shared" si="44"/>
        <v>0</v>
      </c>
      <c r="AD188" s="30">
        <f t="shared" si="44"/>
        <v>0</v>
      </c>
      <c r="AE188" s="30">
        <f t="shared" si="44"/>
        <v>0</v>
      </c>
      <c r="AF188" s="4"/>
    </row>
    <row r="189" spans="1:32" x14ac:dyDescent="0.2">
      <c r="A189" s="22">
        <f t="shared" si="20"/>
        <v>14</v>
      </c>
      <c r="B189" s="30">
        <f t="shared" ref="B189:D189" si="45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45"/>
        <v>0</v>
      </c>
      <c r="D189" s="30">
        <f t="shared" si="45"/>
        <v>0</v>
      </c>
      <c r="E189" s="30">
        <f t="shared" ref="E189:AE189" si="46">IF(AND(E121&lt;&gt;0,COLUMN(E189)&lt;=COLUMN($AF$174)-LSRM_K,ROW(E189)+COLUMN(E189)&gt;=ROW($A$206)+COLUMN($A$206)-1-Volume,OR(ROW(E189)+COLUMN(E189)=ROW($A$206)+COLUMN($A$206),ROW(E189)+COLUMN(E189)&lt;=ROW($A$206)+COLUMN($A$206)-1-ExcludedDiags)),1,0)</f>
        <v>0</v>
      </c>
      <c r="F189" s="30">
        <f t="shared" si="46"/>
        <v>0</v>
      </c>
      <c r="G189" s="30">
        <f t="shared" si="46"/>
        <v>0</v>
      </c>
      <c r="H189" s="30">
        <f t="shared" si="46"/>
        <v>0</v>
      </c>
      <c r="I189" s="30">
        <f t="shared" si="46"/>
        <v>0</v>
      </c>
      <c r="J189" s="30">
        <f t="shared" si="46"/>
        <v>0</v>
      </c>
      <c r="K189" s="30">
        <f t="shared" si="46"/>
        <v>0</v>
      </c>
      <c r="L189" s="30">
        <f t="shared" si="46"/>
        <v>0</v>
      </c>
      <c r="M189" s="30">
        <f t="shared" si="46"/>
        <v>0</v>
      </c>
      <c r="N189" s="30">
        <f t="shared" si="46"/>
        <v>0</v>
      </c>
      <c r="O189" s="30">
        <f t="shared" si="46"/>
        <v>0</v>
      </c>
      <c r="P189" s="30">
        <f t="shared" si="46"/>
        <v>0</v>
      </c>
      <c r="Q189" s="30">
        <f t="shared" si="46"/>
        <v>0</v>
      </c>
      <c r="R189" s="30">
        <f t="shared" si="46"/>
        <v>0</v>
      </c>
      <c r="S189" s="30">
        <f t="shared" si="46"/>
        <v>0</v>
      </c>
      <c r="T189" s="30">
        <f t="shared" si="46"/>
        <v>0</v>
      </c>
      <c r="U189" s="30">
        <f t="shared" si="46"/>
        <v>0</v>
      </c>
      <c r="V189" s="30">
        <f t="shared" si="46"/>
        <v>0</v>
      </c>
      <c r="W189" s="30">
        <f t="shared" si="46"/>
        <v>0</v>
      </c>
      <c r="X189" s="30">
        <f t="shared" si="46"/>
        <v>0</v>
      </c>
      <c r="Y189" s="30">
        <f t="shared" si="46"/>
        <v>0</v>
      </c>
      <c r="Z189" s="30">
        <f t="shared" si="46"/>
        <v>0</v>
      </c>
      <c r="AA189" s="30">
        <f t="shared" si="46"/>
        <v>0</v>
      </c>
      <c r="AB189" s="30">
        <f t="shared" si="46"/>
        <v>0</v>
      </c>
      <c r="AC189" s="30">
        <f t="shared" si="46"/>
        <v>0</v>
      </c>
      <c r="AD189" s="30">
        <f t="shared" si="46"/>
        <v>0</v>
      </c>
      <c r="AE189" s="30">
        <f t="shared" si="46"/>
        <v>0</v>
      </c>
      <c r="AF189" s="4"/>
    </row>
    <row r="190" spans="1:32" x14ac:dyDescent="0.2">
      <c r="A190" s="22">
        <f t="shared" si="20"/>
        <v>15</v>
      </c>
      <c r="B190" s="30">
        <f t="shared" ref="B190:D190" si="47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47"/>
        <v>0</v>
      </c>
      <c r="D190" s="30">
        <f t="shared" si="47"/>
        <v>0</v>
      </c>
      <c r="E190" s="30">
        <f t="shared" ref="E190:AE190" si="48">IF(AND(E122&lt;&gt;0,COLUMN(E190)&lt;=COLUMN($AF$174)-LSRM_K,ROW(E190)+COLUMN(E190)&gt;=ROW($A$206)+COLUMN($A$206)-1-Volume,OR(ROW(E190)+COLUMN(E190)=ROW($A$206)+COLUMN($A$206),ROW(E190)+COLUMN(E190)&lt;=ROW($A$206)+COLUMN($A$206)-1-ExcludedDiags)),1,0)</f>
        <v>0</v>
      </c>
      <c r="F190" s="30">
        <f t="shared" si="48"/>
        <v>0</v>
      </c>
      <c r="G190" s="30">
        <f t="shared" si="48"/>
        <v>0</v>
      </c>
      <c r="H190" s="30">
        <f t="shared" si="48"/>
        <v>0</v>
      </c>
      <c r="I190" s="30">
        <f t="shared" si="48"/>
        <v>0</v>
      </c>
      <c r="J190" s="30">
        <f t="shared" si="48"/>
        <v>0</v>
      </c>
      <c r="K190" s="30">
        <f t="shared" si="48"/>
        <v>0</v>
      </c>
      <c r="L190" s="30">
        <f t="shared" si="48"/>
        <v>0</v>
      </c>
      <c r="M190" s="30">
        <f t="shared" si="48"/>
        <v>0</v>
      </c>
      <c r="N190" s="30">
        <f t="shared" si="48"/>
        <v>0</v>
      </c>
      <c r="O190" s="30">
        <f t="shared" si="48"/>
        <v>0</v>
      </c>
      <c r="P190" s="30">
        <f t="shared" si="48"/>
        <v>0</v>
      </c>
      <c r="Q190" s="30">
        <f t="shared" si="48"/>
        <v>0</v>
      </c>
      <c r="R190" s="30">
        <f t="shared" si="48"/>
        <v>0</v>
      </c>
      <c r="S190" s="30">
        <f t="shared" si="48"/>
        <v>0</v>
      </c>
      <c r="T190" s="30">
        <f t="shared" si="48"/>
        <v>0</v>
      </c>
      <c r="U190" s="30">
        <f t="shared" si="48"/>
        <v>0</v>
      </c>
      <c r="V190" s="30">
        <f t="shared" si="48"/>
        <v>0</v>
      </c>
      <c r="W190" s="30">
        <f t="shared" si="48"/>
        <v>0</v>
      </c>
      <c r="X190" s="30">
        <f t="shared" si="48"/>
        <v>0</v>
      </c>
      <c r="Y190" s="30">
        <f t="shared" si="48"/>
        <v>0</v>
      </c>
      <c r="Z190" s="30">
        <f t="shared" si="48"/>
        <v>0</v>
      </c>
      <c r="AA190" s="30">
        <f t="shared" si="48"/>
        <v>0</v>
      </c>
      <c r="AB190" s="30">
        <f t="shared" si="48"/>
        <v>0</v>
      </c>
      <c r="AC190" s="30">
        <f t="shared" si="48"/>
        <v>0</v>
      </c>
      <c r="AD190" s="30">
        <f t="shared" si="48"/>
        <v>0</v>
      </c>
      <c r="AE190" s="30">
        <f t="shared" si="48"/>
        <v>0</v>
      </c>
      <c r="AF190" s="4"/>
    </row>
    <row r="191" spans="1:32" x14ac:dyDescent="0.2">
      <c r="A191" s="22">
        <f t="shared" si="20"/>
        <v>16</v>
      </c>
      <c r="B191" s="30">
        <f t="shared" ref="B191:D191" si="49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49"/>
        <v>0</v>
      </c>
      <c r="D191" s="30">
        <f t="shared" si="49"/>
        <v>0</v>
      </c>
      <c r="E191" s="30">
        <f t="shared" ref="E191:AE191" si="50">IF(AND(E123&lt;&gt;0,COLUMN(E191)&lt;=COLUMN($AF$174)-LSRM_K,ROW(E191)+COLUMN(E191)&gt;=ROW($A$206)+COLUMN($A$206)-1-Volume,OR(ROW(E191)+COLUMN(E191)=ROW($A$206)+COLUMN($A$206),ROW(E191)+COLUMN(E191)&lt;=ROW($A$206)+COLUMN($A$206)-1-ExcludedDiags)),1,0)</f>
        <v>0</v>
      </c>
      <c r="F191" s="30">
        <f t="shared" si="50"/>
        <v>0</v>
      </c>
      <c r="G191" s="30">
        <f t="shared" si="50"/>
        <v>0</v>
      </c>
      <c r="H191" s="30">
        <f t="shared" si="50"/>
        <v>0</v>
      </c>
      <c r="I191" s="30">
        <f t="shared" si="50"/>
        <v>0</v>
      </c>
      <c r="J191" s="30">
        <f t="shared" si="50"/>
        <v>0</v>
      </c>
      <c r="K191" s="30">
        <f t="shared" si="50"/>
        <v>0</v>
      </c>
      <c r="L191" s="30">
        <f t="shared" si="50"/>
        <v>0</v>
      </c>
      <c r="M191" s="30">
        <f t="shared" si="50"/>
        <v>0</v>
      </c>
      <c r="N191" s="30">
        <f t="shared" si="50"/>
        <v>0</v>
      </c>
      <c r="O191" s="30">
        <f t="shared" si="50"/>
        <v>0</v>
      </c>
      <c r="P191" s="30">
        <f t="shared" si="50"/>
        <v>0</v>
      </c>
      <c r="Q191" s="30">
        <f t="shared" si="50"/>
        <v>0</v>
      </c>
      <c r="R191" s="30">
        <f t="shared" si="50"/>
        <v>0</v>
      </c>
      <c r="S191" s="30">
        <f t="shared" si="50"/>
        <v>0</v>
      </c>
      <c r="T191" s="30">
        <f t="shared" si="50"/>
        <v>0</v>
      </c>
      <c r="U191" s="30">
        <f t="shared" si="50"/>
        <v>0</v>
      </c>
      <c r="V191" s="30">
        <f t="shared" si="50"/>
        <v>0</v>
      </c>
      <c r="W191" s="30">
        <f t="shared" si="50"/>
        <v>0</v>
      </c>
      <c r="X191" s="30">
        <f t="shared" si="50"/>
        <v>0</v>
      </c>
      <c r="Y191" s="30">
        <f t="shared" si="50"/>
        <v>0</v>
      </c>
      <c r="Z191" s="30">
        <f t="shared" si="50"/>
        <v>0</v>
      </c>
      <c r="AA191" s="30">
        <f t="shared" si="50"/>
        <v>0</v>
      </c>
      <c r="AB191" s="30">
        <f t="shared" si="50"/>
        <v>0</v>
      </c>
      <c r="AC191" s="30">
        <f t="shared" si="50"/>
        <v>0</v>
      </c>
      <c r="AD191" s="30">
        <f t="shared" si="50"/>
        <v>0</v>
      </c>
      <c r="AE191" s="30">
        <f t="shared" si="50"/>
        <v>0</v>
      </c>
      <c r="AF191" s="4"/>
    </row>
    <row r="192" spans="1:32" x14ac:dyDescent="0.2">
      <c r="A192" s="22">
        <f t="shared" si="20"/>
        <v>17</v>
      </c>
      <c r="B192" s="30">
        <f t="shared" ref="B192:D192" si="51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51"/>
        <v>0</v>
      </c>
      <c r="D192" s="30">
        <f t="shared" si="51"/>
        <v>0</v>
      </c>
      <c r="E192" s="30">
        <f t="shared" ref="E192:AE192" si="52">IF(AND(E124&lt;&gt;0,COLUMN(E192)&lt;=COLUMN($AF$174)-LSRM_K,ROW(E192)+COLUMN(E192)&gt;=ROW($A$206)+COLUMN($A$206)-1-Volume,OR(ROW(E192)+COLUMN(E192)=ROW($A$206)+COLUMN($A$206),ROW(E192)+COLUMN(E192)&lt;=ROW($A$206)+COLUMN($A$206)-1-ExcludedDiags)),1,0)</f>
        <v>0</v>
      </c>
      <c r="F192" s="30">
        <f t="shared" si="52"/>
        <v>0</v>
      </c>
      <c r="G192" s="30">
        <f t="shared" si="52"/>
        <v>0</v>
      </c>
      <c r="H192" s="30">
        <f t="shared" si="52"/>
        <v>0</v>
      </c>
      <c r="I192" s="30">
        <f t="shared" si="52"/>
        <v>0</v>
      </c>
      <c r="J192" s="30">
        <f t="shared" si="52"/>
        <v>0</v>
      </c>
      <c r="K192" s="30">
        <f t="shared" si="52"/>
        <v>0</v>
      </c>
      <c r="L192" s="30">
        <f t="shared" si="52"/>
        <v>0</v>
      </c>
      <c r="M192" s="30">
        <f t="shared" si="52"/>
        <v>0</v>
      </c>
      <c r="N192" s="30">
        <f t="shared" si="52"/>
        <v>0</v>
      </c>
      <c r="O192" s="30">
        <f t="shared" si="52"/>
        <v>0</v>
      </c>
      <c r="P192" s="30">
        <f t="shared" si="52"/>
        <v>0</v>
      </c>
      <c r="Q192" s="30">
        <f t="shared" si="52"/>
        <v>0</v>
      </c>
      <c r="R192" s="30">
        <f t="shared" si="52"/>
        <v>0</v>
      </c>
      <c r="S192" s="30">
        <f t="shared" si="52"/>
        <v>0</v>
      </c>
      <c r="T192" s="30">
        <f t="shared" si="52"/>
        <v>0</v>
      </c>
      <c r="U192" s="30">
        <f t="shared" si="52"/>
        <v>0</v>
      </c>
      <c r="V192" s="30">
        <f t="shared" si="52"/>
        <v>0</v>
      </c>
      <c r="W192" s="30">
        <f t="shared" si="52"/>
        <v>0</v>
      </c>
      <c r="X192" s="30">
        <f t="shared" si="52"/>
        <v>0</v>
      </c>
      <c r="Y192" s="30">
        <f t="shared" si="52"/>
        <v>0</v>
      </c>
      <c r="Z192" s="30">
        <f t="shared" si="52"/>
        <v>0</v>
      </c>
      <c r="AA192" s="30">
        <f t="shared" si="52"/>
        <v>0</v>
      </c>
      <c r="AB192" s="30">
        <f t="shared" si="52"/>
        <v>0</v>
      </c>
      <c r="AC192" s="30">
        <f t="shared" si="52"/>
        <v>0</v>
      </c>
      <c r="AD192" s="30">
        <f t="shared" si="52"/>
        <v>0</v>
      </c>
      <c r="AE192" s="30">
        <f t="shared" si="52"/>
        <v>0</v>
      </c>
      <c r="AF192" s="4"/>
    </row>
    <row r="193" spans="1:32" x14ac:dyDescent="0.2">
      <c r="A193" s="22">
        <f t="shared" si="20"/>
        <v>18</v>
      </c>
      <c r="B193" s="30">
        <f t="shared" ref="B193:D193" si="53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53"/>
        <v>0</v>
      </c>
      <c r="D193" s="30">
        <f t="shared" si="53"/>
        <v>0</v>
      </c>
      <c r="E193" s="30">
        <f t="shared" ref="E193:AE193" si="54">IF(AND(E125&lt;&gt;0,COLUMN(E193)&lt;=COLUMN($AF$174)-LSRM_K,ROW(E193)+COLUMN(E193)&gt;=ROW($A$206)+COLUMN($A$206)-1-Volume,OR(ROW(E193)+COLUMN(E193)=ROW($A$206)+COLUMN($A$206),ROW(E193)+COLUMN(E193)&lt;=ROW($A$206)+COLUMN($A$206)-1-ExcludedDiags)),1,0)</f>
        <v>0</v>
      </c>
      <c r="F193" s="30">
        <f t="shared" si="54"/>
        <v>0</v>
      </c>
      <c r="G193" s="30">
        <f t="shared" si="54"/>
        <v>0</v>
      </c>
      <c r="H193" s="30">
        <f t="shared" si="54"/>
        <v>0</v>
      </c>
      <c r="I193" s="30">
        <f t="shared" si="54"/>
        <v>0</v>
      </c>
      <c r="J193" s="30">
        <f t="shared" si="54"/>
        <v>0</v>
      </c>
      <c r="K193" s="30">
        <f t="shared" si="54"/>
        <v>0</v>
      </c>
      <c r="L193" s="30">
        <f t="shared" si="54"/>
        <v>0</v>
      </c>
      <c r="M193" s="30">
        <f t="shared" si="54"/>
        <v>0</v>
      </c>
      <c r="N193" s="30">
        <f t="shared" si="54"/>
        <v>0</v>
      </c>
      <c r="O193" s="30">
        <f t="shared" si="54"/>
        <v>0</v>
      </c>
      <c r="P193" s="30">
        <f t="shared" si="54"/>
        <v>0</v>
      </c>
      <c r="Q193" s="30">
        <f t="shared" si="54"/>
        <v>0</v>
      </c>
      <c r="R193" s="30">
        <f t="shared" si="54"/>
        <v>0</v>
      </c>
      <c r="S193" s="30">
        <f t="shared" si="54"/>
        <v>0</v>
      </c>
      <c r="T193" s="30">
        <f t="shared" si="54"/>
        <v>0</v>
      </c>
      <c r="U193" s="30">
        <f t="shared" si="54"/>
        <v>0</v>
      </c>
      <c r="V193" s="30">
        <f t="shared" si="54"/>
        <v>0</v>
      </c>
      <c r="W193" s="30">
        <f t="shared" si="54"/>
        <v>0</v>
      </c>
      <c r="X193" s="30">
        <f t="shared" si="54"/>
        <v>0</v>
      </c>
      <c r="Y193" s="30">
        <f t="shared" si="54"/>
        <v>0</v>
      </c>
      <c r="Z193" s="30">
        <f t="shared" si="54"/>
        <v>0</v>
      </c>
      <c r="AA193" s="30">
        <f t="shared" si="54"/>
        <v>0</v>
      </c>
      <c r="AB193" s="30">
        <f t="shared" si="54"/>
        <v>0</v>
      </c>
      <c r="AC193" s="30">
        <f t="shared" si="54"/>
        <v>0</v>
      </c>
      <c r="AD193" s="30">
        <f t="shared" si="54"/>
        <v>0</v>
      </c>
      <c r="AE193" s="30">
        <f t="shared" si="54"/>
        <v>0</v>
      </c>
      <c r="AF193" s="4"/>
    </row>
    <row r="194" spans="1:32" x14ac:dyDescent="0.2">
      <c r="A194" s="22">
        <f t="shared" si="20"/>
        <v>19</v>
      </c>
      <c r="B194" s="30">
        <f t="shared" ref="B194:D194" si="55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55"/>
        <v>0</v>
      </c>
      <c r="D194" s="30">
        <f t="shared" si="55"/>
        <v>0</v>
      </c>
      <c r="E194" s="30">
        <f t="shared" ref="E194:AE194" si="56">IF(AND(E126&lt;&gt;0,COLUMN(E194)&lt;=COLUMN($AF$174)-LSRM_K,ROW(E194)+COLUMN(E194)&gt;=ROW($A$206)+COLUMN($A$206)-1-Volume,OR(ROW(E194)+COLUMN(E194)=ROW($A$206)+COLUMN($A$206),ROW(E194)+COLUMN(E194)&lt;=ROW($A$206)+COLUMN($A$206)-1-ExcludedDiags)),1,0)</f>
        <v>0</v>
      </c>
      <c r="F194" s="30">
        <f t="shared" si="56"/>
        <v>0</v>
      </c>
      <c r="G194" s="30">
        <f t="shared" si="56"/>
        <v>0</v>
      </c>
      <c r="H194" s="30">
        <f t="shared" si="56"/>
        <v>0</v>
      </c>
      <c r="I194" s="30">
        <f t="shared" si="56"/>
        <v>0</v>
      </c>
      <c r="J194" s="30">
        <f t="shared" si="56"/>
        <v>0</v>
      </c>
      <c r="K194" s="30">
        <f t="shared" si="56"/>
        <v>0</v>
      </c>
      <c r="L194" s="30">
        <f t="shared" si="56"/>
        <v>0</v>
      </c>
      <c r="M194" s="30">
        <f t="shared" si="56"/>
        <v>0</v>
      </c>
      <c r="N194" s="30">
        <f t="shared" si="56"/>
        <v>0</v>
      </c>
      <c r="O194" s="30">
        <f t="shared" si="56"/>
        <v>0</v>
      </c>
      <c r="P194" s="30">
        <f t="shared" si="56"/>
        <v>0</v>
      </c>
      <c r="Q194" s="30">
        <f t="shared" si="56"/>
        <v>0</v>
      </c>
      <c r="R194" s="30">
        <f t="shared" si="56"/>
        <v>0</v>
      </c>
      <c r="S194" s="30">
        <f t="shared" si="56"/>
        <v>0</v>
      </c>
      <c r="T194" s="30">
        <f t="shared" si="56"/>
        <v>0</v>
      </c>
      <c r="U194" s="30">
        <f t="shared" si="56"/>
        <v>0</v>
      </c>
      <c r="V194" s="30">
        <f t="shared" si="56"/>
        <v>0</v>
      </c>
      <c r="W194" s="30">
        <f t="shared" si="56"/>
        <v>0</v>
      </c>
      <c r="X194" s="30">
        <f t="shared" si="56"/>
        <v>0</v>
      </c>
      <c r="Y194" s="30">
        <f t="shared" si="56"/>
        <v>0</v>
      </c>
      <c r="Z194" s="30">
        <f t="shared" si="56"/>
        <v>0</v>
      </c>
      <c r="AA194" s="30">
        <f t="shared" si="56"/>
        <v>0</v>
      </c>
      <c r="AB194" s="30">
        <f t="shared" si="56"/>
        <v>0</v>
      </c>
      <c r="AC194" s="30">
        <f t="shared" si="56"/>
        <v>0</v>
      </c>
      <c r="AD194" s="30">
        <f t="shared" si="56"/>
        <v>0</v>
      </c>
      <c r="AE194" s="30">
        <f t="shared" si="56"/>
        <v>0</v>
      </c>
      <c r="AF194" s="4"/>
    </row>
    <row r="195" spans="1:32" x14ac:dyDescent="0.2">
      <c r="A195" s="22">
        <f t="shared" si="20"/>
        <v>20</v>
      </c>
      <c r="B195" s="30">
        <f t="shared" ref="B195:D195" si="57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57"/>
        <v>0</v>
      </c>
      <c r="D195" s="30">
        <f t="shared" si="57"/>
        <v>0</v>
      </c>
      <c r="E195" s="30">
        <f t="shared" ref="E195:AE195" si="58">IF(AND(E127&lt;&gt;0,COLUMN(E195)&lt;=COLUMN($AF$174)-LSRM_K,ROW(E195)+COLUMN(E195)&gt;=ROW($A$206)+COLUMN($A$206)-1-Volume,OR(ROW(E195)+COLUMN(E195)=ROW($A$206)+COLUMN($A$206),ROW(E195)+COLUMN(E195)&lt;=ROW($A$206)+COLUMN($A$206)-1-ExcludedDiags)),1,0)</f>
        <v>0</v>
      </c>
      <c r="F195" s="30">
        <f t="shared" si="58"/>
        <v>0</v>
      </c>
      <c r="G195" s="30">
        <f t="shared" si="58"/>
        <v>0</v>
      </c>
      <c r="H195" s="30">
        <f t="shared" si="58"/>
        <v>0</v>
      </c>
      <c r="I195" s="30">
        <f t="shared" si="58"/>
        <v>0</v>
      </c>
      <c r="J195" s="30">
        <f t="shared" si="58"/>
        <v>0</v>
      </c>
      <c r="K195" s="30">
        <f t="shared" si="58"/>
        <v>0</v>
      </c>
      <c r="L195" s="30">
        <f t="shared" si="58"/>
        <v>0</v>
      </c>
      <c r="M195" s="30">
        <f t="shared" si="58"/>
        <v>0</v>
      </c>
      <c r="N195" s="30">
        <f t="shared" si="58"/>
        <v>0</v>
      </c>
      <c r="O195" s="30">
        <f t="shared" si="58"/>
        <v>0</v>
      </c>
      <c r="P195" s="30">
        <f t="shared" si="58"/>
        <v>0</v>
      </c>
      <c r="Q195" s="30">
        <f t="shared" si="58"/>
        <v>0</v>
      </c>
      <c r="R195" s="30">
        <f t="shared" si="58"/>
        <v>0</v>
      </c>
      <c r="S195" s="30">
        <f t="shared" si="58"/>
        <v>0</v>
      </c>
      <c r="T195" s="30">
        <f t="shared" si="58"/>
        <v>0</v>
      </c>
      <c r="U195" s="30">
        <f t="shared" si="58"/>
        <v>0</v>
      </c>
      <c r="V195" s="30">
        <f t="shared" si="58"/>
        <v>0</v>
      </c>
      <c r="W195" s="30">
        <f t="shared" si="58"/>
        <v>0</v>
      </c>
      <c r="X195" s="30">
        <f t="shared" si="58"/>
        <v>0</v>
      </c>
      <c r="Y195" s="30">
        <f t="shared" si="58"/>
        <v>0</v>
      </c>
      <c r="Z195" s="30">
        <f t="shared" si="58"/>
        <v>0</v>
      </c>
      <c r="AA195" s="30">
        <f t="shared" si="58"/>
        <v>0</v>
      </c>
      <c r="AB195" s="30">
        <f t="shared" si="58"/>
        <v>0</v>
      </c>
      <c r="AC195" s="30">
        <f t="shared" si="58"/>
        <v>0</v>
      </c>
      <c r="AD195" s="30">
        <f t="shared" si="58"/>
        <v>0</v>
      </c>
      <c r="AE195" s="30">
        <f t="shared" si="58"/>
        <v>0</v>
      </c>
      <c r="AF195" s="4"/>
    </row>
    <row r="196" spans="1:32" x14ac:dyDescent="0.2">
      <c r="A196" s="22">
        <f t="shared" si="20"/>
        <v>21</v>
      </c>
      <c r="B196" s="30">
        <f t="shared" ref="B196:D196" si="5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59"/>
        <v>0</v>
      </c>
      <c r="D196" s="30">
        <f t="shared" si="59"/>
        <v>0</v>
      </c>
      <c r="E196" s="30">
        <f t="shared" ref="E196:AE196" si="60">IF(AND(E128&lt;&gt;0,COLUMN(E196)&lt;=COLUMN($AF$174)-LSRM_K,ROW(E196)+COLUMN(E196)&gt;=ROW($A$206)+COLUMN($A$206)-1-Volume,OR(ROW(E196)+COLUMN(E196)=ROW($A$206)+COLUMN($A$206),ROW(E196)+COLUMN(E196)&lt;=ROW($A$206)+COLUMN($A$206)-1-ExcludedDiags)),1,0)</f>
        <v>0</v>
      </c>
      <c r="F196" s="30">
        <f t="shared" si="60"/>
        <v>0</v>
      </c>
      <c r="G196" s="30">
        <f t="shared" si="60"/>
        <v>0</v>
      </c>
      <c r="H196" s="30">
        <f t="shared" si="60"/>
        <v>0</v>
      </c>
      <c r="I196" s="30">
        <f t="shared" si="60"/>
        <v>0</v>
      </c>
      <c r="J196" s="30">
        <f t="shared" si="60"/>
        <v>0</v>
      </c>
      <c r="K196" s="30">
        <f t="shared" si="60"/>
        <v>0</v>
      </c>
      <c r="L196" s="30">
        <f t="shared" si="60"/>
        <v>0</v>
      </c>
      <c r="M196" s="30">
        <f t="shared" si="60"/>
        <v>0</v>
      </c>
      <c r="N196" s="30">
        <f t="shared" si="60"/>
        <v>0</v>
      </c>
      <c r="O196" s="30">
        <f t="shared" si="60"/>
        <v>0</v>
      </c>
      <c r="P196" s="30">
        <f t="shared" si="60"/>
        <v>0</v>
      </c>
      <c r="Q196" s="30">
        <f t="shared" si="60"/>
        <v>0</v>
      </c>
      <c r="R196" s="30">
        <f t="shared" si="60"/>
        <v>0</v>
      </c>
      <c r="S196" s="30">
        <f t="shared" si="60"/>
        <v>0</v>
      </c>
      <c r="T196" s="30">
        <f t="shared" si="60"/>
        <v>0</v>
      </c>
      <c r="U196" s="30">
        <f t="shared" si="60"/>
        <v>0</v>
      </c>
      <c r="V196" s="30">
        <f t="shared" si="60"/>
        <v>0</v>
      </c>
      <c r="W196" s="30">
        <f t="shared" si="60"/>
        <v>0</v>
      </c>
      <c r="X196" s="30">
        <f t="shared" si="60"/>
        <v>0</v>
      </c>
      <c r="Y196" s="30">
        <f t="shared" si="60"/>
        <v>0</v>
      </c>
      <c r="Z196" s="30">
        <f t="shared" si="60"/>
        <v>0</v>
      </c>
      <c r="AA196" s="30">
        <f t="shared" si="60"/>
        <v>0</v>
      </c>
      <c r="AB196" s="30">
        <f t="shared" si="60"/>
        <v>0</v>
      </c>
      <c r="AC196" s="30">
        <f t="shared" si="60"/>
        <v>0</v>
      </c>
      <c r="AD196" s="30">
        <f t="shared" si="60"/>
        <v>0</v>
      </c>
      <c r="AE196" s="30">
        <f t="shared" si="60"/>
        <v>0</v>
      </c>
      <c r="AF196" s="4"/>
    </row>
    <row r="197" spans="1:32" x14ac:dyDescent="0.2">
      <c r="A197" s="22">
        <f t="shared" si="20"/>
        <v>22</v>
      </c>
      <c r="B197" s="30">
        <f t="shared" ref="B197:D197" si="61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61"/>
        <v>0</v>
      </c>
      <c r="D197" s="30">
        <f t="shared" si="61"/>
        <v>0</v>
      </c>
      <c r="E197" s="30">
        <f t="shared" ref="E197:AE197" si="62">IF(AND(E129&lt;&gt;0,COLUMN(E197)&lt;=COLUMN($AF$174)-LSRM_K,ROW(E197)+COLUMN(E197)&gt;=ROW($A$206)+COLUMN($A$206)-1-Volume,OR(ROW(E197)+COLUMN(E197)=ROW($A$206)+COLUMN($A$206),ROW(E197)+COLUMN(E197)&lt;=ROW($A$206)+COLUMN($A$206)-1-ExcludedDiags)),1,0)</f>
        <v>0</v>
      </c>
      <c r="F197" s="30">
        <f t="shared" si="62"/>
        <v>0</v>
      </c>
      <c r="G197" s="30">
        <f t="shared" si="62"/>
        <v>0</v>
      </c>
      <c r="H197" s="30">
        <f t="shared" si="62"/>
        <v>0</v>
      </c>
      <c r="I197" s="30">
        <f t="shared" si="62"/>
        <v>0</v>
      </c>
      <c r="J197" s="30">
        <f t="shared" si="62"/>
        <v>0</v>
      </c>
      <c r="K197" s="30">
        <f t="shared" si="62"/>
        <v>0</v>
      </c>
      <c r="L197" s="30">
        <f t="shared" si="62"/>
        <v>0</v>
      </c>
      <c r="M197" s="30">
        <f t="shared" si="62"/>
        <v>0</v>
      </c>
      <c r="N197" s="30">
        <f t="shared" si="62"/>
        <v>0</v>
      </c>
      <c r="O197" s="30">
        <f t="shared" si="62"/>
        <v>0</v>
      </c>
      <c r="P197" s="30">
        <f t="shared" si="62"/>
        <v>0</v>
      </c>
      <c r="Q197" s="30">
        <f t="shared" si="62"/>
        <v>0</v>
      </c>
      <c r="R197" s="30">
        <f t="shared" si="62"/>
        <v>0</v>
      </c>
      <c r="S197" s="30">
        <f t="shared" si="62"/>
        <v>0</v>
      </c>
      <c r="T197" s="30">
        <f t="shared" si="62"/>
        <v>0</v>
      </c>
      <c r="U197" s="30">
        <f t="shared" si="62"/>
        <v>0</v>
      </c>
      <c r="V197" s="30">
        <f t="shared" si="62"/>
        <v>0</v>
      </c>
      <c r="W197" s="30">
        <f t="shared" si="62"/>
        <v>0</v>
      </c>
      <c r="X197" s="30">
        <f t="shared" si="62"/>
        <v>0</v>
      </c>
      <c r="Y197" s="30">
        <f t="shared" si="62"/>
        <v>0</v>
      </c>
      <c r="Z197" s="30">
        <f t="shared" si="62"/>
        <v>0</v>
      </c>
      <c r="AA197" s="30">
        <f t="shared" si="62"/>
        <v>0</v>
      </c>
      <c r="AB197" s="30">
        <f t="shared" si="62"/>
        <v>0</v>
      </c>
      <c r="AC197" s="30">
        <f t="shared" si="62"/>
        <v>0</v>
      </c>
      <c r="AD197" s="30">
        <f t="shared" si="62"/>
        <v>0</v>
      </c>
      <c r="AE197" s="30">
        <f t="shared" si="62"/>
        <v>0</v>
      </c>
      <c r="AF197" s="4"/>
    </row>
    <row r="198" spans="1:32" x14ac:dyDescent="0.2">
      <c r="A198" s="22">
        <f t="shared" si="20"/>
        <v>23</v>
      </c>
      <c r="B198" s="30">
        <f t="shared" ref="B198:D198" si="63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63"/>
        <v>1</v>
      </c>
      <c r="D198" s="30">
        <f t="shared" si="63"/>
        <v>1</v>
      </c>
      <c r="E198" s="30">
        <f t="shared" ref="E198:AE198" si="64">IF(AND(E130&lt;&gt;0,COLUMN(E198)&lt;=COLUMN($AF$174)-LSRM_K,ROW(E198)+COLUMN(E198)&gt;=ROW($A$206)+COLUMN($A$206)-1-Volume,OR(ROW(E198)+COLUMN(E198)=ROW($A$206)+COLUMN($A$206),ROW(E198)+COLUMN(E198)&lt;=ROW($A$206)+COLUMN($A$206)-1-ExcludedDiags)),1,0)</f>
        <v>1</v>
      </c>
      <c r="F198" s="30">
        <f t="shared" si="64"/>
        <v>1</v>
      </c>
      <c r="G198" s="30">
        <f t="shared" si="64"/>
        <v>1</v>
      </c>
      <c r="H198" s="30">
        <f t="shared" si="64"/>
        <v>1</v>
      </c>
      <c r="I198" s="30">
        <f t="shared" si="64"/>
        <v>1</v>
      </c>
      <c r="J198" s="30">
        <f t="shared" si="64"/>
        <v>0</v>
      </c>
      <c r="K198" s="30">
        <f t="shared" si="64"/>
        <v>0</v>
      </c>
      <c r="L198" s="30">
        <f t="shared" si="64"/>
        <v>0</v>
      </c>
      <c r="M198" s="30">
        <f t="shared" si="64"/>
        <v>0</v>
      </c>
      <c r="N198" s="30">
        <f t="shared" si="64"/>
        <v>0</v>
      </c>
      <c r="O198" s="30">
        <f t="shared" si="64"/>
        <v>0</v>
      </c>
      <c r="P198" s="30">
        <f t="shared" si="64"/>
        <v>0</v>
      </c>
      <c r="Q198" s="30">
        <f t="shared" si="64"/>
        <v>0</v>
      </c>
      <c r="R198" s="30">
        <f t="shared" si="64"/>
        <v>0</v>
      </c>
      <c r="S198" s="30">
        <f t="shared" si="64"/>
        <v>0</v>
      </c>
      <c r="T198" s="30">
        <f t="shared" si="64"/>
        <v>0</v>
      </c>
      <c r="U198" s="30">
        <f t="shared" si="64"/>
        <v>0</v>
      </c>
      <c r="V198" s="30">
        <f t="shared" si="64"/>
        <v>0</v>
      </c>
      <c r="W198" s="30">
        <f t="shared" si="64"/>
        <v>0</v>
      </c>
      <c r="X198" s="30">
        <f t="shared" si="64"/>
        <v>0</v>
      </c>
      <c r="Y198" s="30">
        <f t="shared" si="64"/>
        <v>0</v>
      </c>
      <c r="Z198" s="30">
        <f t="shared" si="64"/>
        <v>0</v>
      </c>
      <c r="AA198" s="30">
        <f t="shared" si="64"/>
        <v>0</v>
      </c>
      <c r="AB198" s="30">
        <f t="shared" si="64"/>
        <v>0</v>
      </c>
      <c r="AC198" s="30">
        <f t="shared" si="64"/>
        <v>0</v>
      </c>
      <c r="AD198" s="30">
        <f t="shared" si="64"/>
        <v>0</v>
      </c>
      <c r="AE198" s="30">
        <f t="shared" si="64"/>
        <v>0</v>
      </c>
      <c r="AF198" s="4"/>
    </row>
    <row r="199" spans="1:32" x14ac:dyDescent="0.2">
      <c r="A199" s="22">
        <f t="shared" si="20"/>
        <v>24</v>
      </c>
      <c r="B199" s="30">
        <f t="shared" ref="B199:D199" si="65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65"/>
        <v>1</v>
      </c>
      <c r="D199" s="30">
        <f t="shared" si="65"/>
        <v>1</v>
      </c>
      <c r="E199" s="30">
        <f t="shared" ref="E199:AE199" si="66">IF(AND(E131&lt;&gt;0,COLUMN(E199)&lt;=COLUMN($AF$174)-LSRM_K,ROW(E199)+COLUMN(E199)&gt;=ROW($A$206)+COLUMN($A$206)-1-Volume,OR(ROW(E199)+COLUMN(E199)=ROW($A$206)+COLUMN($A$206),ROW(E199)+COLUMN(E199)&lt;=ROW($A$206)+COLUMN($A$206)-1-ExcludedDiags)),1,0)</f>
        <v>1</v>
      </c>
      <c r="F199" s="30">
        <f t="shared" si="66"/>
        <v>1</v>
      </c>
      <c r="G199" s="30">
        <f t="shared" si="66"/>
        <v>1</v>
      </c>
      <c r="H199" s="30">
        <f t="shared" si="66"/>
        <v>1</v>
      </c>
      <c r="I199" s="30">
        <f t="shared" si="66"/>
        <v>0</v>
      </c>
      <c r="J199" s="30">
        <f t="shared" si="66"/>
        <v>0</v>
      </c>
      <c r="K199" s="30">
        <f t="shared" si="66"/>
        <v>0</v>
      </c>
      <c r="L199" s="30">
        <f t="shared" si="66"/>
        <v>0</v>
      </c>
      <c r="M199" s="30">
        <f t="shared" si="66"/>
        <v>0</v>
      </c>
      <c r="N199" s="30">
        <f t="shared" si="66"/>
        <v>0</v>
      </c>
      <c r="O199" s="30">
        <f t="shared" si="66"/>
        <v>0</v>
      </c>
      <c r="P199" s="30">
        <f t="shared" si="66"/>
        <v>0</v>
      </c>
      <c r="Q199" s="30">
        <f t="shared" si="66"/>
        <v>0</v>
      </c>
      <c r="R199" s="30">
        <f t="shared" si="66"/>
        <v>0</v>
      </c>
      <c r="S199" s="30">
        <f t="shared" si="66"/>
        <v>0</v>
      </c>
      <c r="T199" s="30">
        <f t="shared" si="66"/>
        <v>0</v>
      </c>
      <c r="U199" s="30">
        <f t="shared" si="66"/>
        <v>0</v>
      </c>
      <c r="V199" s="30">
        <f t="shared" si="66"/>
        <v>0</v>
      </c>
      <c r="W199" s="30">
        <f t="shared" si="66"/>
        <v>0</v>
      </c>
      <c r="X199" s="30">
        <f t="shared" si="66"/>
        <v>0</v>
      </c>
      <c r="Y199" s="30">
        <f t="shared" si="66"/>
        <v>0</v>
      </c>
      <c r="Z199" s="30">
        <f t="shared" si="66"/>
        <v>0</v>
      </c>
      <c r="AA199" s="30">
        <f t="shared" si="66"/>
        <v>0</v>
      </c>
      <c r="AB199" s="30">
        <f t="shared" si="66"/>
        <v>0</v>
      </c>
      <c r="AC199" s="30">
        <f t="shared" si="66"/>
        <v>0</v>
      </c>
      <c r="AD199" s="30">
        <f t="shared" si="66"/>
        <v>0</v>
      </c>
      <c r="AE199" s="30">
        <f t="shared" si="66"/>
        <v>0</v>
      </c>
      <c r="AF199" s="4"/>
    </row>
    <row r="200" spans="1:32" x14ac:dyDescent="0.2">
      <c r="A200" s="22">
        <f t="shared" si="20"/>
        <v>25</v>
      </c>
      <c r="B200" s="30">
        <f t="shared" ref="B200:D200" si="67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67"/>
        <v>1</v>
      </c>
      <c r="D200" s="30">
        <f t="shared" si="67"/>
        <v>1</v>
      </c>
      <c r="E200" s="30">
        <f t="shared" ref="E200:AE200" si="68">IF(AND(E132&lt;&gt;0,COLUMN(E200)&lt;=COLUMN($AF$174)-LSRM_K,ROW(E200)+COLUMN(E200)&gt;=ROW($A$206)+COLUMN($A$206)-1-Volume,OR(ROW(E200)+COLUMN(E200)=ROW($A$206)+COLUMN($A$206),ROW(E200)+COLUMN(E200)&lt;=ROW($A$206)+COLUMN($A$206)-1-ExcludedDiags)),1,0)</f>
        <v>1</v>
      </c>
      <c r="F200" s="30">
        <f t="shared" si="68"/>
        <v>1</v>
      </c>
      <c r="G200" s="30">
        <f t="shared" si="68"/>
        <v>1</v>
      </c>
      <c r="H200" s="30">
        <f t="shared" si="68"/>
        <v>0</v>
      </c>
      <c r="I200" s="30">
        <f t="shared" si="68"/>
        <v>0</v>
      </c>
      <c r="J200" s="30">
        <f t="shared" si="68"/>
        <v>0</v>
      </c>
      <c r="K200" s="30">
        <f t="shared" si="68"/>
        <v>0</v>
      </c>
      <c r="L200" s="30">
        <f t="shared" si="68"/>
        <v>0</v>
      </c>
      <c r="M200" s="30">
        <f t="shared" si="68"/>
        <v>0</v>
      </c>
      <c r="N200" s="30">
        <f t="shared" si="68"/>
        <v>0</v>
      </c>
      <c r="O200" s="30">
        <f t="shared" si="68"/>
        <v>0</v>
      </c>
      <c r="P200" s="30">
        <f t="shared" si="68"/>
        <v>0</v>
      </c>
      <c r="Q200" s="30">
        <f t="shared" si="68"/>
        <v>0</v>
      </c>
      <c r="R200" s="30">
        <f t="shared" si="68"/>
        <v>0</v>
      </c>
      <c r="S200" s="30">
        <f t="shared" si="68"/>
        <v>0</v>
      </c>
      <c r="T200" s="30">
        <f t="shared" si="68"/>
        <v>0</v>
      </c>
      <c r="U200" s="30">
        <f t="shared" si="68"/>
        <v>0</v>
      </c>
      <c r="V200" s="30">
        <f t="shared" si="68"/>
        <v>0</v>
      </c>
      <c r="W200" s="30">
        <f t="shared" si="68"/>
        <v>0</v>
      </c>
      <c r="X200" s="30">
        <f t="shared" si="68"/>
        <v>0</v>
      </c>
      <c r="Y200" s="30">
        <f t="shared" si="68"/>
        <v>0</v>
      </c>
      <c r="Z200" s="30">
        <f t="shared" si="68"/>
        <v>0</v>
      </c>
      <c r="AA200" s="30">
        <f t="shared" si="68"/>
        <v>0</v>
      </c>
      <c r="AB200" s="30">
        <f t="shared" si="68"/>
        <v>0</v>
      </c>
      <c r="AC200" s="30">
        <f t="shared" si="68"/>
        <v>0</v>
      </c>
      <c r="AD200" s="30">
        <f t="shared" si="68"/>
        <v>0</v>
      </c>
      <c r="AE200" s="30">
        <f t="shared" si="68"/>
        <v>0</v>
      </c>
      <c r="AF200" s="4"/>
    </row>
    <row r="201" spans="1:32" x14ac:dyDescent="0.2">
      <c r="A201" s="22">
        <f t="shared" si="20"/>
        <v>26</v>
      </c>
      <c r="B201" s="30">
        <f t="shared" ref="B201:D201" si="69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69"/>
        <v>1</v>
      </c>
      <c r="D201" s="30">
        <f t="shared" si="69"/>
        <v>1</v>
      </c>
      <c r="E201" s="30">
        <f t="shared" ref="E201:AE201" si="70">IF(AND(E133&lt;&gt;0,COLUMN(E201)&lt;=COLUMN($AF$174)-LSRM_K,ROW(E201)+COLUMN(E201)&gt;=ROW($A$206)+COLUMN($A$206)-1-Volume,OR(ROW(E201)+COLUMN(E201)=ROW($A$206)+COLUMN($A$206),ROW(E201)+COLUMN(E201)&lt;=ROW($A$206)+COLUMN($A$206)-1-ExcludedDiags)),1,0)</f>
        <v>1</v>
      </c>
      <c r="F201" s="30">
        <f t="shared" si="70"/>
        <v>1</v>
      </c>
      <c r="G201" s="30">
        <f t="shared" si="70"/>
        <v>0</v>
      </c>
      <c r="H201" s="30">
        <f t="shared" si="70"/>
        <v>0</v>
      </c>
      <c r="I201" s="30">
        <f t="shared" si="70"/>
        <v>0</v>
      </c>
      <c r="J201" s="30">
        <f t="shared" si="70"/>
        <v>0</v>
      </c>
      <c r="K201" s="30">
        <f t="shared" si="70"/>
        <v>0</v>
      </c>
      <c r="L201" s="30">
        <f t="shared" si="70"/>
        <v>0</v>
      </c>
      <c r="M201" s="30">
        <f t="shared" si="70"/>
        <v>0</v>
      </c>
      <c r="N201" s="30">
        <f t="shared" si="70"/>
        <v>0</v>
      </c>
      <c r="O201" s="30">
        <f t="shared" si="70"/>
        <v>0</v>
      </c>
      <c r="P201" s="30">
        <f t="shared" si="70"/>
        <v>0</v>
      </c>
      <c r="Q201" s="30">
        <f t="shared" si="70"/>
        <v>0</v>
      </c>
      <c r="R201" s="30">
        <f t="shared" si="70"/>
        <v>0</v>
      </c>
      <c r="S201" s="30">
        <f t="shared" si="70"/>
        <v>0</v>
      </c>
      <c r="T201" s="30">
        <f t="shared" si="70"/>
        <v>0</v>
      </c>
      <c r="U201" s="30">
        <f t="shared" si="70"/>
        <v>0</v>
      </c>
      <c r="V201" s="30">
        <f t="shared" si="70"/>
        <v>0</v>
      </c>
      <c r="W201" s="30">
        <f t="shared" si="70"/>
        <v>0</v>
      </c>
      <c r="X201" s="30">
        <f t="shared" si="70"/>
        <v>0</v>
      </c>
      <c r="Y201" s="30">
        <f t="shared" si="70"/>
        <v>0</v>
      </c>
      <c r="Z201" s="30">
        <f t="shared" si="70"/>
        <v>0</v>
      </c>
      <c r="AA201" s="30">
        <f t="shared" si="70"/>
        <v>0</v>
      </c>
      <c r="AB201" s="30">
        <f t="shared" si="70"/>
        <v>0</v>
      </c>
      <c r="AC201" s="30">
        <f t="shared" si="70"/>
        <v>0</v>
      </c>
      <c r="AD201" s="30">
        <f t="shared" si="70"/>
        <v>0</v>
      </c>
      <c r="AE201" s="30">
        <f t="shared" si="70"/>
        <v>0</v>
      </c>
      <c r="AF201" s="4"/>
    </row>
    <row r="202" spans="1:32" x14ac:dyDescent="0.2">
      <c r="A202" s="22">
        <f t="shared" si="20"/>
        <v>27</v>
      </c>
      <c r="B202" s="30">
        <f t="shared" ref="B202:AE202" si="71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71"/>
        <v>1</v>
      </c>
      <c r="D202" s="30">
        <f t="shared" si="71"/>
        <v>1</v>
      </c>
      <c r="E202" s="30">
        <f t="shared" si="71"/>
        <v>1</v>
      </c>
      <c r="F202" s="30">
        <f t="shared" si="71"/>
        <v>0</v>
      </c>
      <c r="G202" s="30">
        <f t="shared" si="71"/>
        <v>0</v>
      </c>
      <c r="H202" s="30">
        <f t="shared" si="71"/>
        <v>0</v>
      </c>
      <c r="I202" s="30">
        <f t="shared" si="71"/>
        <v>0</v>
      </c>
      <c r="J202" s="30">
        <f t="shared" si="71"/>
        <v>0</v>
      </c>
      <c r="K202" s="30">
        <f t="shared" si="71"/>
        <v>0</v>
      </c>
      <c r="L202" s="30">
        <f t="shared" si="71"/>
        <v>0</v>
      </c>
      <c r="M202" s="30">
        <f t="shared" si="71"/>
        <v>0</v>
      </c>
      <c r="N202" s="30">
        <f t="shared" si="71"/>
        <v>0</v>
      </c>
      <c r="O202" s="30">
        <f t="shared" si="71"/>
        <v>0</v>
      </c>
      <c r="P202" s="30">
        <f t="shared" si="71"/>
        <v>0</v>
      </c>
      <c r="Q202" s="30">
        <f t="shared" si="71"/>
        <v>0</v>
      </c>
      <c r="R202" s="30">
        <f t="shared" si="71"/>
        <v>0</v>
      </c>
      <c r="S202" s="30">
        <f t="shared" si="71"/>
        <v>0</v>
      </c>
      <c r="T202" s="30">
        <f t="shared" si="71"/>
        <v>0</v>
      </c>
      <c r="U202" s="30">
        <f t="shared" si="71"/>
        <v>0</v>
      </c>
      <c r="V202" s="30">
        <f t="shared" si="71"/>
        <v>0</v>
      </c>
      <c r="W202" s="30">
        <f t="shared" si="71"/>
        <v>0</v>
      </c>
      <c r="X202" s="30">
        <f t="shared" si="71"/>
        <v>0</v>
      </c>
      <c r="Y202" s="30">
        <f t="shared" si="71"/>
        <v>0</v>
      </c>
      <c r="Z202" s="30">
        <f t="shared" si="71"/>
        <v>0</v>
      </c>
      <c r="AA202" s="30">
        <f t="shared" si="71"/>
        <v>0</v>
      </c>
      <c r="AB202" s="30">
        <f t="shared" si="71"/>
        <v>0</v>
      </c>
      <c r="AC202" s="30">
        <f t="shared" si="71"/>
        <v>0</v>
      </c>
      <c r="AD202" s="30">
        <f t="shared" si="71"/>
        <v>0</v>
      </c>
      <c r="AE202" s="30">
        <f t="shared" si="71"/>
        <v>0</v>
      </c>
      <c r="AF202" s="4"/>
    </row>
    <row r="203" spans="1:32" x14ac:dyDescent="0.2">
      <c r="A203" s="22">
        <f t="shared" si="20"/>
        <v>28</v>
      </c>
      <c r="B203" s="30">
        <f t="shared" ref="B203:AE203" si="72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72"/>
        <v>1</v>
      </c>
      <c r="D203" s="30">
        <f t="shared" si="72"/>
        <v>1</v>
      </c>
      <c r="E203" s="30">
        <f t="shared" si="72"/>
        <v>0</v>
      </c>
      <c r="F203" s="30">
        <f t="shared" si="72"/>
        <v>0</v>
      </c>
      <c r="G203" s="30">
        <f t="shared" si="72"/>
        <v>0</v>
      </c>
      <c r="H203" s="30">
        <f t="shared" si="72"/>
        <v>0</v>
      </c>
      <c r="I203" s="30">
        <f t="shared" si="72"/>
        <v>0</v>
      </c>
      <c r="J203" s="30">
        <f t="shared" si="72"/>
        <v>0</v>
      </c>
      <c r="K203" s="30">
        <f t="shared" si="72"/>
        <v>0</v>
      </c>
      <c r="L203" s="30">
        <f t="shared" si="72"/>
        <v>0</v>
      </c>
      <c r="M203" s="30">
        <f t="shared" si="72"/>
        <v>0</v>
      </c>
      <c r="N203" s="30">
        <f t="shared" si="72"/>
        <v>0</v>
      </c>
      <c r="O203" s="30">
        <f t="shared" si="72"/>
        <v>0</v>
      </c>
      <c r="P203" s="30">
        <f t="shared" si="72"/>
        <v>0</v>
      </c>
      <c r="Q203" s="30">
        <f t="shared" si="72"/>
        <v>0</v>
      </c>
      <c r="R203" s="30">
        <f t="shared" si="72"/>
        <v>0</v>
      </c>
      <c r="S203" s="30">
        <f t="shared" si="72"/>
        <v>0</v>
      </c>
      <c r="T203" s="30">
        <f t="shared" si="72"/>
        <v>0</v>
      </c>
      <c r="U203" s="30">
        <f t="shared" si="72"/>
        <v>0</v>
      </c>
      <c r="V203" s="30">
        <f t="shared" si="72"/>
        <v>0</v>
      </c>
      <c r="W203" s="30">
        <f t="shared" si="72"/>
        <v>0</v>
      </c>
      <c r="X203" s="30">
        <f t="shared" si="72"/>
        <v>0</v>
      </c>
      <c r="Y203" s="30">
        <f t="shared" si="72"/>
        <v>0</v>
      </c>
      <c r="Z203" s="30">
        <f t="shared" si="72"/>
        <v>0</v>
      </c>
      <c r="AA203" s="30">
        <f t="shared" si="72"/>
        <v>0</v>
      </c>
      <c r="AB203" s="30">
        <f t="shared" si="72"/>
        <v>0</v>
      </c>
      <c r="AC203" s="30">
        <f t="shared" si="72"/>
        <v>0</v>
      </c>
      <c r="AD203" s="30">
        <f t="shared" si="72"/>
        <v>0</v>
      </c>
      <c r="AE203" s="30">
        <f t="shared" si="72"/>
        <v>0</v>
      </c>
      <c r="AF203" s="4"/>
    </row>
    <row r="204" spans="1:32" x14ac:dyDescent="0.2">
      <c r="A204" s="22">
        <f t="shared" si="20"/>
        <v>29</v>
      </c>
      <c r="B204" s="30">
        <f t="shared" ref="B204:AE204" si="73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73"/>
        <v>1</v>
      </c>
      <c r="D204" s="30">
        <f t="shared" si="73"/>
        <v>0</v>
      </c>
      <c r="E204" s="30">
        <f t="shared" si="73"/>
        <v>0</v>
      </c>
      <c r="F204" s="30">
        <f t="shared" si="73"/>
        <v>0</v>
      </c>
      <c r="G204" s="30">
        <f t="shared" si="73"/>
        <v>0</v>
      </c>
      <c r="H204" s="30">
        <f t="shared" si="73"/>
        <v>0</v>
      </c>
      <c r="I204" s="30">
        <f t="shared" si="73"/>
        <v>0</v>
      </c>
      <c r="J204" s="30">
        <f t="shared" si="73"/>
        <v>0</v>
      </c>
      <c r="K204" s="30">
        <f t="shared" si="73"/>
        <v>0</v>
      </c>
      <c r="L204" s="30">
        <f t="shared" si="73"/>
        <v>0</v>
      </c>
      <c r="M204" s="30">
        <f t="shared" si="73"/>
        <v>0</v>
      </c>
      <c r="N204" s="30">
        <f t="shared" si="73"/>
        <v>0</v>
      </c>
      <c r="O204" s="30">
        <f t="shared" si="73"/>
        <v>0</v>
      </c>
      <c r="P204" s="30">
        <f t="shared" si="73"/>
        <v>0</v>
      </c>
      <c r="Q204" s="30">
        <f t="shared" si="73"/>
        <v>0</v>
      </c>
      <c r="R204" s="30">
        <f t="shared" si="73"/>
        <v>0</v>
      </c>
      <c r="S204" s="30">
        <f t="shared" si="73"/>
        <v>0</v>
      </c>
      <c r="T204" s="30">
        <f t="shared" si="73"/>
        <v>0</v>
      </c>
      <c r="U204" s="30">
        <f t="shared" si="73"/>
        <v>0</v>
      </c>
      <c r="V204" s="30">
        <f t="shared" si="73"/>
        <v>0</v>
      </c>
      <c r="W204" s="30">
        <f t="shared" si="73"/>
        <v>0</v>
      </c>
      <c r="X204" s="30">
        <f t="shared" si="73"/>
        <v>0</v>
      </c>
      <c r="Y204" s="30">
        <f t="shared" si="73"/>
        <v>0</v>
      </c>
      <c r="Z204" s="30">
        <f t="shared" si="73"/>
        <v>0</v>
      </c>
      <c r="AA204" s="30">
        <f t="shared" si="73"/>
        <v>0</v>
      </c>
      <c r="AB204" s="30">
        <f t="shared" si="73"/>
        <v>0</v>
      </c>
      <c r="AC204" s="30">
        <f t="shared" si="73"/>
        <v>0</v>
      </c>
      <c r="AD204" s="30">
        <f t="shared" si="73"/>
        <v>0</v>
      </c>
      <c r="AE204" s="30">
        <f t="shared" si="73"/>
        <v>0</v>
      </c>
      <c r="AF204" s="4"/>
    </row>
    <row r="205" spans="1:32" x14ac:dyDescent="0.2">
      <c r="A205" s="22">
        <f t="shared" si="20"/>
        <v>30</v>
      </c>
      <c r="B205" s="30">
        <f t="shared" ref="B205:AE205" si="74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74"/>
        <v>0</v>
      </c>
      <c r="D205" s="30">
        <f t="shared" si="74"/>
        <v>0</v>
      </c>
      <c r="E205" s="30">
        <f t="shared" si="74"/>
        <v>0</v>
      </c>
      <c r="F205" s="30">
        <f t="shared" si="74"/>
        <v>0</v>
      </c>
      <c r="G205" s="30">
        <f t="shared" si="74"/>
        <v>0</v>
      </c>
      <c r="H205" s="30">
        <f t="shared" si="74"/>
        <v>0</v>
      </c>
      <c r="I205" s="30">
        <f t="shared" si="74"/>
        <v>0</v>
      </c>
      <c r="J205" s="30">
        <f t="shared" si="74"/>
        <v>0</v>
      </c>
      <c r="K205" s="30">
        <f t="shared" si="74"/>
        <v>0</v>
      </c>
      <c r="L205" s="30">
        <f t="shared" si="74"/>
        <v>0</v>
      </c>
      <c r="M205" s="30">
        <f t="shared" si="74"/>
        <v>0</v>
      </c>
      <c r="N205" s="30">
        <f t="shared" si="74"/>
        <v>0</v>
      </c>
      <c r="O205" s="30">
        <f t="shared" si="74"/>
        <v>0</v>
      </c>
      <c r="P205" s="30">
        <f t="shared" si="74"/>
        <v>0</v>
      </c>
      <c r="Q205" s="30">
        <f t="shared" si="74"/>
        <v>0</v>
      </c>
      <c r="R205" s="30">
        <f t="shared" si="74"/>
        <v>0</v>
      </c>
      <c r="S205" s="30">
        <f t="shared" si="74"/>
        <v>0</v>
      </c>
      <c r="T205" s="30">
        <f t="shared" si="74"/>
        <v>0</v>
      </c>
      <c r="U205" s="30">
        <f t="shared" si="74"/>
        <v>0</v>
      </c>
      <c r="V205" s="30">
        <f t="shared" si="74"/>
        <v>0</v>
      </c>
      <c r="W205" s="30">
        <f t="shared" si="74"/>
        <v>0</v>
      </c>
      <c r="X205" s="30">
        <f t="shared" si="74"/>
        <v>0</v>
      </c>
      <c r="Y205" s="30">
        <f t="shared" si="74"/>
        <v>0</v>
      </c>
      <c r="Z205" s="30">
        <f t="shared" si="74"/>
        <v>0</v>
      </c>
      <c r="AA205" s="30">
        <f t="shared" si="74"/>
        <v>0</v>
      </c>
      <c r="AB205" s="30">
        <f t="shared" si="74"/>
        <v>0</v>
      </c>
      <c r="AC205" s="30">
        <f t="shared" si="74"/>
        <v>0</v>
      </c>
      <c r="AD205" s="30">
        <f t="shared" si="74"/>
        <v>0</v>
      </c>
      <c r="AE205" s="30">
        <f t="shared" si="74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75">B38</f>
        <v>0</v>
      </c>
      <c r="C208" s="104">
        <f t="shared" si="75"/>
        <v>1</v>
      </c>
      <c r="D208" s="104">
        <f t="shared" si="75"/>
        <v>2</v>
      </c>
      <c r="E208" s="104">
        <f t="shared" si="75"/>
        <v>3</v>
      </c>
      <c r="F208" s="104">
        <f t="shared" si="75"/>
        <v>4</v>
      </c>
      <c r="G208" s="104">
        <f t="shared" si="75"/>
        <v>5</v>
      </c>
      <c r="H208" s="104">
        <f t="shared" si="75"/>
        <v>6</v>
      </c>
      <c r="I208" s="104">
        <f t="shared" si="75"/>
        <v>7</v>
      </c>
      <c r="J208" s="104">
        <f t="shared" si="75"/>
        <v>8</v>
      </c>
      <c r="K208" s="104">
        <f t="shared" si="75"/>
        <v>9</v>
      </c>
      <c r="L208" s="104">
        <f t="shared" si="75"/>
        <v>10</v>
      </c>
      <c r="M208" s="104">
        <f t="shared" si="75"/>
        <v>11</v>
      </c>
      <c r="N208" s="104">
        <f t="shared" si="75"/>
        <v>12</v>
      </c>
      <c r="O208" s="104">
        <f t="shared" si="75"/>
        <v>13</v>
      </c>
      <c r="P208" s="104">
        <f t="shared" si="75"/>
        <v>14</v>
      </c>
      <c r="Q208" s="104">
        <f t="shared" si="75"/>
        <v>15</v>
      </c>
      <c r="R208" s="104">
        <f t="shared" si="75"/>
        <v>16</v>
      </c>
      <c r="S208" s="104">
        <f t="shared" si="75"/>
        <v>17</v>
      </c>
      <c r="T208" s="104">
        <f t="shared" si="75"/>
        <v>18</v>
      </c>
      <c r="U208" s="104">
        <f t="shared" si="75"/>
        <v>19</v>
      </c>
      <c r="V208" s="104">
        <f t="shared" si="75"/>
        <v>20</v>
      </c>
      <c r="W208" s="104">
        <f t="shared" si="75"/>
        <v>21</v>
      </c>
      <c r="X208" s="104">
        <f t="shared" si="75"/>
        <v>22</v>
      </c>
      <c r="Y208" s="104">
        <f t="shared" si="75"/>
        <v>23</v>
      </c>
      <c r="Z208" s="104">
        <f t="shared" si="75"/>
        <v>24</v>
      </c>
      <c r="AA208" s="104">
        <f t="shared" si="75"/>
        <v>25</v>
      </c>
      <c r="AB208" s="104">
        <f t="shared" si="75"/>
        <v>26</v>
      </c>
      <c r="AC208" s="104">
        <f t="shared" si="75"/>
        <v>27</v>
      </c>
      <c r="AD208" s="104">
        <f t="shared" si="75"/>
        <v>28</v>
      </c>
      <c r="AE208" s="104">
        <f t="shared" si="75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76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76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76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76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76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76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76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76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76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76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76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76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76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76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76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76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76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76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76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76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76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76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400</v>
      </c>
      <c r="C232" s="30">
        <f>IF(C198&lt;&gt;0,IF(ISNUMBER(C198*C130^2/[1]!LSRMR2(LSRM_Name,LSRM_ClaimProperty,LSRM_ClaimProperty,$A198,C$174)),C198*C130^2/[1]!LSRMR2(LSRM_Name,LSRM_ClaimProperty,LSRM_ClaimProperty,$A198,C$174),0),0)</f>
        <v>370</v>
      </c>
      <c r="D232" s="30">
        <f>IF(D198&lt;&gt;0,IF(ISNUMBER(D198*D130^2/[1]!LSRMR2(LSRM_Name,LSRM_ClaimProperty,LSRM_ClaimProperty,$A198,D$174)),D198*D130^2/[1]!LSRMR2(LSRM_Name,LSRM_ClaimProperty,LSRM_ClaimProperty,$A198,D$174),0),0)</f>
        <v>360</v>
      </c>
      <c r="E232" s="30">
        <f>IF(E198&lt;&gt;0,IF(ISNUMBER(E198*E130^2/[1]!LSRMR2(LSRM_Name,LSRM_ClaimProperty,LSRM_ClaimProperty,$A198,E$174)),E198*E130^2/[1]!LSRMR2(LSRM_Name,LSRM_ClaimProperty,LSRM_ClaimProperty,$A198,E$174),0),0)</f>
        <v>335</v>
      </c>
      <c r="F232" s="30">
        <f>IF(F198&lt;&gt;0,IF(ISNUMBER(F198*F130^2/[1]!LSRMR2(LSRM_Name,LSRM_ClaimProperty,LSRM_ClaimProperty,$A198,F$174)),F198*F130^2/[1]!LSRMR2(LSRM_Name,LSRM_ClaimProperty,LSRM_ClaimProperty,$A198,F$174),0),0)</f>
        <v>335</v>
      </c>
      <c r="G232" s="30">
        <f>IF(G198&lt;&gt;0,IF(ISNUMBER(G198*G130^2/[1]!LSRMR2(LSRM_Name,LSRM_ClaimProperty,LSRM_ClaimProperty,$A198,G$174)),G198*G130^2/[1]!LSRMR2(LSRM_Name,LSRM_ClaimProperty,LSRM_ClaimProperty,$A198,G$174),0),0)</f>
        <v>335</v>
      </c>
      <c r="H232" s="30">
        <f>IF(H198&lt;&gt;0,IF(ISNUMBER(H198*H130^2/[1]!LSRMR2(LSRM_Name,LSRM_ClaimProperty,LSRM_ClaimProperty,$A198,H$174)),H198*H130^2/[1]!LSRMR2(LSRM_Name,LSRM_ClaimProperty,LSRM_ClaimProperty,$A198,H$174),0),0)</f>
        <v>335</v>
      </c>
      <c r="I232" s="30">
        <f>IF(I198&lt;&gt;0,IF(ISNUMBER(I198*I130^2/[1]!LSRMR2(LSRM_Name,LSRM_ClaimProperty,LSRM_ClaimProperty,$A198,I$174)),I198*I130^2/[1]!LSRMR2(LSRM_Name,LSRM_ClaimProperty,LSRM_ClaimProperty,$A198,I$174),0),0)</f>
        <v>335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76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398.25194257004762</v>
      </c>
      <c r="C233" s="30">
        <f>IF(C199&lt;&gt;0,IF(ISNUMBER(C199*C131^2/[1]!LSRMR2(LSRM_Name,LSRM_ClaimProperty,LSRM_ClaimProperty,$A199,C$174)),C199*C131^2/[1]!LSRMR2(LSRM_Name,LSRM_ClaimProperty,LSRM_ClaimProperty,$A199,C$174),0),0)</f>
        <v>364.47443497109731</v>
      </c>
      <c r="D233" s="30">
        <f>IF(D199&lt;&gt;0,IF(ISNUMBER(D199*D131^2/[1]!LSRMR2(LSRM_Name,LSRM_ClaimProperty,LSRM_ClaimProperty,$A199,D$174)),D199*D131^2/[1]!LSRMR2(LSRM_Name,LSRM_ClaimProperty,LSRM_ClaimProperty,$A199,D$174),0),0)</f>
        <v>352.49088629491365</v>
      </c>
      <c r="E233" s="30">
        <f>IF(E199&lt;&gt;0,IF(ISNUMBER(E199*E131^2/[1]!LSRMR2(LSRM_Name,LSRM_ClaimProperty,LSRM_ClaimProperty,$A199,E$174)),E199*E131^2/[1]!LSRMR2(LSRM_Name,LSRM_ClaimProperty,LSRM_ClaimProperty,$A199,E$174),0),0)</f>
        <v>336.66360306637381</v>
      </c>
      <c r="F233" s="30">
        <f>IF(F199&lt;&gt;0,IF(ISNUMBER(F199*F131^2/[1]!LSRMR2(LSRM_Name,LSRM_ClaimProperty,LSRM_ClaimProperty,$A199,F$174)),F199*F131^2/[1]!LSRMR2(LSRM_Name,LSRM_ClaimProperty,LSRM_ClaimProperty,$A199,F$174),0),0)</f>
        <v>336.66360306637381</v>
      </c>
      <c r="G233" s="30">
        <f>IF(G199&lt;&gt;0,IF(ISNUMBER(G199*G131^2/[1]!LSRMR2(LSRM_Name,LSRM_ClaimProperty,LSRM_ClaimProperty,$A199,G$174)),G199*G131^2/[1]!LSRMR2(LSRM_Name,LSRM_ClaimProperty,LSRM_ClaimProperty,$A199,G$174),0),0)</f>
        <v>336.66360306637381</v>
      </c>
      <c r="H233" s="30">
        <f>IF(H199&lt;&gt;0,IF(ISNUMBER(H199*H131^2/[1]!LSRMR2(LSRM_Name,LSRM_ClaimProperty,LSRM_ClaimProperty,$A199,H$174)),H199*H131^2/[1]!LSRMR2(LSRM_Name,LSRM_ClaimProperty,LSRM_ClaimProperty,$A199,H$174),0),0)</f>
        <v>336.66360306637381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76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402.43538767249669</v>
      </c>
      <c r="C234" s="30">
        <f>IF(C200&lt;&gt;0,IF(ISNUMBER(C200*C132^2/[1]!LSRMR2(LSRM_Name,LSRM_ClaimProperty,LSRM_ClaimProperty,$A200,C$174)),C200*C132^2/[1]!LSRMR2(LSRM_Name,LSRM_ClaimProperty,LSRM_ClaimProperty,$A200,C$174),0),0)</f>
        <v>370.68193552584114</v>
      </c>
      <c r="D234" s="30">
        <f>IF(D200&lt;&gt;0,IF(ISNUMBER(D200*D132^2/[1]!LSRMR2(LSRM_Name,LSRM_ClaimProperty,LSRM_ClaimProperty,$A200,D$174)),D200*D132^2/[1]!LSRMR2(LSRM_Name,LSRM_ClaimProperty,LSRM_ClaimProperty,$A200,D$174),0),0)</f>
        <v>358.89827930320888</v>
      </c>
      <c r="E234" s="30">
        <f>IF(E200&lt;&gt;0,IF(ISNUMBER(E200*E132^2/[1]!LSRMR2(LSRM_Name,LSRM_ClaimProperty,LSRM_ClaimProperty,$A200,E$174)),E200*E132^2/[1]!LSRMR2(LSRM_Name,LSRM_ClaimProperty,LSRM_ClaimProperty,$A200,E$174),0),0)</f>
        <v>327.91720757623852</v>
      </c>
      <c r="F234" s="30">
        <f>IF(F200&lt;&gt;0,IF(ISNUMBER(F200*F132^2/[1]!LSRMR2(LSRM_Name,LSRM_ClaimProperty,LSRM_ClaimProperty,$A200,F$174)),F200*F132^2/[1]!LSRMR2(LSRM_Name,LSRM_ClaimProperty,LSRM_ClaimProperty,$A200,F$174),0),0)</f>
        <v>327.91720757623852</v>
      </c>
      <c r="G234" s="30">
        <f>IF(G200&lt;&gt;0,IF(ISNUMBER(G200*G132^2/[1]!LSRMR2(LSRM_Name,LSRM_ClaimProperty,LSRM_ClaimProperty,$A200,G$174)),G200*G132^2/[1]!LSRMR2(LSRM_Name,LSRM_ClaimProperty,LSRM_ClaimProperty,$A200,G$174),0),0)</f>
        <v>327.91720757623852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76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397.74048824461119</v>
      </c>
      <c r="C235" s="30">
        <f>IF(C201&lt;&gt;0,IF(ISNUMBER(C201*C133^2/[1]!LSRMR2(LSRM_Name,LSRM_ClaimProperty,LSRM_ClaimProperty,$A201,C$174)),C201*C133^2/[1]!LSRMR2(LSRM_Name,LSRM_ClaimProperty,LSRM_ClaimProperty,$A201,C$174),0),0)</f>
        <v>368.91970851194958</v>
      </c>
      <c r="D235" s="30">
        <f>IF(D201&lt;&gt;0,IF(ISNUMBER(D201*D133^2/[1]!LSRMR2(LSRM_Name,LSRM_ClaimProperty,LSRM_ClaimProperty,$A201,D$174)),D201*D133^2/[1]!LSRMR2(LSRM_Name,LSRM_ClaimProperty,LSRM_ClaimProperty,$A201,D$174),0),0)</f>
        <v>357.2487883389685</v>
      </c>
      <c r="E235" s="30">
        <f>IF(E201&lt;&gt;0,IF(ISNUMBER(E201*E133^2/[1]!LSRMR2(LSRM_Name,LSRM_ClaimProperty,LSRM_ClaimProperty,$A201,E$174)),E201*E133^2/[1]!LSRMR2(LSRM_Name,LSRM_ClaimProperty,LSRM_ClaimProperty,$A201,E$174),0),0)</f>
        <v>329.88417052154574</v>
      </c>
      <c r="F235" s="30">
        <f>IF(F201&lt;&gt;0,IF(ISNUMBER(F201*F133^2/[1]!LSRMR2(LSRM_Name,LSRM_ClaimProperty,LSRM_ClaimProperty,$A201,F$174)),F201*F133^2/[1]!LSRMR2(LSRM_Name,LSRM_ClaimProperty,LSRM_ClaimProperty,$A201,F$174),0),0)</f>
        <v>329.88417052154574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76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401.82876731468224</v>
      </c>
      <c r="C236" s="30">
        <f>IF(C202&lt;&gt;0,IF(ISNUMBER(C202*C134^2/[1]!LSRMR2(LSRM_Name,LSRM_ClaimProperty,LSRM_ClaimProperty,$A202,C$174)),C202*C134^2/[1]!LSRMR2(LSRM_Name,LSRM_ClaimProperty,LSRM_ClaimProperty,$A202,C$174),0),0)</f>
        <v>370.34309660156782</v>
      </c>
      <c r="D236" s="30">
        <f>IF(D202&lt;&gt;0,IF(ISNUMBER(D202*D134^2/[1]!LSRMR2(LSRM_Name,LSRM_ClaimProperty,LSRM_ClaimProperty,$A202,D$174)),D202*D134^2/[1]!LSRMR2(LSRM_Name,LSRM_ClaimProperty,LSRM_ClaimProperty,$A202,D$174),0),0)</f>
        <v>361.01468166799765</v>
      </c>
      <c r="E236" s="30">
        <f>IF(E202&lt;&gt;0,IF(ISNUMBER(E202*E134^2/[1]!LSRMR2(LSRM_Name,LSRM_ClaimProperty,LSRM_ClaimProperty,$A202,E$174)),E202*E134^2/[1]!LSRMR2(LSRM_Name,LSRM_ClaimProperty,LSRM_ClaimProperty,$A202,E$174),0),0)</f>
        <v>329.08487573742178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76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398.09649200650961</v>
      </c>
      <c r="C237" s="30">
        <f>IF(C203&lt;&gt;0,IF(ISNUMBER(C203*C135^2/[1]!LSRMR2(LSRM_Name,LSRM_ClaimProperty,LSRM_ClaimProperty,$A203,C$174)),C203*C135^2/[1]!LSRMR2(LSRM_Name,LSRM_ClaimProperty,LSRM_ClaimProperty,$A203,C$174),0),0)</f>
        <v>372.03410081477523</v>
      </c>
      <c r="D237" s="30">
        <f>IF(D203&lt;&gt;0,IF(ISNUMBER(D203*D135^2/[1]!LSRMR2(LSRM_Name,LSRM_ClaimProperty,LSRM_ClaimProperty,$A203,D$174)),D203*D135^2/[1]!LSRMR2(LSRM_Name,LSRM_ClaimProperty,LSRM_ClaimProperty,$A203,D$174),0),0)</f>
        <v>361.79591513135057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76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403.65795415928085</v>
      </c>
      <c r="C238" s="30">
        <f>IF(C204&lt;&gt;0,IF(ISNUMBER(C204*C136^2/[1]!LSRMR2(LSRM_Name,LSRM_ClaimProperty,LSRM_ClaimProperty,$A204,C$174)),C204*C136^2/[1]!LSRMR2(LSRM_Name,LSRM_ClaimProperty,LSRM_ClaimProperty,$A204,C$174),0),0)</f>
        <v>376.03248109769595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76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398.48601659598506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77">B38</f>
        <v>0</v>
      </c>
      <c r="C242" s="104">
        <f t="shared" si="77"/>
        <v>1</v>
      </c>
      <c r="D242" s="104">
        <f t="shared" si="77"/>
        <v>2</v>
      </c>
      <c r="E242" s="104">
        <f t="shared" si="77"/>
        <v>3</v>
      </c>
      <c r="F242" s="104">
        <f t="shared" si="77"/>
        <v>4</v>
      </c>
      <c r="G242" s="104">
        <f t="shared" si="77"/>
        <v>5</v>
      </c>
      <c r="H242" s="104">
        <f t="shared" si="77"/>
        <v>6</v>
      </c>
      <c r="I242" s="104">
        <f t="shared" si="77"/>
        <v>7</v>
      </c>
      <c r="J242" s="104">
        <f t="shared" si="77"/>
        <v>8</v>
      </c>
      <c r="K242" s="104">
        <f t="shared" si="77"/>
        <v>9</v>
      </c>
      <c r="L242" s="104">
        <f t="shared" si="77"/>
        <v>10</v>
      </c>
      <c r="M242" s="104">
        <f t="shared" si="77"/>
        <v>11</v>
      </c>
      <c r="N242" s="104">
        <f t="shared" si="77"/>
        <v>12</v>
      </c>
      <c r="O242" s="104">
        <f t="shared" si="77"/>
        <v>13</v>
      </c>
      <c r="P242" s="104">
        <f t="shared" si="77"/>
        <v>14</v>
      </c>
      <c r="Q242" s="104">
        <f t="shared" si="77"/>
        <v>15</v>
      </c>
      <c r="R242" s="104">
        <f t="shared" si="77"/>
        <v>16</v>
      </c>
      <c r="S242" s="104">
        <f t="shared" si="77"/>
        <v>17</v>
      </c>
      <c r="T242" s="104">
        <f t="shared" si="77"/>
        <v>18</v>
      </c>
      <c r="U242" s="104">
        <f t="shared" si="77"/>
        <v>19</v>
      </c>
      <c r="V242" s="104">
        <f t="shared" si="77"/>
        <v>20</v>
      </c>
      <c r="W242" s="104">
        <f t="shared" si="77"/>
        <v>21</v>
      </c>
      <c r="X242" s="104">
        <f t="shared" si="77"/>
        <v>22</v>
      </c>
      <c r="Y242" s="104">
        <f t="shared" si="77"/>
        <v>23</v>
      </c>
      <c r="Z242" s="104">
        <f t="shared" si="77"/>
        <v>24</v>
      </c>
      <c r="AA242" s="104">
        <f t="shared" si="77"/>
        <v>25</v>
      </c>
      <c r="AB242" s="104">
        <f t="shared" si="77"/>
        <v>26</v>
      </c>
      <c r="AC242" s="104">
        <f t="shared" si="77"/>
        <v>27</v>
      </c>
      <c r="AD242" s="104">
        <f t="shared" si="77"/>
        <v>28</v>
      </c>
      <c r="AE242" s="104">
        <f t="shared" si="77"/>
        <v>29</v>
      </c>
      <c r="AF242" s="4"/>
    </row>
    <row r="243" spans="1:36" x14ac:dyDescent="0.2">
      <c r="A243" s="40" t="s">
        <v>27</v>
      </c>
      <c r="B243" s="64">
        <f>MIN(B141:B171)</f>
        <v>-8.4814420190829992E-2</v>
      </c>
      <c r="C243" s="39">
        <f t="shared" ref="C243:AE243" si="78">MIN(C141:C171)</f>
        <v>-3.2878982793769808E-2</v>
      </c>
      <c r="D243" s="39">
        <f t="shared" si="78"/>
        <v>-8.8444618881011849E-2</v>
      </c>
      <c r="E243" s="39">
        <f t="shared" si="78"/>
        <v>0</v>
      </c>
      <c r="F243" s="39">
        <f t="shared" si="78"/>
        <v>0</v>
      </c>
      <c r="G243" s="39">
        <f t="shared" si="78"/>
        <v>0</v>
      </c>
      <c r="H243" s="39">
        <f t="shared" si="78"/>
        <v>0</v>
      </c>
      <c r="I243" s="39">
        <f t="shared" si="78"/>
        <v>0</v>
      </c>
      <c r="J243" s="39">
        <f t="shared" si="78"/>
        <v>0</v>
      </c>
      <c r="K243" s="39">
        <f t="shared" si="78"/>
        <v>0</v>
      </c>
      <c r="L243" s="39">
        <f t="shared" si="78"/>
        <v>0</v>
      </c>
      <c r="M243" s="39">
        <f t="shared" si="78"/>
        <v>0</v>
      </c>
      <c r="N243" s="39">
        <f t="shared" si="78"/>
        <v>0</v>
      </c>
      <c r="O243" s="39">
        <f t="shared" si="78"/>
        <v>0</v>
      </c>
      <c r="P243" s="39">
        <f t="shared" si="78"/>
        <v>0</v>
      </c>
      <c r="Q243" s="39">
        <f t="shared" si="78"/>
        <v>0</v>
      </c>
      <c r="R243" s="39">
        <f t="shared" si="78"/>
        <v>0</v>
      </c>
      <c r="S243" s="39">
        <f t="shared" si="78"/>
        <v>0</v>
      </c>
      <c r="T243" s="39">
        <f t="shared" si="78"/>
        <v>0</v>
      </c>
      <c r="U243" s="39">
        <f t="shared" si="78"/>
        <v>0</v>
      </c>
      <c r="V243" s="39">
        <f t="shared" si="78"/>
        <v>0</v>
      </c>
      <c r="W243" s="39">
        <f t="shared" si="78"/>
        <v>0</v>
      </c>
      <c r="X243" s="39">
        <f t="shared" si="78"/>
        <v>0</v>
      </c>
      <c r="Y243" s="39">
        <f t="shared" si="78"/>
        <v>0</v>
      </c>
      <c r="Z243" s="39">
        <f t="shared" si="78"/>
        <v>0</v>
      </c>
      <c r="AA243" s="39">
        <f t="shared" si="78"/>
        <v>0</v>
      </c>
      <c r="AB243" s="39">
        <f t="shared" si="78"/>
        <v>0</v>
      </c>
      <c r="AC243" s="39">
        <f t="shared" si="78"/>
        <v>0</v>
      </c>
      <c r="AD243" s="39">
        <f t="shared" si="78"/>
        <v>0</v>
      </c>
      <c r="AE243" s="39">
        <f t="shared" si="78"/>
        <v>0</v>
      </c>
      <c r="AF243" s="4"/>
    </row>
    <row r="244" spans="1:36" x14ac:dyDescent="0.2">
      <c r="A244" s="41" t="s">
        <v>28</v>
      </c>
      <c r="B244" s="39">
        <f>MAX(B141:B171)</f>
        <v>0</v>
      </c>
      <c r="C244" s="39">
        <f t="shared" ref="C244:AE244" si="79">MAX(C141:C171)</f>
        <v>0</v>
      </c>
      <c r="D244" s="39">
        <f t="shared" si="79"/>
        <v>0</v>
      </c>
      <c r="E244" s="39">
        <f t="shared" si="79"/>
        <v>0</v>
      </c>
      <c r="F244" s="39">
        <f t="shared" si="79"/>
        <v>0</v>
      </c>
      <c r="G244" s="39">
        <f t="shared" si="79"/>
        <v>0</v>
      </c>
      <c r="H244" s="39">
        <f t="shared" si="79"/>
        <v>0</v>
      </c>
      <c r="I244" s="39">
        <f t="shared" si="79"/>
        <v>0</v>
      </c>
      <c r="J244" s="39">
        <f t="shared" si="79"/>
        <v>0</v>
      </c>
      <c r="K244" s="39">
        <f t="shared" si="79"/>
        <v>0</v>
      </c>
      <c r="L244" s="39">
        <f t="shared" si="79"/>
        <v>0</v>
      </c>
      <c r="M244" s="39">
        <f t="shared" si="79"/>
        <v>0</v>
      </c>
      <c r="N244" s="39">
        <f t="shared" si="79"/>
        <v>0</v>
      </c>
      <c r="O244" s="39">
        <f t="shared" si="79"/>
        <v>0</v>
      </c>
      <c r="P244" s="39">
        <f t="shared" si="79"/>
        <v>0</v>
      </c>
      <c r="Q244" s="39">
        <f t="shared" si="79"/>
        <v>0</v>
      </c>
      <c r="R244" s="39">
        <f t="shared" si="79"/>
        <v>0</v>
      </c>
      <c r="S244" s="39">
        <f t="shared" si="79"/>
        <v>0</v>
      </c>
      <c r="T244" s="39">
        <f t="shared" si="79"/>
        <v>0</v>
      </c>
      <c r="U244" s="39">
        <f t="shared" si="79"/>
        <v>0</v>
      </c>
      <c r="V244" s="39">
        <f t="shared" si="79"/>
        <v>0</v>
      </c>
      <c r="W244" s="39">
        <f t="shared" si="79"/>
        <v>0</v>
      </c>
      <c r="X244" s="39">
        <f t="shared" si="79"/>
        <v>0</v>
      </c>
      <c r="Y244" s="39">
        <f t="shared" si="79"/>
        <v>0</v>
      </c>
      <c r="Z244" s="39">
        <f t="shared" si="79"/>
        <v>0</v>
      </c>
      <c r="AA244" s="39">
        <f t="shared" si="79"/>
        <v>0</v>
      </c>
      <c r="AB244" s="39">
        <f t="shared" si="79"/>
        <v>0</v>
      </c>
      <c r="AC244" s="39">
        <f t="shared" si="79"/>
        <v>0</v>
      </c>
      <c r="AD244" s="39">
        <f t="shared" si="79"/>
        <v>0</v>
      </c>
      <c r="AE244" s="39">
        <f t="shared" si="79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-7.4777172425355268E-2</v>
      </c>
      <c r="C245" s="39">
        <f>IF(ISNUMBER(SUMPRODUCT(C175:C205,C141:C171)/(SUM(C175:C205)-INDEX(C175:C205,COLUMN($AG$242)-COLUMN(C245),1))),SUMPRODUCT(C175:C205,C141:C171)/(SUM(C175:C205)-INDEX(C175:C205,COLUMN($AG$242)-COLUMN(C245),1)),0)</f>
        <v>-2.9339765063354759E-2</v>
      </c>
      <c r="D245" s="39">
        <f t="shared" ref="D245:AE245" si="80">IF(ISNUMBER(SUMPRODUCT(D175:D205,D141:D171)/(SUM(D175:D205)-INDEX(D175:D205,COLUMN($AG$242)-COLUMN(D245),1))),SUMPRODUCT(D175:D205,D141:D171)/(SUM(D175:D205)-INDEX(D175:D205,COLUMN($AG$242)-COLUMN(D245),1)),0)</f>
        <v>-7.3142247558401402E-2</v>
      </c>
      <c r="E245" s="39">
        <f t="shared" si="80"/>
        <v>0</v>
      </c>
      <c r="F245" s="39">
        <f t="shared" si="80"/>
        <v>0</v>
      </c>
      <c r="G245" s="39">
        <f t="shared" si="80"/>
        <v>0</v>
      </c>
      <c r="H245" s="39">
        <f t="shared" si="80"/>
        <v>0</v>
      </c>
      <c r="I245" s="39">
        <f t="shared" si="80"/>
        <v>0</v>
      </c>
      <c r="J245" s="39">
        <f t="shared" si="80"/>
        <v>0</v>
      </c>
      <c r="K245" s="39">
        <f t="shared" si="80"/>
        <v>0</v>
      </c>
      <c r="L245" s="39">
        <f t="shared" si="80"/>
        <v>0</v>
      </c>
      <c r="M245" s="39">
        <f t="shared" si="80"/>
        <v>0</v>
      </c>
      <c r="N245" s="39">
        <f t="shared" si="80"/>
        <v>0</v>
      </c>
      <c r="O245" s="39">
        <f t="shared" si="80"/>
        <v>0</v>
      </c>
      <c r="P245" s="39">
        <f t="shared" si="80"/>
        <v>0</v>
      </c>
      <c r="Q245" s="39">
        <f t="shared" si="80"/>
        <v>0</v>
      </c>
      <c r="R245" s="39">
        <f t="shared" si="80"/>
        <v>0</v>
      </c>
      <c r="S245" s="39">
        <f t="shared" si="80"/>
        <v>0</v>
      </c>
      <c r="T245" s="39">
        <f t="shared" si="80"/>
        <v>0</v>
      </c>
      <c r="U245" s="39">
        <f t="shared" si="80"/>
        <v>0</v>
      </c>
      <c r="V245" s="39">
        <f t="shared" si="80"/>
        <v>0</v>
      </c>
      <c r="W245" s="39">
        <f t="shared" si="80"/>
        <v>0</v>
      </c>
      <c r="X245" s="39">
        <f t="shared" si="80"/>
        <v>0</v>
      </c>
      <c r="Y245" s="39">
        <f t="shared" si="80"/>
        <v>0</v>
      </c>
      <c r="Z245" s="39">
        <f t="shared" si="80"/>
        <v>0</v>
      </c>
      <c r="AA245" s="39">
        <f t="shared" si="80"/>
        <v>0</v>
      </c>
      <c r="AB245" s="39">
        <f t="shared" si="80"/>
        <v>0</v>
      </c>
      <c r="AC245" s="39">
        <f t="shared" si="80"/>
        <v>0</v>
      </c>
      <c r="AD245" s="39">
        <f t="shared" si="80"/>
        <v>0</v>
      </c>
      <c r="AE245" s="39">
        <f t="shared" si="80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-7.4776748576028396E-2</v>
      </c>
      <c r="C246" s="39">
        <f>IF(ISNUMBER(SUMPRODUCT(C209:C239,C141:C171)/(SUM(C209:C239)-INDEX(C209:C239,COLUMN($AG$242)-COLUMN(C246),1))),SUMPRODUCT(C209:C239,C141:C171)/(SUM(C209:C239)-INDEX(C209:C239,COLUMN($AG$242)-COLUMN(C246),1)),0)</f>
        <v>-2.9328263483015357E-2</v>
      </c>
      <c r="D246" s="39">
        <f t="shared" ref="D246:AE246" si="81">IF(ISNUMBER(SUMPRODUCT(D209:D239,D141:D171)/(SUM(D209:D239)-INDEX(D209:D239,COLUMN($AG$242)-COLUMN(D246),1))),SUMPRODUCT(D209:D239,D141:D171)/(SUM(D209:D239)-INDEX(D209:D239,COLUMN($AG$242)-COLUMN(D246),1)),0)</f>
        <v>-7.3255991746790816E-2</v>
      </c>
      <c r="E246" s="39">
        <f t="shared" si="81"/>
        <v>0</v>
      </c>
      <c r="F246" s="39">
        <f t="shared" si="81"/>
        <v>0</v>
      </c>
      <c r="G246" s="39">
        <f t="shared" si="81"/>
        <v>0</v>
      </c>
      <c r="H246" s="39">
        <f t="shared" si="81"/>
        <v>0</v>
      </c>
      <c r="I246" s="39">
        <f t="shared" si="81"/>
        <v>0</v>
      </c>
      <c r="J246" s="39">
        <f t="shared" si="81"/>
        <v>0</v>
      </c>
      <c r="K246" s="39">
        <f t="shared" si="81"/>
        <v>0</v>
      </c>
      <c r="L246" s="39">
        <f t="shared" si="81"/>
        <v>0</v>
      </c>
      <c r="M246" s="39">
        <f t="shared" si="81"/>
        <v>0</v>
      </c>
      <c r="N246" s="39">
        <f t="shared" si="81"/>
        <v>0</v>
      </c>
      <c r="O246" s="39">
        <f t="shared" si="81"/>
        <v>0</v>
      </c>
      <c r="P246" s="39">
        <f t="shared" si="81"/>
        <v>0</v>
      </c>
      <c r="Q246" s="39">
        <f t="shared" si="81"/>
        <v>0</v>
      </c>
      <c r="R246" s="39">
        <f t="shared" si="81"/>
        <v>0</v>
      </c>
      <c r="S246" s="39">
        <f t="shared" si="81"/>
        <v>0</v>
      </c>
      <c r="T246" s="39">
        <f t="shared" si="81"/>
        <v>0</v>
      </c>
      <c r="U246" s="39">
        <f t="shared" si="81"/>
        <v>0</v>
      </c>
      <c r="V246" s="39">
        <f t="shared" si="81"/>
        <v>0</v>
      </c>
      <c r="W246" s="39">
        <f t="shared" si="81"/>
        <v>0</v>
      </c>
      <c r="X246" s="39">
        <f t="shared" si="81"/>
        <v>0</v>
      </c>
      <c r="Y246" s="39">
        <f t="shared" si="81"/>
        <v>0</v>
      </c>
      <c r="Z246" s="39">
        <f t="shared" si="81"/>
        <v>0</v>
      </c>
      <c r="AA246" s="39">
        <f t="shared" si="81"/>
        <v>0</v>
      </c>
      <c r="AB246" s="39">
        <f t="shared" si="81"/>
        <v>0</v>
      </c>
      <c r="AC246" s="39">
        <f t="shared" si="81"/>
        <v>0</v>
      </c>
      <c r="AD246" s="39">
        <f t="shared" si="81"/>
        <v>0</v>
      </c>
      <c r="AE246" s="39">
        <f t="shared" si="81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82">D247/$AE$139</f>
        <v>0</v>
      </c>
      <c r="E248" s="61">
        <f t="shared" si="82"/>
        <v>0</v>
      </c>
      <c r="F248" s="61">
        <f t="shared" si="82"/>
        <v>0</v>
      </c>
      <c r="G248" s="61">
        <f t="shared" si="82"/>
        <v>0</v>
      </c>
      <c r="H248" s="61">
        <f t="shared" si="82"/>
        <v>0</v>
      </c>
      <c r="I248" s="61">
        <f t="shared" si="82"/>
        <v>0</v>
      </c>
      <c r="J248" s="61">
        <f t="shared" si="82"/>
        <v>0</v>
      </c>
      <c r="K248" s="61">
        <f t="shared" si="82"/>
        <v>0</v>
      </c>
      <c r="L248" s="61">
        <f t="shared" si="82"/>
        <v>0</v>
      </c>
      <c r="M248" s="61">
        <f t="shared" si="82"/>
        <v>0</v>
      </c>
      <c r="N248" s="61">
        <f t="shared" si="82"/>
        <v>0</v>
      </c>
      <c r="O248" s="61">
        <f t="shared" si="82"/>
        <v>0</v>
      </c>
      <c r="P248" s="61">
        <f t="shared" si="82"/>
        <v>0</v>
      </c>
      <c r="Q248" s="61">
        <f t="shared" si="82"/>
        <v>0</v>
      </c>
      <c r="R248" s="61">
        <f t="shared" si="82"/>
        <v>0</v>
      </c>
      <c r="S248" s="61">
        <f t="shared" si="82"/>
        <v>0</v>
      </c>
      <c r="T248" s="61">
        <f t="shared" si="82"/>
        <v>0</v>
      </c>
      <c r="U248" s="61">
        <f t="shared" si="82"/>
        <v>0</v>
      </c>
      <c r="V248" s="61">
        <f t="shared" si="82"/>
        <v>0</v>
      </c>
      <c r="W248" s="61">
        <f t="shared" si="82"/>
        <v>0</v>
      </c>
      <c r="X248" s="61">
        <f t="shared" si="82"/>
        <v>0</v>
      </c>
      <c r="Y248" s="61">
        <f t="shared" si="82"/>
        <v>0</v>
      </c>
      <c r="Z248" s="61">
        <f t="shared" si="82"/>
        <v>0</v>
      </c>
      <c r="AA248" s="61">
        <f t="shared" si="82"/>
        <v>0</v>
      </c>
      <c r="AB248" s="61">
        <f t="shared" si="82"/>
        <v>0</v>
      </c>
      <c r="AC248" s="61">
        <f t="shared" si="82"/>
        <v>0</v>
      </c>
      <c r="AD248" s="61">
        <f t="shared" si="82"/>
        <v>0</v>
      </c>
      <c r="AE248" s="61">
        <f t="shared" si="82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-7.4776748576028382E-2</v>
      </c>
      <c r="C249" s="62">
        <f>[1]!LSRMDefaultf(LSRM_Name,LSRM_ClaimProperty,C$242)*$AE$139</f>
        <v>-2.9328263483015357E-2</v>
      </c>
      <c r="D249" s="62">
        <f>[1]!LSRMDefaultf(LSRM_Name,LSRM_ClaimProperty,D$242)*$AE$139</f>
        <v>-7.3255991746790816E-2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-7.4776748576028382E-2</v>
      </c>
      <c r="C250" s="65">
        <f>[1]!LSRMf(LSRM_Name,LSRM_ClaimProperty,C$242)*$AE$139</f>
        <v>-2.9328263483015357E-2</v>
      </c>
      <c r="D250" s="65">
        <f>[1]!LSRMf(LSRM_Name,LSRM_ClaimProperty,D$242)*$AE$139</f>
        <v>-7.3255991746790816E-2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83">B38</f>
        <v>0</v>
      </c>
      <c r="C253" s="104">
        <f t="shared" si="83"/>
        <v>1</v>
      </c>
      <c r="D253" s="104">
        <f t="shared" si="83"/>
        <v>2</v>
      </c>
      <c r="E253" s="104">
        <f t="shared" si="83"/>
        <v>3</v>
      </c>
      <c r="F253" s="104">
        <f t="shared" si="83"/>
        <v>4</v>
      </c>
      <c r="G253" s="104">
        <f t="shared" si="83"/>
        <v>5</v>
      </c>
      <c r="H253" s="104">
        <f t="shared" si="83"/>
        <v>6</v>
      </c>
      <c r="I253" s="104">
        <f t="shared" si="83"/>
        <v>7</v>
      </c>
      <c r="J253" s="104">
        <f t="shared" si="83"/>
        <v>8</v>
      </c>
      <c r="K253" s="104">
        <f t="shared" si="83"/>
        <v>9</v>
      </c>
      <c r="L253" s="104">
        <f t="shared" si="83"/>
        <v>10</v>
      </c>
      <c r="M253" s="104">
        <f t="shared" si="83"/>
        <v>11</v>
      </c>
      <c r="N253" s="104">
        <f t="shared" si="83"/>
        <v>12</v>
      </c>
      <c r="O253" s="104">
        <f t="shared" si="83"/>
        <v>13</v>
      </c>
      <c r="P253" s="104">
        <f t="shared" si="83"/>
        <v>14</v>
      </c>
      <c r="Q253" s="104">
        <f t="shared" si="83"/>
        <v>15</v>
      </c>
      <c r="R253" s="104">
        <f t="shared" si="83"/>
        <v>16</v>
      </c>
      <c r="S253" s="104">
        <f t="shared" si="83"/>
        <v>17</v>
      </c>
      <c r="T253" s="104">
        <f t="shared" si="83"/>
        <v>18</v>
      </c>
      <c r="U253" s="104">
        <f t="shared" si="83"/>
        <v>19</v>
      </c>
      <c r="V253" s="104">
        <f t="shared" si="83"/>
        <v>20</v>
      </c>
      <c r="W253" s="104">
        <f t="shared" si="83"/>
        <v>21</v>
      </c>
      <c r="X253" s="104">
        <f t="shared" si="83"/>
        <v>22</v>
      </c>
      <c r="Y253" s="104">
        <f t="shared" si="83"/>
        <v>23</v>
      </c>
      <c r="Z253" s="104">
        <f t="shared" si="83"/>
        <v>24</v>
      </c>
      <c r="AA253" s="104">
        <f t="shared" si="83"/>
        <v>25</v>
      </c>
      <c r="AB253" s="104">
        <f t="shared" si="83"/>
        <v>26</v>
      </c>
      <c r="AC253" s="104">
        <f t="shared" si="83"/>
        <v>27</v>
      </c>
      <c r="AD253" s="104">
        <f t="shared" si="83"/>
        <v>28</v>
      </c>
      <c r="AE253" s="104">
        <f t="shared" si="83"/>
        <v>29</v>
      </c>
      <c r="AF253" s="104">
        <f t="shared" si="83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84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84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85">AH255-AI255</f>
        <v>0</v>
      </c>
    </row>
    <row r="256" spans="1:36" x14ac:dyDescent="0.2">
      <c r="A256" s="22">
        <f t="shared" ref="A256:A284" si="86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84"/>
        <v>0</v>
      </c>
      <c r="AH256" s="53">
        <f t="shared" ref="AH256:AH284" si="87">AG256-AG41</f>
        <v>0</v>
      </c>
      <c r="AI256" s="53">
        <f>[1]!LSRMUltimate(LSRM_Name,LSRM_ClaimProperty,$A256,0)-AG41</f>
        <v>0</v>
      </c>
      <c r="AJ256" s="53">
        <f t="shared" si="85"/>
        <v>0</v>
      </c>
    </row>
    <row r="257" spans="1:36" x14ac:dyDescent="0.2">
      <c r="A257" s="22">
        <f t="shared" si="86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84"/>
        <v>0</v>
      </c>
      <c r="AH257" s="53">
        <f t="shared" si="87"/>
        <v>0</v>
      </c>
      <c r="AI257" s="53">
        <f>[1]!LSRMUltimate(LSRM_Name,LSRM_ClaimProperty,$A257,0)-AG42</f>
        <v>0</v>
      </c>
      <c r="AJ257" s="53">
        <f t="shared" si="85"/>
        <v>0</v>
      </c>
    </row>
    <row r="258" spans="1:36" x14ac:dyDescent="0.2">
      <c r="A258" s="22">
        <f t="shared" si="86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84"/>
        <v>0</v>
      </c>
      <c r="AH258" s="53">
        <f t="shared" si="87"/>
        <v>0</v>
      </c>
      <c r="AI258" s="53">
        <f>[1]!LSRMUltimate(LSRM_Name,LSRM_ClaimProperty,$A258,0)-AG43</f>
        <v>0</v>
      </c>
      <c r="AJ258" s="53">
        <f t="shared" si="85"/>
        <v>0</v>
      </c>
    </row>
    <row r="259" spans="1:36" x14ac:dyDescent="0.2">
      <c r="A259" s="22">
        <f t="shared" si="86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84"/>
        <v>0</v>
      </c>
      <c r="AH259" s="53">
        <f t="shared" si="87"/>
        <v>0</v>
      </c>
      <c r="AI259" s="53">
        <f>[1]!LSRMUltimate(LSRM_Name,LSRM_ClaimProperty,$A259,0)-AG44</f>
        <v>0</v>
      </c>
      <c r="AJ259" s="53">
        <f t="shared" si="85"/>
        <v>0</v>
      </c>
    </row>
    <row r="260" spans="1:36" x14ac:dyDescent="0.2">
      <c r="A260" s="22">
        <f t="shared" si="86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84"/>
        <v>0</v>
      </c>
      <c r="AH260" s="53">
        <f t="shared" si="87"/>
        <v>0</v>
      </c>
      <c r="AI260" s="53">
        <f>[1]!LSRMUltimate(LSRM_Name,LSRM_ClaimProperty,$A260,0)-AG45</f>
        <v>0</v>
      </c>
      <c r="AJ260" s="53">
        <f t="shared" si="85"/>
        <v>0</v>
      </c>
    </row>
    <row r="261" spans="1:36" x14ac:dyDescent="0.2">
      <c r="A261" s="22">
        <f t="shared" si="86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84"/>
        <v>0</v>
      </c>
      <c r="AH261" s="53">
        <f t="shared" si="87"/>
        <v>0</v>
      </c>
      <c r="AI261" s="53">
        <f>[1]!LSRMUltimate(LSRM_Name,LSRM_ClaimProperty,$A261,0)-AG46</f>
        <v>0</v>
      </c>
      <c r="AJ261" s="53">
        <f t="shared" si="85"/>
        <v>0</v>
      </c>
    </row>
    <row r="262" spans="1:36" x14ac:dyDescent="0.2">
      <c r="A262" s="22">
        <f t="shared" si="86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84"/>
        <v>0</v>
      </c>
      <c r="AH262" s="53">
        <f t="shared" si="87"/>
        <v>0</v>
      </c>
      <c r="AI262" s="53">
        <f>[1]!LSRMUltimate(LSRM_Name,LSRM_ClaimProperty,$A262,0)-AG47</f>
        <v>0</v>
      </c>
      <c r="AJ262" s="53">
        <f t="shared" si="85"/>
        <v>0</v>
      </c>
    </row>
    <row r="263" spans="1:36" x14ac:dyDescent="0.2">
      <c r="A263" s="22">
        <f t="shared" si="86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84"/>
        <v>0</v>
      </c>
      <c r="AH263" s="53">
        <f t="shared" si="87"/>
        <v>0</v>
      </c>
      <c r="AI263" s="53">
        <f>[1]!LSRMUltimate(LSRM_Name,LSRM_ClaimProperty,$A263,0)-AG48</f>
        <v>0</v>
      </c>
      <c r="AJ263" s="53">
        <f t="shared" si="85"/>
        <v>0</v>
      </c>
    </row>
    <row r="264" spans="1:36" x14ac:dyDescent="0.2">
      <c r="A264" s="22">
        <f t="shared" si="86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84"/>
        <v>0</v>
      </c>
      <c r="AH264" s="53">
        <f t="shared" si="87"/>
        <v>0</v>
      </c>
      <c r="AI264" s="53">
        <f>[1]!LSRMUltimate(LSRM_Name,LSRM_ClaimProperty,$A264,0)-AG49</f>
        <v>0</v>
      </c>
      <c r="AJ264" s="53">
        <f t="shared" si="85"/>
        <v>0</v>
      </c>
    </row>
    <row r="265" spans="1:36" x14ac:dyDescent="0.2">
      <c r="A265" s="22">
        <f t="shared" si="86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84"/>
        <v>0</v>
      </c>
      <c r="AH265" s="53">
        <f t="shared" si="87"/>
        <v>0</v>
      </c>
      <c r="AI265" s="53">
        <f>[1]!LSRMUltimate(LSRM_Name,LSRM_ClaimProperty,$A265,0)-AG50</f>
        <v>0</v>
      </c>
      <c r="AJ265" s="53">
        <f t="shared" si="85"/>
        <v>0</v>
      </c>
    </row>
    <row r="266" spans="1:36" x14ac:dyDescent="0.2">
      <c r="A266" s="22">
        <f t="shared" si="86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84"/>
        <v>0</v>
      </c>
      <c r="AH266" s="53">
        <f t="shared" si="87"/>
        <v>0</v>
      </c>
      <c r="AI266" s="53">
        <f>[1]!LSRMUltimate(LSRM_Name,LSRM_ClaimProperty,$A266,0)-AG51</f>
        <v>0</v>
      </c>
      <c r="AJ266" s="53">
        <f t="shared" si="85"/>
        <v>0</v>
      </c>
    </row>
    <row r="267" spans="1:36" x14ac:dyDescent="0.2">
      <c r="A267" s="22">
        <f t="shared" si="86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84"/>
        <v>0</v>
      </c>
      <c r="AH267" s="53">
        <f t="shared" si="87"/>
        <v>0</v>
      </c>
      <c r="AI267" s="53">
        <f>[1]!LSRMUltimate(LSRM_Name,LSRM_ClaimProperty,$A267,0)-AG52</f>
        <v>0</v>
      </c>
      <c r="AJ267" s="53">
        <f t="shared" si="85"/>
        <v>0</v>
      </c>
    </row>
    <row r="268" spans="1:36" x14ac:dyDescent="0.2">
      <c r="A268" s="22">
        <f t="shared" si="86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84"/>
        <v>0</v>
      </c>
      <c r="AH268" s="53">
        <f t="shared" si="87"/>
        <v>0</v>
      </c>
      <c r="AI268" s="53">
        <f>[1]!LSRMUltimate(LSRM_Name,LSRM_ClaimProperty,$A268,0)-AG53</f>
        <v>0</v>
      </c>
      <c r="AJ268" s="53">
        <f t="shared" si="85"/>
        <v>0</v>
      </c>
    </row>
    <row r="269" spans="1:36" x14ac:dyDescent="0.2">
      <c r="A269" s="22">
        <f t="shared" si="86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84"/>
        <v>0</v>
      </c>
      <c r="AH269" s="53">
        <f t="shared" si="87"/>
        <v>0</v>
      </c>
      <c r="AI269" s="53">
        <f>[1]!LSRMUltimate(LSRM_Name,LSRM_ClaimProperty,$A269,0)-AG54</f>
        <v>0</v>
      </c>
      <c r="AJ269" s="53">
        <f t="shared" si="85"/>
        <v>0</v>
      </c>
    </row>
    <row r="270" spans="1:36" x14ac:dyDescent="0.2">
      <c r="A270" s="22">
        <f t="shared" si="86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84"/>
        <v>0</v>
      </c>
      <c r="AH270" s="53">
        <f t="shared" si="87"/>
        <v>0</v>
      </c>
      <c r="AI270" s="53">
        <f>[1]!LSRMUltimate(LSRM_Name,LSRM_ClaimProperty,$A270,0)-AG55</f>
        <v>0</v>
      </c>
      <c r="AJ270" s="53">
        <f t="shared" si="85"/>
        <v>0</v>
      </c>
    </row>
    <row r="271" spans="1:36" x14ac:dyDescent="0.2">
      <c r="A271" s="22">
        <f t="shared" si="86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84"/>
        <v>0</v>
      </c>
      <c r="AH271" s="53">
        <f t="shared" si="87"/>
        <v>0</v>
      </c>
      <c r="AI271" s="53">
        <f>[1]!LSRMUltimate(LSRM_Name,LSRM_ClaimProperty,$A271,0)-AG56</f>
        <v>0</v>
      </c>
      <c r="AJ271" s="53">
        <f t="shared" si="85"/>
        <v>0</v>
      </c>
    </row>
    <row r="272" spans="1:36" x14ac:dyDescent="0.2">
      <c r="A272" s="22">
        <f t="shared" si="86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84"/>
        <v>0</v>
      </c>
      <c r="AH272" s="53">
        <f t="shared" si="87"/>
        <v>0</v>
      </c>
      <c r="AI272" s="53">
        <f>[1]!LSRMUltimate(LSRM_Name,LSRM_ClaimProperty,$A272,0)-AG57</f>
        <v>0</v>
      </c>
      <c r="AJ272" s="53">
        <f t="shared" si="85"/>
        <v>0</v>
      </c>
    </row>
    <row r="273" spans="1:36" x14ac:dyDescent="0.2">
      <c r="A273" s="22">
        <f t="shared" si="86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84"/>
        <v>0</v>
      </c>
      <c r="AH273" s="53">
        <f t="shared" si="87"/>
        <v>0</v>
      </c>
      <c r="AI273" s="53">
        <f>[1]!LSRMUltimate(LSRM_Name,LSRM_ClaimProperty,$A273,0)-AG58</f>
        <v>0</v>
      </c>
      <c r="AJ273" s="53">
        <f t="shared" si="85"/>
        <v>0</v>
      </c>
    </row>
    <row r="274" spans="1:36" x14ac:dyDescent="0.2">
      <c r="A274" s="22">
        <f t="shared" si="86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84"/>
        <v>0</v>
      </c>
      <c r="AH274" s="53">
        <f t="shared" si="87"/>
        <v>0</v>
      </c>
      <c r="AI274" s="53">
        <f>[1]!LSRMUltimate(LSRM_Name,LSRM_ClaimProperty,$A274,0)-AG59</f>
        <v>0</v>
      </c>
      <c r="AJ274" s="53">
        <f t="shared" si="85"/>
        <v>0</v>
      </c>
    </row>
    <row r="275" spans="1:36" x14ac:dyDescent="0.2">
      <c r="A275" s="22">
        <f t="shared" si="86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84"/>
        <v>0</v>
      </c>
      <c r="AH275" s="53">
        <f t="shared" si="87"/>
        <v>0</v>
      </c>
      <c r="AI275" s="53">
        <f>[1]!LSRMUltimate(LSRM_Name,LSRM_ClaimProperty,$A275,0)-AG60</f>
        <v>0</v>
      </c>
      <c r="AJ275" s="53">
        <f t="shared" si="85"/>
        <v>0</v>
      </c>
    </row>
    <row r="276" spans="1:36" x14ac:dyDescent="0.2">
      <c r="A276" s="22">
        <f t="shared" si="86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84"/>
        <v>0</v>
      </c>
      <c r="AH276" s="53">
        <f t="shared" si="87"/>
        <v>0</v>
      </c>
      <c r="AI276" s="53">
        <f>[1]!LSRMUltimate(LSRM_Name,LSRM_ClaimProperty,$A276,0)-AG61</f>
        <v>0</v>
      </c>
      <c r="AJ276" s="53">
        <f t="shared" si="85"/>
        <v>0</v>
      </c>
    </row>
    <row r="277" spans="1:36" x14ac:dyDescent="0.2">
      <c r="A277" s="22">
        <f t="shared" si="86"/>
        <v>23</v>
      </c>
      <c r="B277" s="30">
        <f>[1]!LSRMS(LSRM_Name,LSRM_ClaimProperty,$A277,B$253)</f>
        <v>400</v>
      </c>
      <c r="C277" s="30">
        <f>[1]!LSRMS(LSRM_Name,LSRM_ClaimProperty,$A277,C$253)</f>
        <v>-30</v>
      </c>
      <c r="D277" s="30">
        <f>[1]!LSRMS(LSRM_Name,LSRM_ClaimProperty,$A277,D$253)</f>
        <v>-10</v>
      </c>
      <c r="E277" s="30">
        <f>[1]!LSRMS(LSRM_Name,LSRM_ClaimProperty,$A277,E$253)</f>
        <v>-25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84"/>
        <v>335</v>
      </c>
      <c r="AH277" s="53">
        <f t="shared" si="87"/>
        <v>0</v>
      </c>
      <c r="AI277" s="53">
        <f>[1]!LSRMUltimate(LSRM_Name,LSRM_ClaimProperty,$A277,0)-AG62</f>
        <v>0</v>
      </c>
      <c r="AJ277" s="53">
        <f t="shared" si="85"/>
        <v>0</v>
      </c>
    </row>
    <row r="278" spans="1:36" x14ac:dyDescent="0.2">
      <c r="A278" s="22">
        <f t="shared" si="86"/>
        <v>24</v>
      </c>
      <c r="B278" s="30">
        <f>[1]!LSRMS(LSRM_Name,LSRM_ClaimProperty,$A278,B$253)</f>
        <v>398.25194257004762</v>
      </c>
      <c r="C278" s="30">
        <f>[1]!LSRMS(LSRM_Name,LSRM_ClaimProperty,$A278,C$253)</f>
        <v>-33.777507598950315</v>
      </c>
      <c r="D278" s="30">
        <f>[1]!LSRMS(LSRM_Name,LSRM_ClaimProperty,$A278,D$253)</f>
        <v>-11.98354867618368</v>
      </c>
      <c r="E278" s="30">
        <f>[1]!LSRMS(LSRM_Name,LSRM_ClaimProperty,$A278,E$253)</f>
        <v>-15.827283228539841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84"/>
        <v>336.66360306637381</v>
      </c>
      <c r="AH278" s="53">
        <f t="shared" si="87"/>
        <v>0</v>
      </c>
      <c r="AI278" s="53">
        <f>[1]!LSRMUltimate(LSRM_Name,LSRM_ClaimProperty,$A278,0)-AG63</f>
        <v>0</v>
      </c>
      <c r="AJ278" s="53">
        <f t="shared" si="85"/>
        <v>0</v>
      </c>
    </row>
    <row r="279" spans="1:36" x14ac:dyDescent="0.2">
      <c r="A279" s="22">
        <f t="shared" si="86"/>
        <v>25</v>
      </c>
      <c r="B279" s="30">
        <f>[1]!LSRMS(LSRM_Name,LSRM_ClaimProperty,$A279,B$253)</f>
        <v>402.43538767249669</v>
      </c>
      <c r="C279" s="30">
        <f>[1]!LSRMS(LSRM_Name,LSRM_ClaimProperty,$A279,C$253)</f>
        <v>-31.753452146655537</v>
      </c>
      <c r="D279" s="30">
        <f>[1]!LSRMS(LSRM_Name,LSRM_ClaimProperty,$A279,D$253)</f>
        <v>-11.783656222632258</v>
      </c>
      <c r="E279" s="30">
        <f>[1]!LSRMS(LSRM_Name,LSRM_ClaimProperty,$A279,E$253)</f>
        <v>-30.981071726970356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84"/>
        <v>327.91720757623852</v>
      </c>
      <c r="AH279" s="53">
        <f t="shared" si="87"/>
        <v>0</v>
      </c>
      <c r="AI279" s="53">
        <f>[1]!LSRMUltimate(LSRM_Name,LSRM_ClaimProperty,$A279,0)-AG64</f>
        <v>0</v>
      </c>
      <c r="AJ279" s="53">
        <f t="shared" si="85"/>
        <v>0</v>
      </c>
    </row>
    <row r="280" spans="1:36" x14ac:dyDescent="0.2">
      <c r="A280" s="22">
        <f t="shared" si="86"/>
        <v>26</v>
      </c>
      <c r="B280" s="30">
        <f>[1]!LSRMS(LSRM_Name,LSRM_ClaimProperty,$A280,B$253)</f>
        <v>397.74048824461119</v>
      </c>
      <c r="C280" s="30">
        <f>[1]!LSRMS(LSRM_Name,LSRM_ClaimProperty,$A280,C$253)</f>
        <v>-28.820779732661581</v>
      </c>
      <c r="D280" s="30">
        <f>[1]!LSRMS(LSRM_Name,LSRM_ClaimProperty,$A280,D$253)</f>
        <v>-11.670920172981065</v>
      </c>
      <c r="E280" s="30">
        <f>[1]!LSRMS(LSRM_Name,LSRM_ClaimProperty,$A280,E$253)</f>
        <v>-27.364617817422754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84"/>
        <v>329.88417052154574</v>
      </c>
      <c r="AH280" s="53">
        <f t="shared" si="87"/>
        <v>0</v>
      </c>
      <c r="AI280" s="53">
        <f>[1]!LSRMUltimate(LSRM_Name,LSRM_ClaimProperty,$A280,0)-AG65</f>
        <v>0</v>
      </c>
      <c r="AJ280" s="53">
        <f t="shared" si="85"/>
        <v>0</v>
      </c>
    </row>
    <row r="281" spans="1:36" x14ac:dyDescent="0.2">
      <c r="A281" s="22">
        <f t="shared" si="86"/>
        <v>27</v>
      </c>
      <c r="B281" s="30">
        <f>[1]!LSRMS(LSRM_Name,LSRM_ClaimProperty,$A281,B$253)</f>
        <v>401.82876731468224</v>
      </c>
      <c r="C281" s="30">
        <f>[1]!LSRMS(LSRM_Name,LSRM_ClaimProperty,$A281,C$253)</f>
        <v>-31.485670713114406</v>
      </c>
      <c r="D281" s="30">
        <f>[1]!LSRMS(LSRM_Name,LSRM_ClaimProperty,$A281,D$253)</f>
        <v>-9.3284149335701638</v>
      </c>
      <c r="E281" s="30">
        <f>[1]!LSRMS(LSRM_Name,LSRM_ClaimProperty,$A281,E$253)</f>
        <v>-31.929805930575867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84"/>
        <v>329.08487573742178</v>
      </c>
      <c r="AH281" s="53">
        <f t="shared" si="87"/>
        <v>0</v>
      </c>
      <c r="AI281" s="53">
        <f>[1]!LSRMUltimate(LSRM_Name,LSRM_ClaimProperty,$A281,0)-AG66</f>
        <v>0</v>
      </c>
      <c r="AJ281" s="53">
        <f t="shared" si="85"/>
        <v>0</v>
      </c>
    </row>
    <row r="282" spans="1:36" x14ac:dyDescent="0.2">
      <c r="A282" s="22">
        <f t="shared" si="86"/>
        <v>28</v>
      </c>
      <c r="B282" s="30">
        <f>[1]!LSRMS(LSRM_Name,LSRM_ClaimProperty,$A282,B$253)</f>
        <v>398.09649200650961</v>
      </c>
      <c r="C282" s="30">
        <f>[1]!LSRMS(LSRM_Name,LSRM_ClaimProperty,$A282,C$253)</f>
        <v>-26.062391191734406</v>
      </c>
      <c r="D282" s="30">
        <f>[1]!LSRMS(LSRM_Name,LSRM_ClaimProperty,$A282,D$253)</f>
        <v>-10.238185683424673</v>
      </c>
      <c r="E282" s="30">
        <f>[1]!LSRMS(LSRM_Name,LSRM_ClaimProperty,$A282,E$253)</f>
        <v>-26.503718572884846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84"/>
        <v>335.29219655846572</v>
      </c>
      <c r="AH282" s="53">
        <f t="shared" si="87"/>
        <v>-26.50371857288485</v>
      </c>
      <c r="AI282" s="53">
        <f>[1]!LSRMUltimate(LSRM_Name,LSRM_ClaimProperty,$A282,0)-AG67</f>
        <v>-26.50371857288485</v>
      </c>
      <c r="AJ282" s="53">
        <f t="shared" si="85"/>
        <v>0</v>
      </c>
    </row>
    <row r="283" spans="1:36" x14ac:dyDescent="0.2">
      <c r="A283" s="22">
        <f t="shared" si="86"/>
        <v>29</v>
      </c>
      <c r="B283" s="30">
        <f>[1]!LSRMS(LSRM_Name,LSRM_ClaimProperty,$A283,B$253)</f>
        <v>403.65795415928079</v>
      </c>
      <c r="C283" s="30">
        <f>[1]!LSRMS(LSRM_Name,LSRM_ClaimProperty,$A283,C$253)</f>
        <v>-27.62547306158492</v>
      </c>
      <c r="D283" s="30">
        <f>[1]!LSRMS(LSRM_Name,LSRM_ClaimProperty,$A283,D$253)</f>
        <v>-11.028379683805216</v>
      </c>
      <c r="E283" s="30">
        <f>[1]!LSRMS(LSRM_Name,LSRM_ClaimProperty,$A283,E$253)</f>
        <v>-26.738737440720772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84"/>
        <v>338.26536397316988</v>
      </c>
      <c r="AH283" s="53">
        <f t="shared" si="87"/>
        <v>-37.76711712452601</v>
      </c>
      <c r="AI283" s="53">
        <f>[1]!LSRMUltimate(LSRM_Name,LSRM_ClaimProperty,$A283,0)-AG68</f>
        <v>-37.76711712452601</v>
      </c>
      <c r="AJ283" s="53">
        <f t="shared" si="85"/>
        <v>0</v>
      </c>
    </row>
    <row r="284" spans="1:36" x14ac:dyDescent="0.2">
      <c r="A284" s="22">
        <f t="shared" si="86"/>
        <v>30</v>
      </c>
      <c r="B284" s="30">
        <f>[1]!LSRMS(LSRM_Name,LSRM_ClaimProperty,$A284,B$253)</f>
        <v>398.48601659598506</v>
      </c>
      <c r="C284" s="30">
        <f>[1]!LSRMS(LSRM_Name,LSRM_ClaimProperty,$A284,C$253)</f>
        <v>-29.797488674061047</v>
      </c>
      <c r="D284" s="30">
        <f>[1]!LSRMS(LSRM_Name,LSRM_ClaimProperty,$A284,D$253)</f>
        <v>-10.812994290059251</v>
      </c>
      <c r="E284" s="30">
        <f>[1]!LSRMS(LSRM_Name,LSRM_ClaimProperty,$A284,E$253)</f>
        <v>-26.216527138114245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84"/>
        <v>331.6590064937505</v>
      </c>
      <c r="AH284" s="53">
        <f t="shared" si="87"/>
        <v>-66.827010102234567</v>
      </c>
      <c r="AI284" s="53">
        <f>[1]!LSRMUltimate(LSRM_Name,LSRM_ClaimProperty,$A284,0)-AG69</f>
        <v>-66.827010102234567</v>
      </c>
      <c r="AJ284" s="53">
        <f t="shared" si="85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2663.7664239269657</v>
      </c>
      <c r="AH285" s="54">
        <f t="shared" ref="AH285:AJ285" si="88">SUM(AH254:AH284)</f>
        <v>-131.09784579964543</v>
      </c>
      <c r="AI285" s="54">
        <f t="shared" si="88"/>
        <v>-131.09784579964543</v>
      </c>
      <c r="AJ285" s="54">
        <f t="shared" si="88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89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89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89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89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89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89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89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89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89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89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89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89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89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89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89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89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89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89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89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89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89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89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89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89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89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89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89"/>
        <v>28</v>
      </c>
      <c r="B318" s="53">
        <f>SQRT([1]!LSRMMSEP(LSRM_Name,LSRM_ClaimProperty,$A318,$C$287,0,$F$287))</f>
        <v>6.2882975298636197</v>
      </c>
      <c r="C318" s="53">
        <f>SQRT([1]!LSRMMSEP(LSRM_Name,LSRM_ClaimProperty,$A318,$C$287,1,$F$287))</f>
        <v>2.827356288881167</v>
      </c>
      <c r="D318" s="53">
        <f>SQRT([1]!LSRMMSEP(LSRM_Name,LSRM_ClaimProperty,$A318,$C$287,2,$F$287))</f>
        <v>6.8946812405190121</v>
      </c>
      <c r="E318" s="53">
        <f>SQRT([1]!LSRMCDR(LSRM_Name,LSRM_ClaimProperty,$A318,$C$287,0,$F$287))</f>
        <v>6.2882975298636197</v>
      </c>
      <c r="F318" s="53">
        <f>SQRT([1]!LSRMCDR(LSRM_Name,LSRM_ClaimProperty,$A318,$C$287,1,$F$287))</f>
        <v>2.827356288881167</v>
      </c>
      <c r="G318" s="53">
        <f>SQRT([1]!LSRMCDR(LSRM_Name,LSRM_ClaimProperty,$A318,$C$287,2,$F$287))</f>
        <v>6.8946812405190121</v>
      </c>
    </row>
    <row r="319" spans="1:7" x14ac:dyDescent="0.2">
      <c r="A319" s="22">
        <f t="shared" si="89"/>
        <v>29</v>
      </c>
      <c r="B319" s="53">
        <f>SQRT([1]!LSRMMSEP(LSRM_Name,LSRM_ClaimProperty,$A319,$C$287,0,$F$287))</f>
        <v>6.4091404795465774</v>
      </c>
      <c r="C319" s="53">
        <f>SQRT([1]!LSRMMSEP(LSRM_Name,LSRM_ClaimProperty,$A319,$C$287,1,$F$287))</f>
        <v>2.8874163344406347</v>
      </c>
      <c r="D319" s="53">
        <f>SQRT([1]!LSRMMSEP(LSRM_Name,LSRM_ClaimProperty,$A319,$C$287,2,$F$287))</f>
        <v>7.0295273507510529</v>
      </c>
      <c r="E319" s="53">
        <f>SQRT([1]!LSRMCDR(LSRM_Name,LSRM_ClaimProperty,$A319,$C$287,0,$F$287))</f>
        <v>1.5237801468785028</v>
      </c>
      <c r="F319" s="53">
        <f>SQRT([1]!LSRMCDR(LSRM_Name,LSRM_ClaimProperty,$A319,$C$287,1,$F$287))</f>
        <v>0.65644377014682331</v>
      </c>
      <c r="G319" s="53">
        <f>SQRT([1]!LSRMCDR(LSRM_Name,LSRM_ClaimProperty,$A319,$C$287,2,$F$287))</f>
        <v>1.6591637530351389</v>
      </c>
    </row>
    <row r="320" spans="1:7" x14ac:dyDescent="0.2">
      <c r="A320" s="22">
        <f t="shared" si="89"/>
        <v>30</v>
      </c>
      <c r="B320" s="53">
        <f>SQRT([1]!LSRMMSEP(LSRM_Name,LSRM_ClaimProperty,$A320,$C$287,0,$F$287))</f>
        <v>6.7762676651146565</v>
      </c>
      <c r="C320" s="53">
        <f>SQRT([1]!LSRMMSEP(LSRM_Name,LSRM_ClaimProperty,$A320,$C$287,1,$F$287))</f>
        <v>2.9693789181001038</v>
      </c>
      <c r="D320" s="53">
        <f>SQRT([1]!LSRMMSEP(LSRM_Name,LSRM_ClaimProperty,$A320,$C$287,2,$F$287))</f>
        <v>7.3983116066124017</v>
      </c>
      <c r="E320" s="53">
        <f>SQRT([1]!LSRMCDR(LSRM_Name,LSRM_ClaimProperty,$A320,$C$287,0,$F$287))</f>
        <v>2.6001982749178079</v>
      </c>
      <c r="F320" s="53">
        <f>SQRT([1]!LSRMCDR(LSRM_Name,LSRM_ClaimProperty,$A320,$C$287,1,$F$287))</f>
        <v>1.0137851615219742</v>
      </c>
      <c r="G320" s="53">
        <f>SQRT([1]!LSRMCDR(LSRM_Name,LSRM_ClaimProperty,$A320,$C$287,2,$F$287))</f>
        <v>2.7908406300983364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11.248891988988509</v>
      </c>
      <c r="C321" s="54">
        <f>SQRT([1]!LSRMMSEP(LSRM_Name,LSRM_ClaimProperty,$A321,$C$287,1,$F$287))</f>
        <v>8.5697913912513766</v>
      </c>
      <c r="D321" s="54">
        <f>SQRT([1]!LSRMMSEP(LSRM_Name,LSRM_ClaimProperty,$A321,$C$287,2,$F$287))</f>
        <v>14.14138944621412</v>
      </c>
      <c r="E321" s="54">
        <f>SQRT([1]!LSRMCDR(LSRM_Name,LSRM_ClaimProperty,$A321,$C$287,0,$F$287))</f>
        <v>8.8185365079934073</v>
      </c>
      <c r="F321" s="54">
        <f>SQRT([1]!LSRMCDR(LSRM_Name,LSRM_ClaimProperty,$A321,$C$287,1,$F$287))</f>
        <v>3.9157133544765741</v>
      </c>
      <c r="G321" s="54">
        <f>SQRT([1]!LSRMCDR(LSRM_Name,LSRM_ClaimProperty,$A321,$C$287,2,$F$287))</f>
        <v>9.6488028903713605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21" priority="13">
      <formula>(B243=B$250)</formula>
    </cfRule>
  </conditionalFormatting>
  <conditionalFormatting sqref="D25:D29 K26:K28 D6:D12 K7:K13 K15:K17 D15:D17 D19:D21 K19:K21">
    <cfRule type="expression" dxfId="20" priority="12">
      <formula>NOT(E6)</formula>
    </cfRule>
  </conditionalFormatting>
  <conditionalFormatting sqref="D5">
    <cfRule type="expression" dxfId="19" priority="11">
      <formula>($E$5=0)</formula>
    </cfRule>
  </conditionalFormatting>
  <conditionalFormatting sqref="O5:O13">
    <cfRule type="expression" dxfId="18" priority="10">
      <formula>NOT(P5)</formula>
    </cfRule>
  </conditionalFormatting>
  <conditionalFormatting sqref="P5:P13">
    <cfRule type="expression" dxfId="17" priority="9">
      <formula>P5</formula>
    </cfRule>
  </conditionalFormatting>
  <conditionalFormatting sqref="D22:D23">
    <cfRule type="expression" dxfId="16" priority="8">
      <formula>NOT(E22)</formula>
    </cfRule>
  </conditionalFormatting>
  <conditionalFormatting sqref="K22:K23">
    <cfRule type="expression" dxfId="15" priority="7">
      <formula>NOT(L22)</formula>
    </cfRule>
  </conditionalFormatting>
  <conditionalFormatting sqref="B73:AF103">
    <cfRule type="cellIs" dxfId="14" priority="6" operator="equal">
      <formula>1</formula>
    </cfRule>
  </conditionalFormatting>
  <conditionalFormatting sqref="B209:AE239">
    <cfRule type="expression" dxfId="13" priority="14">
      <formula>AND(B209&lt;&gt;0,COLUMN(B209)&lt;COLUMN($AF$208)-LSRM_K,ROW(B209)+COLUMN(B209)&lt;=ROW($A$240)+COLUMN($A$240)-1-ExcludedDiags)</formula>
    </cfRule>
    <cfRule type="expression" dxfId="12" priority="15">
      <formula>AND(B209&lt;&gt;0,OR(COLUMN(B209)=COLUMN($AF$208)-LSRM_K,ROW(B209)+COLUMN(B209)=ROW($A$240)+COLUMN($A$240)))</formula>
    </cfRule>
  </conditionalFormatting>
  <conditionalFormatting sqref="B254:AF284">
    <cfRule type="expression" dxfId="11" priority="16">
      <formula>AND(ROW(B254)+COLUMN(B254)=ROW($A$285)+COLUMN($A$285),COLUMN(B254)&lt;COLUMN($AG$253)-LSRM_K)</formula>
    </cfRule>
    <cfRule type="expression" dxfId="10" priority="17">
      <formula>AND(ROW(B254)+COLUMN(B254)&lt;=ROW($A$285)+COLUMN($A$285),COLUMN(B254)=COLUMN($AG$253)-LSRM_K)</formula>
    </cfRule>
  </conditionalFormatting>
  <conditionalFormatting sqref="B39:AF69">
    <cfRule type="expression" dxfId="9" priority="18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8" priority="19">
      <formula>AND(B209&lt;&gt;0,COLUMN(B107)&lt;COLUMN($AF$106)-LSRM_K,ROW(B107)+COLUMN(B107)&lt;=ROW($A$138)+COLUMN($A$138)-1-ExcludedDiags)</formula>
    </cfRule>
    <cfRule type="expression" dxfId="7" priority="20">
      <formula>AND(B209&lt;&gt;0,OR(COLUMN(B107)=COLUMN($AF$106)-LSRM_K,ROW(B107)+COLUMN(B107)=ROW($A$138)+COLUMN($A$138)))</formula>
    </cfRule>
  </conditionalFormatting>
  <conditionalFormatting sqref="B141:AE171">
    <cfRule type="expression" dxfId="6" priority="21">
      <formula>AND(B209&lt;&gt;0,COLUMN(B141)&lt;COLUMN($AF$140)-LSRM_K,ROW(B141)+COLUMN(B141)&lt;=ROW($A$172)+COLUMN($A$172)-1-ExcludedDiags)</formula>
    </cfRule>
  </conditionalFormatting>
  <conditionalFormatting sqref="B175:AE205">
    <cfRule type="expression" dxfId="5" priority="22">
      <formula>AND(B209&lt;&gt;0,COLUMN(B175)&lt;COLUMN($AF$174)-LSRM_K,ROW(B175)+COLUMN(B175)&gt;=ROW($A$206)+COLUMN($A$206)-1-Volume,ROW(B175)+COLUMN(B175)&lt;=ROW($A$206)+COLUMN($A$206)-1-ExcludedDiags)</formula>
    </cfRule>
    <cfRule type="expression" dxfId="4" priority="23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3" priority="4">
      <formula>NOT(E13)</formula>
    </cfRule>
  </conditionalFormatting>
  <conditionalFormatting sqref="K18">
    <cfRule type="expression" dxfId="2" priority="3">
      <formula>NOT(L18)</formula>
    </cfRule>
  </conditionalFormatting>
  <conditionalFormatting sqref="D18">
    <cfRule type="expression" dxfId="1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92E31008-A32A-4358-857C-F4AE8EAF8918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S239"/>
  <sheetViews>
    <sheetView workbookViewId="0">
      <pane xSplit="2" ySplit="8" topLeftCell="CO222" activePane="bottomRight" state="frozen"/>
      <selection pane="topRight" activeCell="C1" sqref="C1"/>
      <selection pane="bottomLeft" activeCell="A9" sqref="A9"/>
      <selection pane="bottomRight" activeCell="E214" sqref="E214"/>
    </sheetView>
  </sheetViews>
  <sheetFormatPr baseColWidth="10" defaultColWidth="12" defaultRowHeight="10.199999999999999" x14ac:dyDescent="0.2"/>
  <cols>
    <col min="1" max="10" width="12" style="120"/>
    <col min="11" max="42" width="6.7109375" style="120" customWidth="1"/>
    <col min="43" max="43" width="1.42578125" style="120" customWidth="1"/>
    <col min="44" max="47" width="12" style="120"/>
    <col min="48" max="48" width="4.28515625" style="120" customWidth="1"/>
    <col min="49" max="80" width="6.7109375" style="120" customWidth="1"/>
    <col min="81" max="81" width="1.42578125" style="120" customWidth="1"/>
    <col min="82" max="85" width="12" style="120"/>
    <col min="86" max="86" width="4.7109375" style="120" customWidth="1"/>
    <col min="87" max="118" width="6.7109375" style="120" customWidth="1"/>
    <col min="119" max="119" width="1.42578125" style="120" customWidth="1"/>
    <col min="120" max="16384" width="12" style="120"/>
  </cols>
  <sheetData>
    <row r="6" spans="1:123" x14ac:dyDescent="0.2">
      <c r="A6" s="120" t="s">
        <v>78</v>
      </c>
      <c r="B6" s="99">
        <v>1</v>
      </c>
    </row>
    <row r="7" spans="1:123" x14ac:dyDescent="0.2">
      <c r="A7" s="120" t="s">
        <v>35</v>
      </c>
      <c r="B7" s="99">
        <v>0</v>
      </c>
      <c r="C7" s="121">
        <v>0</v>
      </c>
      <c r="D7" s="121">
        <v>1</v>
      </c>
      <c r="E7" s="121">
        <v>2</v>
      </c>
      <c r="F7" s="121">
        <v>3</v>
      </c>
      <c r="G7" s="121">
        <v>0</v>
      </c>
      <c r="H7" s="121">
        <v>1</v>
      </c>
      <c r="I7" s="121">
        <v>2</v>
      </c>
      <c r="J7" s="121">
        <v>3</v>
      </c>
      <c r="K7" s="166" t="s">
        <v>146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7"/>
      <c r="AQ7" s="126"/>
      <c r="AR7" s="166" t="s">
        <v>151</v>
      </c>
      <c r="AS7" s="167"/>
      <c r="AT7" s="167"/>
      <c r="AU7" s="167"/>
      <c r="AW7" s="166" t="s">
        <v>154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7"/>
      <c r="CC7" s="126"/>
      <c r="CD7" s="166" t="s">
        <v>155</v>
      </c>
      <c r="CE7" s="167"/>
      <c r="CF7" s="167"/>
      <c r="CG7" s="167"/>
      <c r="CI7" s="166" t="s">
        <v>156</v>
      </c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7"/>
      <c r="DO7" s="126"/>
      <c r="DP7" s="166" t="s">
        <v>157</v>
      </c>
      <c r="DQ7" s="167"/>
      <c r="DR7" s="167"/>
      <c r="DS7" s="167"/>
    </row>
    <row r="8" spans="1:123" ht="13.8" x14ac:dyDescent="0.3">
      <c r="A8" s="121" t="s">
        <v>136</v>
      </c>
      <c r="B8" s="121" t="s">
        <v>137</v>
      </c>
      <c r="C8" s="123" t="s">
        <v>138</v>
      </c>
      <c r="D8" s="123" t="s">
        <v>139</v>
      </c>
      <c r="E8" s="123" t="s">
        <v>142</v>
      </c>
      <c r="F8" s="123" t="s">
        <v>143</v>
      </c>
      <c r="G8" s="123" t="s">
        <v>140</v>
      </c>
      <c r="H8" s="123" t="s">
        <v>141</v>
      </c>
      <c r="I8" s="123" t="s">
        <v>144</v>
      </c>
      <c r="J8" s="123" t="s">
        <v>145</v>
      </c>
      <c r="K8" s="121">
        <v>0</v>
      </c>
      <c r="L8" s="121">
        <v>0</v>
      </c>
      <c r="M8" s="121">
        <v>0</v>
      </c>
      <c r="N8" s="121">
        <v>1</v>
      </c>
      <c r="O8" s="121">
        <v>0</v>
      </c>
      <c r="P8" s="121">
        <v>2</v>
      </c>
      <c r="Q8" s="121">
        <v>0</v>
      </c>
      <c r="R8" s="121">
        <v>3</v>
      </c>
      <c r="S8" s="121">
        <v>1</v>
      </c>
      <c r="T8" s="121">
        <v>0</v>
      </c>
      <c r="U8" s="121">
        <v>1</v>
      </c>
      <c r="V8" s="121">
        <v>1</v>
      </c>
      <c r="W8" s="121">
        <v>1</v>
      </c>
      <c r="X8" s="121">
        <v>2</v>
      </c>
      <c r="Y8" s="121">
        <v>1</v>
      </c>
      <c r="Z8" s="121">
        <v>3</v>
      </c>
      <c r="AA8" s="121">
        <v>2</v>
      </c>
      <c r="AB8" s="121">
        <v>0</v>
      </c>
      <c r="AC8" s="121">
        <v>2</v>
      </c>
      <c r="AD8" s="121">
        <v>1</v>
      </c>
      <c r="AE8" s="121">
        <v>2</v>
      </c>
      <c r="AF8" s="121">
        <v>2</v>
      </c>
      <c r="AG8" s="121">
        <v>2</v>
      </c>
      <c r="AH8" s="121">
        <v>3</v>
      </c>
      <c r="AI8" s="121">
        <v>3</v>
      </c>
      <c r="AJ8" s="121">
        <v>0</v>
      </c>
      <c r="AK8" s="121">
        <v>3</v>
      </c>
      <c r="AL8" s="121">
        <v>1</v>
      </c>
      <c r="AM8" s="121">
        <v>3</v>
      </c>
      <c r="AN8" s="121">
        <v>2</v>
      </c>
      <c r="AO8" s="121">
        <v>3</v>
      </c>
      <c r="AP8" s="121">
        <v>3</v>
      </c>
      <c r="AQ8" s="121"/>
      <c r="AR8" s="121" t="s">
        <v>147</v>
      </c>
      <c r="AS8" s="121" t="s">
        <v>148</v>
      </c>
      <c r="AT8" s="121" t="s">
        <v>149</v>
      </c>
      <c r="AU8" s="121" t="s">
        <v>150</v>
      </c>
      <c r="AW8" s="121">
        <v>0</v>
      </c>
      <c r="AX8" s="121">
        <v>0</v>
      </c>
      <c r="AY8" s="121">
        <v>0</v>
      </c>
      <c r="AZ8" s="121">
        <v>1</v>
      </c>
      <c r="BA8" s="121">
        <v>0</v>
      </c>
      <c r="BB8" s="121">
        <v>2</v>
      </c>
      <c r="BC8" s="121">
        <v>0</v>
      </c>
      <c r="BD8" s="121">
        <v>3</v>
      </c>
      <c r="BE8" s="121">
        <v>1</v>
      </c>
      <c r="BF8" s="121">
        <v>0</v>
      </c>
      <c r="BG8" s="121">
        <v>1</v>
      </c>
      <c r="BH8" s="121">
        <v>1</v>
      </c>
      <c r="BI8" s="121">
        <v>1</v>
      </c>
      <c r="BJ8" s="121">
        <v>2</v>
      </c>
      <c r="BK8" s="121">
        <v>1</v>
      </c>
      <c r="BL8" s="121">
        <v>3</v>
      </c>
      <c r="BM8" s="121">
        <v>2</v>
      </c>
      <c r="BN8" s="121">
        <v>0</v>
      </c>
      <c r="BO8" s="121">
        <v>2</v>
      </c>
      <c r="BP8" s="121">
        <v>1</v>
      </c>
      <c r="BQ8" s="121">
        <v>2</v>
      </c>
      <c r="BR8" s="121">
        <v>2</v>
      </c>
      <c r="BS8" s="121">
        <v>2</v>
      </c>
      <c r="BT8" s="121">
        <v>3</v>
      </c>
      <c r="BU8" s="121">
        <v>3</v>
      </c>
      <c r="BV8" s="121">
        <v>0</v>
      </c>
      <c r="BW8" s="121">
        <v>3</v>
      </c>
      <c r="BX8" s="121">
        <v>1</v>
      </c>
      <c r="BY8" s="121">
        <v>3</v>
      </c>
      <c r="BZ8" s="121">
        <v>2</v>
      </c>
      <c r="CA8" s="121">
        <v>3</v>
      </c>
      <c r="CB8" s="121">
        <v>3</v>
      </c>
      <c r="CC8" s="121"/>
      <c r="CD8" s="121" t="s">
        <v>147</v>
      </c>
      <c r="CE8" s="121" t="s">
        <v>148</v>
      </c>
      <c r="CF8" s="121" t="s">
        <v>149</v>
      </c>
      <c r="CG8" s="121" t="s">
        <v>150</v>
      </c>
      <c r="CI8" s="121">
        <v>0</v>
      </c>
      <c r="CJ8" s="121">
        <v>0</v>
      </c>
      <c r="CK8" s="121">
        <v>0</v>
      </c>
      <c r="CL8" s="121">
        <v>1</v>
      </c>
      <c r="CM8" s="121">
        <v>0</v>
      </c>
      <c r="CN8" s="121">
        <v>2</v>
      </c>
      <c r="CO8" s="121">
        <v>0</v>
      </c>
      <c r="CP8" s="121">
        <v>3</v>
      </c>
      <c r="CQ8" s="121">
        <v>1</v>
      </c>
      <c r="CR8" s="121">
        <v>0</v>
      </c>
      <c r="CS8" s="121">
        <v>1</v>
      </c>
      <c r="CT8" s="121">
        <v>1</v>
      </c>
      <c r="CU8" s="121">
        <v>1</v>
      </c>
      <c r="CV8" s="121">
        <v>2</v>
      </c>
      <c r="CW8" s="121">
        <v>1</v>
      </c>
      <c r="CX8" s="121">
        <v>3</v>
      </c>
      <c r="CY8" s="121">
        <v>2</v>
      </c>
      <c r="CZ8" s="121">
        <v>0</v>
      </c>
      <c r="DA8" s="121">
        <v>2</v>
      </c>
      <c r="DB8" s="121">
        <v>1</v>
      </c>
      <c r="DC8" s="121">
        <v>2</v>
      </c>
      <c r="DD8" s="121">
        <v>2</v>
      </c>
      <c r="DE8" s="121">
        <v>2</v>
      </c>
      <c r="DF8" s="121">
        <v>3</v>
      </c>
      <c r="DG8" s="121">
        <v>3</v>
      </c>
      <c r="DH8" s="121">
        <v>0</v>
      </c>
      <c r="DI8" s="121">
        <v>3</v>
      </c>
      <c r="DJ8" s="121">
        <v>1</v>
      </c>
      <c r="DK8" s="121">
        <v>3</v>
      </c>
      <c r="DL8" s="121">
        <v>2</v>
      </c>
      <c r="DM8" s="121">
        <v>3</v>
      </c>
      <c r="DN8" s="121">
        <v>3</v>
      </c>
      <c r="DO8" s="121"/>
      <c r="DP8" s="121" t="s">
        <v>147</v>
      </c>
      <c r="DQ8" s="121" t="s">
        <v>148</v>
      </c>
      <c r="DR8" s="121" t="s">
        <v>149</v>
      </c>
      <c r="DS8" s="121" t="s">
        <v>150</v>
      </c>
    </row>
    <row r="9" spans="1:123" x14ac:dyDescent="0.2">
      <c r="A9" s="120">
        <v>16</v>
      </c>
      <c r="B9" s="120">
        <v>16</v>
      </c>
      <c r="C9" s="124">
        <f>VLOOKUP($A9,Total!$Q$198:$Y$228,C$7+2)</f>
        <v>0.5</v>
      </c>
      <c r="D9" s="124">
        <f>VLOOKUP($A9,Total!$Q$198:$Y$228,D$7+2)</f>
        <v>0.5</v>
      </c>
      <c r="E9" s="124">
        <f>VLOOKUP($A9,Total!$Q$198:$Y$228,E$7+2)</f>
        <v>0.5</v>
      </c>
      <c r="F9" s="124">
        <f>VLOOKUP($A9,Total!$Q$198:$Y$228,F$7+2)</f>
        <v>0.5</v>
      </c>
      <c r="G9" s="124">
        <f>VLOOKUP($B9,Total!$Q$198:$Y$228,G$7+2)</f>
        <v>0.5</v>
      </c>
      <c r="H9" s="124">
        <f>VLOOKUP($B9,Total!$Q$198:$Y$228,H$7+2)</f>
        <v>0.5</v>
      </c>
      <c r="I9" s="124">
        <f>VLOOKUP($B9,Total!$Q$198:$Y$228,I$7+2)</f>
        <v>0.5</v>
      </c>
      <c r="J9" s="124">
        <f>VLOOKUP($B9,Total!$Q$198:$Y$228,J$7+2)</f>
        <v>0.5</v>
      </c>
      <c r="K9" s="164">
        <f>[1]!LSRMMSEPDetail(LSRM_Name,K$8,L$8,$A9,$B9,$B$6,0,$B$7)*HLOOKUP(K$8,$C$7:$F$233,ROW(K9)-ROW($K$7)+1)*HLOOKUP(L$8,$G$7:$J$233,ROW(K9)-ROW($K$7)+1)</f>
        <v>0</v>
      </c>
      <c r="L9" s="165"/>
      <c r="M9" s="164">
        <f>[1]!LSRMMSEPDetail(LSRM_Name,M$8,N$8,$A9,$B9,$B$6,0,$B$7)*HLOOKUP(M$8,$C$7:$F$233,ROW(M9)-ROW($K$7)+1)*HLOOKUP(N$8,$G$7:$J$233,ROW(M9)-ROW($K$7)+1)</f>
        <v>0</v>
      </c>
      <c r="N9" s="165"/>
      <c r="O9" s="164">
        <f>[1]!LSRMMSEPDetail(LSRM_Name,O$8,P$8,$A9,$B9,$B$6,0,$B$7)*HLOOKUP(O$8,$C$7:$F$233,ROW(O9)-ROW($K$7)+1)*HLOOKUP(P$8,$G$7:$J$233,ROW(O9)-ROW($K$7)+1)</f>
        <v>0</v>
      </c>
      <c r="P9" s="165"/>
      <c r="Q9" s="164">
        <f>[1]!LSRMMSEPDetail(LSRM_Name,Q$8,R$8,$A9,$B9,$B$6,0,$B$7)*HLOOKUP(Q$8,$C$7:$F$233,ROW(Q9)-ROW($K$7)+1)*HLOOKUP(R$8,$G$7:$J$233,ROW(Q9)-ROW($K$7)+1)</f>
        <v>0</v>
      </c>
      <c r="R9" s="165"/>
      <c r="S9" s="164">
        <f>[1]!LSRMMSEPDetail(LSRM_Name,S$8,T$8,$A9,$B9,$B$6,0,$B$7)*HLOOKUP(S$8,$C$7:$F$233,ROW(S9)-ROW($K$7)+1)*HLOOKUP(T$8,$G$7:$J$233,ROW(S9)-ROW($K$7)+1)</f>
        <v>0</v>
      </c>
      <c r="T9" s="165"/>
      <c r="U9" s="164">
        <f>[1]!LSRMMSEPDetail(LSRM_Name,U$8,V$8,$A9,$B9,$B$6,0,$B$7)*HLOOKUP(U$8,$C$7:$F$233,ROW(U9)-ROW($K$7)+1)*HLOOKUP(V$8,$G$7:$J$233,ROW(U9)-ROW($K$7)+1)</f>
        <v>0</v>
      </c>
      <c r="V9" s="165"/>
      <c r="W9" s="164">
        <f>[1]!LSRMMSEPDetail(LSRM_Name,W$8,X$8,$A9,$B9,$B$6,0,$B$7)*HLOOKUP(W$8,$C$7:$F$233,ROW(W9)-ROW($K$7)+1)*HLOOKUP(X$8,$G$7:$J$233,ROW(W9)-ROW($K$7)+1)</f>
        <v>0</v>
      </c>
      <c r="X9" s="165"/>
      <c r="Y9" s="164">
        <f>[1]!LSRMMSEPDetail(LSRM_Name,Y$8,Z$8,$A9,$B9,$B$6,0,$B$7)*HLOOKUP(Y$8,$C$7:$F$233,ROW(Y9)-ROW($K$7)+1)*HLOOKUP(Z$8,$G$7:$J$233,ROW(Y9)-ROW($K$7)+1)</f>
        <v>0</v>
      </c>
      <c r="Z9" s="165"/>
      <c r="AA9" s="164">
        <f>[1]!LSRMMSEPDetail(LSRM_Name,AA$8,AB$8,$A9,$B9,$B$6,0,$B$7)*HLOOKUP(AA$8,$C$7:$F$233,ROW(AA9)-ROW($K$7)+1)*HLOOKUP(AB$8,$G$7:$J$233,ROW(AA9)-ROW($K$7)+1)</f>
        <v>0</v>
      </c>
      <c r="AB9" s="165"/>
      <c r="AC9" s="164">
        <f>[1]!LSRMMSEPDetail(LSRM_Name,AC$8,AD$8,$A9,$B9,$B$6,0,$B$7)*HLOOKUP(AC$8,$C$7:$F$233,ROW(AC9)-ROW($K$7)+1)*HLOOKUP(AD$8,$G$7:$J$233,ROW(AC9)-ROW($K$7)+1)</f>
        <v>0</v>
      </c>
      <c r="AD9" s="165"/>
      <c r="AE9" s="164">
        <f>[1]!LSRMMSEPDetail(LSRM_Name,AE$8,AF$8,$A9,$B9,$B$6,0,$B$7)*HLOOKUP(AE$8,$C$7:$F$233,ROW(AE9)-ROW($K$7)+1)*HLOOKUP(AF$8,$G$7:$J$233,ROW(AE9)-ROW($K$7)+1)</f>
        <v>0</v>
      </c>
      <c r="AF9" s="165"/>
      <c r="AG9" s="164">
        <f>[1]!LSRMMSEPDetail(LSRM_Name,AG$8,AH$8,$A9,$B9,$B$6,0,$B$7)*HLOOKUP(AG$8,$C$7:$F$233,ROW(AG9)-ROW($K$7)+1)*HLOOKUP(AH$8,$G$7:$J$233,ROW(AG9)-ROW($K$7)+1)</f>
        <v>0</v>
      </c>
      <c r="AH9" s="165"/>
      <c r="AI9" s="164">
        <f>[1]!LSRMMSEPDetail(LSRM_Name,AI$8,AJ$8,$A9,$B9,$B$6,0,$B$7)*HLOOKUP(AI$8,$C$7:$F$233,ROW(AI9)-ROW($K$7)+1)*HLOOKUP(AJ$8,$G$7:$J$233,ROW(AI9)-ROW($K$7)+1)</f>
        <v>0</v>
      </c>
      <c r="AJ9" s="165"/>
      <c r="AK9" s="164">
        <f>[1]!LSRMMSEPDetail(LSRM_Name,AK$8,AL$8,$A9,$B9,$B$6,0,$B$7)*HLOOKUP(AK$8,$C$7:$F$233,ROW(AK9)-ROW($K$7)+1)*HLOOKUP(AL$8,$G$7:$J$233,ROW(AK9)-ROW($K$7)+1)</f>
        <v>0</v>
      </c>
      <c r="AL9" s="165"/>
      <c r="AM9" s="164">
        <f>[1]!LSRMMSEPDetail(LSRM_Name,AM$8,AN$8,$A9,$B9,$B$6,0,$B$7)*HLOOKUP(AM$8,$C$7:$F$233,ROW(AM9)-ROW($K$7)+1)*HLOOKUP(AN$8,$G$7:$J$233,ROW(AM9)-ROW($K$7)+1)</f>
        <v>0</v>
      </c>
      <c r="AN9" s="165"/>
      <c r="AO9" s="164">
        <f>[1]!LSRMMSEPDetail(LSRM_Name,AO$8,AP$8,$A9,$B9,$B$6,0,$B$7)*HLOOKUP(AO$8,$C$7:$F$233,ROW(AO9)-ROW($K$7)+1)*HLOOKUP(AP$8,$G$7:$J$233,ROW(AO9)-ROW($K$7)+1)</f>
        <v>0</v>
      </c>
      <c r="AP9" s="165"/>
      <c r="AQ9" s="125"/>
      <c r="AR9" s="122">
        <f>K9+M9+S9+U9</f>
        <v>0</v>
      </c>
      <c r="AS9" s="122">
        <f>O9+Q9+W9+Y9</f>
        <v>0</v>
      </c>
      <c r="AT9" s="122">
        <f>AA9+AC9+AI9+AK9</f>
        <v>0</v>
      </c>
      <c r="AU9" s="122">
        <f>AE9+AG9+AM9+AO9</f>
        <v>0</v>
      </c>
      <c r="AW9" s="164">
        <f>[1]!LSRMMSEPDetail(LSRM_Name,AW$8,AX$8,$A9,$B9,$B$6,1,$B$7)*HLOOKUP(AW$8,$C$7:$F$233,ROW(AW9)-ROW($K$7)+1)*HLOOKUP(AX$8,$G$7:$J$233,ROW(AW9)-ROW($K$7)+1)</f>
        <v>0</v>
      </c>
      <c r="AX9" s="165"/>
      <c r="AY9" s="164">
        <f>[1]!LSRMMSEPDetail(LSRM_Name,AY$8,AZ$8,$A9,$B9,$B$6,1,$B$7)*HLOOKUP(AY$8,$C$7:$F$233,ROW(AY9)-ROW($K$7)+1)*HLOOKUP(AZ$8,$G$7:$J$233,ROW(AY9)-ROW($K$7)+1)</f>
        <v>0</v>
      </c>
      <c r="AZ9" s="165"/>
      <c r="BA9" s="164">
        <f>[1]!LSRMMSEPDetail(LSRM_Name,BA$8,BB$8,$A9,$B9,$B$6,1,$B$7)*HLOOKUP(BA$8,$C$7:$F$233,ROW(BA9)-ROW($K$7)+1)*HLOOKUP(BB$8,$G$7:$J$233,ROW(BA9)-ROW($K$7)+1)</f>
        <v>0</v>
      </c>
      <c r="BB9" s="165"/>
      <c r="BC9" s="164">
        <f>[1]!LSRMMSEPDetail(LSRM_Name,BC$8,BD$8,$A9,$B9,$B$6,1,$B$7)*HLOOKUP(BC$8,$C$7:$F$233,ROW(BC9)-ROW($K$7)+1)*HLOOKUP(BD$8,$G$7:$J$233,ROW(BC9)-ROW($K$7)+1)</f>
        <v>0</v>
      </c>
      <c r="BD9" s="165"/>
      <c r="BE9" s="164">
        <f>[1]!LSRMMSEPDetail(LSRM_Name,BE$8,BF$8,$A9,$B9,$B$6,1,$B$7)*HLOOKUP(BE$8,$C$7:$F$233,ROW(BE9)-ROW($K$7)+1)*HLOOKUP(BF$8,$G$7:$J$233,ROW(BE9)-ROW($K$7)+1)</f>
        <v>0</v>
      </c>
      <c r="BF9" s="165"/>
      <c r="BG9" s="164">
        <f>[1]!LSRMMSEPDetail(LSRM_Name,BG$8,BH$8,$A9,$B9,$B$6,1,$B$7)*HLOOKUP(BG$8,$C$7:$F$233,ROW(BG9)-ROW($K$7)+1)*HLOOKUP(BH$8,$G$7:$J$233,ROW(BG9)-ROW($K$7)+1)</f>
        <v>0</v>
      </c>
      <c r="BH9" s="165"/>
      <c r="BI9" s="164">
        <f>[1]!LSRMMSEPDetail(LSRM_Name,BI$8,BJ$8,$A9,$B9,$B$6,1,$B$7)*HLOOKUP(BI$8,$C$7:$F$233,ROW(BI9)-ROW($K$7)+1)*HLOOKUP(BJ$8,$G$7:$J$233,ROW(BI9)-ROW($K$7)+1)</f>
        <v>0</v>
      </c>
      <c r="BJ9" s="165"/>
      <c r="BK9" s="164">
        <f>[1]!LSRMMSEPDetail(LSRM_Name,BK$8,BL$8,$A9,$B9,$B$6,1,$B$7)*HLOOKUP(BK$8,$C$7:$F$233,ROW(BK9)-ROW($K$7)+1)*HLOOKUP(BL$8,$G$7:$J$233,ROW(BK9)-ROW($K$7)+1)</f>
        <v>0</v>
      </c>
      <c r="BL9" s="165"/>
      <c r="BM9" s="164">
        <f>[1]!LSRMMSEPDetail(LSRM_Name,BM$8,BN$8,$A9,$B9,$B$6,1,$B$7)*HLOOKUP(BM$8,$C$7:$F$233,ROW(BM9)-ROW($K$7)+1)*HLOOKUP(BN$8,$G$7:$J$233,ROW(BM9)-ROW($K$7)+1)</f>
        <v>0</v>
      </c>
      <c r="BN9" s="165"/>
      <c r="BO9" s="164">
        <f>[1]!LSRMMSEPDetail(LSRM_Name,BO$8,BP$8,$A9,$B9,$B$6,1,$B$7)*HLOOKUP(BO$8,$C$7:$F$233,ROW(BO9)-ROW($K$7)+1)*HLOOKUP(BP$8,$G$7:$J$233,ROW(BO9)-ROW($K$7)+1)</f>
        <v>0</v>
      </c>
      <c r="BP9" s="165"/>
      <c r="BQ9" s="164">
        <f>[1]!LSRMMSEPDetail(LSRM_Name,BQ$8,BR$8,$A9,$B9,$B$6,1,$B$7)*HLOOKUP(BQ$8,$C$7:$F$233,ROW(BQ9)-ROW($K$7)+1)*HLOOKUP(BR$8,$G$7:$J$233,ROW(BQ9)-ROW($K$7)+1)</f>
        <v>0</v>
      </c>
      <c r="BR9" s="165"/>
      <c r="BS9" s="164">
        <f>[1]!LSRMMSEPDetail(LSRM_Name,BS$8,BT$8,$A9,$B9,$B$6,1,$B$7)*HLOOKUP(BS$8,$C$7:$F$233,ROW(BS9)-ROW($K$7)+1)*HLOOKUP(BT$8,$G$7:$J$233,ROW(BS9)-ROW($K$7)+1)</f>
        <v>0</v>
      </c>
      <c r="BT9" s="165"/>
      <c r="BU9" s="164">
        <f>[1]!LSRMMSEPDetail(LSRM_Name,BU$8,BV$8,$A9,$B9,$B$6,1,$B$7)*HLOOKUP(BU$8,$C$7:$F$233,ROW(BU9)-ROW($K$7)+1)*HLOOKUP(BV$8,$G$7:$J$233,ROW(BU9)-ROW($K$7)+1)</f>
        <v>0</v>
      </c>
      <c r="BV9" s="165"/>
      <c r="BW9" s="164">
        <f>[1]!LSRMMSEPDetail(LSRM_Name,BW$8,BX$8,$A9,$B9,$B$6,1,$B$7)*HLOOKUP(BW$8,$C$7:$F$233,ROW(BW9)-ROW($K$7)+1)*HLOOKUP(BX$8,$G$7:$J$233,ROW(BW9)-ROW($K$7)+1)</f>
        <v>0</v>
      </c>
      <c r="BX9" s="165"/>
      <c r="BY9" s="164">
        <f>[1]!LSRMMSEPDetail(LSRM_Name,BY$8,BZ$8,$A9,$B9,$B$6,1,$B$7)*HLOOKUP(BY$8,$C$7:$F$233,ROW(BY9)-ROW($K$7)+1)*HLOOKUP(BZ$8,$G$7:$J$233,ROW(BY9)-ROW($K$7)+1)</f>
        <v>0</v>
      </c>
      <c r="BZ9" s="165"/>
      <c r="CA9" s="164">
        <f>[1]!LSRMMSEPDetail(LSRM_Name,CA$8,CB$8,$A9,$B9,$B$6,1,$B$7)*HLOOKUP(CA$8,$C$7:$F$233,ROW(CA9)-ROW($K$7)+1)*HLOOKUP(CB$8,$G$7:$J$233,ROW(CA9)-ROW($K$7)+1)</f>
        <v>0</v>
      </c>
      <c r="CB9" s="165"/>
      <c r="CC9" s="125"/>
      <c r="CD9" s="122">
        <f>AW9+AY9+BE9+BG9</f>
        <v>0</v>
      </c>
      <c r="CE9" s="122">
        <f>BA9+BC9+BI9+BK9</f>
        <v>0</v>
      </c>
      <c r="CF9" s="122">
        <f>BM9+BO9+BU9+BW9</f>
        <v>0</v>
      </c>
      <c r="CG9" s="122">
        <f>BQ9+BS9+BY9+CA9</f>
        <v>0</v>
      </c>
      <c r="CI9" s="164">
        <f t="shared" ref="CI9:CI72" si="0">AW9+K9</f>
        <v>0</v>
      </c>
      <c r="CJ9" s="165"/>
      <c r="CK9" s="164">
        <f t="shared" ref="CK9:CK72" si="1">AY9+M9</f>
        <v>0</v>
      </c>
      <c r="CL9" s="165"/>
      <c r="CM9" s="164">
        <f t="shared" ref="CM9:CM72" si="2">BA9+O9</f>
        <v>0</v>
      </c>
      <c r="CN9" s="165"/>
      <c r="CO9" s="164">
        <f t="shared" ref="CO9:CO72" si="3">BC9+Q9</f>
        <v>0</v>
      </c>
      <c r="CP9" s="165"/>
      <c r="CQ9" s="164">
        <f t="shared" ref="CQ9:CQ72" si="4">BE9+S9</f>
        <v>0</v>
      </c>
      <c r="CR9" s="165"/>
      <c r="CS9" s="164">
        <f t="shared" ref="CS9:CS72" si="5">BG9+U9</f>
        <v>0</v>
      </c>
      <c r="CT9" s="165"/>
      <c r="CU9" s="164">
        <f t="shared" ref="CU9:CU72" si="6">BI9+W9</f>
        <v>0</v>
      </c>
      <c r="CV9" s="165"/>
      <c r="CW9" s="164">
        <f t="shared" ref="CW9:CW72" si="7">BK9+Y9</f>
        <v>0</v>
      </c>
      <c r="CX9" s="165"/>
      <c r="CY9" s="164">
        <f t="shared" ref="CY9:CY72" si="8">BM9+AA9</f>
        <v>0</v>
      </c>
      <c r="CZ9" s="165"/>
      <c r="DA9" s="164">
        <f t="shared" ref="DA9:DA72" si="9">BO9+AC9</f>
        <v>0</v>
      </c>
      <c r="DB9" s="165"/>
      <c r="DC9" s="164">
        <f t="shared" ref="DC9:DC72" si="10">BQ9+AE9</f>
        <v>0</v>
      </c>
      <c r="DD9" s="165"/>
      <c r="DE9" s="164">
        <f t="shared" ref="DE9:DE72" si="11">BS9+AG9</f>
        <v>0</v>
      </c>
      <c r="DF9" s="165"/>
      <c r="DG9" s="164">
        <f t="shared" ref="DG9:DG72" si="12">BU9+AI9</f>
        <v>0</v>
      </c>
      <c r="DH9" s="165"/>
      <c r="DI9" s="164">
        <f t="shared" ref="DI9:DI72" si="13">BW9+AK9</f>
        <v>0</v>
      </c>
      <c r="DJ9" s="165"/>
      <c r="DK9" s="164">
        <f t="shared" ref="DK9:DK72" si="14">BY9+AM9</f>
        <v>0</v>
      </c>
      <c r="DL9" s="165"/>
      <c r="DM9" s="164">
        <f t="shared" ref="DM9:DM72" si="15">CA9+AO9</f>
        <v>0</v>
      </c>
      <c r="DN9" s="165"/>
      <c r="DO9" s="125"/>
      <c r="DP9" s="122">
        <f>CI9+CK9+CQ9+CS9</f>
        <v>0</v>
      </c>
      <c r="DQ9" s="122">
        <f>CM9+CO9+CU9+CW9</f>
        <v>0</v>
      </c>
      <c r="DR9" s="122">
        <f>CY9+DA9+DG9+DI9</f>
        <v>0</v>
      </c>
      <c r="DS9" s="122">
        <f>DC9+DE9+DK9+DM9</f>
        <v>0</v>
      </c>
    </row>
    <row r="10" spans="1:123" x14ac:dyDescent="0.2">
      <c r="A10" s="120">
        <f t="shared" ref="A10" si="16">IF(B9=30,IF(A9=30,16,SUM(A9,1)),A9)</f>
        <v>16</v>
      </c>
      <c r="B10" s="120">
        <f>IF(B9&lt;&gt;30,B9+1,16)</f>
        <v>17</v>
      </c>
      <c r="C10" s="124">
        <f>VLOOKUP($A10,Total!$Q$198:$Y$228,C$7+2)</f>
        <v>0.5</v>
      </c>
      <c r="D10" s="124">
        <f>VLOOKUP($A10,Total!$Q$198:$Y$228,D$7+2)</f>
        <v>0.5</v>
      </c>
      <c r="E10" s="124">
        <f>VLOOKUP($A10,Total!$Q$198:$Y$228,E$7+2)</f>
        <v>0.5</v>
      </c>
      <c r="F10" s="124">
        <f>VLOOKUP($A10,Total!$Q$198:$Y$228,F$7+2)</f>
        <v>0.5</v>
      </c>
      <c r="G10" s="124">
        <f>VLOOKUP($B10,Total!$Q$198:$Y$228,G$7+2)</f>
        <v>0.5</v>
      </c>
      <c r="H10" s="124">
        <f>VLOOKUP($B10,Total!$Q$198:$Y$228,H$7+2)</f>
        <v>0.5</v>
      </c>
      <c r="I10" s="124">
        <f>VLOOKUP($B10,Total!$Q$198:$Y$228,I$7+2)</f>
        <v>0.5</v>
      </c>
      <c r="J10" s="124">
        <f>VLOOKUP($B10,Total!$Q$198:$Y$228,J$7+2)</f>
        <v>0.5</v>
      </c>
      <c r="K10" s="164">
        <f>[1]!LSRMMSEPDetail(LSRM_Name,K$8,L$8,$A10,$B10,$B$6,0,$B$7)*HLOOKUP(K$8,$C$7:$F$233,ROW(K10)-ROW($K$7)+1)*HLOOKUP(L$8,$G$7:$J$233,ROW(K10)-ROW($K$7)+1)</f>
        <v>0</v>
      </c>
      <c r="L10" s="165"/>
      <c r="M10" s="164">
        <f>[1]!LSRMMSEPDetail(LSRM_Name,M$8,N$8,$A10,$B10,$B$6,0,$B$7)*HLOOKUP(M$8,$C$7:$F$233,ROW(M10)-ROW($K$7)+1)*HLOOKUP(N$8,$G$7:$J$233,ROW(M10)-ROW($K$7)+1)</f>
        <v>0</v>
      </c>
      <c r="N10" s="165"/>
      <c r="O10" s="164">
        <f>[1]!LSRMMSEPDetail(LSRM_Name,O$8,P$8,$A10,$B10,$B$6,0,$B$7)*HLOOKUP(O$8,$C$7:$F$233,ROW(O10)-ROW($K$7)+1)*HLOOKUP(P$8,$G$7:$J$233,ROW(O10)-ROW($K$7)+1)</f>
        <v>0</v>
      </c>
      <c r="P10" s="165"/>
      <c r="Q10" s="164">
        <f>[1]!LSRMMSEPDetail(LSRM_Name,Q$8,R$8,$A10,$B10,$B$6,0,$B$7)*HLOOKUP(Q$8,$C$7:$F$233,ROW(Q10)-ROW($K$7)+1)*HLOOKUP(R$8,$G$7:$J$233,ROW(Q10)-ROW($K$7)+1)</f>
        <v>0</v>
      </c>
      <c r="R10" s="165"/>
      <c r="S10" s="164">
        <f>[1]!LSRMMSEPDetail(LSRM_Name,S$8,T$8,$A10,$B10,$B$6,0,$B$7)*HLOOKUP(S$8,$C$7:$F$233,ROW(S10)-ROW($K$7)+1)*HLOOKUP(T$8,$G$7:$J$233,ROW(S10)-ROW($K$7)+1)</f>
        <v>0</v>
      </c>
      <c r="T10" s="165"/>
      <c r="U10" s="164">
        <f>[1]!LSRMMSEPDetail(LSRM_Name,U$8,V$8,$A10,$B10,$B$6,0,$B$7)*HLOOKUP(U$8,$C$7:$F$233,ROW(U10)-ROW($K$7)+1)*HLOOKUP(V$8,$G$7:$J$233,ROW(U10)-ROW($K$7)+1)</f>
        <v>0</v>
      </c>
      <c r="V10" s="165"/>
      <c r="W10" s="164">
        <f>[1]!LSRMMSEPDetail(LSRM_Name,W$8,X$8,$A10,$B10,$B$6,0,$B$7)*HLOOKUP(W$8,$C$7:$F$233,ROW(W10)-ROW($K$7)+1)*HLOOKUP(X$8,$G$7:$J$233,ROW(W10)-ROW($K$7)+1)</f>
        <v>0</v>
      </c>
      <c r="X10" s="165"/>
      <c r="Y10" s="164">
        <f>[1]!LSRMMSEPDetail(LSRM_Name,Y$8,Z$8,$A10,$B10,$B$6,0,$B$7)*HLOOKUP(Y$8,$C$7:$F$233,ROW(Y10)-ROW($K$7)+1)*HLOOKUP(Z$8,$G$7:$J$233,ROW(Y10)-ROW($K$7)+1)</f>
        <v>0</v>
      </c>
      <c r="Z10" s="165"/>
      <c r="AA10" s="164">
        <f>[1]!LSRMMSEPDetail(LSRM_Name,AA$8,AB$8,$A10,$B10,$B$6,0,$B$7)*HLOOKUP(AA$8,$C$7:$F$233,ROW(AA10)-ROW($K$7)+1)*HLOOKUP(AB$8,$G$7:$J$233,ROW(AA10)-ROW($K$7)+1)</f>
        <v>0</v>
      </c>
      <c r="AB10" s="165"/>
      <c r="AC10" s="164">
        <f>[1]!LSRMMSEPDetail(LSRM_Name,AC$8,AD$8,$A10,$B10,$B$6,0,$B$7)*HLOOKUP(AC$8,$C$7:$F$233,ROW(AC10)-ROW($K$7)+1)*HLOOKUP(AD$8,$G$7:$J$233,ROW(AC10)-ROW($K$7)+1)</f>
        <v>0</v>
      </c>
      <c r="AD10" s="165"/>
      <c r="AE10" s="164">
        <f>[1]!LSRMMSEPDetail(LSRM_Name,AE$8,AF$8,$A10,$B10,$B$6,0,$B$7)*HLOOKUP(AE$8,$C$7:$F$233,ROW(AE10)-ROW($K$7)+1)*HLOOKUP(AF$8,$G$7:$J$233,ROW(AE10)-ROW($K$7)+1)</f>
        <v>0</v>
      </c>
      <c r="AF10" s="165"/>
      <c r="AG10" s="164">
        <f>[1]!LSRMMSEPDetail(LSRM_Name,AG$8,AH$8,$A10,$B10,$B$6,0,$B$7)*HLOOKUP(AG$8,$C$7:$F$233,ROW(AG10)-ROW($K$7)+1)*HLOOKUP(AH$8,$G$7:$J$233,ROW(AG10)-ROW($K$7)+1)</f>
        <v>0</v>
      </c>
      <c r="AH10" s="165"/>
      <c r="AI10" s="164">
        <f>[1]!LSRMMSEPDetail(LSRM_Name,AI$8,AJ$8,$A10,$B10,$B$6,0,$B$7)*HLOOKUP(AI$8,$C$7:$F$233,ROW(AI10)-ROW($K$7)+1)*HLOOKUP(AJ$8,$G$7:$J$233,ROW(AI10)-ROW($K$7)+1)</f>
        <v>0</v>
      </c>
      <c r="AJ10" s="165"/>
      <c r="AK10" s="164">
        <f>[1]!LSRMMSEPDetail(LSRM_Name,AK$8,AL$8,$A10,$B10,$B$6,0,$B$7)*HLOOKUP(AK$8,$C$7:$F$233,ROW(AK10)-ROW($K$7)+1)*HLOOKUP(AL$8,$G$7:$J$233,ROW(AK10)-ROW($K$7)+1)</f>
        <v>0</v>
      </c>
      <c r="AL10" s="165"/>
      <c r="AM10" s="164">
        <f>[1]!LSRMMSEPDetail(LSRM_Name,AM$8,AN$8,$A10,$B10,$B$6,0,$B$7)*HLOOKUP(AM$8,$C$7:$F$233,ROW(AM10)-ROW($K$7)+1)*HLOOKUP(AN$8,$G$7:$J$233,ROW(AM10)-ROW($K$7)+1)</f>
        <v>0</v>
      </c>
      <c r="AN10" s="165"/>
      <c r="AO10" s="164">
        <f>[1]!LSRMMSEPDetail(LSRM_Name,AO$8,AP$8,$A10,$B10,$B$6,0,$B$7)*HLOOKUP(AO$8,$C$7:$F$233,ROW(AO10)-ROW($K$7)+1)*HLOOKUP(AP$8,$G$7:$J$233,ROW(AO10)-ROW($K$7)+1)</f>
        <v>0</v>
      </c>
      <c r="AP10" s="165"/>
      <c r="AQ10" s="125"/>
      <c r="AR10" s="122">
        <f t="shared" ref="AR10:AR73" si="17">K10+M10+S10+U10</f>
        <v>0</v>
      </c>
      <c r="AS10" s="122">
        <f t="shared" ref="AS10:AS73" si="18">O10+Q10+W10+Y10</f>
        <v>0</v>
      </c>
      <c r="AT10" s="122">
        <f t="shared" ref="AT10:AT73" si="19">AA10+AC10+AI10+AK10</f>
        <v>0</v>
      </c>
      <c r="AU10" s="122">
        <f t="shared" ref="AU10:AU73" si="20">AE10+AG10+AM10+AO10</f>
        <v>0</v>
      </c>
      <c r="AW10" s="164">
        <f>[1]!LSRMMSEPDetail(LSRM_Name,AW$8,AX$8,$A10,$B10,$B$6,1,$B$7)*HLOOKUP(AW$8,$C$7:$F$233,ROW(AW10)-ROW($K$7)+1)*HLOOKUP(AX$8,$G$7:$J$233,ROW(AW10)-ROW($K$7)+1)</f>
        <v>0</v>
      </c>
      <c r="AX10" s="165"/>
      <c r="AY10" s="164">
        <f>[1]!LSRMMSEPDetail(LSRM_Name,AY$8,AZ$8,$A10,$B10,$B$6,1,$B$7)*HLOOKUP(AY$8,$C$7:$F$233,ROW(AY10)-ROW($K$7)+1)*HLOOKUP(AZ$8,$G$7:$J$233,ROW(AY10)-ROW($K$7)+1)</f>
        <v>0</v>
      </c>
      <c r="AZ10" s="165"/>
      <c r="BA10" s="164">
        <f>[1]!LSRMMSEPDetail(LSRM_Name,BA$8,BB$8,$A10,$B10,$B$6,1,$B$7)*HLOOKUP(BA$8,$C$7:$F$233,ROW(BA10)-ROW($K$7)+1)*HLOOKUP(BB$8,$G$7:$J$233,ROW(BA10)-ROW($K$7)+1)</f>
        <v>0</v>
      </c>
      <c r="BB10" s="165"/>
      <c r="BC10" s="164">
        <f>[1]!LSRMMSEPDetail(LSRM_Name,BC$8,BD$8,$A10,$B10,$B$6,1,$B$7)*HLOOKUP(BC$8,$C$7:$F$233,ROW(BC10)-ROW($K$7)+1)*HLOOKUP(BD$8,$G$7:$J$233,ROW(BC10)-ROW($K$7)+1)</f>
        <v>0</v>
      </c>
      <c r="BD10" s="165"/>
      <c r="BE10" s="164">
        <f>[1]!LSRMMSEPDetail(LSRM_Name,BE$8,BF$8,$A10,$B10,$B$6,1,$B$7)*HLOOKUP(BE$8,$C$7:$F$233,ROW(BE10)-ROW($K$7)+1)*HLOOKUP(BF$8,$G$7:$J$233,ROW(BE10)-ROW($K$7)+1)</f>
        <v>0</v>
      </c>
      <c r="BF10" s="165"/>
      <c r="BG10" s="164">
        <f>[1]!LSRMMSEPDetail(LSRM_Name,BG$8,BH$8,$A10,$B10,$B$6,1,$B$7)*HLOOKUP(BG$8,$C$7:$F$233,ROW(BG10)-ROW($K$7)+1)*HLOOKUP(BH$8,$G$7:$J$233,ROW(BG10)-ROW($K$7)+1)</f>
        <v>0</v>
      </c>
      <c r="BH10" s="165"/>
      <c r="BI10" s="164">
        <f>[1]!LSRMMSEPDetail(LSRM_Name,BI$8,BJ$8,$A10,$B10,$B$6,1,$B$7)*HLOOKUP(BI$8,$C$7:$F$233,ROW(BI10)-ROW($K$7)+1)*HLOOKUP(BJ$8,$G$7:$J$233,ROW(BI10)-ROW($K$7)+1)</f>
        <v>0</v>
      </c>
      <c r="BJ10" s="165"/>
      <c r="BK10" s="164">
        <f>[1]!LSRMMSEPDetail(LSRM_Name,BK$8,BL$8,$A10,$B10,$B$6,1,$B$7)*HLOOKUP(BK$8,$C$7:$F$233,ROW(BK10)-ROW($K$7)+1)*HLOOKUP(BL$8,$G$7:$J$233,ROW(BK10)-ROW($K$7)+1)</f>
        <v>0</v>
      </c>
      <c r="BL10" s="165"/>
      <c r="BM10" s="164">
        <f>[1]!LSRMMSEPDetail(LSRM_Name,BM$8,BN$8,$A10,$B10,$B$6,1,$B$7)*HLOOKUP(BM$8,$C$7:$F$233,ROW(BM10)-ROW($K$7)+1)*HLOOKUP(BN$8,$G$7:$J$233,ROW(BM10)-ROW($K$7)+1)</f>
        <v>0</v>
      </c>
      <c r="BN10" s="165"/>
      <c r="BO10" s="164">
        <f>[1]!LSRMMSEPDetail(LSRM_Name,BO$8,BP$8,$A10,$B10,$B$6,1,$B$7)*HLOOKUP(BO$8,$C$7:$F$233,ROW(BO10)-ROW($K$7)+1)*HLOOKUP(BP$8,$G$7:$J$233,ROW(BO10)-ROW($K$7)+1)</f>
        <v>0</v>
      </c>
      <c r="BP10" s="165"/>
      <c r="BQ10" s="164">
        <f>[1]!LSRMMSEPDetail(LSRM_Name,BQ$8,BR$8,$A10,$B10,$B$6,1,$B$7)*HLOOKUP(BQ$8,$C$7:$F$233,ROW(BQ10)-ROW($K$7)+1)*HLOOKUP(BR$8,$G$7:$J$233,ROW(BQ10)-ROW($K$7)+1)</f>
        <v>0</v>
      </c>
      <c r="BR10" s="165"/>
      <c r="BS10" s="164">
        <f>[1]!LSRMMSEPDetail(LSRM_Name,BS$8,BT$8,$A10,$B10,$B$6,1,$B$7)*HLOOKUP(BS$8,$C$7:$F$233,ROW(BS10)-ROW($K$7)+1)*HLOOKUP(BT$8,$G$7:$J$233,ROW(BS10)-ROW($K$7)+1)</f>
        <v>0</v>
      </c>
      <c r="BT10" s="165"/>
      <c r="BU10" s="164">
        <f>[1]!LSRMMSEPDetail(LSRM_Name,BU$8,BV$8,$A10,$B10,$B$6,1,$B$7)*HLOOKUP(BU$8,$C$7:$F$233,ROW(BU10)-ROW($K$7)+1)*HLOOKUP(BV$8,$G$7:$J$233,ROW(BU10)-ROW($K$7)+1)</f>
        <v>0</v>
      </c>
      <c r="BV10" s="165"/>
      <c r="BW10" s="164">
        <f>[1]!LSRMMSEPDetail(LSRM_Name,BW$8,BX$8,$A10,$B10,$B$6,1,$B$7)*HLOOKUP(BW$8,$C$7:$F$233,ROW(BW10)-ROW($K$7)+1)*HLOOKUP(BX$8,$G$7:$J$233,ROW(BW10)-ROW($K$7)+1)</f>
        <v>0</v>
      </c>
      <c r="BX10" s="165"/>
      <c r="BY10" s="164">
        <f>[1]!LSRMMSEPDetail(LSRM_Name,BY$8,BZ$8,$A10,$B10,$B$6,1,$B$7)*HLOOKUP(BY$8,$C$7:$F$233,ROW(BY10)-ROW($K$7)+1)*HLOOKUP(BZ$8,$G$7:$J$233,ROW(BY10)-ROW($K$7)+1)</f>
        <v>0</v>
      </c>
      <c r="BZ10" s="165"/>
      <c r="CA10" s="164">
        <f>[1]!LSRMMSEPDetail(LSRM_Name,CA$8,CB$8,$A10,$B10,$B$6,1,$B$7)*HLOOKUP(CA$8,$C$7:$F$233,ROW(CA10)-ROW($K$7)+1)*HLOOKUP(CB$8,$G$7:$J$233,ROW(CA10)-ROW($K$7)+1)</f>
        <v>0</v>
      </c>
      <c r="CB10" s="165"/>
      <c r="CC10" s="125"/>
      <c r="CD10" s="122">
        <f t="shared" ref="CD10:CD73" si="21">AW10+AY10+BE10+BG10</f>
        <v>0</v>
      </c>
      <c r="CE10" s="122">
        <f t="shared" ref="CE10:CE73" si="22">BA10+BC10+BI10+BK10</f>
        <v>0</v>
      </c>
      <c r="CF10" s="122">
        <f t="shared" ref="CF10:CF73" si="23">BM10+BO10+BU10+BW10</f>
        <v>0</v>
      </c>
      <c r="CG10" s="122">
        <f t="shared" ref="CG10:CG73" si="24">BQ10+BS10+BY10+CA10</f>
        <v>0</v>
      </c>
      <c r="CI10" s="164">
        <f t="shared" si="0"/>
        <v>0</v>
      </c>
      <c r="CJ10" s="165"/>
      <c r="CK10" s="164">
        <f t="shared" si="1"/>
        <v>0</v>
      </c>
      <c r="CL10" s="165"/>
      <c r="CM10" s="164">
        <f t="shared" si="2"/>
        <v>0</v>
      </c>
      <c r="CN10" s="165"/>
      <c r="CO10" s="164">
        <f t="shared" si="3"/>
        <v>0</v>
      </c>
      <c r="CP10" s="165"/>
      <c r="CQ10" s="164">
        <f t="shared" si="4"/>
        <v>0</v>
      </c>
      <c r="CR10" s="165"/>
      <c r="CS10" s="164">
        <f t="shared" si="5"/>
        <v>0</v>
      </c>
      <c r="CT10" s="165"/>
      <c r="CU10" s="164">
        <f t="shared" si="6"/>
        <v>0</v>
      </c>
      <c r="CV10" s="165"/>
      <c r="CW10" s="164">
        <f t="shared" si="7"/>
        <v>0</v>
      </c>
      <c r="CX10" s="165"/>
      <c r="CY10" s="164">
        <f t="shared" si="8"/>
        <v>0</v>
      </c>
      <c r="CZ10" s="165"/>
      <c r="DA10" s="164">
        <f t="shared" si="9"/>
        <v>0</v>
      </c>
      <c r="DB10" s="165"/>
      <c r="DC10" s="164">
        <f t="shared" si="10"/>
        <v>0</v>
      </c>
      <c r="DD10" s="165"/>
      <c r="DE10" s="164">
        <f t="shared" si="11"/>
        <v>0</v>
      </c>
      <c r="DF10" s="165"/>
      <c r="DG10" s="164">
        <f t="shared" si="12"/>
        <v>0</v>
      </c>
      <c r="DH10" s="165"/>
      <c r="DI10" s="164">
        <f t="shared" si="13"/>
        <v>0</v>
      </c>
      <c r="DJ10" s="165"/>
      <c r="DK10" s="164">
        <f t="shared" si="14"/>
        <v>0</v>
      </c>
      <c r="DL10" s="165"/>
      <c r="DM10" s="164">
        <f t="shared" si="15"/>
        <v>0</v>
      </c>
      <c r="DN10" s="165"/>
      <c r="DO10" s="125"/>
      <c r="DP10" s="122">
        <f t="shared" ref="DP10:DP73" si="25">CI10+CK10+CQ10+CS10</f>
        <v>0</v>
      </c>
      <c r="DQ10" s="122">
        <f t="shared" ref="DQ10:DQ73" si="26">CM10+CO10+CU10+CW10</f>
        <v>0</v>
      </c>
      <c r="DR10" s="122">
        <f t="shared" ref="DR10:DR73" si="27">CY10+DA10+DG10+DI10</f>
        <v>0</v>
      </c>
      <c r="DS10" s="122">
        <f t="shared" ref="DS10:DS73" si="28">DC10+DE10+DK10+DM10</f>
        <v>0</v>
      </c>
    </row>
    <row r="11" spans="1:123" x14ac:dyDescent="0.2">
      <c r="A11" s="120">
        <f t="shared" ref="A11:A74" si="29">IF(B10=30,IF(A10=30,16,SUM(A10,1)),A10)</f>
        <v>16</v>
      </c>
      <c r="B11" s="120">
        <f t="shared" ref="B11:B74" si="30">IF(B10&lt;&gt;30,B10+1,16)</f>
        <v>18</v>
      </c>
      <c r="C11" s="124">
        <f>VLOOKUP($A11,Total!$Q$198:$Y$228,C$7+2)</f>
        <v>0.5</v>
      </c>
      <c r="D11" s="124">
        <f>VLOOKUP($A11,Total!$Q$198:$Y$228,D$7+2)</f>
        <v>0.5</v>
      </c>
      <c r="E11" s="124">
        <f>VLOOKUP($A11,Total!$Q$198:$Y$228,E$7+2)</f>
        <v>0.5</v>
      </c>
      <c r="F11" s="124">
        <f>VLOOKUP($A11,Total!$Q$198:$Y$228,F$7+2)</f>
        <v>0.5</v>
      </c>
      <c r="G11" s="124">
        <f>VLOOKUP($B11,Total!$Q$198:$Y$228,G$7+2)</f>
        <v>0.5</v>
      </c>
      <c r="H11" s="124">
        <f>VLOOKUP($B11,Total!$Q$198:$Y$228,H$7+2)</f>
        <v>0.5</v>
      </c>
      <c r="I11" s="124">
        <f>VLOOKUP($B11,Total!$Q$198:$Y$228,I$7+2)</f>
        <v>0.5</v>
      </c>
      <c r="J11" s="124">
        <f>VLOOKUP($B11,Total!$Q$198:$Y$228,J$7+2)</f>
        <v>0.5</v>
      </c>
      <c r="K11" s="164">
        <f>[1]!LSRMMSEPDetail(LSRM_Name,K$8,L$8,$A11,$B11,$B$6,0,$B$7)*HLOOKUP(K$8,$C$7:$F$233,ROW(K11)-ROW($K$7)+1)*HLOOKUP(L$8,$G$7:$J$233,ROW(K11)-ROW($K$7)+1)</f>
        <v>0</v>
      </c>
      <c r="L11" s="165"/>
      <c r="M11" s="164">
        <f>[1]!LSRMMSEPDetail(LSRM_Name,M$8,N$8,$A11,$B11,$B$6,0,$B$7)*HLOOKUP(M$8,$C$7:$F$233,ROW(M11)-ROW($K$7)+1)*HLOOKUP(N$8,$G$7:$J$233,ROW(M11)-ROW($K$7)+1)</f>
        <v>0</v>
      </c>
      <c r="N11" s="165"/>
      <c r="O11" s="164">
        <f>[1]!LSRMMSEPDetail(LSRM_Name,O$8,P$8,$A11,$B11,$B$6,0,$B$7)*HLOOKUP(O$8,$C$7:$F$233,ROW(O11)-ROW($K$7)+1)*HLOOKUP(P$8,$G$7:$J$233,ROW(O11)-ROW($K$7)+1)</f>
        <v>0</v>
      </c>
      <c r="P11" s="165"/>
      <c r="Q11" s="164">
        <f>[1]!LSRMMSEPDetail(LSRM_Name,Q$8,R$8,$A11,$B11,$B$6,0,$B$7)*HLOOKUP(Q$8,$C$7:$F$233,ROW(Q11)-ROW($K$7)+1)*HLOOKUP(R$8,$G$7:$J$233,ROW(Q11)-ROW($K$7)+1)</f>
        <v>0</v>
      </c>
      <c r="R11" s="165"/>
      <c r="S11" s="164">
        <f>[1]!LSRMMSEPDetail(LSRM_Name,S$8,T$8,$A11,$B11,$B$6,0,$B$7)*HLOOKUP(S$8,$C$7:$F$233,ROW(S11)-ROW($K$7)+1)*HLOOKUP(T$8,$G$7:$J$233,ROW(S11)-ROW($K$7)+1)</f>
        <v>0</v>
      </c>
      <c r="T11" s="165"/>
      <c r="U11" s="164">
        <f>[1]!LSRMMSEPDetail(LSRM_Name,U$8,V$8,$A11,$B11,$B$6,0,$B$7)*HLOOKUP(U$8,$C$7:$F$233,ROW(U11)-ROW($K$7)+1)*HLOOKUP(V$8,$G$7:$J$233,ROW(U11)-ROW($K$7)+1)</f>
        <v>0</v>
      </c>
      <c r="V11" s="165"/>
      <c r="W11" s="164">
        <f>[1]!LSRMMSEPDetail(LSRM_Name,W$8,X$8,$A11,$B11,$B$6,0,$B$7)*HLOOKUP(W$8,$C$7:$F$233,ROW(W11)-ROW($K$7)+1)*HLOOKUP(X$8,$G$7:$J$233,ROW(W11)-ROW($K$7)+1)</f>
        <v>0</v>
      </c>
      <c r="X11" s="165"/>
      <c r="Y11" s="164">
        <f>[1]!LSRMMSEPDetail(LSRM_Name,Y$8,Z$8,$A11,$B11,$B$6,0,$B$7)*HLOOKUP(Y$8,$C$7:$F$233,ROW(Y11)-ROW($K$7)+1)*HLOOKUP(Z$8,$G$7:$J$233,ROW(Y11)-ROW($K$7)+1)</f>
        <v>0</v>
      </c>
      <c r="Z11" s="165"/>
      <c r="AA11" s="164">
        <f>[1]!LSRMMSEPDetail(LSRM_Name,AA$8,AB$8,$A11,$B11,$B$6,0,$B$7)*HLOOKUP(AA$8,$C$7:$F$233,ROW(AA11)-ROW($K$7)+1)*HLOOKUP(AB$8,$G$7:$J$233,ROW(AA11)-ROW($K$7)+1)</f>
        <v>0</v>
      </c>
      <c r="AB11" s="165"/>
      <c r="AC11" s="164">
        <f>[1]!LSRMMSEPDetail(LSRM_Name,AC$8,AD$8,$A11,$B11,$B$6,0,$B$7)*HLOOKUP(AC$8,$C$7:$F$233,ROW(AC11)-ROW($K$7)+1)*HLOOKUP(AD$8,$G$7:$J$233,ROW(AC11)-ROW($K$7)+1)</f>
        <v>0</v>
      </c>
      <c r="AD11" s="165"/>
      <c r="AE11" s="164">
        <f>[1]!LSRMMSEPDetail(LSRM_Name,AE$8,AF$8,$A11,$B11,$B$6,0,$B$7)*HLOOKUP(AE$8,$C$7:$F$233,ROW(AE11)-ROW($K$7)+1)*HLOOKUP(AF$8,$G$7:$J$233,ROW(AE11)-ROW($K$7)+1)</f>
        <v>0</v>
      </c>
      <c r="AF11" s="165"/>
      <c r="AG11" s="164">
        <f>[1]!LSRMMSEPDetail(LSRM_Name,AG$8,AH$8,$A11,$B11,$B$6,0,$B$7)*HLOOKUP(AG$8,$C$7:$F$233,ROW(AG11)-ROW($K$7)+1)*HLOOKUP(AH$8,$G$7:$J$233,ROW(AG11)-ROW($K$7)+1)</f>
        <v>0</v>
      </c>
      <c r="AH11" s="165"/>
      <c r="AI11" s="164">
        <f>[1]!LSRMMSEPDetail(LSRM_Name,AI$8,AJ$8,$A11,$B11,$B$6,0,$B$7)*HLOOKUP(AI$8,$C$7:$F$233,ROW(AI11)-ROW($K$7)+1)*HLOOKUP(AJ$8,$G$7:$J$233,ROW(AI11)-ROW($K$7)+1)</f>
        <v>0</v>
      </c>
      <c r="AJ11" s="165"/>
      <c r="AK11" s="164">
        <f>[1]!LSRMMSEPDetail(LSRM_Name,AK$8,AL$8,$A11,$B11,$B$6,0,$B$7)*HLOOKUP(AK$8,$C$7:$F$233,ROW(AK11)-ROW($K$7)+1)*HLOOKUP(AL$8,$G$7:$J$233,ROW(AK11)-ROW($K$7)+1)</f>
        <v>0</v>
      </c>
      <c r="AL11" s="165"/>
      <c r="AM11" s="164">
        <f>[1]!LSRMMSEPDetail(LSRM_Name,AM$8,AN$8,$A11,$B11,$B$6,0,$B$7)*HLOOKUP(AM$8,$C$7:$F$233,ROW(AM11)-ROW($K$7)+1)*HLOOKUP(AN$8,$G$7:$J$233,ROW(AM11)-ROW($K$7)+1)</f>
        <v>0</v>
      </c>
      <c r="AN11" s="165"/>
      <c r="AO11" s="164">
        <f>[1]!LSRMMSEPDetail(LSRM_Name,AO$8,AP$8,$A11,$B11,$B$6,0,$B$7)*HLOOKUP(AO$8,$C$7:$F$233,ROW(AO11)-ROW($K$7)+1)*HLOOKUP(AP$8,$G$7:$J$233,ROW(AO11)-ROW($K$7)+1)</f>
        <v>0</v>
      </c>
      <c r="AP11" s="165"/>
      <c r="AQ11" s="125"/>
      <c r="AR11" s="122">
        <f t="shared" si="17"/>
        <v>0</v>
      </c>
      <c r="AS11" s="122">
        <f t="shared" si="18"/>
        <v>0</v>
      </c>
      <c r="AT11" s="122">
        <f t="shared" si="19"/>
        <v>0</v>
      </c>
      <c r="AU11" s="122">
        <f t="shared" si="20"/>
        <v>0</v>
      </c>
      <c r="AW11" s="164">
        <f>[1]!LSRMMSEPDetail(LSRM_Name,AW$8,AX$8,$A11,$B11,$B$6,1,$B$7)*HLOOKUP(AW$8,$C$7:$F$233,ROW(AW11)-ROW($K$7)+1)*HLOOKUP(AX$8,$G$7:$J$233,ROW(AW11)-ROW($K$7)+1)</f>
        <v>0</v>
      </c>
      <c r="AX11" s="165"/>
      <c r="AY11" s="164">
        <f>[1]!LSRMMSEPDetail(LSRM_Name,AY$8,AZ$8,$A11,$B11,$B$6,1,$B$7)*HLOOKUP(AY$8,$C$7:$F$233,ROW(AY11)-ROW($K$7)+1)*HLOOKUP(AZ$8,$G$7:$J$233,ROW(AY11)-ROW($K$7)+1)</f>
        <v>0</v>
      </c>
      <c r="AZ11" s="165"/>
      <c r="BA11" s="164">
        <f>[1]!LSRMMSEPDetail(LSRM_Name,BA$8,BB$8,$A11,$B11,$B$6,1,$B$7)*HLOOKUP(BA$8,$C$7:$F$233,ROW(BA11)-ROW($K$7)+1)*HLOOKUP(BB$8,$G$7:$J$233,ROW(BA11)-ROW($K$7)+1)</f>
        <v>0</v>
      </c>
      <c r="BB11" s="165"/>
      <c r="BC11" s="164">
        <f>[1]!LSRMMSEPDetail(LSRM_Name,BC$8,BD$8,$A11,$B11,$B$6,1,$B$7)*HLOOKUP(BC$8,$C$7:$F$233,ROW(BC11)-ROW($K$7)+1)*HLOOKUP(BD$8,$G$7:$J$233,ROW(BC11)-ROW($K$7)+1)</f>
        <v>0</v>
      </c>
      <c r="BD11" s="165"/>
      <c r="BE11" s="164">
        <f>[1]!LSRMMSEPDetail(LSRM_Name,BE$8,BF$8,$A11,$B11,$B$6,1,$B$7)*HLOOKUP(BE$8,$C$7:$F$233,ROW(BE11)-ROW($K$7)+1)*HLOOKUP(BF$8,$G$7:$J$233,ROW(BE11)-ROW($K$7)+1)</f>
        <v>0</v>
      </c>
      <c r="BF11" s="165"/>
      <c r="BG11" s="164">
        <f>[1]!LSRMMSEPDetail(LSRM_Name,BG$8,BH$8,$A11,$B11,$B$6,1,$B$7)*HLOOKUP(BG$8,$C$7:$F$233,ROW(BG11)-ROW($K$7)+1)*HLOOKUP(BH$8,$G$7:$J$233,ROW(BG11)-ROW($K$7)+1)</f>
        <v>0</v>
      </c>
      <c r="BH11" s="165"/>
      <c r="BI11" s="164">
        <f>[1]!LSRMMSEPDetail(LSRM_Name,BI$8,BJ$8,$A11,$B11,$B$6,1,$B$7)*HLOOKUP(BI$8,$C$7:$F$233,ROW(BI11)-ROW($K$7)+1)*HLOOKUP(BJ$8,$G$7:$J$233,ROW(BI11)-ROW($K$7)+1)</f>
        <v>0</v>
      </c>
      <c r="BJ11" s="165"/>
      <c r="BK11" s="164">
        <f>[1]!LSRMMSEPDetail(LSRM_Name,BK$8,BL$8,$A11,$B11,$B$6,1,$B$7)*HLOOKUP(BK$8,$C$7:$F$233,ROW(BK11)-ROW($K$7)+1)*HLOOKUP(BL$8,$G$7:$J$233,ROW(BK11)-ROW($K$7)+1)</f>
        <v>0</v>
      </c>
      <c r="BL11" s="165"/>
      <c r="BM11" s="164">
        <f>[1]!LSRMMSEPDetail(LSRM_Name,BM$8,BN$8,$A11,$B11,$B$6,1,$B$7)*HLOOKUP(BM$8,$C$7:$F$233,ROW(BM11)-ROW($K$7)+1)*HLOOKUP(BN$8,$G$7:$J$233,ROW(BM11)-ROW($K$7)+1)</f>
        <v>0</v>
      </c>
      <c r="BN11" s="165"/>
      <c r="BO11" s="164">
        <f>[1]!LSRMMSEPDetail(LSRM_Name,BO$8,BP$8,$A11,$B11,$B$6,1,$B$7)*HLOOKUP(BO$8,$C$7:$F$233,ROW(BO11)-ROW($K$7)+1)*HLOOKUP(BP$8,$G$7:$J$233,ROW(BO11)-ROW($K$7)+1)</f>
        <v>0</v>
      </c>
      <c r="BP11" s="165"/>
      <c r="BQ11" s="164">
        <f>[1]!LSRMMSEPDetail(LSRM_Name,BQ$8,BR$8,$A11,$B11,$B$6,1,$B$7)*HLOOKUP(BQ$8,$C$7:$F$233,ROW(BQ11)-ROW($K$7)+1)*HLOOKUP(BR$8,$G$7:$J$233,ROW(BQ11)-ROW($K$7)+1)</f>
        <v>0</v>
      </c>
      <c r="BR11" s="165"/>
      <c r="BS11" s="164">
        <f>[1]!LSRMMSEPDetail(LSRM_Name,BS$8,BT$8,$A11,$B11,$B$6,1,$B$7)*HLOOKUP(BS$8,$C$7:$F$233,ROW(BS11)-ROW($K$7)+1)*HLOOKUP(BT$8,$G$7:$J$233,ROW(BS11)-ROW($K$7)+1)</f>
        <v>0</v>
      </c>
      <c r="BT11" s="165"/>
      <c r="BU11" s="164">
        <f>[1]!LSRMMSEPDetail(LSRM_Name,BU$8,BV$8,$A11,$B11,$B$6,1,$B$7)*HLOOKUP(BU$8,$C$7:$F$233,ROW(BU11)-ROW($K$7)+1)*HLOOKUP(BV$8,$G$7:$J$233,ROW(BU11)-ROW($K$7)+1)</f>
        <v>0</v>
      </c>
      <c r="BV11" s="165"/>
      <c r="BW11" s="164">
        <f>[1]!LSRMMSEPDetail(LSRM_Name,BW$8,BX$8,$A11,$B11,$B$6,1,$B$7)*HLOOKUP(BW$8,$C$7:$F$233,ROW(BW11)-ROW($K$7)+1)*HLOOKUP(BX$8,$G$7:$J$233,ROW(BW11)-ROW($K$7)+1)</f>
        <v>0</v>
      </c>
      <c r="BX11" s="165"/>
      <c r="BY11" s="164">
        <f>[1]!LSRMMSEPDetail(LSRM_Name,BY$8,BZ$8,$A11,$B11,$B$6,1,$B$7)*HLOOKUP(BY$8,$C$7:$F$233,ROW(BY11)-ROW($K$7)+1)*HLOOKUP(BZ$8,$G$7:$J$233,ROW(BY11)-ROW($K$7)+1)</f>
        <v>0</v>
      </c>
      <c r="BZ11" s="165"/>
      <c r="CA11" s="164">
        <f>[1]!LSRMMSEPDetail(LSRM_Name,CA$8,CB$8,$A11,$B11,$B$6,1,$B$7)*HLOOKUP(CA$8,$C$7:$F$233,ROW(CA11)-ROW($K$7)+1)*HLOOKUP(CB$8,$G$7:$J$233,ROW(CA11)-ROW($K$7)+1)</f>
        <v>0</v>
      </c>
      <c r="CB11" s="165"/>
      <c r="CC11" s="125"/>
      <c r="CD11" s="122">
        <f t="shared" si="21"/>
        <v>0</v>
      </c>
      <c r="CE11" s="122">
        <f t="shared" si="22"/>
        <v>0</v>
      </c>
      <c r="CF11" s="122">
        <f t="shared" si="23"/>
        <v>0</v>
      </c>
      <c r="CG11" s="122">
        <f t="shared" si="24"/>
        <v>0</v>
      </c>
      <c r="CI11" s="164">
        <f t="shared" si="0"/>
        <v>0</v>
      </c>
      <c r="CJ11" s="165"/>
      <c r="CK11" s="164">
        <f t="shared" si="1"/>
        <v>0</v>
      </c>
      <c r="CL11" s="165"/>
      <c r="CM11" s="164">
        <f t="shared" si="2"/>
        <v>0</v>
      </c>
      <c r="CN11" s="165"/>
      <c r="CO11" s="164">
        <f t="shared" si="3"/>
        <v>0</v>
      </c>
      <c r="CP11" s="165"/>
      <c r="CQ11" s="164">
        <f t="shared" si="4"/>
        <v>0</v>
      </c>
      <c r="CR11" s="165"/>
      <c r="CS11" s="164">
        <f t="shared" si="5"/>
        <v>0</v>
      </c>
      <c r="CT11" s="165"/>
      <c r="CU11" s="164">
        <f t="shared" si="6"/>
        <v>0</v>
      </c>
      <c r="CV11" s="165"/>
      <c r="CW11" s="164">
        <f t="shared" si="7"/>
        <v>0</v>
      </c>
      <c r="CX11" s="165"/>
      <c r="CY11" s="164">
        <f t="shared" si="8"/>
        <v>0</v>
      </c>
      <c r="CZ11" s="165"/>
      <c r="DA11" s="164">
        <f t="shared" si="9"/>
        <v>0</v>
      </c>
      <c r="DB11" s="165"/>
      <c r="DC11" s="164">
        <f t="shared" si="10"/>
        <v>0</v>
      </c>
      <c r="DD11" s="165"/>
      <c r="DE11" s="164">
        <f t="shared" si="11"/>
        <v>0</v>
      </c>
      <c r="DF11" s="165"/>
      <c r="DG11" s="164">
        <f t="shared" si="12"/>
        <v>0</v>
      </c>
      <c r="DH11" s="165"/>
      <c r="DI11" s="164">
        <f t="shared" si="13"/>
        <v>0</v>
      </c>
      <c r="DJ11" s="165"/>
      <c r="DK11" s="164">
        <f t="shared" si="14"/>
        <v>0</v>
      </c>
      <c r="DL11" s="165"/>
      <c r="DM11" s="164">
        <f t="shared" si="15"/>
        <v>0</v>
      </c>
      <c r="DN11" s="165"/>
      <c r="DO11" s="125"/>
      <c r="DP11" s="122">
        <f t="shared" si="25"/>
        <v>0</v>
      </c>
      <c r="DQ11" s="122">
        <f t="shared" si="26"/>
        <v>0</v>
      </c>
      <c r="DR11" s="122">
        <f t="shared" si="27"/>
        <v>0</v>
      </c>
      <c r="DS11" s="122">
        <f t="shared" si="28"/>
        <v>0</v>
      </c>
    </row>
    <row r="12" spans="1:123" x14ac:dyDescent="0.2">
      <c r="A12" s="120">
        <f t="shared" si="29"/>
        <v>16</v>
      </c>
      <c r="B12" s="120">
        <f t="shared" si="30"/>
        <v>19</v>
      </c>
      <c r="C12" s="124">
        <f>VLOOKUP($A12,Total!$Q$198:$Y$228,C$7+2)</f>
        <v>0.5</v>
      </c>
      <c r="D12" s="124">
        <f>VLOOKUP($A12,Total!$Q$198:$Y$228,D$7+2)</f>
        <v>0.5</v>
      </c>
      <c r="E12" s="124">
        <f>VLOOKUP($A12,Total!$Q$198:$Y$228,E$7+2)</f>
        <v>0.5</v>
      </c>
      <c r="F12" s="124">
        <f>VLOOKUP($A12,Total!$Q$198:$Y$228,F$7+2)</f>
        <v>0.5</v>
      </c>
      <c r="G12" s="124">
        <f>VLOOKUP($B12,Total!$Q$198:$Y$228,G$7+2)</f>
        <v>0.5</v>
      </c>
      <c r="H12" s="124">
        <f>VLOOKUP($B12,Total!$Q$198:$Y$228,H$7+2)</f>
        <v>0.5</v>
      </c>
      <c r="I12" s="124">
        <f>VLOOKUP($B12,Total!$Q$198:$Y$228,I$7+2)</f>
        <v>0.5</v>
      </c>
      <c r="J12" s="124">
        <f>VLOOKUP($B12,Total!$Q$198:$Y$228,J$7+2)</f>
        <v>0.5</v>
      </c>
      <c r="K12" s="164">
        <f>[1]!LSRMMSEPDetail(LSRM_Name,K$8,L$8,$A12,$B12,$B$6,0,$B$7)*HLOOKUP(K$8,$C$7:$F$233,ROW(K12)-ROW($K$7)+1)*HLOOKUP(L$8,$G$7:$J$233,ROW(K12)-ROW($K$7)+1)</f>
        <v>0</v>
      </c>
      <c r="L12" s="165"/>
      <c r="M12" s="164">
        <f>[1]!LSRMMSEPDetail(LSRM_Name,M$8,N$8,$A12,$B12,$B$6,0,$B$7)*HLOOKUP(M$8,$C$7:$F$233,ROW(M12)-ROW($K$7)+1)*HLOOKUP(N$8,$G$7:$J$233,ROW(M12)-ROW($K$7)+1)</f>
        <v>0</v>
      </c>
      <c r="N12" s="165"/>
      <c r="O12" s="164">
        <f>[1]!LSRMMSEPDetail(LSRM_Name,O$8,P$8,$A12,$B12,$B$6,0,$B$7)*HLOOKUP(O$8,$C$7:$F$233,ROW(O12)-ROW($K$7)+1)*HLOOKUP(P$8,$G$7:$J$233,ROW(O12)-ROW($K$7)+1)</f>
        <v>0</v>
      </c>
      <c r="P12" s="165"/>
      <c r="Q12" s="164">
        <f>[1]!LSRMMSEPDetail(LSRM_Name,Q$8,R$8,$A12,$B12,$B$6,0,$B$7)*HLOOKUP(Q$8,$C$7:$F$233,ROW(Q12)-ROW($K$7)+1)*HLOOKUP(R$8,$G$7:$J$233,ROW(Q12)-ROW($K$7)+1)</f>
        <v>0</v>
      </c>
      <c r="R12" s="165"/>
      <c r="S12" s="164">
        <f>[1]!LSRMMSEPDetail(LSRM_Name,S$8,T$8,$A12,$B12,$B$6,0,$B$7)*HLOOKUP(S$8,$C$7:$F$233,ROW(S12)-ROW($K$7)+1)*HLOOKUP(T$8,$G$7:$J$233,ROW(S12)-ROW($K$7)+1)</f>
        <v>0</v>
      </c>
      <c r="T12" s="165"/>
      <c r="U12" s="164">
        <f>[1]!LSRMMSEPDetail(LSRM_Name,U$8,V$8,$A12,$B12,$B$6,0,$B$7)*HLOOKUP(U$8,$C$7:$F$233,ROW(U12)-ROW($K$7)+1)*HLOOKUP(V$8,$G$7:$J$233,ROW(U12)-ROW($K$7)+1)</f>
        <v>0</v>
      </c>
      <c r="V12" s="165"/>
      <c r="W12" s="164">
        <f>[1]!LSRMMSEPDetail(LSRM_Name,W$8,X$8,$A12,$B12,$B$6,0,$B$7)*HLOOKUP(W$8,$C$7:$F$233,ROW(W12)-ROW($K$7)+1)*HLOOKUP(X$8,$G$7:$J$233,ROW(W12)-ROW($K$7)+1)</f>
        <v>0</v>
      </c>
      <c r="X12" s="165"/>
      <c r="Y12" s="164">
        <f>[1]!LSRMMSEPDetail(LSRM_Name,Y$8,Z$8,$A12,$B12,$B$6,0,$B$7)*HLOOKUP(Y$8,$C$7:$F$233,ROW(Y12)-ROW($K$7)+1)*HLOOKUP(Z$8,$G$7:$J$233,ROW(Y12)-ROW($K$7)+1)</f>
        <v>0</v>
      </c>
      <c r="Z12" s="165"/>
      <c r="AA12" s="164">
        <f>[1]!LSRMMSEPDetail(LSRM_Name,AA$8,AB$8,$A12,$B12,$B$6,0,$B$7)*HLOOKUP(AA$8,$C$7:$F$233,ROW(AA12)-ROW($K$7)+1)*HLOOKUP(AB$8,$G$7:$J$233,ROW(AA12)-ROW($K$7)+1)</f>
        <v>0</v>
      </c>
      <c r="AB12" s="165"/>
      <c r="AC12" s="164">
        <f>[1]!LSRMMSEPDetail(LSRM_Name,AC$8,AD$8,$A12,$B12,$B$6,0,$B$7)*HLOOKUP(AC$8,$C$7:$F$233,ROW(AC12)-ROW($K$7)+1)*HLOOKUP(AD$8,$G$7:$J$233,ROW(AC12)-ROW($K$7)+1)</f>
        <v>0</v>
      </c>
      <c r="AD12" s="165"/>
      <c r="AE12" s="164">
        <f>[1]!LSRMMSEPDetail(LSRM_Name,AE$8,AF$8,$A12,$B12,$B$6,0,$B$7)*HLOOKUP(AE$8,$C$7:$F$233,ROW(AE12)-ROW($K$7)+1)*HLOOKUP(AF$8,$G$7:$J$233,ROW(AE12)-ROW($K$7)+1)</f>
        <v>0</v>
      </c>
      <c r="AF12" s="165"/>
      <c r="AG12" s="164">
        <f>[1]!LSRMMSEPDetail(LSRM_Name,AG$8,AH$8,$A12,$B12,$B$6,0,$B$7)*HLOOKUP(AG$8,$C$7:$F$233,ROW(AG12)-ROW($K$7)+1)*HLOOKUP(AH$8,$G$7:$J$233,ROW(AG12)-ROW($K$7)+1)</f>
        <v>0</v>
      </c>
      <c r="AH12" s="165"/>
      <c r="AI12" s="164">
        <f>[1]!LSRMMSEPDetail(LSRM_Name,AI$8,AJ$8,$A12,$B12,$B$6,0,$B$7)*HLOOKUP(AI$8,$C$7:$F$233,ROW(AI12)-ROW($K$7)+1)*HLOOKUP(AJ$8,$G$7:$J$233,ROW(AI12)-ROW($K$7)+1)</f>
        <v>0</v>
      </c>
      <c r="AJ12" s="165"/>
      <c r="AK12" s="164">
        <f>[1]!LSRMMSEPDetail(LSRM_Name,AK$8,AL$8,$A12,$B12,$B$6,0,$B$7)*HLOOKUP(AK$8,$C$7:$F$233,ROW(AK12)-ROW($K$7)+1)*HLOOKUP(AL$8,$G$7:$J$233,ROW(AK12)-ROW($K$7)+1)</f>
        <v>0</v>
      </c>
      <c r="AL12" s="165"/>
      <c r="AM12" s="164">
        <f>[1]!LSRMMSEPDetail(LSRM_Name,AM$8,AN$8,$A12,$B12,$B$6,0,$B$7)*HLOOKUP(AM$8,$C$7:$F$233,ROW(AM12)-ROW($K$7)+1)*HLOOKUP(AN$8,$G$7:$J$233,ROW(AM12)-ROW($K$7)+1)</f>
        <v>0</v>
      </c>
      <c r="AN12" s="165"/>
      <c r="AO12" s="164">
        <f>[1]!LSRMMSEPDetail(LSRM_Name,AO$8,AP$8,$A12,$B12,$B$6,0,$B$7)*HLOOKUP(AO$8,$C$7:$F$233,ROW(AO12)-ROW($K$7)+1)*HLOOKUP(AP$8,$G$7:$J$233,ROW(AO12)-ROW($K$7)+1)</f>
        <v>0</v>
      </c>
      <c r="AP12" s="165"/>
      <c r="AQ12" s="125"/>
      <c r="AR12" s="122">
        <f t="shared" si="17"/>
        <v>0</v>
      </c>
      <c r="AS12" s="122">
        <f t="shared" si="18"/>
        <v>0</v>
      </c>
      <c r="AT12" s="122">
        <f t="shared" si="19"/>
        <v>0</v>
      </c>
      <c r="AU12" s="122">
        <f t="shared" si="20"/>
        <v>0</v>
      </c>
      <c r="AW12" s="164">
        <f>[1]!LSRMMSEPDetail(LSRM_Name,AW$8,AX$8,$A12,$B12,$B$6,1,$B$7)*HLOOKUP(AW$8,$C$7:$F$233,ROW(AW12)-ROW($K$7)+1)*HLOOKUP(AX$8,$G$7:$J$233,ROW(AW12)-ROW($K$7)+1)</f>
        <v>0</v>
      </c>
      <c r="AX12" s="165"/>
      <c r="AY12" s="164">
        <f>[1]!LSRMMSEPDetail(LSRM_Name,AY$8,AZ$8,$A12,$B12,$B$6,1,$B$7)*HLOOKUP(AY$8,$C$7:$F$233,ROW(AY12)-ROW($K$7)+1)*HLOOKUP(AZ$8,$G$7:$J$233,ROW(AY12)-ROW($K$7)+1)</f>
        <v>0</v>
      </c>
      <c r="AZ12" s="165"/>
      <c r="BA12" s="164">
        <f>[1]!LSRMMSEPDetail(LSRM_Name,BA$8,BB$8,$A12,$B12,$B$6,1,$B$7)*HLOOKUP(BA$8,$C$7:$F$233,ROW(BA12)-ROW($K$7)+1)*HLOOKUP(BB$8,$G$7:$J$233,ROW(BA12)-ROW($K$7)+1)</f>
        <v>0</v>
      </c>
      <c r="BB12" s="165"/>
      <c r="BC12" s="164">
        <f>[1]!LSRMMSEPDetail(LSRM_Name,BC$8,BD$8,$A12,$B12,$B$6,1,$B$7)*HLOOKUP(BC$8,$C$7:$F$233,ROW(BC12)-ROW($K$7)+1)*HLOOKUP(BD$8,$G$7:$J$233,ROW(BC12)-ROW($K$7)+1)</f>
        <v>0</v>
      </c>
      <c r="BD12" s="165"/>
      <c r="BE12" s="164">
        <f>[1]!LSRMMSEPDetail(LSRM_Name,BE$8,BF$8,$A12,$B12,$B$6,1,$B$7)*HLOOKUP(BE$8,$C$7:$F$233,ROW(BE12)-ROW($K$7)+1)*HLOOKUP(BF$8,$G$7:$J$233,ROW(BE12)-ROW($K$7)+1)</f>
        <v>0</v>
      </c>
      <c r="BF12" s="165"/>
      <c r="BG12" s="164">
        <f>[1]!LSRMMSEPDetail(LSRM_Name,BG$8,BH$8,$A12,$B12,$B$6,1,$B$7)*HLOOKUP(BG$8,$C$7:$F$233,ROW(BG12)-ROW($K$7)+1)*HLOOKUP(BH$8,$G$7:$J$233,ROW(BG12)-ROW($K$7)+1)</f>
        <v>0</v>
      </c>
      <c r="BH12" s="165"/>
      <c r="BI12" s="164">
        <f>[1]!LSRMMSEPDetail(LSRM_Name,BI$8,BJ$8,$A12,$B12,$B$6,1,$B$7)*HLOOKUP(BI$8,$C$7:$F$233,ROW(BI12)-ROW($K$7)+1)*HLOOKUP(BJ$8,$G$7:$J$233,ROW(BI12)-ROW($K$7)+1)</f>
        <v>0</v>
      </c>
      <c r="BJ12" s="165"/>
      <c r="BK12" s="164">
        <f>[1]!LSRMMSEPDetail(LSRM_Name,BK$8,BL$8,$A12,$B12,$B$6,1,$B$7)*HLOOKUP(BK$8,$C$7:$F$233,ROW(BK12)-ROW($K$7)+1)*HLOOKUP(BL$8,$G$7:$J$233,ROW(BK12)-ROW($K$7)+1)</f>
        <v>0</v>
      </c>
      <c r="BL12" s="165"/>
      <c r="BM12" s="164">
        <f>[1]!LSRMMSEPDetail(LSRM_Name,BM$8,BN$8,$A12,$B12,$B$6,1,$B$7)*HLOOKUP(BM$8,$C$7:$F$233,ROW(BM12)-ROW($K$7)+1)*HLOOKUP(BN$8,$G$7:$J$233,ROW(BM12)-ROW($K$7)+1)</f>
        <v>0</v>
      </c>
      <c r="BN12" s="165"/>
      <c r="BO12" s="164">
        <f>[1]!LSRMMSEPDetail(LSRM_Name,BO$8,BP$8,$A12,$B12,$B$6,1,$B$7)*HLOOKUP(BO$8,$C$7:$F$233,ROW(BO12)-ROW($K$7)+1)*HLOOKUP(BP$8,$G$7:$J$233,ROW(BO12)-ROW($K$7)+1)</f>
        <v>0</v>
      </c>
      <c r="BP12" s="165"/>
      <c r="BQ12" s="164">
        <f>[1]!LSRMMSEPDetail(LSRM_Name,BQ$8,BR$8,$A12,$B12,$B$6,1,$B$7)*HLOOKUP(BQ$8,$C$7:$F$233,ROW(BQ12)-ROW($K$7)+1)*HLOOKUP(BR$8,$G$7:$J$233,ROW(BQ12)-ROW($K$7)+1)</f>
        <v>0</v>
      </c>
      <c r="BR12" s="165"/>
      <c r="BS12" s="164">
        <f>[1]!LSRMMSEPDetail(LSRM_Name,BS$8,BT$8,$A12,$B12,$B$6,1,$B$7)*HLOOKUP(BS$8,$C$7:$F$233,ROW(BS12)-ROW($K$7)+1)*HLOOKUP(BT$8,$G$7:$J$233,ROW(BS12)-ROW($K$7)+1)</f>
        <v>0</v>
      </c>
      <c r="BT12" s="165"/>
      <c r="BU12" s="164">
        <f>[1]!LSRMMSEPDetail(LSRM_Name,BU$8,BV$8,$A12,$B12,$B$6,1,$B$7)*HLOOKUP(BU$8,$C$7:$F$233,ROW(BU12)-ROW($K$7)+1)*HLOOKUP(BV$8,$G$7:$J$233,ROW(BU12)-ROW($K$7)+1)</f>
        <v>0</v>
      </c>
      <c r="BV12" s="165"/>
      <c r="BW12" s="164">
        <f>[1]!LSRMMSEPDetail(LSRM_Name,BW$8,BX$8,$A12,$B12,$B$6,1,$B$7)*HLOOKUP(BW$8,$C$7:$F$233,ROW(BW12)-ROW($K$7)+1)*HLOOKUP(BX$8,$G$7:$J$233,ROW(BW12)-ROW($K$7)+1)</f>
        <v>0</v>
      </c>
      <c r="BX12" s="165"/>
      <c r="BY12" s="164">
        <f>[1]!LSRMMSEPDetail(LSRM_Name,BY$8,BZ$8,$A12,$B12,$B$6,1,$B$7)*HLOOKUP(BY$8,$C$7:$F$233,ROW(BY12)-ROW($K$7)+1)*HLOOKUP(BZ$8,$G$7:$J$233,ROW(BY12)-ROW($K$7)+1)</f>
        <v>0</v>
      </c>
      <c r="BZ12" s="165"/>
      <c r="CA12" s="164">
        <f>[1]!LSRMMSEPDetail(LSRM_Name,CA$8,CB$8,$A12,$B12,$B$6,1,$B$7)*HLOOKUP(CA$8,$C$7:$F$233,ROW(CA12)-ROW($K$7)+1)*HLOOKUP(CB$8,$G$7:$J$233,ROW(CA12)-ROW($K$7)+1)</f>
        <v>0</v>
      </c>
      <c r="CB12" s="165"/>
      <c r="CC12" s="125"/>
      <c r="CD12" s="122">
        <f t="shared" si="21"/>
        <v>0</v>
      </c>
      <c r="CE12" s="122">
        <f t="shared" si="22"/>
        <v>0</v>
      </c>
      <c r="CF12" s="122">
        <f t="shared" si="23"/>
        <v>0</v>
      </c>
      <c r="CG12" s="122">
        <f t="shared" si="24"/>
        <v>0</v>
      </c>
      <c r="CI12" s="164">
        <f t="shared" si="0"/>
        <v>0</v>
      </c>
      <c r="CJ12" s="165"/>
      <c r="CK12" s="164">
        <f t="shared" si="1"/>
        <v>0</v>
      </c>
      <c r="CL12" s="165"/>
      <c r="CM12" s="164">
        <f t="shared" si="2"/>
        <v>0</v>
      </c>
      <c r="CN12" s="165"/>
      <c r="CO12" s="164">
        <f t="shared" si="3"/>
        <v>0</v>
      </c>
      <c r="CP12" s="165"/>
      <c r="CQ12" s="164">
        <f t="shared" si="4"/>
        <v>0</v>
      </c>
      <c r="CR12" s="165"/>
      <c r="CS12" s="164">
        <f t="shared" si="5"/>
        <v>0</v>
      </c>
      <c r="CT12" s="165"/>
      <c r="CU12" s="164">
        <f t="shared" si="6"/>
        <v>0</v>
      </c>
      <c r="CV12" s="165"/>
      <c r="CW12" s="164">
        <f t="shared" si="7"/>
        <v>0</v>
      </c>
      <c r="CX12" s="165"/>
      <c r="CY12" s="164">
        <f t="shared" si="8"/>
        <v>0</v>
      </c>
      <c r="CZ12" s="165"/>
      <c r="DA12" s="164">
        <f t="shared" si="9"/>
        <v>0</v>
      </c>
      <c r="DB12" s="165"/>
      <c r="DC12" s="164">
        <f t="shared" si="10"/>
        <v>0</v>
      </c>
      <c r="DD12" s="165"/>
      <c r="DE12" s="164">
        <f t="shared" si="11"/>
        <v>0</v>
      </c>
      <c r="DF12" s="165"/>
      <c r="DG12" s="164">
        <f t="shared" si="12"/>
        <v>0</v>
      </c>
      <c r="DH12" s="165"/>
      <c r="DI12" s="164">
        <f t="shared" si="13"/>
        <v>0</v>
      </c>
      <c r="DJ12" s="165"/>
      <c r="DK12" s="164">
        <f t="shared" si="14"/>
        <v>0</v>
      </c>
      <c r="DL12" s="165"/>
      <c r="DM12" s="164">
        <f t="shared" si="15"/>
        <v>0</v>
      </c>
      <c r="DN12" s="165"/>
      <c r="DO12" s="125"/>
      <c r="DP12" s="122">
        <f t="shared" si="25"/>
        <v>0</v>
      </c>
      <c r="DQ12" s="122">
        <f t="shared" si="26"/>
        <v>0</v>
      </c>
      <c r="DR12" s="122">
        <f t="shared" si="27"/>
        <v>0</v>
      </c>
      <c r="DS12" s="122">
        <f t="shared" si="28"/>
        <v>0</v>
      </c>
    </row>
    <row r="13" spans="1:123" x14ac:dyDescent="0.2">
      <c r="A13" s="120">
        <f t="shared" si="29"/>
        <v>16</v>
      </c>
      <c r="B13" s="120">
        <f t="shared" si="30"/>
        <v>20</v>
      </c>
      <c r="C13" s="124">
        <f>VLOOKUP($A13,Total!$Q$198:$Y$228,C$7+2)</f>
        <v>0.5</v>
      </c>
      <c r="D13" s="124">
        <f>VLOOKUP($A13,Total!$Q$198:$Y$228,D$7+2)</f>
        <v>0.5</v>
      </c>
      <c r="E13" s="124">
        <f>VLOOKUP($A13,Total!$Q$198:$Y$228,E$7+2)</f>
        <v>0.5</v>
      </c>
      <c r="F13" s="124">
        <f>VLOOKUP($A13,Total!$Q$198:$Y$228,F$7+2)</f>
        <v>0.5</v>
      </c>
      <c r="G13" s="124">
        <f>VLOOKUP($B13,Total!$Q$198:$Y$228,G$7+2)</f>
        <v>0.5</v>
      </c>
      <c r="H13" s="124">
        <f>VLOOKUP($B13,Total!$Q$198:$Y$228,H$7+2)</f>
        <v>0.5</v>
      </c>
      <c r="I13" s="124">
        <f>VLOOKUP($B13,Total!$Q$198:$Y$228,I$7+2)</f>
        <v>0.5</v>
      </c>
      <c r="J13" s="124">
        <f>VLOOKUP($B13,Total!$Q$198:$Y$228,J$7+2)</f>
        <v>0.5</v>
      </c>
      <c r="K13" s="164">
        <f>[1]!LSRMMSEPDetail(LSRM_Name,K$8,L$8,$A13,$B13,$B$6,0,$B$7)*HLOOKUP(K$8,$C$7:$F$233,ROW(K13)-ROW($K$7)+1)*HLOOKUP(L$8,$G$7:$J$233,ROW(K13)-ROW($K$7)+1)</f>
        <v>0</v>
      </c>
      <c r="L13" s="165"/>
      <c r="M13" s="164">
        <f>[1]!LSRMMSEPDetail(LSRM_Name,M$8,N$8,$A13,$B13,$B$6,0,$B$7)*HLOOKUP(M$8,$C$7:$F$233,ROW(M13)-ROW($K$7)+1)*HLOOKUP(N$8,$G$7:$J$233,ROW(M13)-ROW($K$7)+1)</f>
        <v>0</v>
      </c>
      <c r="N13" s="165"/>
      <c r="O13" s="164">
        <f>[1]!LSRMMSEPDetail(LSRM_Name,O$8,P$8,$A13,$B13,$B$6,0,$B$7)*HLOOKUP(O$8,$C$7:$F$233,ROW(O13)-ROW($K$7)+1)*HLOOKUP(P$8,$G$7:$J$233,ROW(O13)-ROW($K$7)+1)</f>
        <v>0</v>
      </c>
      <c r="P13" s="165"/>
      <c r="Q13" s="164">
        <f>[1]!LSRMMSEPDetail(LSRM_Name,Q$8,R$8,$A13,$B13,$B$6,0,$B$7)*HLOOKUP(Q$8,$C$7:$F$233,ROW(Q13)-ROW($K$7)+1)*HLOOKUP(R$8,$G$7:$J$233,ROW(Q13)-ROW($K$7)+1)</f>
        <v>0</v>
      </c>
      <c r="R13" s="165"/>
      <c r="S13" s="164">
        <f>[1]!LSRMMSEPDetail(LSRM_Name,S$8,T$8,$A13,$B13,$B$6,0,$B$7)*HLOOKUP(S$8,$C$7:$F$233,ROW(S13)-ROW($K$7)+1)*HLOOKUP(T$8,$G$7:$J$233,ROW(S13)-ROW($K$7)+1)</f>
        <v>0</v>
      </c>
      <c r="T13" s="165"/>
      <c r="U13" s="164">
        <f>[1]!LSRMMSEPDetail(LSRM_Name,U$8,V$8,$A13,$B13,$B$6,0,$B$7)*HLOOKUP(U$8,$C$7:$F$233,ROW(U13)-ROW($K$7)+1)*HLOOKUP(V$8,$G$7:$J$233,ROW(U13)-ROW($K$7)+1)</f>
        <v>0</v>
      </c>
      <c r="V13" s="165"/>
      <c r="W13" s="164">
        <f>[1]!LSRMMSEPDetail(LSRM_Name,W$8,X$8,$A13,$B13,$B$6,0,$B$7)*HLOOKUP(W$8,$C$7:$F$233,ROW(W13)-ROW($K$7)+1)*HLOOKUP(X$8,$G$7:$J$233,ROW(W13)-ROW($K$7)+1)</f>
        <v>0</v>
      </c>
      <c r="X13" s="165"/>
      <c r="Y13" s="164">
        <f>[1]!LSRMMSEPDetail(LSRM_Name,Y$8,Z$8,$A13,$B13,$B$6,0,$B$7)*HLOOKUP(Y$8,$C$7:$F$233,ROW(Y13)-ROW($K$7)+1)*HLOOKUP(Z$8,$G$7:$J$233,ROW(Y13)-ROW($K$7)+1)</f>
        <v>0</v>
      </c>
      <c r="Z13" s="165"/>
      <c r="AA13" s="164">
        <f>[1]!LSRMMSEPDetail(LSRM_Name,AA$8,AB$8,$A13,$B13,$B$6,0,$B$7)*HLOOKUP(AA$8,$C$7:$F$233,ROW(AA13)-ROW($K$7)+1)*HLOOKUP(AB$8,$G$7:$J$233,ROW(AA13)-ROW($K$7)+1)</f>
        <v>0</v>
      </c>
      <c r="AB13" s="165"/>
      <c r="AC13" s="164">
        <f>[1]!LSRMMSEPDetail(LSRM_Name,AC$8,AD$8,$A13,$B13,$B$6,0,$B$7)*HLOOKUP(AC$8,$C$7:$F$233,ROW(AC13)-ROW($K$7)+1)*HLOOKUP(AD$8,$G$7:$J$233,ROW(AC13)-ROW($K$7)+1)</f>
        <v>0</v>
      </c>
      <c r="AD13" s="165"/>
      <c r="AE13" s="164">
        <f>[1]!LSRMMSEPDetail(LSRM_Name,AE$8,AF$8,$A13,$B13,$B$6,0,$B$7)*HLOOKUP(AE$8,$C$7:$F$233,ROW(AE13)-ROW($K$7)+1)*HLOOKUP(AF$8,$G$7:$J$233,ROW(AE13)-ROW($K$7)+1)</f>
        <v>0</v>
      </c>
      <c r="AF13" s="165"/>
      <c r="AG13" s="164">
        <f>[1]!LSRMMSEPDetail(LSRM_Name,AG$8,AH$8,$A13,$B13,$B$6,0,$B$7)*HLOOKUP(AG$8,$C$7:$F$233,ROW(AG13)-ROW($K$7)+1)*HLOOKUP(AH$8,$G$7:$J$233,ROW(AG13)-ROW($K$7)+1)</f>
        <v>0</v>
      </c>
      <c r="AH13" s="165"/>
      <c r="AI13" s="164">
        <f>[1]!LSRMMSEPDetail(LSRM_Name,AI$8,AJ$8,$A13,$B13,$B$6,0,$B$7)*HLOOKUP(AI$8,$C$7:$F$233,ROW(AI13)-ROW($K$7)+1)*HLOOKUP(AJ$8,$G$7:$J$233,ROW(AI13)-ROW($K$7)+1)</f>
        <v>0</v>
      </c>
      <c r="AJ13" s="165"/>
      <c r="AK13" s="164">
        <f>[1]!LSRMMSEPDetail(LSRM_Name,AK$8,AL$8,$A13,$B13,$B$6,0,$B$7)*HLOOKUP(AK$8,$C$7:$F$233,ROW(AK13)-ROW($K$7)+1)*HLOOKUP(AL$8,$G$7:$J$233,ROW(AK13)-ROW($K$7)+1)</f>
        <v>0</v>
      </c>
      <c r="AL13" s="165"/>
      <c r="AM13" s="164">
        <f>[1]!LSRMMSEPDetail(LSRM_Name,AM$8,AN$8,$A13,$B13,$B$6,0,$B$7)*HLOOKUP(AM$8,$C$7:$F$233,ROW(AM13)-ROW($K$7)+1)*HLOOKUP(AN$8,$G$7:$J$233,ROW(AM13)-ROW($K$7)+1)</f>
        <v>0</v>
      </c>
      <c r="AN13" s="165"/>
      <c r="AO13" s="164">
        <f>[1]!LSRMMSEPDetail(LSRM_Name,AO$8,AP$8,$A13,$B13,$B$6,0,$B$7)*HLOOKUP(AO$8,$C$7:$F$233,ROW(AO13)-ROW($K$7)+1)*HLOOKUP(AP$8,$G$7:$J$233,ROW(AO13)-ROW($K$7)+1)</f>
        <v>0</v>
      </c>
      <c r="AP13" s="165"/>
      <c r="AQ13" s="125"/>
      <c r="AR13" s="122">
        <f t="shared" si="17"/>
        <v>0</v>
      </c>
      <c r="AS13" s="122">
        <f t="shared" si="18"/>
        <v>0</v>
      </c>
      <c r="AT13" s="122">
        <f t="shared" si="19"/>
        <v>0</v>
      </c>
      <c r="AU13" s="122">
        <f t="shared" si="20"/>
        <v>0</v>
      </c>
      <c r="AW13" s="164">
        <f>[1]!LSRMMSEPDetail(LSRM_Name,AW$8,AX$8,$A13,$B13,$B$6,1,$B$7)*HLOOKUP(AW$8,$C$7:$F$233,ROW(AW13)-ROW($K$7)+1)*HLOOKUP(AX$8,$G$7:$J$233,ROW(AW13)-ROW($K$7)+1)</f>
        <v>0</v>
      </c>
      <c r="AX13" s="165"/>
      <c r="AY13" s="164">
        <f>[1]!LSRMMSEPDetail(LSRM_Name,AY$8,AZ$8,$A13,$B13,$B$6,1,$B$7)*HLOOKUP(AY$8,$C$7:$F$233,ROW(AY13)-ROW($K$7)+1)*HLOOKUP(AZ$8,$G$7:$J$233,ROW(AY13)-ROW($K$7)+1)</f>
        <v>0</v>
      </c>
      <c r="AZ13" s="165"/>
      <c r="BA13" s="164">
        <f>[1]!LSRMMSEPDetail(LSRM_Name,BA$8,BB$8,$A13,$B13,$B$6,1,$B$7)*HLOOKUP(BA$8,$C$7:$F$233,ROW(BA13)-ROW($K$7)+1)*HLOOKUP(BB$8,$G$7:$J$233,ROW(BA13)-ROW($K$7)+1)</f>
        <v>0</v>
      </c>
      <c r="BB13" s="165"/>
      <c r="BC13" s="164">
        <f>[1]!LSRMMSEPDetail(LSRM_Name,BC$8,BD$8,$A13,$B13,$B$6,1,$B$7)*HLOOKUP(BC$8,$C$7:$F$233,ROW(BC13)-ROW($K$7)+1)*HLOOKUP(BD$8,$G$7:$J$233,ROW(BC13)-ROW($K$7)+1)</f>
        <v>0</v>
      </c>
      <c r="BD13" s="165"/>
      <c r="BE13" s="164">
        <f>[1]!LSRMMSEPDetail(LSRM_Name,BE$8,BF$8,$A13,$B13,$B$6,1,$B$7)*HLOOKUP(BE$8,$C$7:$F$233,ROW(BE13)-ROW($K$7)+1)*HLOOKUP(BF$8,$G$7:$J$233,ROW(BE13)-ROW($K$7)+1)</f>
        <v>0</v>
      </c>
      <c r="BF13" s="165"/>
      <c r="BG13" s="164">
        <f>[1]!LSRMMSEPDetail(LSRM_Name,BG$8,BH$8,$A13,$B13,$B$6,1,$B$7)*HLOOKUP(BG$8,$C$7:$F$233,ROW(BG13)-ROW($K$7)+1)*HLOOKUP(BH$8,$G$7:$J$233,ROW(BG13)-ROW($K$7)+1)</f>
        <v>0</v>
      </c>
      <c r="BH13" s="165"/>
      <c r="BI13" s="164">
        <f>[1]!LSRMMSEPDetail(LSRM_Name,BI$8,BJ$8,$A13,$B13,$B$6,1,$B$7)*HLOOKUP(BI$8,$C$7:$F$233,ROW(BI13)-ROW($K$7)+1)*HLOOKUP(BJ$8,$G$7:$J$233,ROW(BI13)-ROW($K$7)+1)</f>
        <v>0</v>
      </c>
      <c r="BJ13" s="165"/>
      <c r="BK13" s="164">
        <f>[1]!LSRMMSEPDetail(LSRM_Name,BK$8,BL$8,$A13,$B13,$B$6,1,$B$7)*HLOOKUP(BK$8,$C$7:$F$233,ROW(BK13)-ROW($K$7)+1)*HLOOKUP(BL$8,$G$7:$J$233,ROW(BK13)-ROW($K$7)+1)</f>
        <v>0</v>
      </c>
      <c r="BL13" s="165"/>
      <c r="BM13" s="164">
        <f>[1]!LSRMMSEPDetail(LSRM_Name,BM$8,BN$8,$A13,$B13,$B$6,1,$B$7)*HLOOKUP(BM$8,$C$7:$F$233,ROW(BM13)-ROW($K$7)+1)*HLOOKUP(BN$8,$G$7:$J$233,ROW(BM13)-ROW($K$7)+1)</f>
        <v>0</v>
      </c>
      <c r="BN13" s="165"/>
      <c r="BO13" s="164">
        <f>[1]!LSRMMSEPDetail(LSRM_Name,BO$8,BP$8,$A13,$B13,$B$6,1,$B$7)*HLOOKUP(BO$8,$C$7:$F$233,ROW(BO13)-ROW($K$7)+1)*HLOOKUP(BP$8,$G$7:$J$233,ROW(BO13)-ROW($K$7)+1)</f>
        <v>0</v>
      </c>
      <c r="BP13" s="165"/>
      <c r="BQ13" s="164">
        <f>[1]!LSRMMSEPDetail(LSRM_Name,BQ$8,BR$8,$A13,$B13,$B$6,1,$B$7)*HLOOKUP(BQ$8,$C$7:$F$233,ROW(BQ13)-ROW($K$7)+1)*HLOOKUP(BR$8,$G$7:$J$233,ROW(BQ13)-ROW($K$7)+1)</f>
        <v>0</v>
      </c>
      <c r="BR13" s="165"/>
      <c r="BS13" s="164">
        <f>[1]!LSRMMSEPDetail(LSRM_Name,BS$8,BT$8,$A13,$B13,$B$6,1,$B$7)*HLOOKUP(BS$8,$C$7:$F$233,ROW(BS13)-ROW($K$7)+1)*HLOOKUP(BT$8,$G$7:$J$233,ROW(BS13)-ROW($K$7)+1)</f>
        <v>0</v>
      </c>
      <c r="BT13" s="165"/>
      <c r="BU13" s="164">
        <f>[1]!LSRMMSEPDetail(LSRM_Name,BU$8,BV$8,$A13,$B13,$B$6,1,$B$7)*HLOOKUP(BU$8,$C$7:$F$233,ROW(BU13)-ROW($K$7)+1)*HLOOKUP(BV$8,$G$7:$J$233,ROW(BU13)-ROW($K$7)+1)</f>
        <v>0</v>
      </c>
      <c r="BV13" s="165"/>
      <c r="BW13" s="164">
        <f>[1]!LSRMMSEPDetail(LSRM_Name,BW$8,BX$8,$A13,$B13,$B$6,1,$B$7)*HLOOKUP(BW$8,$C$7:$F$233,ROW(BW13)-ROW($K$7)+1)*HLOOKUP(BX$8,$G$7:$J$233,ROW(BW13)-ROW($K$7)+1)</f>
        <v>0</v>
      </c>
      <c r="BX13" s="165"/>
      <c r="BY13" s="164">
        <f>[1]!LSRMMSEPDetail(LSRM_Name,BY$8,BZ$8,$A13,$B13,$B$6,1,$B$7)*HLOOKUP(BY$8,$C$7:$F$233,ROW(BY13)-ROW($K$7)+1)*HLOOKUP(BZ$8,$G$7:$J$233,ROW(BY13)-ROW($K$7)+1)</f>
        <v>0</v>
      </c>
      <c r="BZ13" s="165"/>
      <c r="CA13" s="164">
        <f>[1]!LSRMMSEPDetail(LSRM_Name,CA$8,CB$8,$A13,$B13,$B$6,1,$B$7)*HLOOKUP(CA$8,$C$7:$F$233,ROW(CA13)-ROW($K$7)+1)*HLOOKUP(CB$8,$G$7:$J$233,ROW(CA13)-ROW($K$7)+1)</f>
        <v>0</v>
      </c>
      <c r="CB13" s="165"/>
      <c r="CC13" s="125"/>
      <c r="CD13" s="122">
        <f t="shared" si="21"/>
        <v>0</v>
      </c>
      <c r="CE13" s="122">
        <f t="shared" si="22"/>
        <v>0</v>
      </c>
      <c r="CF13" s="122">
        <f t="shared" si="23"/>
        <v>0</v>
      </c>
      <c r="CG13" s="122">
        <f t="shared" si="24"/>
        <v>0</v>
      </c>
      <c r="CI13" s="164">
        <f t="shared" si="0"/>
        <v>0</v>
      </c>
      <c r="CJ13" s="165"/>
      <c r="CK13" s="164">
        <f t="shared" si="1"/>
        <v>0</v>
      </c>
      <c r="CL13" s="165"/>
      <c r="CM13" s="164">
        <f t="shared" si="2"/>
        <v>0</v>
      </c>
      <c r="CN13" s="165"/>
      <c r="CO13" s="164">
        <f t="shared" si="3"/>
        <v>0</v>
      </c>
      <c r="CP13" s="165"/>
      <c r="CQ13" s="164">
        <f t="shared" si="4"/>
        <v>0</v>
      </c>
      <c r="CR13" s="165"/>
      <c r="CS13" s="164">
        <f t="shared" si="5"/>
        <v>0</v>
      </c>
      <c r="CT13" s="165"/>
      <c r="CU13" s="164">
        <f t="shared" si="6"/>
        <v>0</v>
      </c>
      <c r="CV13" s="165"/>
      <c r="CW13" s="164">
        <f t="shared" si="7"/>
        <v>0</v>
      </c>
      <c r="CX13" s="165"/>
      <c r="CY13" s="164">
        <f t="shared" si="8"/>
        <v>0</v>
      </c>
      <c r="CZ13" s="165"/>
      <c r="DA13" s="164">
        <f t="shared" si="9"/>
        <v>0</v>
      </c>
      <c r="DB13" s="165"/>
      <c r="DC13" s="164">
        <f t="shared" si="10"/>
        <v>0</v>
      </c>
      <c r="DD13" s="165"/>
      <c r="DE13" s="164">
        <f t="shared" si="11"/>
        <v>0</v>
      </c>
      <c r="DF13" s="165"/>
      <c r="DG13" s="164">
        <f t="shared" si="12"/>
        <v>0</v>
      </c>
      <c r="DH13" s="165"/>
      <c r="DI13" s="164">
        <f t="shared" si="13"/>
        <v>0</v>
      </c>
      <c r="DJ13" s="165"/>
      <c r="DK13" s="164">
        <f t="shared" si="14"/>
        <v>0</v>
      </c>
      <c r="DL13" s="165"/>
      <c r="DM13" s="164">
        <f t="shared" si="15"/>
        <v>0</v>
      </c>
      <c r="DN13" s="165"/>
      <c r="DO13" s="125"/>
      <c r="DP13" s="122">
        <f t="shared" si="25"/>
        <v>0</v>
      </c>
      <c r="DQ13" s="122">
        <f t="shared" si="26"/>
        <v>0</v>
      </c>
      <c r="DR13" s="122">
        <f t="shared" si="27"/>
        <v>0</v>
      </c>
      <c r="DS13" s="122">
        <f t="shared" si="28"/>
        <v>0</v>
      </c>
    </row>
    <row r="14" spans="1:123" x14ac:dyDescent="0.2">
      <c r="A14" s="120">
        <f t="shared" si="29"/>
        <v>16</v>
      </c>
      <c r="B14" s="120">
        <f t="shared" si="30"/>
        <v>21</v>
      </c>
      <c r="C14" s="124">
        <f>VLOOKUP($A14,Total!$Q$198:$Y$228,C$7+2)</f>
        <v>0.5</v>
      </c>
      <c r="D14" s="124">
        <f>VLOOKUP($A14,Total!$Q$198:$Y$228,D$7+2)</f>
        <v>0.5</v>
      </c>
      <c r="E14" s="124">
        <f>VLOOKUP($A14,Total!$Q$198:$Y$228,E$7+2)</f>
        <v>0.5</v>
      </c>
      <c r="F14" s="124">
        <f>VLOOKUP($A14,Total!$Q$198:$Y$228,F$7+2)</f>
        <v>0.5</v>
      </c>
      <c r="G14" s="124">
        <f>VLOOKUP($B14,Total!$Q$198:$Y$228,G$7+2)</f>
        <v>0.5</v>
      </c>
      <c r="H14" s="124">
        <f>VLOOKUP($B14,Total!$Q$198:$Y$228,H$7+2)</f>
        <v>0.5</v>
      </c>
      <c r="I14" s="124">
        <f>VLOOKUP($B14,Total!$Q$198:$Y$228,I$7+2)</f>
        <v>0.5</v>
      </c>
      <c r="J14" s="124">
        <f>VLOOKUP($B14,Total!$Q$198:$Y$228,J$7+2)</f>
        <v>0.5</v>
      </c>
      <c r="K14" s="164">
        <f>[1]!LSRMMSEPDetail(LSRM_Name,K$8,L$8,$A14,$B14,$B$6,0,$B$7)*HLOOKUP(K$8,$C$7:$F$233,ROW(K14)-ROW($K$7)+1)*HLOOKUP(L$8,$G$7:$J$233,ROW(K14)-ROW($K$7)+1)</f>
        <v>0</v>
      </c>
      <c r="L14" s="165"/>
      <c r="M14" s="164">
        <f>[1]!LSRMMSEPDetail(LSRM_Name,M$8,N$8,$A14,$B14,$B$6,0,$B$7)*HLOOKUP(M$8,$C$7:$F$233,ROW(M14)-ROW($K$7)+1)*HLOOKUP(N$8,$G$7:$J$233,ROW(M14)-ROW($K$7)+1)</f>
        <v>0</v>
      </c>
      <c r="N14" s="165"/>
      <c r="O14" s="164">
        <f>[1]!LSRMMSEPDetail(LSRM_Name,O$8,P$8,$A14,$B14,$B$6,0,$B$7)*HLOOKUP(O$8,$C$7:$F$233,ROW(O14)-ROW($K$7)+1)*HLOOKUP(P$8,$G$7:$J$233,ROW(O14)-ROW($K$7)+1)</f>
        <v>0</v>
      </c>
      <c r="P14" s="165"/>
      <c r="Q14" s="164">
        <f>[1]!LSRMMSEPDetail(LSRM_Name,Q$8,R$8,$A14,$B14,$B$6,0,$B$7)*HLOOKUP(Q$8,$C$7:$F$233,ROW(Q14)-ROW($K$7)+1)*HLOOKUP(R$8,$G$7:$J$233,ROW(Q14)-ROW($K$7)+1)</f>
        <v>0</v>
      </c>
      <c r="R14" s="165"/>
      <c r="S14" s="164">
        <f>[1]!LSRMMSEPDetail(LSRM_Name,S$8,T$8,$A14,$B14,$B$6,0,$B$7)*HLOOKUP(S$8,$C$7:$F$233,ROW(S14)-ROW($K$7)+1)*HLOOKUP(T$8,$G$7:$J$233,ROW(S14)-ROW($K$7)+1)</f>
        <v>0</v>
      </c>
      <c r="T14" s="165"/>
      <c r="U14" s="164">
        <f>[1]!LSRMMSEPDetail(LSRM_Name,U$8,V$8,$A14,$B14,$B$6,0,$B$7)*HLOOKUP(U$8,$C$7:$F$233,ROW(U14)-ROW($K$7)+1)*HLOOKUP(V$8,$G$7:$J$233,ROW(U14)-ROW($K$7)+1)</f>
        <v>0</v>
      </c>
      <c r="V14" s="165"/>
      <c r="W14" s="164">
        <f>[1]!LSRMMSEPDetail(LSRM_Name,W$8,X$8,$A14,$B14,$B$6,0,$B$7)*HLOOKUP(W$8,$C$7:$F$233,ROW(W14)-ROW($K$7)+1)*HLOOKUP(X$8,$G$7:$J$233,ROW(W14)-ROW($K$7)+1)</f>
        <v>0</v>
      </c>
      <c r="X14" s="165"/>
      <c r="Y14" s="164">
        <f>[1]!LSRMMSEPDetail(LSRM_Name,Y$8,Z$8,$A14,$B14,$B$6,0,$B$7)*HLOOKUP(Y$8,$C$7:$F$233,ROW(Y14)-ROW($K$7)+1)*HLOOKUP(Z$8,$G$7:$J$233,ROW(Y14)-ROW($K$7)+1)</f>
        <v>0</v>
      </c>
      <c r="Z14" s="165"/>
      <c r="AA14" s="164">
        <f>[1]!LSRMMSEPDetail(LSRM_Name,AA$8,AB$8,$A14,$B14,$B$6,0,$B$7)*HLOOKUP(AA$8,$C$7:$F$233,ROW(AA14)-ROW($K$7)+1)*HLOOKUP(AB$8,$G$7:$J$233,ROW(AA14)-ROW($K$7)+1)</f>
        <v>0</v>
      </c>
      <c r="AB14" s="165"/>
      <c r="AC14" s="164">
        <f>[1]!LSRMMSEPDetail(LSRM_Name,AC$8,AD$8,$A14,$B14,$B$6,0,$B$7)*HLOOKUP(AC$8,$C$7:$F$233,ROW(AC14)-ROW($K$7)+1)*HLOOKUP(AD$8,$G$7:$J$233,ROW(AC14)-ROW($K$7)+1)</f>
        <v>0</v>
      </c>
      <c r="AD14" s="165"/>
      <c r="AE14" s="164">
        <f>[1]!LSRMMSEPDetail(LSRM_Name,AE$8,AF$8,$A14,$B14,$B$6,0,$B$7)*HLOOKUP(AE$8,$C$7:$F$233,ROW(AE14)-ROW($K$7)+1)*HLOOKUP(AF$8,$G$7:$J$233,ROW(AE14)-ROW($K$7)+1)</f>
        <v>0</v>
      </c>
      <c r="AF14" s="165"/>
      <c r="AG14" s="164">
        <f>[1]!LSRMMSEPDetail(LSRM_Name,AG$8,AH$8,$A14,$B14,$B$6,0,$B$7)*HLOOKUP(AG$8,$C$7:$F$233,ROW(AG14)-ROW($K$7)+1)*HLOOKUP(AH$8,$G$7:$J$233,ROW(AG14)-ROW($K$7)+1)</f>
        <v>0</v>
      </c>
      <c r="AH14" s="165"/>
      <c r="AI14" s="164">
        <f>[1]!LSRMMSEPDetail(LSRM_Name,AI$8,AJ$8,$A14,$B14,$B$6,0,$B$7)*HLOOKUP(AI$8,$C$7:$F$233,ROW(AI14)-ROW($K$7)+1)*HLOOKUP(AJ$8,$G$7:$J$233,ROW(AI14)-ROW($K$7)+1)</f>
        <v>0</v>
      </c>
      <c r="AJ14" s="165"/>
      <c r="AK14" s="164">
        <f>[1]!LSRMMSEPDetail(LSRM_Name,AK$8,AL$8,$A14,$B14,$B$6,0,$B$7)*HLOOKUP(AK$8,$C$7:$F$233,ROW(AK14)-ROW($K$7)+1)*HLOOKUP(AL$8,$G$7:$J$233,ROW(AK14)-ROW($K$7)+1)</f>
        <v>0</v>
      </c>
      <c r="AL14" s="165"/>
      <c r="AM14" s="164">
        <f>[1]!LSRMMSEPDetail(LSRM_Name,AM$8,AN$8,$A14,$B14,$B$6,0,$B$7)*HLOOKUP(AM$8,$C$7:$F$233,ROW(AM14)-ROW($K$7)+1)*HLOOKUP(AN$8,$G$7:$J$233,ROW(AM14)-ROW($K$7)+1)</f>
        <v>0</v>
      </c>
      <c r="AN14" s="165"/>
      <c r="AO14" s="164">
        <f>[1]!LSRMMSEPDetail(LSRM_Name,AO$8,AP$8,$A14,$B14,$B$6,0,$B$7)*HLOOKUP(AO$8,$C$7:$F$233,ROW(AO14)-ROW($K$7)+1)*HLOOKUP(AP$8,$G$7:$J$233,ROW(AO14)-ROW($K$7)+1)</f>
        <v>0</v>
      </c>
      <c r="AP14" s="165"/>
      <c r="AQ14" s="125"/>
      <c r="AR14" s="122">
        <f t="shared" si="17"/>
        <v>0</v>
      </c>
      <c r="AS14" s="122">
        <f t="shared" si="18"/>
        <v>0</v>
      </c>
      <c r="AT14" s="122">
        <f t="shared" si="19"/>
        <v>0</v>
      </c>
      <c r="AU14" s="122">
        <f t="shared" si="20"/>
        <v>0</v>
      </c>
      <c r="AW14" s="164">
        <f>[1]!LSRMMSEPDetail(LSRM_Name,AW$8,AX$8,$A14,$B14,$B$6,1,$B$7)*HLOOKUP(AW$8,$C$7:$F$233,ROW(AW14)-ROW($K$7)+1)*HLOOKUP(AX$8,$G$7:$J$233,ROW(AW14)-ROW($K$7)+1)</f>
        <v>0</v>
      </c>
      <c r="AX14" s="165"/>
      <c r="AY14" s="164">
        <f>[1]!LSRMMSEPDetail(LSRM_Name,AY$8,AZ$8,$A14,$B14,$B$6,1,$B$7)*HLOOKUP(AY$8,$C$7:$F$233,ROW(AY14)-ROW($K$7)+1)*HLOOKUP(AZ$8,$G$7:$J$233,ROW(AY14)-ROW($K$7)+1)</f>
        <v>0</v>
      </c>
      <c r="AZ14" s="165"/>
      <c r="BA14" s="164">
        <f>[1]!LSRMMSEPDetail(LSRM_Name,BA$8,BB$8,$A14,$B14,$B$6,1,$B$7)*HLOOKUP(BA$8,$C$7:$F$233,ROW(BA14)-ROW($K$7)+1)*HLOOKUP(BB$8,$G$7:$J$233,ROW(BA14)-ROW($K$7)+1)</f>
        <v>0</v>
      </c>
      <c r="BB14" s="165"/>
      <c r="BC14" s="164">
        <f>[1]!LSRMMSEPDetail(LSRM_Name,BC$8,BD$8,$A14,$B14,$B$6,1,$B$7)*HLOOKUP(BC$8,$C$7:$F$233,ROW(BC14)-ROW($K$7)+1)*HLOOKUP(BD$8,$G$7:$J$233,ROW(BC14)-ROW($K$7)+1)</f>
        <v>0</v>
      </c>
      <c r="BD14" s="165"/>
      <c r="BE14" s="164">
        <f>[1]!LSRMMSEPDetail(LSRM_Name,BE$8,BF$8,$A14,$B14,$B$6,1,$B$7)*HLOOKUP(BE$8,$C$7:$F$233,ROW(BE14)-ROW($K$7)+1)*HLOOKUP(BF$8,$G$7:$J$233,ROW(BE14)-ROW($K$7)+1)</f>
        <v>0</v>
      </c>
      <c r="BF14" s="165"/>
      <c r="BG14" s="164">
        <f>[1]!LSRMMSEPDetail(LSRM_Name,BG$8,BH$8,$A14,$B14,$B$6,1,$B$7)*HLOOKUP(BG$8,$C$7:$F$233,ROW(BG14)-ROW($K$7)+1)*HLOOKUP(BH$8,$G$7:$J$233,ROW(BG14)-ROW($K$7)+1)</f>
        <v>0</v>
      </c>
      <c r="BH14" s="165"/>
      <c r="BI14" s="164">
        <f>[1]!LSRMMSEPDetail(LSRM_Name,BI$8,BJ$8,$A14,$B14,$B$6,1,$B$7)*HLOOKUP(BI$8,$C$7:$F$233,ROW(BI14)-ROW($K$7)+1)*HLOOKUP(BJ$8,$G$7:$J$233,ROW(BI14)-ROW($K$7)+1)</f>
        <v>0</v>
      </c>
      <c r="BJ14" s="165"/>
      <c r="BK14" s="164">
        <f>[1]!LSRMMSEPDetail(LSRM_Name,BK$8,BL$8,$A14,$B14,$B$6,1,$B$7)*HLOOKUP(BK$8,$C$7:$F$233,ROW(BK14)-ROW($K$7)+1)*HLOOKUP(BL$8,$G$7:$J$233,ROW(BK14)-ROW($K$7)+1)</f>
        <v>0</v>
      </c>
      <c r="BL14" s="165"/>
      <c r="BM14" s="164">
        <f>[1]!LSRMMSEPDetail(LSRM_Name,BM$8,BN$8,$A14,$B14,$B$6,1,$B$7)*HLOOKUP(BM$8,$C$7:$F$233,ROW(BM14)-ROW($K$7)+1)*HLOOKUP(BN$8,$G$7:$J$233,ROW(BM14)-ROW($K$7)+1)</f>
        <v>0</v>
      </c>
      <c r="BN14" s="165"/>
      <c r="BO14" s="164">
        <f>[1]!LSRMMSEPDetail(LSRM_Name,BO$8,BP$8,$A14,$B14,$B$6,1,$B$7)*HLOOKUP(BO$8,$C$7:$F$233,ROW(BO14)-ROW($K$7)+1)*HLOOKUP(BP$8,$G$7:$J$233,ROW(BO14)-ROW($K$7)+1)</f>
        <v>0</v>
      </c>
      <c r="BP14" s="165"/>
      <c r="BQ14" s="164">
        <f>[1]!LSRMMSEPDetail(LSRM_Name,BQ$8,BR$8,$A14,$B14,$B$6,1,$B$7)*HLOOKUP(BQ$8,$C$7:$F$233,ROW(BQ14)-ROW($K$7)+1)*HLOOKUP(BR$8,$G$7:$J$233,ROW(BQ14)-ROW($K$7)+1)</f>
        <v>0</v>
      </c>
      <c r="BR14" s="165"/>
      <c r="BS14" s="164">
        <f>[1]!LSRMMSEPDetail(LSRM_Name,BS$8,BT$8,$A14,$B14,$B$6,1,$B$7)*HLOOKUP(BS$8,$C$7:$F$233,ROW(BS14)-ROW($K$7)+1)*HLOOKUP(BT$8,$G$7:$J$233,ROW(BS14)-ROW($K$7)+1)</f>
        <v>0</v>
      </c>
      <c r="BT14" s="165"/>
      <c r="BU14" s="164">
        <f>[1]!LSRMMSEPDetail(LSRM_Name,BU$8,BV$8,$A14,$B14,$B$6,1,$B$7)*HLOOKUP(BU$8,$C$7:$F$233,ROW(BU14)-ROW($K$7)+1)*HLOOKUP(BV$8,$G$7:$J$233,ROW(BU14)-ROW($K$7)+1)</f>
        <v>0</v>
      </c>
      <c r="BV14" s="165"/>
      <c r="BW14" s="164">
        <f>[1]!LSRMMSEPDetail(LSRM_Name,BW$8,BX$8,$A14,$B14,$B$6,1,$B$7)*HLOOKUP(BW$8,$C$7:$F$233,ROW(BW14)-ROW($K$7)+1)*HLOOKUP(BX$8,$G$7:$J$233,ROW(BW14)-ROW($K$7)+1)</f>
        <v>0</v>
      </c>
      <c r="BX14" s="165"/>
      <c r="BY14" s="164">
        <f>[1]!LSRMMSEPDetail(LSRM_Name,BY$8,BZ$8,$A14,$B14,$B$6,1,$B$7)*HLOOKUP(BY$8,$C$7:$F$233,ROW(BY14)-ROW($K$7)+1)*HLOOKUP(BZ$8,$G$7:$J$233,ROW(BY14)-ROW($K$7)+1)</f>
        <v>0</v>
      </c>
      <c r="BZ14" s="165"/>
      <c r="CA14" s="164">
        <f>[1]!LSRMMSEPDetail(LSRM_Name,CA$8,CB$8,$A14,$B14,$B$6,1,$B$7)*HLOOKUP(CA$8,$C$7:$F$233,ROW(CA14)-ROW($K$7)+1)*HLOOKUP(CB$8,$G$7:$J$233,ROW(CA14)-ROW($K$7)+1)</f>
        <v>0</v>
      </c>
      <c r="CB14" s="165"/>
      <c r="CC14" s="125"/>
      <c r="CD14" s="122">
        <f t="shared" si="21"/>
        <v>0</v>
      </c>
      <c r="CE14" s="122">
        <f t="shared" si="22"/>
        <v>0</v>
      </c>
      <c r="CF14" s="122">
        <f t="shared" si="23"/>
        <v>0</v>
      </c>
      <c r="CG14" s="122">
        <f t="shared" si="24"/>
        <v>0</v>
      </c>
      <c r="CI14" s="164">
        <f t="shared" si="0"/>
        <v>0</v>
      </c>
      <c r="CJ14" s="165"/>
      <c r="CK14" s="164">
        <f t="shared" si="1"/>
        <v>0</v>
      </c>
      <c r="CL14" s="165"/>
      <c r="CM14" s="164">
        <f t="shared" si="2"/>
        <v>0</v>
      </c>
      <c r="CN14" s="165"/>
      <c r="CO14" s="164">
        <f t="shared" si="3"/>
        <v>0</v>
      </c>
      <c r="CP14" s="165"/>
      <c r="CQ14" s="164">
        <f t="shared" si="4"/>
        <v>0</v>
      </c>
      <c r="CR14" s="165"/>
      <c r="CS14" s="164">
        <f t="shared" si="5"/>
        <v>0</v>
      </c>
      <c r="CT14" s="165"/>
      <c r="CU14" s="164">
        <f t="shared" si="6"/>
        <v>0</v>
      </c>
      <c r="CV14" s="165"/>
      <c r="CW14" s="164">
        <f t="shared" si="7"/>
        <v>0</v>
      </c>
      <c r="CX14" s="165"/>
      <c r="CY14" s="164">
        <f t="shared" si="8"/>
        <v>0</v>
      </c>
      <c r="CZ14" s="165"/>
      <c r="DA14" s="164">
        <f t="shared" si="9"/>
        <v>0</v>
      </c>
      <c r="DB14" s="165"/>
      <c r="DC14" s="164">
        <f t="shared" si="10"/>
        <v>0</v>
      </c>
      <c r="DD14" s="165"/>
      <c r="DE14" s="164">
        <f t="shared" si="11"/>
        <v>0</v>
      </c>
      <c r="DF14" s="165"/>
      <c r="DG14" s="164">
        <f t="shared" si="12"/>
        <v>0</v>
      </c>
      <c r="DH14" s="165"/>
      <c r="DI14" s="164">
        <f t="shared" si="13"/>
        <v>0</v>
      </c>
      <c r="DJ14" s="165"/>
      <c r="DK14" s="164">
        <f t="shared" si="14"/>
        <v>0</v>
      </c>
      <c r="DL14" s="165"/>
      <c r="DM14" s="164">
        <f t="shared" si="15"/>
        <v>0</v>
      </c>
      <c r="DN14" s="165"/>
      <c r="DO14" s="125"/>
      <c r="DP14" s="122">
        <f t="shared" si="25"/>
        <v>0</v>
      </c>
      <c r="DQ14" s="122">
        <f t="shared" si="26"/>
        <v>0</v>
      </c>
      <c r="DR14" s="122">
        <f t="shared" si="27"/>
        <v>0</v>
      </c>
      <c r="DS14" s="122">
        <f t="shared" si="28"/>
        <v>0</v>
      </c>
    </row>
    <row r="15" spans="1:123" x14ac:dyDescent="0.2">
      <c r="A15" s="120">
        <f t="shared" si="29"/>
        <v>16</v>
      </c>
      <c r="B15" s="120">
        <f t="shared" si="30"/>
        <v>22</v>
      </c>
      <c r="C15" s="124">
        <f>VLOOKUP($A15,Total!$Q$198:$Y$228,C$7+2)</f>
        <v>0.5</v>
      </c>
      <c r="D15" s="124">
        <f>VLOOKUP($A15,Total!$Q$198:$Y$228,D$7+2)</f>
        <v>0.5</v>
      </c>
      <c r="E15" s="124">
        <f>VLOOKUP($A15,Total!$Q$198:$Y$228,E$7+2)</f>
        <v>0.5</v>
      </c>
      <c r="F15" s="124">
        <f>VLOOKUP($A15,Total!$Q$198:$Y$228,F$7+2)</f>
        <v>0.5</v>
      </c>
      <c r="G15" s="124">
        <f>VLOOKUP($B15,Total!$Q$198:$Y$228,G$7+2)</f>
        <v>0.5</v>
      </c>
      <c r="H15" s="124">
        <f>VLOOKUP($B15,Total!$Q$198:$Y$228,H$7+2)</f>
        <v>0.5</v>
      </c>
      <c r="I15" s="124">
        <f>VLOOKUP($B15,Total!$Q$198:$Y$228,I$7+2)</f>
        <v>0.5</v>
      </c>
      <c r="J15" s="124">
        <f>VLOOKUP($B15,Total!$Q$198:$Y$228,J$7+2)</f>
        <v>0.5</v>
      </c>
      <c r="K15" s="164">
        <f>[1]!LSRMMSEPDetail(LSRM_Name,K$8,L$8,$A15,$B15,$B$6,0,$B$7)*HLOOKUP(K$8,$C$7:$F$233,ROW(K15)-ROW($K$7)+1)*HLOOKUP(L$8,$G$7:$J$233,ROW(K15)-ROW($K$7)+1)</f>
        <v>0</v>
      </c>
      <c r="L15" s="165"/>
      <c r="M15" s="164">
        <f>[1]!LSRMMSEPDetail(LSRM_Name,M$8,N$8,$A15,$B15,$B$6,0,$B$7)*HLOOKUP(M$8,$C$7:$F$233,ROW(M15)-ROW($K$7)+1)*HLOOKUP(N$8,$G$7:$J$233,ROW(M15)-ROW($K$7)+1)</f>
        <v>0</v>
      </c>
      <c r="N15" s="165"/>
      <c r="O15" s="164">
        <f>[1]!LSRMMSEPDetail(LSRM_Name,O$8,P$8,$A15,$B15,$B$6,0,$B$7)*HLOOKUP(O$8,$C$7:$F$233,ROW(O15)-ROW($K$7)+1)*HLOOKUP(P$8,$G$7:$J$233,ROW(O15)-ROW($K$7)+1)</f>
        <v>0</v>
      </c>
      <c r="P15" s="165"/>
      <c r="Q15" s="164">
        <f>[1]!LSRMMSEPDetail(LSRM_Name,Q$8,R$8,$A15,$B15,$B$6,0,$B$7)*HLOOKUP(Q$8,$C$7:$F$233,ROW(Q15)-ROW($K$7)+1)*HLOOKUP(R$8,$G$7:$J$233,ROW(Q15)-ROW($K$7)+1)</f>
        <v>0</v>
      </c>
      <c r="R15" s="165"/>
      <c r="S15" s="164">
        <f>[1]!LSRMMSEPDetail(LSRM_Name,S$8,T$8,$A15,$B15,$B$6,0,$B$7)*HLOOKUP(S$8,$C$7:$F$233,ROW(S15)-ROW($K$7)+1)*HLOOKUP(T$8,$G$7:$J$233,ROW(S15)-ROW($K$7)+1)</f>
        <v>0</v>
      </c>
      <c r="T15" s="165"/>
      <c r="U15" s="164">
        <f>[1]!LSRMMSEPDetail(LSRM_Name,U$8,V$8,$A15,$B15,$B$6,0,$B$7)*HLOOKUP(U$8,$C$7:$F$233,ROW(U15)-ROW($K$7)+1)*HLOOKUP(V$8,$G$7:$J$233,ROW(U15)-ROW($K$7)+1)</f>
        <v>0</v>
      </c>
      <c r="V15" s="165"/>
      <c r="W15" s="164">
        <f>[1]!LSRMMSEPDetail(LSRM_Name,W$8,X$8,$A15,$B15,$B$6,0,$B$7)*HLOOKUP(W$8,$C$7:$F$233,ROW(W15)-ROW($K$7)+1)*HLOOKUP(X$8,$G$7:$J$233,ROW(W15)-ROW($K$7)+1)</f>
        <v>0</v>
      </c>
      <c r="X15" s="165"/>
      <c r="Y15" s="164">
        <f>[1]!LSRMMSEPDetail(LSRM_Name,Y$8,Z$8,$A15,$B15,$B$6,0,$B$7)*HLOOKUP(Y$8,$C$7:$F$233,ROW(Y15)-ROW($K$7)+1)*HLOOKUP(Z$8,$G$7:$J$233,ROW(Y15)-ROW($K$7)+1)</f>
        <v>0</v>
      </c>
      <c r="Z15" s="165"/>
      <c r="AA15" s="164">
        <f>[1]!LSRMMSEPDetail(LSRM_Name,AA$8,AB$8,$A15,$B15,$B$6,0,$B$7)*HLOOKUP(AA$8,$C$7:$F$233,ROW(AA15)-ROW($K$7)+1)*HLOOKUP(AB$8,$G$7:$J$233,ROW(AA15)-ROW($K$7)+1)</f>
        <v>0</v>
      </c>
      <c r="AB15" s="165"/>
      <c r="AC15" s="164">
        <f>[1]!LSRMMSEPDetail(LSRM_Name,AC$8,AD$8,$A15,$B15,$B$6,0,$B$7)*HLOOKUP(AC$8,$C$7:$F$233,ROW(AC15)-ROW($K$7)+1)*HLOOKUP(AD$8,$G$7:$J$233,ROW(AC15)-ROW($K$7)+1)</f>
        <v>0</v>
      </c>
      <c r="AD15" s="165"/>
      <c r="AE15" s="164">
        <f>[1]!LSRMMSEPDetail(LSRM_Name,AE$8,AF$8,$A15,$B15,$B$6,0,$B$7)*HLOOKUP(AE$8,$C$7:$F$233,ROW(AE15)-ROW($K$7)+1)*HLOOKUP(AF$8,$G$7:$J$233,ROW(AE15)-ROW($K$7)+1)</f>
        <v>0</v>
      </c>
      <c r="AF15" s="165"/>
      <c r="AG15" s="164">
        <f>[1]!LSRMMSEPDetail(LSRM_Name,AG$8,AH$8,$A15,$B15,$B$6,0,$B$7)*HLOOKUP(AG$8,$C$7:$F$233,ROW(AG15)-ROW($K$7)+1)*HLOOKUP(AH$8,$G$7:$J$233,ROW(AG15)-ROW($K$7)+1)</f>
        <v>0</v>
      </c>
      <c r="AH15" s="165"/>
      <c r="AI15" s="164">
        <f>[1]!LSRMMSEPDetail(LSRM_Name,AI$8,AJ$8,$A15,$B15,$B$6,0,$B$7)*HLOOKUP(AI$8,$C$7:$F$233,ROW(AI15)-ROW($K$7)+1)*HLOOKUP(AJ$8,$G$7:$J$233,ROW(AI15)-ROW($K$7)+1)</f>
        <v>0</v>
      </c>
      <c r="AJ15" s="165"/>
      <c r="AK15" s="164">
        <f>[1]!LSRMMSEPDetail(LSRM_Name,AK$8,AL$8,$A15,$B15,$B$6,0,$B$7)*HLOOKUP(AK$8,$C$7:$F$233,ROW(AK15)-ROW($K$7)+1)*HLOOKUP(AL$8,$G$7:$J$233,ROW(AK15)-ROW($K$7)+1)</f>
        <v>0</v>
      </c>
      <c r="AL15" s="165"/>
      <c r="AM15" s="164">
        <f>[1]!LSRMMSEPDetail(LSRM_Name,AM$8,AN$8,$A15,$B15,$B$6,0,$B$7)*HLOOKUP(AM$8,$C$7:$F$233,ROW(AM15)-ROW($K$7)+1)*HLOOKUP(AN$8,$G$7:$J$233,ROW(AM15)-ROW($K$7)+1)</f>
        <v>0</v>
      </c>
      <c r="AN15" s="165"/>
      <c r="AO15" s="164">
        <f>[1]!LSRMMSEPDetail(LSRM_Name,AO$8,AP$8,$A15,$B15,$B$6,0,$B$7)*HLOOKUP(AO$8,$C$7:$F$233,ROW(AO15)-ROW($K$7)+1)*HLOOKUP(AP$8,$G$7:$J$233,ROW(AO15)-ROW($K$7)+1)</f>
        <v>0</v>
      </c>
      <c r="AP15" s="165"/>
      <c r="AQ15" s="125"/>
      <c r="AR15" s="122">
        <f t="shared" si="17"/>
        <v>0</v>
      </c>
      <c r="AS15" s="122">
        <f t="shared" si="18"/>
        <v>0</v>
      </c>
      <c r="AT15" s="122">
        <f t="shared" si="19"/>
        <v>0</v>
      </c>
      <c r="AU15" s="122">
        <f t="shared" si="20"/>
        <v>0</v>
      </c>
      <c r="AW15" s="164">
        <f>[1]!LSRMMSEPDetail(LSRM_Name,AW$8,AX$8,$A15,$B15,$B$6,1,$B$7)*HLOOKUP(AW$8,$C$7:$F$233,ROW(AW15)-ROW($K$7)+1)*HLOOKUP(AX$8,$G$7:$J$233,ROW(AW15)-ROW($K$7)+1)</f>
        <v>0</v>
      </c>
      <c r="AX15" s="165"/>
      <c r="AY15" s="164">
        <f>[1]!LSRMMSEPDetail(LSRM_Name,AY$8,AZ$8,$A15,$B15,$B$6,1,$B$7)*HLOOKUP(AY$8,$C$7:$F$233,ROW(AY15)-ROW($K$7)+1)*HLOOKUP(AZ$8,$G$7:$J$233,ROW(AY15)-ROW($K$7)+1)</f>
        <v>0</v>
      </c>
      <c r="AZ15" s="165"/>
      <c r="BA15" s="164">
        <f>[1]!LSRMMSEPDetail(LSRM_Name,BA$8,BB$8,$A15,$B15,$B$6,1,$B$7)*HLOOKUP(BA$8,$C$7:$F$233,ROW(BA15)-ROW($K$7)+1)*HLOOKUP(BB$8,$G$7:$J$233,ROW(BA15)-ROW($K$7)+1)</f>
        <v>0</v>
      </c>
      <c r="BB15" s="165"/>
      <c r="BC15" s="164">
        <f>[1]!LSRMMSEPDetail(LSRM_Name,BC$8,BD$8,$A15,$B15,$B$6,1,$B$7)*HLOOKUP(BC$8,$C$7:$F$233,ROW(BC15)-ROW($K$7)+1)*HLOOKUP(BD$8,$G$7:$J$233,ROW(BC15)-ROW($K$7)+1)</f>
        <v>0</v>
      </c>
      <c r="BD15" s="165"/>
      <c r="BE15" s="164">
        <f>[1]!LSRMMSEPDetail(LSRM_Name,BE$8,BF$8,$A15,$B15,$B$6,1,$B$7)*HLOOKUP(BE$8,$C$7:$F$233,ROW(BE15)-ROW($K$7)+1)*HLOOKUP(BF$8,$G$7:$J$233,ROW(BE15)-ROW($K$7)+1)</f>
        <v>0</v>
      </c>
      <c r="BF15" s="165"/>
      <c r="BG15" s="164">
        <f>[1]!LSRMMSEPDetail(LSRM_Name,BG$8,BH$8,$A15,$B15,$B$6,1,$B$7)*HLOOKUP(BG$8,$C$7:$F$233,ROW(BG15)-ROW($K$7)+1)*HLOOKUP(BH$8,$G$7:$J$233,ROW(BG15)-ROW($K$7)+1)</f>
        <v>0</v>
      </c>
      <c r="BH15" s="165"/>
      <c r="BI15" s="164">
        <f>[1]!LSRMMSEPDetail(LSRM_Name,BI$8,BJ$8,$A15,$B15,$B$6,1,$B$7)*HLOOKUP(BI$8,$C$7:$F$233,ROW(BI15)-ROW($K$7)+1)*HLOOKUP(BJ$8,$G$7:$J$233,ROW(BI15)-ROW($K$7)+1)</f>
        <v>0</v>
      </c>
      <c r="BJ15" s="165"/>
      <c r="BK15" s="164">
        <f>[1]!LSRMMSEPDetail(LSRM_Name,BK$8,BL$8,$A15,$B15,$B$6,1,$B$7)*HLOOKUP(BK$8,$C$7:$F$233,ROW(BK15)-ROW($K$7)+1)*HLOOKUP(BL$8,$G$7:$J$233,ROW(BK15)-ROW($K$7)+1)</f>
        <v>0</v>
      </c>
      <c r="BL15" s="165"/>
      <c r="BM15" s="164">
        <f>[1]!LSRMMSEPDetail(LSRM_Name,BM$8,BN$8,$A15,$B15,$B$6,1,$B$7)*HLOOKUP(BM$8,$C$7:$F$233,ROW(BM15)-ROW($K$7)+1)*HLOOKUP(BN$8,$G$7:$J$233,ROW(BM15)-ROW($K$7)+1)</f>
        <v>0</v>
      </c>
      <c r="BN15" s="165"/>
      <c r="BO15" s="164">
        <f>[1]!LSRMMSEPDetail(LSRM_Name,BO$8,BP$8,$A15,$B15,$B$6,1,$B$7)*HLOOKUP(BO$8,$C$7:$F$233,ROW(BO15)-ROW($K$7)+1)*HLOOKUP(BP$8,$G$7:$J$233,ROW(BO15)-ROW($K$7)+1)</f>
        <v>0</v>
      </c>
      <c r="BP15" s="165"/>
      <c r="BQ15" s="164">
        <f>[1]!LSRMMSEPDetail(LSRM_Name,BQ$8,BR$8,$A15,$B15,$B$6,1,$B$7)*HLOOKUP(BQ$8,$C$7:$F$233,ROW(BQ15)-ROW($K$7)+1)*HLOOKUP(BR$8,$G$7:$J$233,ROW(BQ15)-ROW($K$7)+1)</f>
        <v>0</v>
      </c>
      <c r="BR15" s="165"/>
      <c r="BS15" s="164">
        <f>[1]!LSRMMSEPDetail(LSRM_Name,BS$8,BT$8,$A15,$B15,$B$6,1,$B$7)*HLOOKUP(BS$8,$C$7:$F$233,ROW(BS15)-ROW($K$7)+1)*HLOOKUP(BT$8,$G$7:$J$233,ROW(BS15)-ROW($K$7)+1)</f>
        <v>0</v>
      </c>
      <c r="BT15" s="165"/>
      <c r="BU15" s="164">
        <f>[1]!LSRMMSEPDetail(LSRM_Name,BU$8,BV$8,$A15,$B15,$B$6,1,$B$7)*HLOOKUP(BU$8,$C$7:$F$233,ROW(BU15)-ROW($K$7)+1)*HLOOKUP(BV$8,$G$7:$J$233,ROW(BU15)-ROW($K$7)+1)</f>
        <v>0</v>
      </c>
      <c r="BV15" s="165"/>
      <c r="BW15" s="164">
        <f>[1]!LSRMMSEPDetail(LSRM_Name,BW$8,BX$8,$A15,$B15,$B$6,1,$B$7)*HLOOKUP(BW$8,$C$7:$F$233,ROW(BW15)-ROW($K$7)+1)*HLOOKUP(BX$8,$G$7:$J$233,ROW(BW15)-ROW($K$7)+1)</f>
        <v>0</v>
      </c>
      <c r="BX15" s="165"/>
      <c r="BY15" s="164">
        <f>[1]!LSRMMSEPDetail(LSRM_Name,BY$8,BZ$8,$A15,$B15,$B$6,1,$B$7)*HLOOKUP(BY$8,$C$7:$F$233,ROW(BY15)-ROW($K$7)+1)*HLOOKUP(BZ$8,$G$7:$J$233,ROW(BY15)-ROW($K$7)+1)</f>
        <v>0</v>
      </c>
      <c r="BZ15" s="165"/>
      <c r="CA15" s="164">
        <f>[1]!LSRMMSEPDetail(LSRM_Name,CA$8,CB$8,$A15,$B15,$B$6,1,$B$7)*HLOOKUP(CA$8,$C$7:$F$233,ROW(CA15)-ROW($K$7)+1)*HLOOKUP(CB$8,$G$7:$J$233,ROW(CA15)-ROW($K$7)+1)</f>
        <v>0</v>
      </c>
      <c r="CB15" s="165"/>
      <c r="CC15" s="125"/>
      <c r="CD15" s="122">
        <f t="shared" si="21"/>
        <v>0</v>
      </c>
      <c r="CE15" s="122">
        <f t="shared" si="22"/>
        <v>0</v>
      </c>
      <c r="CF15" s="122">
        <f t="shared" si="23"/>
        <v>0</v>
      </c>
      <c r="CG15" s="122">
        <f t="shared" si="24"/>
        <v>0</v>
      </c>
      <c r="CI15" s="164">
        <f t="shared" si="0"/>
        <v>0</v>
      </c>
      <c r="CJ15" s="165"/>
      <c r="CK15" s="164">
        <f t="shared" si="1"/>
        <v>0</v>
      </c>
      <c r="CL15" s="165"/>
      <c r="CM15" s="164">
        <f t="shared" si="2"/>
        <v>0</v>
      </c>
      <c r="CN15" s="165"/>
      <c r="CO15" s="164">
        <f t="shared" si="3"/>
        <v>0</v>
      </c>
      <c r="CP15" s="165"/>
      <c r="CQ15" s="164">
        <f t="shared" si="4"/>
        <v>0</v>
      </c>
      <c r="CR15" s="165"/>
      <c r="CS15" s="164">
        <f t="shared" si="5"/>
        <v>0</v>
      </c>
      <c r="CT15" s="165"/>
      <c r="CU15" s="164">
        <f t="shared" si="6"/>
        <v>0</v>
      </c>
      <c r="CV15" s="165"/>
      <c r="CW15" s="164">
        <f t="shared" si="7"/>
        <v>0</v>
      </c>
      <c r="CX15" s="165"/>
      <c r="CY15" s="164">
        <f t="shared" si="8"/>
        <v>0</v>
      </c>
      <c r="CZ15" s="165"/>
      <c r="DA15" s="164">
        <f t="shared" si="9"/>
        <v>0</v>
      </c>
      <c r="DB15" s="165"/>
      <c r="DC15" s="164">
        <f t="shared" si="10"/>
        <v>0</v>
      </c>
      <c r="DD15" s="165"/>
      <c r="DE15" s="164">
        <f t="shared" si="11"/>
        <v>0</v>
      </c>
      <c r="DF15" s="165"/>
      <c r="DG15" s="164">
        <f t="shared" si="12"/>
        <v>0</v>
      </c>
      <c r="DH15" s="165"/>
      <c r="DI15" s="164">
        <f t="shared" si="13"/>
        <v>0</v>
      </c>
      <c r="DJ15" s="165"/>
      <c r="DK15" s="164">
        <f t="shared" si="14"/>
        <v>0</v>
      </c>
      <c r="DL15" s="165"/>
      <c r="DM15" s="164">
        <f t="shared" si="15"/>
        <v>0</v>
      </c>
      <c r="DN15" s="165"/>
      <c r="DO15" s="125"/>
      <c r="DP15" s="122">
        <f t="shared" si="25"/>
        <v>0</v>
      </c>
      <c r="DQ15" s="122">
        <f t="shared" si="26"/>
        <v>0</v>
      </c>
      <c r="DR15" s="122">
        <f t="shared" si="27"/>
        <v>0</v>
      </c>
      <c r="DS15" s="122">
        <f t="shared" si="28"/>
        <v>0</v>
      </c>
    </row>
    <row r="16" spans="1:123" x14ac:dyDescent="0.2">
      <c r="A16" s="120">
        <f t="shared" si="29"/>
        <v>16</v>
      </c>
      <c r="B16" s="120">
        <f t="shared" si="30"/>
        <v>23</v>
      </c>
      <c r="C16" s="124">
        <f>VLOOKUP($A16,Total!$Q$198:$Y$228,C$7+2)</f>
        <v>0.5</v>
      </c>
      <c r="D16" s="124">
        <f>VLOOKUP($A16,Total!$Q$198:$Y$228,D$7+2)</f>
        <v>0.5</v>
      </c>
      <c r="E16" s="124">
        <f>VLOOKUP($A16,Total!$Q$198:$Y$228,E$7+2)</f>
        <v>0.5</v>
      </c>
      <c r="F16" s="124">
        <f>VLOOKUP($A16,Total!$Q$198:$Y$228,F$7+2)</f>
        <v>0.5</v>
      </c>
      <c r="G16" s="124">
        <f>VLOOKUP($B16,Total!$Q$198:$Y$228,G$7+2)</f>
        <v>0.5</v>
      </c>
      <c r="H16" s="124">
        <f>VLOOKUP($B16,Total!$Q$198:$Y$228,H$7+2)</f>
        <v>0.5</v>
      </c>
      <c r="I16" s="124">
        <f>VLOOKUP($B16,Total!$Q$198:$Y$228,I$7+2)</f>
        <v>0.5</v>
      </c>
      <c r="J16" s="124">
        <f>VLOOKUP($B16,Total!$Q$198:$Y$228,J$7+2)</f>
        <v>0.5</v>
      </c>
      <c r="K16" s="164">
        <f>[1]!LSRMMSEPDetail(LSRM_Name,K$8,L$8,$A16,$B16,$B$6,0,$B$7)*HLOOKUP(K$8,$C$7:$F$233,ROW(K16)-ROW($K$7)+1)*HLOOKUP(L$8,$G$7:$J$233,ROW(K16)-ROW($K$7)+1)</f>
        <v>0</v>
      </c>
      <c r="L16" s="165"/>
      <c r="M16" s="164">
        <f>[1]!LSRMMSEPDetail(LSRM_Name,M$8,N$8,$A16,$B16,$B$6,0,$B$7)*HLOOKUP(M$8,$C$7:$F$233,ROW(M16)-ROW($K$7)+1)*HLOOKUP(N$8,$G$7:$J$233,ROW(M16)-ROW($K$7)+1)</f>
        <v>0</v>
      </c>
      <c r="N16" s="165"/>
      <c r="O16" s="164">
        <f>[1]!LSRMMSEPDetail(LSRM_Name,O$8,P$8,$A16,$B16,$B$6,0,$B$7)*HLOOKUP(O$8,$C$7:$F$233,ROW(O16)-ROW($K$7)+1)*HLOOKUP(P$8,$G$7:$J$233,ROW(O16)-ROW($K$7)+1)</f>
        <v>0</v>
      </c>
      <c r="P16" s="165"/>
      <c r="Q16" s="164">
        <f>[1]!LSRMMSEPDetail(LSRM_Name,Q$8,R$8,$A16,$B16,$B$6,0,$B$7)*HLOOKUP(Q$8,$C$7:$F$233,ROW(Q16)-ROW($K$7)+1)*HLOOKUP(R$8,$G$7:$J$233,ROW(Q16)-ROW($K$7)+1)</f>
        <v>0</v>
      </c>
      <c r="R16" s="165"/>
      <c r="S16" s="164">
        <f>[1]!LSRMMSEPDetail(LSRM_Name,S$8,T$8,$A16,$B16,$B$6,0,$B$7)*HLOOKUP(S$8,$C$7:$F$233,ROW(S16)-ROW($K$7)+1)*HLOOKUP(T$8,$G$7:$J$233,ROW(S16)-ROW($K$7)+1)</f>
        <v>0</v>
      </c>
      <c r="T16" s="165"/>
      <c r="U16" s="164">
        <f>[1]!LSRMMSEPDetail(LSRM_Name,U$8,V$8,$A16,$B16,$B$6,0,$B$7)*HLOOKUP(U$8,$C$7:$F$233,ROW(U16)-ROW($K$7)+1)*HLOOKUP(V$8,$G$7:$J$233,ROW(U16)-ROW($K$7)+1)</f>
        <v>0</v>
      </c>
      <c r="V16" s="165"/>
      <c r="W16" s="164">
        <f>[1]!LSRMMSEPDetail(LSRM_Name,W$8,X$8,$A16,$B16,$B$6,0,$B$7)*HLOOKUP(W$8,$C$7:$F$233,ROW(W16)-ROW($K$7)+1)*HLOOKUP(X$8,$G$7:$J$233,ROW(W16)-ROW($K$7)+1)</f>
        <v>0</v>
      </c>
      <c r="X16" s="165"/>
      <c r="Y16" s="164">
        <f>[1]!LSRMMSEPDetail(LSRM_Name,Y$8,Z$8,$A16,$B16,$B$6,0,$B$7)*HLOOKUP(Y$8,$C$7:$F$233,ROW(Y16)-ROW($K$7)+1)*HLOOKUP(Z$8,$G$7:$J$233,ROW(Y16)-ROW($K$7)+1)</f>
        <v>0</v>
      </c>
      <c r="Z16" s="165"/>
      <c r="AA16" s="164">
        <f>[1]!LSRMMSEPDetail(LSRM_Name,AA$8,AB$8,$A16,$B16,$B$6,0,$B$7)*HLOOKUP(AA$8,$C$7:$F$233,ROW(AA16)-ROW($K$7)+1)*HLOOKUP(AB$8,$G$7:$J$233,ROW(AA16)-ROW($K$7)+1)</f>
        <v>0</v>
      </c>
      <c r="AB16" s="165"/>
      <c r="AC16" s="164">
        <f>[1]!LSRMMSEPDetail(LSRM_Name,AC$8,AD$8,$A16,$B16,$B$6,0,$B$7)*HLOOKUP(AC$8,$C$7:$F$233,ROW(AC16)-ROW($K$7)+1)*HLOOKUP(AD$8,$G$7:$J$233,ROW(AC16)-ROW($K$7)+1)</f>
        <v>0</v>
      </c>
      <c r="AD16" s="165"/>
      <c r="AE16" s="164">
        <f>[1]!LSRMMSEPDetail(LSRM_Name,AE$8,AF$8,$A16,$B16,$B$6,0,$B$7)*HLOOKUP(AE$8,$C$7:$F$233,ROW(AE16)-ROW($K$7)+1)*HLOOKUP(AF$8,$G$7:$J$233,ROW(AE16)-ROW($K$7)+1)</f>
        <v>0</v>
      </c>
      <c r="AF16" s="165"/>
      <c r="AG16" s="164">
        <f>[1]!LSRMMSEPDetail(LSRM_Name,AG$8,AH$8,$A16,$B16,$B$6,0,$B$7)*HLOOKUP(AG$8,$C$7:$F$233,ROW(AG16)-ROW($K$7)+1)*HLOOKUP(AH$8,$G$7:$J$233,ROW(AG16)-ROW($K$7)+1)</f>
        <v>0</v>
      </c>
      <c r="AH16" s="165"/>
      <c r="AI16" s="164">
        <f>[1]!LSRMMSEPDetail(LSRM_Name,AI$8,AJ$8,$A16,$B16,$B$6,0,$B$7)*HLOOKUP(AI$8,$C$7:$F$233,ROW(AI16)-ROW($K$7)+1)*HLOOKUP(AJ$8,$G$7:$J$233,ROW(AI16)-ROW($K$7)+1)</f>
        <v>0</v>
      </c>
      <c r="AJ16" s="165"/>
      <c r="AK16" s="164">
        <f>[1]!LSRMMSEPDetail(LSRM_Name,AK$8,AL$8,$A16,$B16,$B$6,0,$B$7)*HLOOKUP(AK$8,$C$7:$F$233,ROW(AK16)-ROW($K$7)+1)*HLOOKUP(AL$8,$G$7:$J$233,ROW(AK16)-ROW($K$7)+1)</f>
        <v>0</v>
      </c>
      <c r="AL16" s="165"/>
      <c r="AM16" s="164">
        <f>[1]!LSRMMSEPDetail(LSRM_Name,AM$8,AN$8,$A16,$B16,$B$6,0,$B$7)*HLOOKUP(AM$8,$C$7:$F$233,ROW(AM16)-ROW($K$7)+1)*HLOOKUP(AN$8,$G$7:$J$233,ROW(AM16)-ROW($K$7)+1)</f>
        <v>0</v>
      </c>
      <c r="AN16" s="165"/>
      <c r="AO16" s="164">
        <f>[1]!LSRMMSEPDetail(LSRM_Name,AO$8,AP$8,$A16,$B16,$B$6,0,$B$7)*HLOOKUP(AO$8,$C$7:$F$233,ROW(AO16)-ROW($K$7)+1)*HLOOKUP(AP$8,$G$7:$J$233,ROW(AO16)-ROW($K$7)+1)</f>
        <v>0</v>
      </c>
      <c r="AP16" s="165"/>
      <c r="AQ16" s="125"/>
      <c r="AR16" s="122">
        <f t="shared" si="17"/>
        <v>0</v>
      </c>
      <c r="AS16" s="122">
        <f t="shared" si="18"/>
        <v>0</v>
      </c>
      <c r="AT16" s="122">
        <f t="shared" si="19"/>
        <v>0</v>
      </c>
      <c r="AU16" s="122">
        <f t="shared" si="20"/>
        <v>0</v>
      </c>
      <c r="AW16" s="164">
        <f>[1]!LSRMMSEPDetail(LSRM_Name,AW$8,AX$8,$A16,$B16,$B$6,1,$B$7)*HLOOKUP(AW$8,$C$7:$F$233,ROW(AW16)-ROW($K$7)+1)*HLOOKUP(AX$8,$G$7:$J$233,ROW(AW16)-ROW($K$7)+1)</f>
        <v>0</v>
      </c>
      <c r="AX16" s="165"/>
      <c r="AY16" s="164">
        <f>[1]!LSRMMSEPDetail(LSRM_Name,AY$8,AZ$8,$A16,$B16,$B$6,1,$B$7)*HLOOKUP(AY$8,$C$7:$F$233,ROW(AY16)-ROW($K$7)+1)*HLOOKUP(AZ$8,$G$7:$J$233,ROW(AY16)-ROW($K$7)+1)</f>
        <v>0</v>
      </c>
      <c r="AZ16" s="165"/>
      <c r="BA16" s="164">
        <f>[1]!LSRMMSEPDetail(LSRM_Name,BA$8,BB$8,$A16,$B16,$B$6,1,$B$7)*HLOOKUP(BA$8,$C$7:$F$233,ROW(BA16)-ROW($K$7)+1)*HLOOKUP(BB$8,$G$7:$J$233,ROW(BA16)-ROW($K$7)+1)</f>
        <v>0</v>
      </c>
      <c r="BB16" s="165"/>
      <c r="BC16" s="164">
        <f>[1]!LSRMMSEPDetail(LSRM_Name,BC$8,BD$8,$A16,$B16,$B$6,1,$B$7)*HLOOKUP(BC$8,$C$7:$F$233,ROW(BC16)-ROW($K$7)+1)*HLOOKUP(BD$8,$G$7:$J$233,ROW(BC16)-ROW($K$7)+1)</f>
        <v>0</v>
      </c>
      <c r="BD16" s="165"/>
      <c r="BE16" s="164">
        <f>[1]!LSRMMSEPDetail(LSRM_Name,BE$8,BF$8,$A16,$B16,$B$6,1,$B$7)*HLOOKUP(BE$8,$C$7:$F$233,ROW(BE16)-ROW($K$7)+1)*HLOOKUP(BF$8,$G$7:$J$233,ROW(BE16)-ROW($K$7)+1)</f>
        <v>0</v>
      </c>
      <c r="BF16" s="165"/>
      <c r="BG16" s="164">
        <f>[1]!LSRMMSEPDetail(LSRM_Name,BG$8,BH$8,$A16,$B16,$B$6,1,$B$7)*HLOOKUP(BG$8,$C$7:$F$233,ROW(BG16)-ROW($K$7)+1)*HLOOKUP(BH$8,$G$7:$J$233,ROW(BG16)-ROW($K$7)+1)</f>
        <v>0</v>
      </c>
      <c r="BH16" s="165"/>
      <c r="BI16" s="164">
        <f>[1]!LSRMMSEPDetail(LSRM_Name,BI$8,BJ$8,$A16,$B16,$B$6,1,$B$7)*HLOOKUP(BI$8,$C$7:$F$233,ROW(BI16)-ROW($K$7)+1)*HLOOKUP(BJ$8,$G$7:$J$233,ROW(BI16)-ROW($K$7)+1)</f>
        <v>0</v>
      </c>
      <c r="BJ16" s="165"/>
      <c r="BK16" s="164">
        <f>[1]!LSRMMSEPDetail(LSRM_Name,BK$8,BL$8,$A16,$B16,$B$6,1,$B$7)*HLOOKUP(BK$8,$C$7:$F$233,ROW(BK16)-ROW($K$7)+1)*HLOOKUP(BL$8,$G$7:$J$233,ROW(BK16)-ROW($K$7)+1)</f>
        <v>0</v>
      </c>
      <c r="BL16" s="165"/>
      <c r="BM16" s="164">
        <f>[1]!LSRMMSEPDetail(LSRM_Name,BM$8,BN$8,$A16,$B16,$B$6,1,$B$7)*HLOOKUP(BM$8,$C$7:$F$233,ROW(BM16)-ROW($K$7)+1)*HLOOKUP(BN$8,$G$7:$J$233,ROW(BM16)-ROW($K$7)+1)</f>
        <v>0</v>
      </c>
      <c r="BN16" s="165"/>
      <c r="BO16" s="164">
        <f>[1]!LSRMMSEPDetail(LSRM_Name,BO$8,BP$8,$A16,$B16,$B$6,1,$B$7)*HLOOKUP(BO$8,$C$7:$F$233,ROW(BO16)-ROW($K$7)+1)*HLOOKUP(BP$8,$G$7:$J$233,ROW(BO16)-ROW($K$7)+1)</f>
        <v>0</v>
      </c>
      <c r="BP16" s="165"/>
      <c r="BQ16" s="164">
        <f>[1]!LSRMMSEPDetail(LSRM_Name,BQ$8,BR$8,$A16,$B16,$B$6,1,$B$7)*HLOOKUP(BQ$8,$C$7:$F$233,ROW(BQ16)-ROW($K$7)+1)*HLOOKUP(BR$8,$G$7:$J$233,ROW(BQ16)-ROW($K$7)+1)</f>
        <v>0</v>
      </c>
      <c r="BR16" s="165"/>
      <c r="BS16" s="164">
        <f>[1]!LSRMMSEPDetail(LSRM_Name,BS$8,BT$8,$A16,$B16,$B$6,1,$B$7)*HLOOKUP(BS$8,$C$7:$F$233,ROW(BS16)-ROW($K$7)+1)*HLOOKUP(BT$8,$G$7:$J$233,ROW(BS16)-ROW($K$7)+1)</f>
        <v>0</v>
      </c>
      <c r="BT16" s="165"/>
      <c r="BU16" s="164">
        <f>[1]!LSRMMSEPDetail(LSRM_Name,BU$8,BV$8,$A16,$B16,$B$6,1,$B$7)*HLOOKUP(BU$8,$C$7:$F$233,ROW(BU16)-ROW($K$7)+1)*HLOOKUP(BV$8,$G$7:$J$233,ROW(BU16)-ROW($K$7)+1)</f>
        <v>0</v>
      </c>
      <c r="BV16" s="165"/>
      <c r="BW16" s="164">
        <f>[1]!LSRMMSEPDetail(LSRM_Name,BW$8,BX$8,$A16,$B16,$B$6,1,$B$7)*HLOOKUP(BW$8,$C$7:$F$233,ROW(BW16)-ROW($K$7)+1)*HLOOKUP(BX$8,$G$7:$J$233,ROW(BW16)-ROW($K$7)+1)</f>
        <v>0</v>
      </c>
      <c r="BX16" s="165"/>
      <c r="BY16" s="164">
        <f>[1]!LSRMMSEPDetail(LSRM_Name,BY$8,BZ$8,$A16,$B16,$B$6,1,$B$7)*HLOOKUP(BY$8,$C$7:$F$233,ROW(BY16)-ROW($K$7)+1)*HLOOKUP(BZ$8,$G$7:$J$233,ROW(BY16)-ROW($K$7)+1)</f>
        <v>0</v>
      </c>
      <c r="BZ16" s="165"/>
      <c r="CA16" s="164">
        <f>[1]!LSRMMSEPDetail(LSRM_Name,CA$8,CB$8,$A16,$B16,$B$6,1,$B$7)*HLOOKUP(CA$8,$C$7:$F$233,ROW(CA16)-ROW($K$7)+1)*HLOOKUP(CB$8,$G$7:$J$233,ROW(CA16)-ROW($K$7)+1)</f>
        <v>0</v>
      </c>
      <c r="CB16" s="165"/>
      <c r="CC16" s="125"/>
      <c r="CD16" s="122">
        <f t="shared" si="21"/>
        <v>0</v>
      </c>
      <c r="CE16" s="122">
        <f t="shared" si="22"/>
        <v>0</v>
      </c>
      <c r="CF16" s="122">
        <f t="shared" si="23"/>
        <v>0</v>
      </c>
      <c r="CG16" s="122">
        <f t="shared" si="24"/>
        <v>0</v>
      </c>
      <c r="CI16" s="164">
        <f t="shared" si="0"/>
        <v>0</v>
      </c>
      <c r="CJ16" s="165"/>
      <c r="CK16" s="164">
        <f t="shared" si="1"/>
        <v>0</v>
      </c>
      <c r="CL16" s="165"/>
      <c r="CM16" s="164">
        <f t="shared" si="2"/>
        <v>0</v>
      </c>
      <c r="CN16" s="165"/>
      <c r="CO16" s="164">
        <f t="shared" si="3"/>
        <v>0</v>
      </c>
      <c r="CP16" s="165"/>
      <c r="CQ16" s="164">
        <f t="shared" si="4"/>
        <v>0</v>
      </c>
      <c r="CR16" s="165"/>
      <c r="CS16" s="164">
        <f t="shared" si="5"/>
        <v>0</v>
      </c>
      <c r="CT16" s="165"/>
      <c r="CU16" s="164">
        <f t="shared" si="6"/>
        <v>0</v>
      </c>
      <c r="CV16" s="165"/>
      <c r="CW16" s="164">
        <f t="shared" si="7"/>
        <v>0</v>
      </c>
      <c r="CX16" s="165"/>
      <c r="CY16" s="164">
        <f t="shared" si="8"/>
        <v>0</v>
      </c>
      <c r="CZ16" s="165"/>
      <c r="DA16" s="164">
        <f t="shared" si="9"/>
        <v>0</v>
      </c>
      <c r="DB16" s="165"/>
      <c r="DC16" s="164">
        <f t="shared" si="10"/>
        <v>0</v>
      </c>
      <c r="DD16" s="165"/>
      <c r="DE16" s="164">
        <f t="shared" si="11"/>
        <v>0</v>
      </c>
      <c r="DF16" s="165"/>
      <c r="DG16" s="164">
        <f t="shared" si="12"/>
        <v>0</v>
      </c>
      <c r="DH16" s="165"/>
      <c r="DI16" s="164">
        <f t="shared" si="13"/>
        <v>0</v>
      </c>
      <c r="DJ16" s="165"/>
      <c r="DK16" s="164">
        <f t="shared" si="14"/>
        <v>0</v>
      </c>
      <c r="DL16" s="165"/>
      <c r="DM16" s="164">
        <f t="shared" si="15"/>
        <v>0</v>
      </c>
      <c r="DN16" s="165"/>
      <c r="DO16" s="125"/>
      <c r="DP16" s="122">
        <f t="shared" si="25"/>
        <v>0</v>
      </c>
      <c r="DQ16" s="122">
        <f t="shared" si="26"/>
        <v>0</v>
      </c>
      <c r="DR16" s="122">
        <f t="shared" si="27"/>
        <v>0</v>
      </c>
      <c r="DS16" s="122">
        <f t="shared" si="28"/>
        <v>0</v>
      </c>
    </row>
    <row r="17" spans="1:123" x14ac:dyDescent="0.2">
      <c r="A17" s="120">
        <f t="shared" si="29"/>
        <v>16</v>
      </c>
      <c r="B17" s="120">
        <f t="shared" si="30"/>
        <v>24</v>
      </c>
      <c r="C17" s="124">
        <f>VLOOKUP($A17,Total!$Q$198:$Y$228,C$7+2)</f>
        <v>0.5</v>
      </c>
      <c r="D17" s="124">
        <f>VLOOKUP($A17,Total!$Q$198:$Y$228,D$7+2)</f>
        <v>0.5</v>
      </c>
      <c r="E17" s="124">
        <f>VLOOKUP($A17,Total!$Q$198:$Y$228,E$7+2)</f>
        <v>0.5</v>
      </c>
      <c r="F17" s="124">
        <f>VLOOKUP($A17,Total!$Q$198:$Y$228,F$7+2)</f>
        <v>0.5</v>
      </c>
      <c r="G17" s="124">
        <f>VLOOKUP($B17,Total!$Q$198:$Y$228,G$7+2)</f>
        <v>0.5</v>
      </c>
      <c r="H17" s="124">
        <f>VLOOKUP($B17,Total!$Q$198:$Y$228,H$7+2)</f>
        <v>0.5</v>
      </c>
      <c r="I17" s="124">
        <f>VLOOKUP($B17,Total!$Q$198:$Y$228,I$7+2)</f>
        <v>0.5</v>
      </c>
      <c r="J17" s="124">
        <f>VLOOKUP($B17,Total!$Q$198:$Y$228,J$7+2)</f>
        <v>0.5</v>
      </c>
      <c r="K17" s="164">
        <f>[1]!LSRMMSEPDetail(LSRM_Name,K$8,L$8,$A17,$B17,$B$6,0,$B$7)*HLOOKUP(K$8,$C$7:$F$233,ROW(K17)-ROW($K$7)+1)*HLOOKUP(L$8,$G$7:$J$233,ROW(K17)-ROW($K$7)+1)</f>
        <v>0</v>
      </c>
      <c r="L17" s="165"/>
      <c r="M17" s="164">
        <f>[1]!LSRMMSEPDetail(LSRM_Name,M$8,N$8,$A17,$B17,$B$6,0,$B$7)*HLOOKUP(M$8,$C$7:$F$233,ROW(M17)-ROW($K$7)+1)*HLOOKUP(N$8,$G$7:$J$233,ROW(M17)-ROW($K$7)+1)</f>
        <v>0</v>
      </c>
      <c r="N17" s="165"/>
      <c r="O17" s="164">
        <f>[1]!LSRMMSEPDetail(LSRM_Name,O$8,P$8,$A17,$B17,$B$6,0,$B$7)*HLOOKUP(O$8,$C$7:$F$233,ROW(O17)-ROW($K$7)+1)*HLOOKUP(P$8,$G$7:$J$233,ROW(O17)-ROW($K$7)+1)</f>
        <v>0</v>
      </c>
      <c r="P17" s="165"/>
      <c r="Q17" s="164">
        <f>[1]!LSRMMSEPDetail(LSRM_Name,Q$8,R$8,$A17,$B17,$B$6,0,$B$7)*HLOOKUP(Q$8,$C$7:$F$233,ROW(Q17)-ROW($K$7)+1)*HLOOKUP(R$8,$G$7:$J$233,ROW(Q17)-ROW($K$7)+1)</f>
        <v>0</v>
      </c>
      <c r="R17" s="165"/>
      <c r="S17" s="164">
        <f>[1]!LSRMMSEPDetail(LSRM_Name,S$8,T$8,$A17,$B17,$B$6,0,$B$7)*HLOOKUP(S$8,$C$7:$F$233,ROW(S17)-ROW($K$7)+1)*HLOOKUP(T$8,$G$7:$J$233,ROW(S17)-ROW($K$7)+1)</f>
        <v>0</v>
      </c>
      <c r="T17" s="165"/>
      <c r="U17" s="164">
        <f>[1]!LSRMMSEPDetail(LSRM_Name,U$8,V$8,$A17,$B17,$B$6,0,$B$7)*HLOOKUP(U$8,$C$7:$F$233,ROW(U17)-ROW($K$7)+1)*HLOOKUP(V$8,$G$7:$J$233,ROW(U17)-ROW($K$7)+1)</f>
        <v>0</v>
      </c>
      <c r="V17" s="165"/>
      <c r="W17" s="164">
        <f>[1]!LSRMMSEPDetail(LSRM_Name,W$8,X$8,$A17,$B17,$B$6,0,$B$7)*HLOOKUP(W$8,$C$7:$F$233,ROW(W17)-ROW($K$7)+1)*HLOOKUP(X$8,$G$7:$J$233,ROW(W17)-ROW($K$7)+1)</f>
        <v>0</v>
      </c>
      <c r="X17" s="165"/>
      <c r="Y17" s="164">
        <f>[1]!LSRMMSEPDetail(LSRM_Name,Y$8,Z$8,$A17,$B17,$B$6,0,$B$7)*HLOOKUP(Y$8,$C$7:$F$233,ROW(Y17)-ROW($K$7)+1)*HLOOKUP(Z$8,$G$7:$J$233,ROW(Y17)-ROW($K$7)+1)</f>
        <v>0</v>
      </c>
      <c r="Z17" s="165"/>
      <c r="AA17" s="164">
        <f>[1]!LSRMMSEPDetail(LSRM_Name,AA$8,AB$8,$A17,$B17,$B$6,0,$B$7)*HLOOKUP(AA$8,$C$7:$F$233,ROW(AA17)-ROW($K$7)+1)*HLOOKUP(AB$8,$G$7:$J$233,ROW(AA17)-ROW($K$7)+1)</f>
        <v>0</v>
      </c>
      <c r="AB17" s="165"/>
      <c r="AC17" s="164">
        <f>[1]!LSRMMSEPDetail(LSRM_Name,AC$8,AD$8,$A17,$B17,$B$6,0,$B$7)*HLOOKUP(AC$8,$C$7:$F$233,ROW(AC17)-ROW($K$7)+1)*HLOOKUP(AD$8,$G$7:$J$233,ROW(AC17)-ROW($K$7)+1)</f>
        <v>0</v>
      </c>
      <c r="AD17" s="165"/>
      <c r="AE17" s="164">
        <f>[1]!LSRMMSEPDetail(LSRM_Name,AE$8,AF$8,$A17,$B17,$B$6,0,$B$7)*HLOOKUP(AE$8,$C$7:$F$233,ROW(AE17)-ROW($K$7)+1)*HLOOKUP(AF$8,$G$7:$J$233,ROW(AE17)-ROW($K$7)+1)</f>
        <v>0</v>
      </c>
      <c r="AF17" s="165"/>
      <c r="AG17" s="164">
        <f>[1]!LSRMMSEPDetail(LSRM_Name,AG$8,AH$8,$A17,$B17,$B$6,0,$B$7)*HLOOKUP(AG$8,$C$7:$F$233,ROW(AG17)-ROW($K$7)+1)*HLOOKUP(AH$8,$G$7:$J$233,ROW(AG17)-ROW($K$7)+1)</f>
        <v>0</v>
      </c>
      <c r="AH17" s="165"/>
      <c r="AI17" s="164">
        <f>[1]!LSRMMSEPDetail(LSRM_Name,AI$8,AJ$8,$A17,$B17,$B$6,0,$B$7)*HLOOKUP(AI$8,$C$7:$F$233,ROW(AI17)-ROW($K$7)+1)*HLOOKUP(AJ$8,$G$7:$J$233,ROW(AI17)-ROW($K$7)+1)</f>
        <v>0</v>
      </c>
      <c r="AJ17" s="165"/>
      <c r="AK17" s="164">
        <f>[1]!LSRMMSEPDetail(LSRM_Name,AK$8,AL$8,$A17,$B17,$B$6,0,$B$7)*HLOOKUP(AK$8,$C$7:$F$233,ROW(AK17)-ROW($K$7)+1)*HLOOKUP(AL$8,$G$7:$J$233,ROW(AK17)-ROW($K$7)+1)</f>
        <v>0</v>
      </c>
      <c r="AL17" s="165"/>
      <c r="AM17" s="164">
        <f>[1]!LSRMMSEPDetail(LSRM_Name,AM$8,AN$8,$A17,$B17,$B$6,0,$B$7)*HLOOKUP(AM$8,$C$7:$F$233,ROW(AM17)-ROW($K$7)+1)*HLOOKUP(AN$8,$G$7:$J$233,ROW(AM17)-ROW($K$7)+1)</f>
        <v>0</v>
      </c>
      <c r="AN17" s="165"/>
      <c r="AO17" s="164">
        <f>[1]!LSRMMSEPDetail(LSRM_Name,AO$8,AP$8,$A17,$B17,$B$6,0,$B$7)*HLOOKUP(AO$8,$C$7:$F$233,ROW(AO17)-ROW($K$7)+1)*HLOOKUP(AP$8,$G$7:$J$233,ROW(AO17)-ROW($K$7)+1)</f>
        <v>0</v>
      </c>
      <c r="AP17" s="165"/>
      <c r="AQ17" s="125"/>
      <c r="AR17" s="122">
        <f t="shared" si="17"/>
        <v>0</v>
      </c>
      <c r="AS17" s="122">
        <f t="shared" si="18"/>
        <v>0</v>
      </c>
      <c r="AT17" s="122">
        <f t="shared" si="19"/>
        <v>0</v>
      </c>
      <c r="AU17" s="122">
        <f t="shared" si="20"/>
        <v>0</v>
      </c>
      <c r="AW17" s="164">
        <f>[1]!LSRMMSEPDetail(LSRM_Name,AW$8,AX$8,$A17,$B17,$B$6,1,$B$7)*HLOOKUP(AW$8,$C$7:$F$233,ROW(AW17)-ROW($K$7)+1)*HLOOKUP(AX$8,$G$7:$J$233,ROW(AW17)-ROW($K$7)+1)</f>
        <v>0</v>
      </c>
      <c r="AX17" s="165"/>
      <c r="AY17" s="164">
        <f>[1]!LSRMMSEPDetail(LSRM_Name,AY$8,AZ$8,$A17,$B17,$B$6,1,$B$7)*HLOOKUP(AY$8,$C$7:$F$233,ROW(AY17)-ROW($K$7)+1)*HLOOKUP(AZ$8,$G$7:$J$233,ROW(AY17)-ROW($K$7)+1)</f>
        <v>0</v>
      </c>
      <c r="AZ17" s="165"/>
      <c r="BA17" s="164">
        <f>[1]!LSRMMSEPDetail(LSRM_Name,BA$8,BB$8,$A17,$B17,$B$6,1,$B$7)*HLOOKUP(BA$8,$C$7:$F$233,ROW(BA17)-ROW($K$7)+1)*HLOOKUP(BB$8,$G$7:$J$233,ROW(BA17)-ROW($K$7)+1)</f>
        <v>0</v>
      </c>
      <c r="BB17" s="165"/>
      <c r="BC17" s="164">
        <f>[1]!LSRMMSEPDetail(LSRM_Name,BC$8,BD$8,$A17,$B17,$B$6,1,$B$7)*HLOOKUP(BC$8,$C$7:$F$233,ROW(BC17)-ROW($K$7)+1)*HLOOKUP(BD$8,$G$7:$J$233,ROW(BC17)-ROW($K$7)+1)</f>
        <v>0</v>
      </c>
      <c r="BD17" s="165"/>
      <c r="BE17" s="164">
        <f>[1]!LSRMMSEPDetail(LSRM_Name,BE$8,BF$8,$A17,$B17,$B$6,1,$B$7)*HLOOKUP(BE$8,$C$7:$F$233,ROW(BE17)-ROW($K$7)+1)*HLOOKUP(BF$8,$G$7:$J$233,ROW(BE17)-ROW($K$7)+1)</f>
        <v>0</v>
      </c>
      <c r="BF17" s="165"/>
      <c r="BG17" s="164">
        <f>[1]!LSRMMSEPDetail(LSRM_Name,BG$8,BH$8,$A17,$B17,$B$6,1,$B$7)*HLOOKUP(BG$8,$C$7:$F$233,ROW(BG17)-ROW($K$7)+1)*HLOOKUP(BH$8,$G$7:$J$233,ROW(BG17)-ROW($K$7)+1)</f>
        <v>0</v>
      </c>
      <c r="BH17" s="165"/>
      <c r="BI17" s="164">
        <f>[1]!LSRMMSEPDetail(LSRM_Name,BI$8,BJ$8,$A17,$B17,$B$6,1,$B$7)*HLOOKUP(BI$8,$C$7:$F$233,ROW(BI17)-ROW($K$7)+1)*HLOOKUP(BJ$8,$G$7:$J$233,ROW(BI17)-ROW($K$7)+1)</f>
        <v>0</v>
      </c>
      <c r="BJ17" s="165"/>
      <c r="BK17" s="164">
        <f>[1]!LSRMMSEPDetail(LSRM_Name,BK$8,BL$8,$A17,$B17,$B$6,1,$B$7)*HLOOKUP(BK$8,$C$7:$F$233,ROW(BK17)-ROW($K$7)+1)*HLOOKUP(BL$8,$G$7:$J$233,ROW(BK17)-ROW($K$7)+1)</f>
        <v>0</v>
      </c>
      <c r="BL17" s="165"/>
      <c r="BM17" s="164">
        <f>[1]!LSRMMSEPDetail(LSRM_Name,BM$8,BN$8,$A17,$B17,$B$6,1,$B$7)*HLOOKUP(BM$8,$C$7:$F$233,ROW(BM17)-ROW($K$7)+1)*HLOOKUP(BN$8,$G$7:$J$233,ROW(BM17)-ROW($K$7)+1)</f>
        <v>0</v>
      </c>
      <c r="BN17" s="165"/>
      <c r="BO17" s="164">
        <f>[1]!LSRMMSEPDetail(LSRM_Name,BO$8,BP$8,$A17,$B17,$B$6,1,$B$7)*HLOOKUP(BO$8,$C$7:$F$233,ROW(BO17)-ROW($K$7)+1)*HLOOKUP(BP$8,$G$7:$J$233,ROW(BO17)-ROW($K$7)+1)</f>
        <v>0</v>
      </c>
      <c r="BP17" s="165"/>
      <c r="BQ17" s="164">
        <f>[1]!LSRMMSEPDetail(LSRM_Name,BQ$8,BR$8,$A17,$B17,$B$6,1,$B$7)*HLOOKUP(BQ$8,$C$7:$F$233,ROW(BQ17)-ROW($K$7)+1)*HLOOKUP(BR$8,$G$7:$J$233,ROW(BQ17)-ROW($K$7)+1)</f>
        <v>0</v>
      </c>
      <c r="BR17" s="165"/>
      <c r="BS17" s="164">
        <f>[1]!LSRMMSEPDetail(LSRM_Name,BS$8,BT$8,$A17,$B17,$B$6,1,$B$7)*HLOOKUP(BS$8,$C$7:$F$233,ROW(BS17)-ROW($K$7)+1)*HLOOKUP(BT$8,$G$7:$J$233,ROW(BS17)-ROW($K$7)+1)</f>
        <v>0</v>
      </c>
      <c r="BT17" s="165"/>
      <c r="BU17" s="164">
        <f>[1]!LSRMMSEPDetail(LSRM_Name,BU$8,BV$8,$A17,$B17,$B$6,1,$B$7)*HLOOKUP(BU$8,$C$7:$F$233,ROW(BU17)-ROW($K$7)+1)*HLOOKUP(BV$8,$G$7:$J$233,ROW(BU17)-ROW($K$7)+1)</f>
        <v>0</v>
      </c>
      <c r="BV17" s="165"/>
      <c r="BW17" s="164">
        <f>[1]!LSRMMSEPDetail(LSRM_Name,BW$8,BX$8,$A17,$B17,$B$6,1,$B$7)*HLOOKUP(BW$8,$C$7:$F$233,ROW(BW17)-ROW($K$7)+1)*HLOOKUP(BX$8,$G$7:$J$233,ROW(BW17)-ROW($K$7)+1)</f>
        <v>0</v>
      </c>
      <c r="BX17" s="165"/>
      <c r="BY17" s="164">
        <f>[1]!LSRMMSEPDetail(LSRM_Name,BY$8,BZ$8,$A17,$B17,$B$6,1,$B$7)*HLOOKUP(BY$8,$C$7:$F$233,ROW(BY17)-ROW($K$7)+1)*HLOOKUP(BZ$8,$G$7:$J$233,ROW(BY17)-ROW($K$7)+1)</f>
        <v>0</v>
      </c>
      <c r="BZ17" s="165"/>
      <c r="CA17" s="164">
        <f>[1]!LSRMMSEPDetail(LSRM_Name,CA$8,CB$8,$A17,$B17,$B$6,1,$B$7)*HLOOKUP(CA$8,$C$7:$F$233,ROW(CA17)-ROW($K$7)+1)*HLOOKUP(CB$8,$G$7:$J$233,ROW(CA17)-ROW($K$7)+1)</f>
        <v>0</v>
      </c>
      <c r="CB17" s="165"/>
      <c r="CC17" s="125"/>
      <c r="CD17" s="122">
        <f t="shared" si="21"/>
        <v>0</v>
      </c>
      <c r="CE17" s="122">
        <f t="shared" si="22"/>
        <v>0</v>
      </c>
      <c r="CF17" s="122">
        <f t="shared" si="23"/>
        <v>0</v>
      </c>
      <c r="CG17" s="122">
        <f t="shared" si="24"/>
        <v>0</v>
      </c>
      <c r="CI17" s="164">
        <f t="shared" si="0"/>
        <v>0</v>
      </c>
      <c r="CJ17" s="165"/>
      <c r="CK17" s="164">
        <f t="shared" si="1"/>
        <v>0</v>
      </c>
      <c r="CL17" s="165"/>
      <c r="CM17" s="164">
        <f t="shared" si="2"/>
        <v>0</v>
      </c>
      <c r="CN17" s="165"/>
      <c r="CO17" s="164">
        <f t="shared" si="3"/>
        <v>0</v>
      </c>
      <c r="CP17" s="165"/>
      <c r="CQ17" s="164">
        <f t="shared" si="4"/>
        <v>0</v>
      </c>
      <c r="CR17" s="165"/>
      <c r="CS17" s="164">
        <f t="shared" si="5"/>
        <v>0</v>
      </c>
      <c r="CT17" s="165"/>
      <c r="CU17" s="164">
        <f t="shared" si="6"/>
        <v>0</v>
      </c>
      <c r="CV17" s="165"/>
      <c r="CW17" s="164">
        <f t="shared" si="7"/>
        <v>0</v>
      </c>
      <c r="CX17" s="165"/>
      <c r="CY17" s="164">
        <f t="shared" si="8"/>
        <v>0</v>
      </c>
      <c r="CZ17" s="165"/>
      <c r="DA17" s="164">
        <f t="shared" si="9"/>
        <v>0</v>
      </c>
      <c r="DB17" s="165"/>
      <c r="DC17" s="164">
        <f t="shared" si="10"/>
        <v>0</v>
      </c>
      <c r="DD17" s="165"/>
      <c r="DE17" s="164">
        <f t="shared" si="11"/>
        <v>0</v>
      </c>
      <c r="DF17" s="165"/>
      <c r="DG17" s="164">
        <f t="shared" si="12"/>
        <v>0</v>
      </c>
      <c r="DH17" s="165"/>
      <c r="DI17" s="164">
        <f t="shared" si="13"/>
        <v>0</v>
      </c>
      <c r="DJ17" s="165"/>
      <c r="DK17" s="164">
        <f t="shared" si="14"/>
        <v>0</v>
      </c>
      <c r="DL17" s="165"/>
      <c r="DM17" s="164">
        <f t="shared" si="15"/>
        <v>0</v>
      </c>
      <c r="DN17" s="165"/>
      <c r="DO17" s="125"/>
      <c r="DP17" s="122">
        <f t="shared" si="25"/>
        <v>0</v>
      </c>
      <c r="DQ17" s="122">
        <f t="shared" si="26"/>
        <v>0</v>
      </c>
      <c r="DR17" s="122">
        <f t="shared" si="27"/>
        <v>0</v>
      </c>
      <c r="DS17" s="122">
        <f t="shared" si="28"/>
        <v>0</v>
      </c>
    </row>
    <row r="18" spans="1:123" x14ac:dyDescent="0.2">
      <c r="A18" s="120">
        <f t="shared" si="29"/>
        <v>16</v>
      </c>
      <c r="B18" s="120">
        <f t="shared" si="30"/>
        <v>25</v>
      </c>
      <c r="C18" s="124">
        <f>VLOOKUP($A18,Total!$Q$198:$Y$228,C$7+2)</f>
        <v>0.5</v>
      </c>
      <c r="D18" s="124">
        <f>VLOOKUP($A18,Total!$Q$198:$Y$228,D$7+2)</f>
        <v>0.5</v>
      </c>
      <c r="E18" s="124">
        <f>VLOOKUP($A18,Total!$Q$198:$Y$228,E$7+2)</f>
        <v>0.5</v>
      </c>
      <c r="F18" s="124">
        <f>VLOOKUP($A18,Total!$Q$198:$Y$228,F$7+2)</f>
        <v>0.5</v>
      </c>
      <c r="G18" s="124">
        <f>VLOOKUP($B18,Total!$Q$198:$Y$228,G$7+2)</f>
        <v>0.5</v>
      </c>
      <c r="H18" s="124">
        <f>VLOOKUP($B18,Total!$Q$198:$Y$228,H$7+2)</f>
        <v>0.5</v>
      </c>
      <c r="I18" s="124">
        <f>VLOOKUP($B18,Total!$Q$198:$Y$228,I$7+2)</f>
        <v>0.5</v>
      </c>
      <c r="J18" s="124">
        <f>VLOOKUP($B18,Total!$Q$198:$Y$228,J$7+2)</f>
        <v>0.5</v>
      </c>
      <c r="K18" s="164">
        <f>[1]!LSRMMSEPDetail(LSRM_Name,K$8,L$8,$A18,$B18,$B$6,0,$B$7)*HLOOKUP(K$8,$C$7:$F$233,ROW(K18)-ROW($K$7)+1)*HLOOKUP(L$8,$G$7:$J$233,ROW(K18)-ROW($K$7)+1)</f>
        <v>0</v>
      </c>
      <c r="L18" s="165"/>
      <c r="M18" s="164">
        <f>[1]!LSRMMSEPDetail(LSRM_Name,M$8,N$8,$A18,$B18,$B$6,0,$B$7)*HLOOKUP(M$8,$C$7:$F$233,ROW(M18)-ROW($K$7)+1)*HLOOKUP(N$8,$G$7:$J$233,ROW(M18)-ROW($K$7)+1)</f>
        <v>0</v>
      </c>
      <c r="N18" s="165"/>
      <c r="O18" s="164">
        <f>[1]!LSRMMSEPDetail(LSRM_Name,O$8,P$8,$A18,$B18,$B$6,0,$B$7)*HLOOKUP(O$8,$C$7:$F$233,ROW(O18)-ROW($K$7)+1)*HLOOKUP(P$8,$G$7:$J$233,ROW(O18)-ROW($K$7)+1)</f>
        <v>0</v>
      </c>
      <c r="P18" s="165"/>
      <c r="Q18" s="164">
        <f>[1]!LSRMMSEPDetail(LSRM_Name,Q$8,R$8,$A18,$B18,$B$6,0,$B$7)*HLOOKUP(Q$8,$C$7:$F$233,ROW(Q18)-ROW($K$7)+1)*HLOOKUP(R$8,$G$7:$J$233,ROW(Q18)-ROW($K$7)+1)</f>
        <v>0</v>
      </c>
      <c r="R18" s="165"/>
      <c r="S18" s="164">
        <f>[1]!LSRMMSEPDetail(LSRM_Name,S$8,T$8,$A18,$B18,$B$6,0,$B$7)*HLOOKUP(S$8,$C$7:$F$233,ROW(S18)-ROW($K$7)+1)*HLOOKUP(T$8,$G$7:$J$233,ROW(S18)-ROW($K$7)+1)</f>
        <v>0</v>
      </c>
      <c r="T18" s="165"/>
      <c r="U18" s="164">
        <f>[1]!LSRMMSEPDetail(LSRM_Name,U$8,V$8,$A18,$B18,$B$6,0,$B$7)*HLOOKUP(U$8,$C$7:$F$233,ROW(U18)-ROW($K$7)+1)*HLOOKUP(V$8,$G$7:$J$233,ROW(U18)-ROW($K$7)+1)</f>
        <v>0</v>
      </c>
      <c r="V18" s="165"/>
      <c r="W18" s="164">
        <f>[1]!LSRMMSEPDetail(LSRM_Name,W$8,X$8,$A18,$B18,$B$6,0,$B$7)*HLOOKUP(W$8,$C$7:$F$233,ROW(W18)-ROW($K$7)+1)*HLOOKUP(X$8,$G$7:$J$233,ROW(W18)-ROW($K$7)+1)</f>
        <v>0</v>
      </c>
      <c r="X18" s="165"/>
      <c r="Y18" s="164">
        <f>[1]!LSRMMSEPDetail(LSRM_Name,Y$8,Z$8,$A18,$B18,$B$6,0,$B$7)*HLOOKUP(Y$8,$C$7:$F$233,ROW(Y18)-ROW($K$7)+1)*HLOOKUP(Z$8,$G$7:$J$233,ROW(Y18)-ROW($K$7)+1)</f>
        <v>0</v>
      </c>
      <c r="Z18" s="165"/>
      <c r="AA18" s="164">
        <f>[1]!LSRMMSEPDetail(LSRM_Name,AA$8,AB$8,$A18,$B18,$B$6,0,$B$7)*HLOOKUP(AA$8,$C$7:$F$233,ROW(AA18)-ROW($K$7)+1)*HLOOKUP(AB$8,$G$7:$J$233,ROW(AA18)-ROW($K$7)+1)</f>
        <v>0</v>
      </c>
      <c r="AB18" s="165"/>
      <c r="AC18" s="164">
        <f>[1]!LSRMMSEPDetail(LSRM_Name,AC$8,AD$8,$A18,$B18,$B$6,0,$B$7)*HLOOKUP(AC$8,$C$7:$F$233,ROW(AC18)-ROW($K$7)+1)*HLOOKUP(AD$8,$G$7:$J$233,ROW(AC18)-ROW($K$7)+1)</f>
        <v>0</v>
      </c>
      <c r="AD18" s="165"/>
      <c r="AE18" s="164">
        <f>[1]!LSRMMSEPDetail(LSRM_Name,AE$8,AF$8,$A18,$B18,$B$6,0,$B$7)*HLOOKUP(AE$8,$C$7:$F$233,ROW(AE18)-ROW($K$7)+1)*HLOOKUP(AF$8,$G$7:$J$233,ROW(AE18)-ROW($K$7)+1)</f>
        <v>0</v>
      </c>
      <c r="AF18" s="165"/>
      <c r="AG18" s="164">
        <f>[1]!LSRMMSEPDetail(LSRM_Name,AG$8,AH$8,$A18,$B18,$B$6,0,$B$7)*HLOOKUP(AG$8,$C$7:$F$233,ROW(AG18)-ROW($K$7)+1)*HLOOKUP(AH$8,$G$7:$J$233,ROW(AG18)-ROW($K$7)+1)</f>
        <v>0</v>
      </c>
      <c r="AH18" s="165"/>
      <c r="AI18" s="164">
        <f>[1]!LSRMMSEPDetail(LSRM_Name,AI$8,AJ$8,$A18,$B18,$B$6,0,$B$7)*HLOOKUP(AI$8,$C$7:$F$233,ROW(AI18)-ROW($K$7)+1)*HLOOKUP(AJ$8,$G$7:$J$233,ROW(AI18)-ROW($K$7)+1)</f>
        <v>0</v>
      </c>
      <c r="AJ18" s="165"/>
      <c r="AK18" s="164">
        <f>[1]!LSRMMSEPDetail(LSRM_Name,AK$8,AL$8,$A18,$B18,$B$6,0,$B$7)*HLOOKUP(AK$8,$C$7:$F$233,ROW(AK18)-ROW($K$7)+1)*HLOOKUP(AL$8,$G$7:$J$233,ROW(AK18)-ROW($K$7)+1)</f>
        <v>0</v>
      </c>
      <c r="AL18" s="165"/>
      <c r="AM18" s="164">
        <f>[1]!LSRMMSEPDetail(LSRM_Name,AM$8,AN$8,$A18,$B18,$B$6,0,$B$7)*HLOOKUP(AM$8,$C$7:$F$233,ROW(AM18)-ROW($K$7)+1)*HLOOKUP(AN$8,$G$7:$J$233,ROW(AM18)-ROW($K$7)+1)</f>
        <v>0</v>
      </c>
      <c r="AN18" s="165"/>
      <c r="AO18" s="164">
        <f>[1]!LSRMMSEPDetail(LSRM_Name,AO$8,AP$8,$A18,$B18,$B$6,0,$B$7)*HLOOKUP(AO$8,$C$7:$F$233,ROW(AO18)-ROW($K$7)+1)*HLOOKUP(AP$8,$G$7:$J$233,ROW(AO18)-ROW($K$7)+1)</f>
        <v>0</v>
      </c>
      <c r="AP18" s="165"/>
      <c r="AQ18" s="125"/>
      <c r="AR18" s="122">
        <f t="shared" si="17"/>
        <v>0</v>
      </c>
      <c r="AS18" s="122">
        <f t="shared" si="18"/>
        <v>0</v>
      </c>
      <c r="AT18" s="122">
        <f t="shared" si="19"/>
        <v>0</v>
      </c>
      <c r="AU18" s="122">
        <f t="shared" si="20"/>
        <v>0</v>
      </c>
      <c r="AW18" s="164">
        <f>[1]!LSRMMSEPDetail(LSRM_Name,AW$8,AX$8,$A18,$B18,$B$6,1,$B$7)*HLOOKUP(AW$8,$C$7:$F$233,ROW(AW18)-ROW($K$7)+1)*HLOOKUP(AX$8,$G$7:$J$233,ROW(AW18)-ROW($K$7)+1)</f>
        <v>0</v>
      </c>
      <c r="AX18" s="165"/>
      <c r="AY18" s="164">
        <f>[1]!LSRMMSEPDetail(LSRM_Name,AY$8,AZ$8,$A18,$B18,$B$6,1,$B$7)*HLOOKUP(AY$8,$C$7:$F$233,ROW(AY18)-ROW($K$7)+1)*HLOOKUP(AZ$8,$G$7:$J$233,ROW(AY18)-ROW($K$7)+1)</f>
        <v>0</v>
      </c>
      <c r="AZ18" s="165"/>
      <c r="BA18" s="164">
        <f>[1]!LSRMMSEPDetail(LSRM_Name,BA$8,BB$8,$A18,$B18,$B$6,1,$B$7)*HLOOKUP(BA$8,$C$7:$F$233,ROW(BA18)-ROW($K$7)+1)*HLOOKUP(BB$8,$G$7:$J$233,ROW(BA18)-ROW($K$7)+1)</f>
        <v>0</v>
      </c>
      <c r="BB18" s="165"/>
      <c r="BC18" s="164">
        <f>[1]!LSRMMSEPDetail(LSRM_Name,BC$8,BD$8,$A18,$B18,$B$6,1,$B$7)*HLOOKUP(BC$8,$C$7:$F$233,ROW(BC18)-ROW($K$7)+1)*HLOOKUP(BD$8,$G$7:$J$233,ROW(BC18)-ROW($K$7)+1)</f>
        <v>0</v>
      </c>
      <c r="BD18" s="165"/>
      <c r="BE18" s="164">
        <f>[1]!LSRMMSEPDetail(LSRM_Name,BE$8,BF$8,$A18,$B18,$B$6,1,$B$7)*HLOOKUP(BE$8,$C$7:$F$233,ROW(BE18)-ROW($K$7)+1)*HLOOKUP(BF$8,$G$7:$J$233,ROW(BE18)-ROW($K$7)+1)</f>
        <v>0</v>
      </c>
      <c r="BF18" s="165"/>
      <c r="BG18" s="164">
        <f>[1]!LSRMMSEPDetail(LSRM_Name,BG$8,BH$8,$A18,$B18,$B$6,1,$B$7)*HLOOKUP(BG$8,$C$7:$F$233,ROW(BG18)-ROW($K$7)+1)*HLOOKUP(BH$8,$G$7:$J$233,ROW(BG18)-ROW($K$7)+1)</f>
        <v>0</v>
      </c>
      <c r="BH18" s="165"/>
      <c r="BI18" s="164">
        <f>[1]!LSRMMSEPDetail(LSRM_Name,BI$8,BJ$8,$A18,$B18,$B$6,1,$B$7)*HLOOKUP(BI$8,$C$7:$F$233,ROW(BI18)-ROW($K$7)+1)*HLOOKUP(BJ$8,$G$7:$J$233,ROW(BI18)-ROW($K$7)+1)</f>
        <v>0</v>
      </c>
      <c r="BJ18" s="165"/>
      <c r="BK18" s="164">
        <f>[1]!LSRMMSEPDetail(LSRM_Name,BK$8,BL$8,$A18,$B18,$B$6,1,$B$7)*HLOOKUP(BK$8,$C$7:$F$233,ROW(BK18)-ROW($K$7)+1)*HLOOKUP(BL$8,$G$7:$J$233,ROW(BK18)-ROW($K$7)+1)</f>
        <v>0</v>
      </c>
      <c r="BL18" s="165"/>
      <c r="BM18" s="164">
        <f>[1]!LSRMMSEPDetail(LSRM_Name,BM$8,BN$8,$A18,$B18,$B$6,1,$B$7)*HLOOKUP(BM$8,$C$7:$F$233,ROW(BM18)-ROW($K$7)+1)*HLOOKUP(BN$8,$G$7:$J$233,ROW(BM18)-ROW($K$7)+1)</f>
        <v>0</v>
      </c>
      <c r="BN18" s="165"/>
      <c r="BO18" s="164">
        <f>[1]!LSRMMSEPDetail(LSRM_Name,BO$8,BP$8,$A18,$B18,$B$6,1,$B$7)*HLOOKUP(BO$8,$C$7:$F$233,ROW(BO18)-ROW($K$7)+1)*HLOOKUP(BP$8,$G$7:$J$233,ROW(BO18)-ROW($K$7)+1)</f>
        <v>0</v>
      </c>
      <c r="BP18" s="165"/>
      <c r="BQ18" s="164">
        <f>[1]!LSRMMSEPDetail(LSRM_Name,BQ$8,BR$8,$A18,$B18,$B$6,1,$B$7)*HLOOKUP(BQ$8,$C$7:$F$233,ROW(BQ18)-ROW($K$7)+1)*HLOOKUP(BR$8,$G$7:$J$233,ROW(BQ18)-ROW($K$7)+1)</f>
        <v>0</v>
      </c>
      <c r="BR18" s="165"/>
      <c r="BS18" s="164">
        <f>[1]!LSRMMSEPDetail(LSRM_Name,BS$8,BT$8,$A18,$B18,$B$6,1,$B$7)*HLOOKUP(BS$8,$C$7:$F$233,ROW(BS18)-ROW($K$7)+1)*HLOOKUP(BT$8,$G$7:$J$233,ROW(BS18)-ROW($K$7)+1)</f>
        <v>0</v>
      </c>
      <c r="BT18" s="165"/>
      <c r="BU18" s="164">
        <f>[1]!LSRMMSEPDetail(LSRM_Name,BU$8,BV$8,$A18,$B18,$B$6,1,$B$7)*HLOOKUP(BU$8,$C$7:$F$233,ROW(BU18)-ROW($K$7)+1)*HLOOKUP(BV$8,$G$7:$J$233,ROW(BU18)-ROW($K$7)+1)</f>
        <v>0</v>
      </c>
      <c r="BV18" s="165"/>
      <c r="BW18" s="164">
        <f>[1]!LSRMMSEPDetail(LSRM_Name,BW$8,BX$8,$A18,$B18,$B$6,1,$B$7)*HLOOKUP(BW$8,$C$7:$F$233,ROW(BW18)-ROW($K$7)+1)*HLOOKUP(BX$8,$G$7:$J$233,ROW(BW18)-ROW($K$7)+1)</f>
        <v>0</v>
      </c>
      <c r="BX18" s="165"/>
      <c r="BY18" s="164">
        <f>[1]!LSRMMSEPDetail(LSRM_Name,BY$8,BZ$8,$A18,$B18,$B$6,1,$B$7)*HLOOKUP(BY$8,$C$7:$F$233,ROW(BY18)-ROW($K$7)+1)*HLOOKUP(BZ$8,$G$7:$J$233,ROW(BY18)-ROW($K$7)+1)</f>
        <v>0</v>
      </c>
      <c r="BZ18" s="165"/>
      <c r="CA18" s="164">
        <f>[1]!LSRMMSEPDetail(LSRM_Name,CA$8,CB$8,$A18,$B18,$B$6,1,$B$7)*HLOOKUP(CA$8,$C$7:$F$233,ROW(CA18)-ROW($K$7)+1)*HLOOKUP(CB$8,$G$7:$J$233,ROW(CA18)-ROW($K$7)+1)</f>
        <v>0</v>
      </c>
      <c r="CB18" s="165"/>
      <c r="CC18" s="125"/>
      <c r="CD18" s="122">
        <f t="shared" si="21"/>
        <v>0</v>
      </c>
      <c r="CE18" s="122">
        <f t="shared" si="22"/>
        <v>0</v>
      </c>
      <c r="CF18" s="122">
        <f t="shared" si="23"/>
        <v>0</v>
      </c>
      <c r="CG18" s="122">
        <f t="shared" si="24"/>
        <v>0</v>
      </c>
      <c r="CI18" s="164">
        <f t="shared" si="0"/>
        <v>0</v>
      </c>
      <c r="CJ18" s="165"/>
      <c r="CK18" s="164">
        <f t="shared" si="1"/>
        <v>0</v>
      </c>
      <c r="CL18" s="165"/>
      <c r="CM18" s="164">
        <f t="shared" si="2"/>
        <v>0</v>
      </c>
      <c r="CN18" s="165"/>
      <c r="CO18" s="164">
        <f t="shared" si="3"/>
        <v>0</v>
      </c>
      <c r="CP18" s="165"/>
      <c r="CQ18" s="164">
        <f t="shared" si="4"/>
        <v>0</v>
      </c>
      <c r="CR18" s="165"/>
      <c r="CS18" s="164">
        <f t="shared" si="5"/>
        <v>0</v>
      </c>
      <c r="CT18" s="165"/>
      <c r="CU18" s="164">
        <f t="shared" si="6"/>
        <v>0</v>
      </c>
      <c r="CV18" s="165"/>
      <c r="CW18" s="164">
        <f t="shared" si="7"/>
        <v>0</v>
      </c>
      <c r="CX18" s="165"/>
      <c r="CY18" s="164">
        <f t="shared" si="8"/>
        <v>0</v>
      </c>
      <c r="CZ18" s="165"/>
      <c r="DA18" s="164">
        <f t="shared" si="9"/>
        <v>0</v>
      </c>
      <c r="DB18" s="165"/>
      <c r="DC18" s="164">
        <f t="shared" si="10"/>
        <v>0</v>
      </c>
      <c r="DD18" s="165"/>
      <c r="DE18" s="164">
        <f t="shared" si="11"/>
        <v>0</v>
      </c>
      <c r="DF18" s="165"/>
      <c r="DG18" s="164">
        <f t="shared" si="12"/>
        <v>0</v>
      </c>
      <c r="DH18" s="165"/>
      <c r="DI18" s="164">
        <f t="shared" si="13"/>
        <v>0</v>
      </c>
      <c r="DJ18" s="165"/>
      <c r="DK18" s="164">
        <f t="shared" si="14"/>
        <v>0</v>
      </c>
      <c r="DL18" s="165"/>
      <c r="DM18" s="164">
        <f t="shared" si="15"/>
        <v>0</v>
      </c>
      <c r="DN18" s="165"/>
      <c r="DO18" s="125"/>
      <c r="DP18" s="122">
        <f t="shared" si="25"/>
        <v>0</v>
      </c>
      <c r="DQ18" s="122">
        <f t="shared" si="26"/>
        <v>0</v>
      </c>
      <c r="DR18" s="122">
        <f t="shared" si="27"/>
        <v>0</v>
      </c>
      <c r="DS18" s="122">
        <f t="shared" si="28"/>
        <v>0</v>
      </c>
    </row>
    <row r="19" spans="1:123" x14ac:dyDescent="0.2">
      <c r="A19" s="120">
        <f t="shared" si="29"/>
        <v>16</v>
      </c>
      <c r="B19" s="120">
        <f t="shared" si="30"/>
        <v>26</v>
      </c>
      <c r="C19" s="124">
        <f>VLOOKUP($A19,Total!$Q$198:$Y$228,C$7+2)</f>
        <v>0.5</v>
      </c>
      <c r="D19" s="124">
        <f>VLOOKUP($A19,Total!$Q$198:$Y$228,D$7+2)</f>
        <v>0.5</v>
      </c>
      <c r="E19" s="124">
        <f>VLOOKUP($A19,Total!$Q$198:$Y$228,E$7+2)</f>
        <v>0.5</v>
      </c>
      <c r="F19" s="124">
        <f>VLOOKUP($A19,Total!$Q$198:$Y$228,F$7+2)</f>
        <v>0.5</v>
      </c>
      <c r="G19" s="124">
        <f>VLOOKUP($B19,Total!$Q$198:$Y$228,G$7+2)</f>
        <v>0.5</v>
      </c>
      <c r="H19" s="124">
        <f>VLOOKUP($B19,Total!$Q$198:$Y$228,H$7+2)</f>
        <v>0.5</v>
      </c>
      <c r="I19" s="124">
        <f>VLOOKUP($B19,Total!$Q$198:$Y$228,I$7+2)</f>
        <v>0.5</v>
      </c>
      <c r="J19" s="124">
        <f>VLOOKUP($B19,Total!$Q$198:$Y$228,J$7+2)</f>
        <v>0.5</v>
      </c>
      <c r="K19" s="164">
        <f>[1]!LSRMMSEPDetail(LSRM_Name,K$8,L$8,$A19,$B19,$B$6,0,$B$7)*HLOOKUP(K$8,$C$7:$F$233,ROW(K19)-ROW($K$7)+1)*HLOOKUP(L$8,$G$7:$J$233,ROW(K19)-ROW($K$7)+1)</f>
        <v>0</v>
      </c>
      <c r="L19" s="165"/>
      <c r="M19" s="164">
        <f>[1]!LSRMMSEPDetail(LSRM_Name,M$8,N$8,$A19,$B19,$B$6,0,$B$7)*HLOOKUP(M$8,$C$7:$F$233,ROW(M19)-ROW($K$7)+1)*HLOOKUP(N$8,$G$7:$J$233,ROW(M19)-ROW($K$7)+1)</f>
        <v>0</v>
      </c>
      <c r="N19" s="165"/>
      <c r="O19" s="164">
        <f>[1]!LSRMMSEPDetail(LSRM_Name,O$8,P$8,$A19,$B19,$B$6,0,$B$7)*HLOOKUP(O$8,$C$7:$F$233,ROW(O19)-ROW($K$7)+1)*HLOOKUP(P$8,$G$7:$J$233,ROW(O19)-ROW($K$7)+1)</f>
        <v>0</v>
      </c>
      <c r="P19" s="165"/>
      <c r="Q19" s="164">
        <f>[1]!LSRMMSEPDetail(LSRM_Name,Q$8,R$8,$A19,$B19,$B$6,0,$B$7)*HLOOKUP(Q$8,$C$7:$F$233,ROW(Q19)-ROW($K$7)+1)*HLOOKUP(R$8,$G$7:$J$233,ROW(Q19)-ROW($K$7)+1)</f>
        <v>0</v>
      </c>
      <c r="R19" s="165"/>
      <c r="S19" s="164">
        <f>[1]!LSRMMSEPDetail(LSRM_Name,S$8,T$8,$A19,$B19,$B$6,0,$B$7)*HLOOKUP(S$8,$C$7:$F$233,ROW(S19)-ROW($K$7)+1)*HLOOKUP(T$8,$G$7:$J$233,ROW(S19)-ROW($K$7)+1)</f>
        <v>0</v>
      </c>
      <c r="T19" s="165"/>
      <c r="U19" s="164">
        <f>[1]!LSRMMSEPDetail(LSRM_Name,U$8,V$8,$A19,$B19,$B$6,0,$B$7)*HLOOKUP(U$8,$C$7:$F$233,ROW(U19)-ROW($K$7)+1)*HLOOKUP(V$8,$G$7:$J$233,ROW(U19)-ROW($K$7)+1)</f>
        <v>0</v>
      </c>
      <c r="V19" s="165"/>
      <c r="W19" s="164">
        <f>[1]!LSRMMSEPDetail(LSRM_Name,W$8,X$8,$A19,$B19,$B$6,0,$B$7)*HLOOKUP(W$8,$C$7:$F$233,ROW(W19)-ROW($K$7)+1)*HLOOKUP(X$8,$G$7:$J$233,ROW(W19)-ROW($K$7)+1)</f>
        <v>0</v>
      </c>
      <c r="X19" s="165"/>
      <c r="Y19" s="164">
        <f>[1]!LSRMMSEPDetail(LSRM_Name,Y$8,Z$8,$A19,$B19,$B$6,0,$B$7)*HLOOKUP(Y$8,$C$7:$F$233,ROW(Y19)-ROW($K$7)+1)*HLOOKUP(Z$8,$G$7:$J$233,ROW(Y19)-ROW($K$7)+1)</f>
        <v>0</v>
      </c>
      <c r="Z19" s="165"/>
      <c r="AA19" s="164">
        <f>[1]!LSRMMSEPDetail(LSRM_Name,AA$8,AB$8,$A19,$B19,$B$6,0,$B$7)*HLOOKUP(AA$8,$C$7:$F$233,ROW(AA19)-ROW($K$7)+1)*HLOOKUP(AB$8,$G$7:$J$233,ROW(AA19)-ROW($K$7)+1)</f>
        <v>0</v>
      </c>
      <c r="AB19" s="165"/>
      <c r="AC19" s="164">
        <f>[1]!LSRMMSEPDetail(LSRM_Name,AC$8,AD$8,$A19,$B19,$B$6,0,$B$7)*HLOOKUP(AC$8,$C$7:$F$233,ROW(AC19)-ROW($K$7)+1)*HLOOKUP(AD$8,$G$7:$J$233,ROW(AC19)-ROW($K$7)+1)</f>
        <v>0</v>
      </c>
      <c r="AD19" s="165"/>
      <c r="AE19" s="164">
        <f>[1]!LSRMMSEPDetail(LSRM_Name,AE$8,AF$8,$A19,$B19,$B$6,0,$B$7)*HLOOKUP(AE$8,$C$7:$F$233,ROW(AE19)-ROW($K$7)+1)*HLOOKUP(AF$8,$G$7:$J$233,ROW(AE19)-ROW($K$7)+1)</f>
        <v>0</v>
      </c>
      <c r="AF19" s="165"/>
      <c r="AG19" s="164">
        <f>[1]!LSRMMSEPDetail(LSRM_Name,AG$8,AH$8,$A19,$B19,$B$6,0,$B$7)*HLOOKUP(AG$8,$C$7:$F$233,ROW(AG19)-ROW($K$7)+1)*HLOOKUP(AH$8,$G$7:$J$233,ROW(AG19)-ROW($K$7)+1)</f>
        <v>0</v>
      </c>
      <c r="AH19" s="165"/>
      <c r="AI19" s="164">
        <f>[1]!LSRMMSEPDetail(LSRM_Name,AI$8,AJ$8,$A19,$B19,$B$6,0,$B$7)*HLOOKUP(AI$8,$C$7:$F$233,ROW(AI19)-ROW($K$7)+1)*HLOOKUP(AJ$8,$G$7:$J$233,ROW(AI19)-ROW($K$7)+1)</f>
        <v>0</v>
      </c>
      <c r="AJ19" s="165"/>
      <c r="AK19" s="164">
        <f>[1]!LSRMMSEPDetail(LSRM_Name,AK$8,AL$8,$A19,$B19,$B$6,0,$B$7)*HLOOKUP(AK$8,$C$7:$F$233,ROW(AK19)-ROW($K$7)+1)*HLOOKUP(AL$8,$G$7:$J$233,ROW(AK19)-ROW($K$7)+1)</f>
        <v>0</v>
      </c>
      <c r="AL19" s="165"/>
      <c r="AM19" s="164">
        <f>[1]!LSRMMSEPDetail(LSRM_Name,AM$8,AN$8,$A19,$B19,$B$6,0,$B$7)*HLOOKUP(AM$8,$C$7:$F$233,ROW(AM19)-ROW($K$7)+1)*HLOOKUP(AN$8,$G$7:$J$233,ROW(AM19)-ROW($K$7)+1)</f>
        <v>0</v>
      </c>
      <c r="AN19" s="165"/>
      <c r="AO19" s="164">
        <f>[1]!LSRMMSEPDetail(LSRM_Name,AO$8,AP$8,$A19,$B19,$B$6,0,$B$7)*HLOOKUP(AO$8,$C$7:$F$233,ROW(AO19)-ROW($K$7)+1)*HLOOKUP(AP$8,$G$7:$J$233,ROW(AO19)-ROW($K$7)+1)</f>
        <v>0</v>
      </c>
      <c r="AP19" s="165"/>
      <c r="AQ19" s="125"/>
      <c r="AR19" s="122">
        <f t="shared" si="17"/>
        <v>0</v>
      </c>
      <c r="AS19" s="122">
        <f t="shared" si="18"/>
        <v>0</v>
      </c>
      <c r="AT19" s="122">
        <f t="shared" si="19"/>
        <v>0</v>
      </c>
      <c r="AU19" s="122">
        <f t="shared" si="20"/>
        <v>0</v>
      </c>
      <c r="AW19" s="164">
        <f>[1]!LSRMMSEPDetail(LSRM_Name,AW$8,AX$8,$A19,$B19,$B$6,1,$B$7)*HLOOKUP(AW$8,$C$7:$F$233,ROW(AW19)-ROW($K$7)+1)*HLOOKUP(AX$8,$G$7:$J$233,ROW(AW19)-ROW($K$7)+1)</f>
        <v>0</v>
      </c>
      <c r="AX19" s="165"/>
      <c r="AY19" s="164">
        <f>[1]!LSRMMSEPDetail(LSRM_Name,AY$8,AZ$8,$A19,$B19,$B$6,1,$B$7)*HLOOKUP(AY$8,$C$7:$F$233,ROW(AY19)-ROW($K$7)+1)*HLOOKUP(AZ$8,$G$7:$J$233,ROW(AY19)-ROW($K$7)+1)</f>
        <v>0</v>
      </c>
      <c r="AZ19" s="165"/>
      <c r="BA19" s="164">
        <f>[1]!LSRMMSEPDetail(LSRM_Name,BA$8,BB$8,$A19,$B19,$B$6,1,$B$7)*HLOOKUP(BA$8,$C$7:$F$233,ROW(BA19)-ROW($K$7)+1)*HLOOKUP(BB$8,$G$7:$J$233,ROW(BA19)-ROW($K$7)+1)</f>
        <v>0</v>
      </c>
      <c r="BB19" s="165"/>
      <c r="BC19" s="164">
        <f>[1]!LSRMMSEPDetail(LSRM_Name,BC$8,BD$8,$A19,$B19,$B$6,1,$B$7)*HLOOKUP(BC$8,$C$7:$F$233,ROW(BC19)-ROW($K$7)+1)*HLOOKUP(BD$8,$G$7:$J$233,ROW(BC19)-ROW($K$7)+1)</f>
        <v>0</v>
      </c>
      <c r="BD19" s="165"/>
      <c r="BE19" s="164">
        <f>[1]!LSRMMSEPDetail(LSRM_Name,BE$8,BF$8,$A19,$B19,$B$6,1,$B$7)*HLOOKUP(BE$8,$C$7:$F$233,ROW(BE19)-ROW($K$7)+1)*HLOOKUP(BF$8,$G$7:$J$233,ROW(BE19)-ROW($K$7)+1)</f>
        <v>0</v>
      </c>
      <c r="BF19" s="165"/>
      <c r="BG19" s="164">
        <f>[1]!LSRMMSEPDetail(LSRM_Name,BG$8,BH$8,$A19,$B19,$B$6,1,$B$7)*HLOOKUP(BG$8,$C$7:$F$233,ROW(BG19)-ROW($K$7)+1)*HLOOKUP(BH$8,$G$7:$J$233,ROW(BG19)-ROW($K$7)+1)</f>
        <v>0</v>
      </c>
      <c r="BH19" s="165"/>
      <c r="BI19" s="164">
        <f>[1]!LSRMMSEPDetail(LSRM_Name,BI$8,BJ$8,$A19,$B19,$B$6,1,$B$7)*HLOOKUP(BI$8,$C$7:$F$233,ROW(BI19)-ROW($K$7)+1)*HLOOKUP(BJ$8,$G$7:$J$233,ROW(BI19)-ROW($K$7)+1)</f>
        <v>0</v>
      </c>
      <c r="BJ19" s="165"/>
      <c r="BK19" s="164">
        <f>[1]!LSRMMSEPDetail(LSRM_Name,BK$8,BL$8,$A19,$B19,$B$6,1,$B$7)*HLOOKUP(BK$8,$C$7:$F$233,ROW(BK19)-ROW($K$7)+1)*HLOOKUP(BL$8,$G$7:$J$233,ROW(BK19)-ROW($K$7)+1)</f>
        <v>0</v>
      </c>
      <c r="BL19" s="165"/>
      <c r="BM19" s="164">
        <f>[1]!LSRMMSEPDetail(LSRM_Name,BM$8,BN$8,$A19,$B19,$B$6,1,$B$7)*HLOOKUP(BM$8,$C$7:$F$233,ROW(BM19)-ROW($K$7)+1)*HLOOKUP(BN$8,$G$7:$J$233,ROW(BM19)-ROW($K$7)+1)</f>
        <v>0</v>
      </c>
      <c r="BN19" s="165"/>
      <c r="BO19" s="164">
        <f>[1]!LSRMMSEPDetail(LSRM_Name,BO$8,BP$8,$A19,$B19,$B$6,1,$B$7)*HLOOKUP(BO$8,$C$7:$F$233,ROW(BO19)-ROW($K$7)+1)*HLOOKUP(BP$8,$G$7:$J$233,ROW(BO19)-ROW($K$7)+1)</f>
        <v>0</v>
      </c>
      <c r="BP19" s="165"/>
      <c r="BQ19" s="164">
        <f>[1]!LSRMMSEPDetail(LSRM_Name,BQ$8,BR$8,$A19,$B19,$B$6,1,$B$7)*HLOOKUP(BQ$8,$C$7:$F$233,ROW(BQ19)-ROW($K$7)+1)*HLOOKUP(BR$8,$G$7:$J$233,ROW(BQ19)-ROW($K$7)+1)</f>
        <v>0</v>
      </c>
      <c r="BR19" s="165"/>
      <c r="BS19" s="164">
        <f>[1]!LSRMMSEPDetail(LSRM_Name,BS$8,BT$8,$A19,$B19,$B$6,1,$B$7)*HLOOKUP(BS$8,$C$7:$F$233,ROW(BS19)-ROW($K$7)+1)*HLOOKUP(BT$8,$G$7:$J$233,ROW(BS19)-ROW($K$7)+1)</f>
        <v>0</v>
      </c>
      <c r="BT19" s="165"/>
      <c r="BU19" s="164">
        <f>[1]!LSRMMSEPDetail(LSRM_Name,BU$8,BV$8,$A19,$B19,$B$6,1,$B$7)*HLOOKUP(BU$8,$C$7:$F$233,ROW(BU19)-ROW($K$7)+1)*HLOOKUP(BV$8,$G$7:$J$233,ROW(BU19)-ROW($K$7)+1)</f>
        <v>0</v>
      </c>
      <c r="BV19" s="165"/>
      <c r="BW19" s="164">
        <f>[1]!LSRMMSEPDetail(LSRM_Name,BW$8,BX$8,$A19,$B19,$B$6,1,$B$7)*HLOOKUP(BW$8,$C$7:$F$233,ROW(BW19)-ROW($K$7)+1)*HLOOKUP(BX$8,$G$7:$J$233,ROW(BW19)-ROW($K$7)+1)</f>
        <v>0</v>
      </c>
      <c r="BX19" s="165"/>
      <c r="BY19" s="164">
        <f>[1]!LSRMMSEPDetail(LSRM_Name,BY$8,BZ$8,$A19,$B19,$B$6,1,$B$7)*HLOOKUP(BY$8,$C$7:$F$233,ROW(BY19)-ROW($K$7)+1)*HLOOKUP(BZ$8,$G$7:$J$233,ROW(BY19)-ROW($K$7)+1)</f>
        <v>0</v>
      </c>
      <c r="BZ19" s="165"/>
      <c r="CA19" s="164">
        <f>[1]!LSRMMSEPDetail(LSRM_Name,CA$8,CB$8,$A19,$B19,$B$6,1,$B$7)*HLOOKUP(CA$8,$C$7:$F$233,ROW(CA19)-ROW($K$7)+1)*HLOOKUP(CB$8,$G$7:$J$233,ROW(CA19)-ROW($K$7)+1)</f>
        <v>0</v>
      </c>
      <c r="CB19" s="165"/>
      <c r="CC19" s="125"/>
      <c r="CD19" s="122">
        <f t="shared" si="21"/>
        <v>0</v>
      </c>
      <c r="CE19" s="122">
        <f t="shared" si="22"/>
        <v>0</v>
      </c>
      <c r="CF19" s="122">
        <f t="shared" si="23"/>
        <v>0</v>
      </c>
      <c r="CG19" s="122">
        <f t="shared" si="24"/>
        <v>0</v>
      </c>
      <c r="CI19" s="164">
        <f t="shared" si="0"/>
        <v>0</v>
      </c>
      <c r="CJ19" s="165"/>
      <c r="CK19" s="164">
        <f t="shared" si="1"/>
        <v>0</v>
      </c>
      <c r="CL19" s="165"/>
      <c r="CM19" s="164">
        <f t="shared" si="2"/>
        <v>0</v>
      </c>
      <c r="CN19" s="165"/>
      <c r="CO19" s="164">
        <f t="shared" si="3"/>
        <v>0</v>
      </c>
      <c r="CP19" s="165"/>
      <c r="CQ19" s="164">
        <f t="shared" si="4"/>
        <v>0</v>
      </c>
      <c r="CR19" s="165"/>
      <c r="CS19" s="164">
        <f t="shared" si="5"/>
        <v>0</v>
      </c>
      <c r="CT19" s="165"/>
      <c r="CU19" s="164">
        <f t="shared" si="6"/>
        <v>0</v>
      </c>
      <c r="CV19" s="165"/>
      <c r="CW19" s="164">
        <f t="shared" si="7"/>
        <v>0</v>
      </c>
      <c r="CX19" s="165"/>
      <c r="CY19" s="164">
        <f t="shared" si="8"/>
        <v>0</v>
      </c>
      <c r="CZ19" s="165"/>
      <c r="DA19" s="164">
        <f t="shared" si="9"/>
        <v>0</v>
      </c>
      <c r="DB19" s="165"/>
      <c r="DC19" s="164">
        <f t="shared" si="10"/>
        <v>0</v>
      </c>
      <c r="DD19" s="165"/>
      <c r="DE19" s="164">
        <f t="shared" si="11"/>
        <v>0</v>
      </c>
      <c r="DF19" s="165"/>
      <c r="DG19" s="164">
        <f t="shared" si="12"/>
        <v>0</v>
      </c>
      <c r="DH19" s="165"/>
      <c r="DI19" s="164">
        <f t="shared" si="13"/>
        <v>0</v>
      </c>
      <c r="DJ19" s="165"/>
      <c r="DK19" s="164">
        <f t="shared" si="14"/>
        <v>0</v>
      </c>
      <c r="DL19" s="165"/>
      <c r="DM19" s="164">
        <f t="shared" si="15"/>
        <v>0</v>
      </c>
      <c r="DN19" s="165"/>
      <c r="DO19" s="125"/>
      <c r="DP19" s="122">
        <f t="shared" si="25"/>
        <v>0</v>
      </c>
      <c r="DQ19" s="122">
        <f t="shared" si="26"/>
        <v>0</v>
      </c>
      <c r="DR19" s="122">
        <f t="shared" si="27"/>
        <v>0</v>
      </c>
      <c r="DS19" s="122">
        <f t="shared" si="28"/>
        <v>0</v>
      </c>
    </row>
    <row r="20" spans="1:123" x14ac:dyDescent="0.2">
      <c r="A20" s="120">
        <f t="shared" si="29"/>
        <v>16</v>
      </c>
      <c r="B20" s="120">
        <f t="shared" si="30"/>
        <v>27</v>
      </c>
      <c r="C20" s="124">
        <f>VLOOKUP($A20,Total!$Q$198:$Y$228,C$7+2)</f>
        <v>0.5</v>
      </c>
      <c r="D20" s="124">
        <f>VLOOKUP($A20,Total!$Q$198:$Y$228,D$7+2)</f>
        <v>0.5</v>
      </c>
      <c r="E20" s="124">
        <f>VLOOKUP($A20,Total!$Q$198:$Y$228,E$7+2)</f>
        <v>0.5</v>
      </c>
      <c r="F20" s="124">
        <f>VLOOKUP($A20,Total!$Q$198:$Y$228,F$7+2)</f>
        <v>0.5</v>
      </c>
      <c r="G20" s="124">
        <f>VLOOKUP($B20,Total!$Q$198:$Y$228,G$7+2)</f>
        <v>0.5</v>
      </c>
      <c r="H20" s="124">
        <f>VLOOKUP($B20,Total!$Q$198:$Y$228,H$7+2)</f>
        <v>0.5</v>
      </c>
      <c r="I20" s="124">
        <f>VLOOKUP($B20,Total!$Q$198:$Y$228,I$7+2)</f>
        <v>0.5</v>
      </c>
      <c r="J20" s="124">
        <f>VLOOKUP($B20,Total!$Q$198:$Y$228,J$7+2)</f>
        <v>0.5</v>
      </c>
      <c r="K20" s="164">
        <f>[1]!LSRMMSEPDetail(LSRM_Name,K$8,L$8,$A20,$B20,$B$6,0,$B$7)*HLOOKUP(K$8,$C$7:$F$233,ROW(K20)-ROW($K$7)+1)*HLOOKUP(L$8,$G$7:$J$233,ROW(K20)-ROW($K$7)+1)</f>
        <v>0</v>
      </c>
      <c r="L20" s="165"/>
      <c r="M20" s="164">
        <f>[1]!LSRMMSEPDetail(LSRM_Name,M$8,N$8,$A20,$B20,$B$6,0,$B$7)*HLOOKUP(M$8,$C$7:$F$233,ROW(M20)-ROW($K$7)+1)*HLOOKUP(N$8,$G$7:$J$233,ROW(M20)-ROW($K$7)+1)</f>
        <v>0</v>
      </c>
      <c r="N20" s="165"/>
      <c r="O20" s="164">
        <f>[1]!LSRMMSEPDetail(LSRM_Name,O$8,P$8,$A20,$B20,$B$6,0,$B$7)*HLOOKUP(O$8,$C$7:$F$233,ROW(O20)-ROW($K$7)+1)*HLOOKUP(P$8,$G$7:$J$233,ROW(O20)-ROW($K$7)+1)</f>
        <v>0</v>
      </c>
      <c r="P20" s="165"/>
      <c r="Q20" s="164">
        <f>[1]!LSRMMSEPDetail(LSRM_Name,Q$8,R$8,$A20,$B20,$B$6,0,$B$7)*HLOOKUP(Q$8,$C$7:$F$233,ROW(Q20)-ROW($K$7)+1)*HLOOKUP(R$8,$G$7:$J$233,ROW(Q20)-ROW($K$7)+1)</f>
        <v>0</v>
      </c>
      <c r="R20" s="165"/>
      <c r="S20" s="164">
        <f>[1]!LSRMMSEPDetail(LSRM_Name,S$8,T$8,$A20,$B20,$B$6,0,$B$7)*HLOOKUP(S$8,$C$7:$F$233,ROW(S20)-ROW($K$7)+1)*HLOOKUP(T$8,$G$7:$J$233,ROW(S20)-ROW($K$7)+1)</f>
        <v>0</v>
      </c>
      <c r="T20" s="165"/>
      <c r="U20" s="164">
        <f>[1]!LSRMMSEPDetail(LSRM_Name,U$8,V$8,$A20,$B20,$B$6,0,$B$7)*HLOOKUP(U$8,$C$7:$F$233,ROW(U20)-ROW($K$7)+1)*HLOOKUP(V$8,$G$7:$J$233,ROW(U20)-ROW($K$7)+1)</f>
        <v>0</v>
      </c>
      <c r="V20" s="165"/>
      <c r="W20" s="164">
        <f>[1]!LSRMMSEPDetail(LSRM_Name,W$8,X$8,$A20,$B20,$B$6,0,$B$7)*HLOOKUP(W$8,$C$7:$F$233,ROW(W20)-ROW($K$7)+1)*HLOOKUP(X$8,$G$7:$J$233,ROW(W20)-ROW($K$7)+1)</f>
        <v>0</v>
      </c>
      <c r="X20" s="165"/>
      <c r="Y20" s="164">
        <f>[1]!LSRMMSEPDetail(LSRM_Name,Y$8,Z$8,$A20,$B20,$B$6,0,$B$7)*HLOOKUP(Y$8,$C$7:$F$233,ROW(Y20)-ROW($K$7)+1)*HLOOKUP(Z$8,$G$7:$J$233,ROW(Y20)-ROW($K$7)+1)</f>
        <v>0</v>
      </c>
      <c r="Z20" s="165"/>
      <c r="AA20" s="164">
        <f>[1]!LSRMMSEPDetail(LSRM_Name,AA$8,AB$8,$A20,$B20,$B$6,0,$B$7)*HLOOKUP(AA$8,$C$7:$F$233,ROW(AA20)-ROW($K$7)+1)*HLOOKUP(AB$8,$G$7:$J$233,ROW(AA20)-ROW($K$7)+1)</f>
        <v>0</v>
      </c>
      <c r="AB20" s="165"/>
      <c r="AC20" s="164">
        <f>[1]!LSRMMSEPDetail(LSRM_Name,AC$8,AD$8,$A20,$B20,$B$6,0,$B$7)*HLOOKUP(AC$8,$C$7:$F$233,ROW(AC20)-ROW($K$7)+1)*HLOOKUP(AD$8,$G$7:$J$233,ROW(AC20)-ROW($K$7)+1)</f>
        <v>0</v>
      </c>
      <c r="AD20" s="165"/>
      <c r="AE20" s="164">
        <f>[1]!LSRMMSEPDetail(LSRM_Name,AE$8,AF$8,$A20,$B20,$B$6,0,$B$7)*HLOOKUP(AE$8,$C$7:$F$233,ROW(AE20)-ROW($K$7)+1)*HLOOKUP(AF$8,$G$7:$J$233,ROW(AE20)-ROW($K$7)+1)</f>
        <v>0</v>
      </c>
      <c r="AF20" s="165"/>
      <c r="AG20" s="164">
        <f>[1]!LSRMMSEPDetail(LSRM_Name,AG$8,AH$8,$A20,$B20,$B$6,0,$B$7)*HLOOKUP(AG$8,$C$7:$F$233,ROW(AG20)-ROW($K$7)+1)*HLOOKUP(AH$8,$G$7:$J$233,ROW(AG20)-ROW($K$7)+1)</f>
        <v>0</v>
      </c>
      <c r="AH20" s="165"/>
      <c r="AI20" s="164">
        <f>[1]!LSRMMSEPDetail(LSRM_Name,AI$8,AJ$8,$A20,$B20,$B$6,0,$B$7)*HLOOKUP(AI$8,$C$7:$F$233,ROW(AI20)-ROW($K$7)+1)*HLOOKUP(AJ$8,$G$7:$J$233,ROW(AI20)-ROW($K$7)+1)</f>
        <v>0</v>
      </c>
      <c r="AJ20" s="165"/>
      <c r="AK20" s="164">
        <f>[1]!LSRMMSEPDetail(LSRM_Name,AK$8,AL$8,$A20,$B20,$B$6,0,$B$7)*HLOOKUP(AK$8,$C$7:$F$233,ROW(AK20)-ROW($K$7)+1)*HLOOKUP(AL$8,$G$7:$J$233,ROW(AK20)-ROW($K$7)+1)</f>
        <v>0</v>
      </c>
      <c r="AL20" s="165"/>
      <c r="AM20" s="164">
        <f>[1]!LSRMMSEPDetail(LSRM_Name,AM$8,AN$8,$A20,$B20,$B$6,0,$B$7)*HLOOKUP(AM$8,$C$7:$F$233,ROW(AM20)-ROW($K$7)+1)*HLOOKUP(AN$8,$G$7:$J$233,ROW(AM20)-ROW($K$7)+1)</f>
        <v>0</v>
      </c>
      <c r="AN20" s="165"/>
      <c r="AO20" s="164">
        <f>[1]!LSRMMSEPDetail(LSRM_Name,AO$8,AP$8,$A20,$B20,$B$6,0,$B$7)*HLOOKUP(AO$8,$C$7:$F$233,ROW(AO20)-ROW($K$7)+1)*HLOOKUP(AP$8,$G$7:$J$233,ROW(AO20)-ROW($K$7)+1)</f>
        <v>0</v>
      </c>
      <c r="AP20" s="165"/>
      <c r="AQ20" s="125"/>
      <c r="AR20" s="122">
        <f t="shared" si="17"/>
        <v>0</v>
      </c>
      <c r="AS20" s="122">
        <f t="shared" si="18"/>
        <v>0</v>
      </c>
      <c r="AT20" s="122">
        <f t="shared" si="19"/>
        <v>0</v>
      </c>
      <c r="AU20" s="122">
        <f t="shared" si="20"/>
        <v>0</v>
      </c>
      <c r="AW20" s="164">
        <f>[1]!LSRMMSEPDetail(LSRM_Name,AW$8,AX$8,$A20,$B20,$B$6,1,$B$7)*HLOOKUP(AW$8,$C$7:$F$233,ROW(AW20)-ROW($K$7)+1)*HLOOKUP(AX$8,$G$7:$J$233,ROW(AW20)-ROW($K$7)+1)</f>
        <v>0</v>
      </c>
      <c r="AX20" s="165"/>
      <c r="AY20" s="164">
        <f>[1]!LSRMMSEPDetail(LSRM_Name,AY$8,AZ$8,$A20,$B20,$B$6,1,$B$7)*HLOOKUP(AY$8,$C$7:$F$233,ROW(AY20)-ROW($K$7)+1)*HLOOKUP(AZ$8,$G$7:$J$233,ROW(AY20)-ROW($K$7)+1)</f>
        <v>0</v>
      </c>
      <c r="AZ20" s="165"/>
      <c r="BA20" s="164">
        <f>[1]!LSRMMSEPDetail(LSRM_Name,BA$8,BB$8,$A20,$B20,$B$6,1,$B$7)*HLOOKUP(BA$8,$C$7:$F$233,ROW(BA20)-ROW($K$7)+1)*HLOOKUP(BB$8,$G$7:$J$233,ROW(BA20)-ROW($K$7)+1)</f>
        <v>0</v>
      </c>
      <c r="BB20" s="165"/>
      <c r="BC20" s="164">
        <f>[1]!LSRMMSEPDetail(LSRM_Name,BC$8,BD$8,$A20,$B20,$B$6,1,$B$7)*HLOOKUP(BC$8,$C$7:$F$233,ROW(BC20)-ROW($K$7)+1)*HLOOKUP(BD$8,$G$7:$J$233,ROW(BC20)-ROW($K$7)+1)</f>
        <v>0</v>
      </c>
      <c r="BD20" s="165"/>
      <c r="BE20" s="164">
        <f>[1]!LSRMMSEPDetail(LSRM_Name,BE$8,BF$8,$A20,$B20,$B$6,1,$B$7)*HLOOKUP(BE$8,$C$7:$F$233,ROW(BE20)-ROW($K$7)+1)*HLOOKUP(BF$8,$G$7:$J$233,ROW(BE20)-ROW($K$7)+1)</f>
        <v>0</v>
      </c>
      <c r="BF20" s="165"/>
      <c r="BG20" s="164">
        <f>[1]!LSRMMSEPDetail(LSRM_Name,BG$8,BH$8,$A20,$B20,$B$6,1,$B$7)*HLOOKUP(BG$8,$C$7:$F$233,ROW(BG20)-ROW($K$7)+1)*HLOOKUP(BH$8,$G$7:$J$233,ROW(BG20)-ROW($K$7)+1)</f>
        <v>0</v>
      </c>
      <c r="BH20" s="165"/>
      <c r="BI20" s="164">
        <f>[1]!LSRMMSEPDetail(LSRM_Name,BI$8,BJ$8,$A20,$B20,$B$6,1,$B$7)*HLOOKUP(BI$8,$C$7:$F$233,ROW(BI20)-ROW($K$7)+1)*HLOOKUP(BJ$8,$G$7:$J$233,ROW(BI20)-ROW($K$7)+1)</f>
        <v>0</v>
      </c>
      <c r="BJ20" s="165"/>
      <c r="BK20" s="164">
        <f>[1]!LSRMMSEPDetail(LSRM_Name,BK$8,BL$8,$A20,$B20,$B$6,1,$B$7)*HLOOKUP(BK$8,$C$7:$F$233,ROW(BK20)-ROW($K$7)+1)*HLOOKUP(BL$8,$G$7:$J$233,ROW(BK20)-ROW($K$7)+1)</f>
        <v>0</v>
      </c>
      <c r="BL20" s="165"/>
      <c r="BM20" s="164">
        <f>[1]!LSRMMSEPDetail(LSRM_Name,BM$8,BN$8,$A20,$B20,$B$6,1,$B$7)*HLOOKUP(BM$8,$C$7:$F$233,ROW(BM20)-ROW($K$7)+1)*HLOOKUP(BN$8,$G$7:$J$233,ROW(BM20)-ROW($K$7)+1)</f>
        <v>0</v>
      </c>
      <c r="BN20" s="165"/>
      <c r="BO20" s="164">
        <f>[1]!LSRMMSEPDetail(LSRM_Name,BO$8,BP$8,$A20,$B20,$B$6,1,$B$7)*HLOOKUP(BO$8,$C$7:$F$233,ROW(BO20)-ROW($K$7)+1)*HLOOKUP(BP$8,$G$7:$J$233,ROW(BO20)-ROW($K$7)+1)</f>
        <v>0</v>
      </c>
      <c r="BP20" s="165"/>
      <c r="BQ20" s="164">
        <f>[1]!LSRMMSEPDetail(LSRM_Name,BQ$8,BR$8,$A20,$B20,$B$6,1,$B$7)*HLOOKUP(BQ$8,$C$7:$F$233,ROW(BQ20)-ROW($K$7)+1)*HLOOKUP(BR$8,$G$7:$J$233,ROW(BQ20)-ROW($K$7)+1)</f>
        <v>0</v>
      </c>
      <c r="BR20" s="165"/>
      <c r="BS20" s="164">
        <f>[1]!LSRMMSEPDetail(LSRM_Name,BS$8,BT$8,$A20,$B20,$B$6,1,$B$7)*HLOOKUP(BS$8,$C$7:$F$233,ROW(BS20)-ROW($K$7)+1)*HLOOKUP(BT$8,$G$7:$J$233,ROW(BS20)-ROW($K$7)+1)</f>
        <v>0</v>
      </c>
      <c r="BT20" s="165"/>
      <c r="BU20" s="164">
        <f>[1]!LSRMMSEPDetail(LSRM_Name,BU$8,BV$8,$A20,$B20,$B$6,1,$B$7)*HLOOKUP(BU$8,$C$7:$F$233,ROW(BU20)-ROW($K$7)+1)*HLOOKUP(BV$8,$G$7:$J$233,ROW(BU20)-ROW($K$7)+1)</f>
        <v>0</v>
      </c>
      <c r="BV20" s="165"/>
      <c r="BW20" s="164">
        <f>[1]!LSRMMSEPDetail(LSRM_Name,BW$8,BX$8,$A20,$B20,$B$6,1,$B$7)*HLOOKUP(BW$8,$C$7:$F$233,ROW(BW20)-ROW($K$7)+1)*HLOOKUP(BX$8,$G$7:$J$233,ROW(BW20)-ROW($K$7)+1)</f>
        <v>0</v>
      </c>
      <c r="BX20" s="165"/>
      <c r="BY20" s="164">
        <f>[1]!LSRMMSEPDetail(LSRM_Name,BY$8,BZ$8,$A20,$B20,$B$6,1,$B$7)*HLOOKUP(BY$8,$C$7:$F$233,ROW(BY20)-ROW($K$7)+1)*HLOOKUP(BZ$8,$G$7:$J$233,ROW(BY20)-ROW($K$7)+1)</f>
        <v>0</v>
      </c>
      <c r="BZ20" s="165"/>
      <c r="CA20" s="164">
        <f>[1]!LSRMMSEPDetail(LSRM_Name,CA$8,CB$8,$A20,$B20,$B$6,1,$B$7)*HLOOKUP(CA$8,$C$7:$F$233,ROW(CA20)-ROW($K$7)+1)*HLOOKUP(CB$8,$G$7:$J$233,ROW(CA20)-ROW($K$7)+1)</f>
        <v>0</v>
      </c>
      <c r="CB20" s="165"/>
      <c r="CC20" s="125"/>
      <c r="CD20" s="122">
        <f t="shared" si="21"/>
        <v>0</v>
      </c>
      <c r="CE20" s="122">
        <f t="shared" si="22"/>
        <v>0</v>
      </c>
      <c r="CF20" s="122">
        <f t="shared" si="23"/>
        <v>0</v>
      </c>
      <c r="CG20" s="122">
        <f t="shared" si="24"/>
        <v>0</v>
      </c>
      <c r="CI20" s="164">
        <f t="shared" si="0"/>
        <v>0</v>
      </c>
      <c r="CJ20" s="165"/>
      <c r="CK20" s="164">
        <f t="shared" si="1"/>
        <v>0</v>
      </c>
      <c r="CL20" s="165"/>
      <c r="CM20" s="164">
        <f t="shared" si="2"/>
        <v>0</v>
      </c>
      <c r="CN20" s="165"/>
      <c r="CO20" s="164">
        <f t="shared" si="3"/>
        <v>0</v>
      </c>
      <c r="CP20" s="165"/>
      <c r="CQ20" s="164">
        <f t="shared" si="4"/>
        <v>0</v>
      </c>
      <c r="CR20" s="165"/>
      <c r="CS20" s="164">
        <f t="shared" si="5"/>
        <v>0</v>
      </c>
      <c r="CT20" s="165"/>
      <c r="CU20" s="164">
        <f t="shared" si="6"/>
        <v>0</v>
      </c>
      <c r="CV20" s="165"/>
      <c r="CW20" s="164">
        <f t="shared" si="7"/>
        <v>0</v>
      </c>
      <c r="CX20" s="165"/>
      <c r="CY20" s="164">
        <f t="shared" si="8"/>
        <v>0</v>
      </c>
      <c r="CZ20" s="165"/>
      <c r="DA20" s="164">
        <f t="shared" si="9"/>
        <v>0</v>
      </c>
      <c r="DB20" s="165"/>
      <c r="DC20" s="164">
        <f t="shared" si="10"/>
        <v>0</v>
      </c>
      <c r="DD20" s="165"/>
      <c r="DE20" s="164">
        <f t="shared" si="11"/>
        <v>0</v>
      </c>
      <c r="DF20" s="165"/>
      <c r="DG20" s="164">
        <f t="shared" si="12"/>
        <v>0</v>
      </c>
      <c r="DH20" s="165"/>
      <c r="DI20" s="164">
        <f t="shared" si="13"/>
        <v>0</v>
      </c>
      <c r="DJ20" s="165"/>
      <c r="DK20" s="164">
        <f t="shared" si="14"/>
        <v>0</v>
      </c>
      <c r="DL20" s="165"/>
      <c r="DM20" s="164">
        <f t="shared" si="15"/>
        <v>0</v>
      </c>
      <c r="DN20" s="165"/>
      <c r="DO20" s="125"/>
      <c r="DP20" s="122">
        <f t="shared" si="25"/>
        <v>0</v>
      </c>
      <c r="DQ20" s="122">
        <f t="shared" si="26"/>
        <v>0</v>
      </c>
      <c r="DR20" s="122">
        <f t="shared" si="27"/>
        <v>0</v>
      </c>
      <c r="DS20" s="122">
        <f t="shared" si="28"/>
        <v>0</v>
      </c>
    </row>
    <row r="21" spans="1:123" x14ac:dyDescent="0.2">
      <c r="A21" s="120">
        <f t="shared" si="29"/>
        <v>16</v>
      </c>
      <c r="B21" s="120">
        <f t="shared" si="30"/>
        <v>28</v>
      </c>
      <c r="C21" s="124">
        <f>VLOOKUP($A21,Total!$Q$198:$Y$228,C$7+2)</f>
        <v>0.5</v>
      </c>
      <c r="D21" s="124">
        <f>VLOOKUP($A21,Total!$Q$198:$Y$228,D$7+2)</f>
        <v>0.5</v>
      </c>
      <c r="E21" s="124">
        <f>VLOOKUP($A21,Total!$Q$198:$Y$228,E$7+2)</f>
        <v>0.5</v>
      </c>
      <c r="F21" s="124">
        <f>VLOOKUP($A21,Total!$Q$198:$Y$228,F$7+2)</f>
        <v>0.5</v>
      </c>
      <c r="G21" s="124">
        <f>VLOOKUP($B21,Total!$Q$198:$Y$228,G$7+2)</f>
        <v>0.50356181707502468</v>
      </c>
      <c r="H21" s="124">
        <f>VLOOKUP($B21,Total!$Q$198:$Y$228,H$7+2)</f>
        <v>0.49643818292497538</v>
      </c>
      <c r="I21" s="124">
        <f>VLOOKUP($B21,Total!$Q$198:$Y$228,I$7+2)</f>
        <v>0.51514511226233384</v>
      </c>
      <c r="J21" s="124">
        <f>VLOOKUP($B21,Total!$Q$198:$Y$228,J$7+2)</f>
        <v>0.48485488773766627</v>
      </c>
      <c r="K21" s="164">
        <f>[1]!LSRMMSEPDetail(LSRM_Name,K$8,L$8,$A21,$B21,$B$6,0,$B$7)*HLOOKUP(K$8,$C$7:$F$233,ROW(K21)-ROW($K$7)+1)*HLOOKUP(L$8,$G$7:$J$233,ROW(K21)-ROW($K$7)+1)</f>
        <v>0</v>
      </c>
      <c r="L21" s="165"/>
      <c r="M21" s="164">
        <f>[1]!LSRMMSEPDetail(LSRM_Name,M$8,N$8,$A21,$B21,$B$6,0,$B$7)*HLOOKUP(M$8,$C$7:$F$233,ROW(M21)-ROW($K$7)+1)*HLOOKUP(N$8,$G$7:$J$233,ROW(M21)-ROW($K$7)+1)</f>
        <v>0</v>
      </c>
      <c r="N21" s="165"/>
      <c r="O21" s="164">
        <f>[1]!LSRMMSEPDetail(LSRM_Name,O$8,P$8,$A21,$B21,$B$6,0,$B$7)*HLOOKUP(O$8,$C$7:$F$233,ROW(O21)-ROW($K$7)+1)*HLOOKUP(P$8,$G$7:$J$233,ROW(O21)-ROW($K$7)+1)</f>
        <v>0</v>
      </c>
      <c r="P21" s="165"/>
      <c r="Q21" s="164">
        <f>[1]!LSRMMSEPDetail(LSRM_Name,Q$8,R$8,$A21,$B21,$B$6,0,$B$7)*HLOOKUP(Q$8,$C$7:$F$233,ROW(Q21)-ROW($K$7)+1)*HLOOKUP(R$8,$G$7:$J$233,ROW(Q21)-ROW($K$7)+1)</f>
        <v>0</v>
      </c>
      <c r="R21" s="165"/>
      <c r="S21" s="164">
        <f>[1]!LSRMMSEPDetail(LSRM_Name,S$8,T$8,$A21,$B21,$B$6,0,$B$7)*HLOOKUP(S$8,$C$7:$F$233,ROW(S21)-ROW($K$7)+1)*HLOOKUP(T$8,$G$7:$J$233,ROW(S21)-ROW($K$7)+1)</f>
        <v>0</v>
      </c>
      <c r="T21" s="165"/>
      <c r="U21" s="164">
        <f>[1]!LSRMMSEPDetail(LSRM_Name,U$8,V$8,$A21,$B21,$B$6,0,$B$7)*HLOOKUP(U$8,$C$7:$F$233,ROW(U21)-ROW($K$7)+1)*HLOOKUP(V$8,$G$7:$J$233,ROW(U21)-ROW($K$7)+1)</f>
        <v>0</v>
      </c>
      <c r="V21" s="165"/>
      <c r="W21" s="164">
        <f>[1]!LSRMMSEPDetail(LSRM_Name,W$8,X$8,$A21,$B21,$B$6,0,$B$7)*HLOOKUP(W$8,$C$7:$F$233,ROW(W21)-ROW($K$7)+1)*HLOOKUP(X$8,$G$7:$J$233,ROW(W21)-ROW($K$7)+1)</f>
        <v>0</v>
      </c>
      <c r="X21" s="165"/>
      <c r="Y21" s="164">
        <f>[1]!LSRMMSEPDetail(LSRM_Name,Y$8,Z$8,$A21,$B21,$B$6,0,$B$7)*HLOOKUP(Y$8,$C$7:$F$233,ROW(Y21)-ROW($K$7)+1)*HLOOKUP(Z$8,$G$7:$J$233,ROW(Y21)-ROW($K$7)+1)</f>
        <v>0</v>
      </c>
      <c r="Z21" s="165"/>
      <c r="AA21" s="164">
        <f>[1]!LSRMMSEPDetail(LSRM_Name,AA$8,AB$8,$A21,$B21,$B$6,0,$B$7)*HLOOKUP(AA$8,$C$7:$F$233,ROW(AA21)-ROW($K$7)+1)*HLOOKUP(AB$8,$G$7:$J$233,ROW(AA21)-ROW($K$7)+1)</f>
        <v>0</v>
      </c>
      <c r="AB21" s="165"/>
      <c r="AC21" s="164">
        <f>[1]!LSRMMSEPDetail(LSRM_Name,AC$8,AD$8,$A21,$B21,$B$6,0,$B$7)*HLOOKUP(AC$8,$C$7:$F$233,ROW(AC21)-ROW($K$7)+1)*HLOOKUP(AD$8,$G$7:$J$233,ROW(AC21)-ROW($K$7)+1)</f>
        <v>0</v>
      </c>
      <c r="AD21" s="165"/>
      <c r="AE21" s="164">
        <f>[1]!LSRMMSEPDetail(LSRM_Name,AE$8,AF$8,$A21,$B21,$B$6,0,$B$7)*HLOOKUP(AE$8,$C$7:$F$233,ROW(AE21)-ROW($K$7)+1)*HLOOKUP(AF$8,$G$7:$J$233,ROW(AE21)-ROW($K$7)+1)</f>
        <v>0</v>
      </c>
      <c r="AF21" s="165"/>
      <c r="AG21" s="164">
        <f>[1]!LSRMMSEPDetail(LSRM_Name,AG$8,AH$8,$A21,$B21,$B$6,0,$B$7)*HLOOKUP(AG$8,$C$7:$F$233,ROW(AG21)-ROW($K$7)+1)*HLOOKUP(AH$8,$G$7:$J$233,ROW(AG21)-ROW($K$7)+1)</f>
        <v>0</v>
      </c>
      <c r="AH21" s="165"/>
      <c r="AI21" s="164">
        <f>[1]!LSRMMSEPDetail(LSRM_Name,AI$8,AJ$8,$A21,$B21,$B$6,0,$B$7)*HLOOKUP(AI$8,$C$7:$F$233,ROW(AI21)-ROW($K$7)+1)*HLOOKUP(AJ$8,$G$7:$J$233,ROW(AI21)-ROW($K$7)+1)</f>
        <v>0</v>
      </c>
      <c r="AJ21" s="165"/>
      <c r="AK21" s="164">
        <f>[1]!LSRMMSEPDetail(LSRM_Name,AK$8,AL$8,$A21,$B21,$B$6,0,$B$7)*HLOOKUP(AK$8,$C$7:$F$233,ROW(AK21)-ROW($K$7)+1)*HLOOKUP(AL$8,$G$7:$J$233,ROW(AK21)-ROW($K$7)+1)</f>
        <v>0</v>
      </c>
      <c r="AL21" s="165"/>
      <c r="AM21" s="164">
        <f>[1]!LSRMMSEPDetail(LSRM_Name,AM$8,AN$8,$A21,$B21,$B$6,0,$B$7)*HLOOKUP(AM$8,$C$7:$F$233,ROW(AM21)-ROW($K$7)+1)*HLOOKUP(AN$8,$G$7:$J$233,ROW(AM21)-ROW($K$7)+1)</f>
        <v>0</v>
      </c>
      <c r="AN21" s="165"/>
      <c r="AO21" s="164">
        <f>[1]!LSRMMSEPDetail(LSRM_Name,AO$8,AP$8,$A21,$B21,$B$6,0,$B$7)*HLOOKUP(AO$8,$C$7:$F$233,ROW(AO21)-ROW($K$7)+1)*HLOOKUP(AP$8,$G$7:$J$233,ROW(AO21)-ROW($K$7)+1)</f>
        <v>0</v>
      </c>
      <c r="AP21" s="165"/>
      <c r="AQ21" s="125"/>
      <c r="AR21" s="122">
        <f t="shared" si="17"/>
        <v>0</v>
      </c>
      <c r="AS21" s="122">
        <f t="shared" si="18"/>
        <v>0</v>
      </c>
      <c r="AT21" s="122">
        <f t="shared" si="19"/>
        <v>0</v>
      </c>
      <c r="AU21" s="122">
        <f t="shared" si="20"/>
        <v>0</v>
      </c>
      <c r="AW21" s="164">
        <f>[1]!LSRMMSEPDetail(LSRM_Name,AW$8,AX$8,$A21,$B21,$B$6,1,$B$7)*HLOOKUP(AW$8,$C$7:$F$233,ROW(AW21)-ROW($K$7)+1)*HLOOKUP(AX$8,$G$7:$J$233,ROW(AW21)-ROW($K$7)+1)</f>
        <v>0</v>
      </c>
      <c r="AX21" s="165"/>
      <c r="AY21" s="164">
        <f>[1]!LSRMMSEPDetail(LSRM_Name,AY$8,AZ$8,$A21,$B21,$B$6,1,$B$7)*HLOOKUP(AY$8,$C$7:$F$233,ROW(AY21)-ROW($K$7)+1)*HLOOKUP(AZ$8,$G$7:$J$233,ROW(AY21)-ROW($K$7)+1)</f>
        <v>0</v>
      </c>
      <c r="AZ21" s="165"/>
      <c r="BA21" s="164">
        <f>[1]!LSRMMSEPDetail(LSRM_Name,BA$8,BB$8,$A21,$B21,$B$6,1,$B$7)*HLOOKUP(BA$8,$C$7:$F$233,ROW(BA21)-ROW($K$7)+1)*HLOOKUP(BB$8,$G$7:$J$233,ROW(BA21)-ROW($K$7)+1)</f>
        <v>0</v>
      </c>
      <c r="BB21" s="165"/>
      <c r="BC21" s="164">
        <f>[1]!LSRMMSEPDetail(LSRM_Name,BC$8,BD$8,$A21,$B21,$B$6,1,$B$7)*HLOOKUP(BC$8,$C$7:$F$233,ROW(BC21)-ROW($K$7)+1)*HLOOKUP(BD$8,$G$7:$J$233,ROW(BC21)-ROW($K$7)+1)</f>
        <v>0</v>
      </c>
      <c r="BD21" s="165"/>
      <c r="BE21" s="164">
        <f>[1]!LSRMMSEPDetail(LSRM_Name,BE$8,BF$8,$A21,$B21,$B$6,1,$B$7)*HLOOKUP(BE$8,$C$7:$F$233,ROW(BE21)-ROW($K$7)+1)*HLOOKUP(BF$8,$G$7:$J$233,ROW(BE21)-ROW($K$7)+1)</f>
        <v>0</v>
      </c>
      <c r="BF21" s="165"/>
      <c r="BG21" s="164">
        <f>[1]!LSRMMSEPDetail(LSRM_Name,BG$8,BH$8,$A21,$B21,$B$6,1,$B$7)*HLOOKUP(BG$8,$C$7:$F$233,ROW(BG21)-ROW($K$7)+1)*HLOOKUP(BH$8,$G$7:$J$233,ROW(BG21)-ROW($K$7)+1)</f>
        <v>0</v>
      </c>
      <c r="BH21" s="165"/>
      <c r="BI21" s="164">
        <f>[1]!LSRMMSEPDetail(LSRM_Name,BI$8,BJ$8,$A21,$B21,$B$6,1,$B$7)*HLOOKUP(BI$8,$C$7:$F$233,ROW(BI21)-ROW($K$7)+1)*HLOOKUP(BJ$8,$G$7:$J$233,ROW(BI21)-ROW($K$7)+1)</f>
        <v>0</v>
      </c>
      <c r="BJ21" s="165"/>
      <c r="BK21" s="164">
        <f>[1]!LSRMMSEPDetail(LSRM_Name,BK$8,BL$8,$A21,$B21,$B$6,1,$B$7)*HLOOKUP(BK$8,$C$7:$F$233,ROW(BK21)-ROW($K$7)+1)*HLOOKUP(BL$8,$G$7:$J$233,ROW(BK21)-ROW($K$7)+1)</f>
        <v>0</v>
      </c>
      <c r="BL21" s="165"/>
      <c r="BM21" s="164">
        <f>[1]!LSRMMSEPDetail(LSRM_Name,BM$8,BN$8,$A21,$B21,$B$6,1,$B$7)*HLOOKUP(BM$8,$C$7:$F$233,ROW(BM21)-ROW($K$7)+1)*HLOOKUP(BN$8,$G$7:$J$233,ROW(BM21)-ROW($K$7)+1)</f>
        <v>0</v>
      </c>
      <c r="BN21" s="165"/>
      <c r="BO21" s="164">
        <f>[1]!LSRMMSEPDetail(LSRM_Name,BO$8,BP$8,$A21,$B21,$B$6,1,$B$7)*HLOOKUP(BO$8,$C$7:$F$233,ROW(BO21)-ROW($K$7)+1)*HLOOKUP(BP$8,$G$7:$J$233,ROW(BO21)-ROW($K$7)+1)</f>
        <v>0</v>
      </c>
      <c r="BP21" s="165"/>
      <c r="BQ21" s="164">
        <f>[1]!LSRMMSEPDetail(LSRM_Name,BQ$8,BR$8,$A21,$B21,$B$6,1,$B$7)*HLOOKUP(BQ$8,$C$7:$F$233,ROW(BQ21)-ROW($K$7)+1)*HLOOKUP(BR$8,$G$7:$J$233,ROW(BQ21)-ROW($K$7)+1)</f>
        <v>0</v>
      </c>
      <c r="BR21" s="165"/>
      <c r="BS21" s="164">
        <f>[1]!LSRMMSEPDetail(LSRM_Name,BS$8,BT$8,$A21,$B21,$B$6,1,$B$7)*HLOOKUP(BS$8,$C$7:$F$233,ROW(BS21)-ROW($K$7)+1)*HLOOKUP(BT$8,$G$7:$J$233,ROW(BS21)-ROW($K$7)+1)</f>
        <v>0</v>
      </c>
      <c r="BT21" s="165"/>
      <c r="BU21" s="164">
        <f>[1]!LSRMMSEPDetail(LSRM_Name,BU$8,BV$8,$A21,$B21,$B$6,1,$B$7)*HLOOKUP(BU$8,$C$7:$F$233,ROW(BU21)-ROW($K$7)+1)*HLOOKUP(BV$8,$G$7:$J$233,ROW(BU21)-ROW($K$7)+1)</f>
        <v>0</v>
      </c>
      <c r="BV21" s="165"/>
      <c r="BW21" s="164">
        <f>[1]!LSRMMSEPDetail(LSRM_Name,BW$8,BX$8,$A21,$B21,$B$6,1,$B$7)*HLOOKUP(BW$8,$C$7:$F$233,ROW(BW21)-ROW($K$7)+1)*HLOOKUP(BX$8,$G$7:$J$233,ROW(BW21)-ROW($K$7)+1)</f>
        <v>0</v>
      </c>
      <c r="BX21" s="165"/>
      <c r="BY21" s="164">
        <f>[1]!LSRMMSEPDetail(LSRM_Name,BY$8,BZ$8,$A21,$B21,$B$6,1,$B$7)*HLOOKUP(BY$8,$C$7:$F$233,ROW(BY21)-ROW($K$7)+1)*HLOOKUP(BZ$8,$G$7:$J$233,ROW(BY21)-ROW($K$7)+1)</f>
        <v>0</v>
      </c>
      <c r="BZ21" s="165"/>
      <c r="CA21" s="164">
        <f>[1]!LSRMMSEPDetail(LSRM_Name,CA$8,CB$8,$A21,$B21,$B$6,1,$B$7)*HLOOKUP(CA$8,$C$7:$F$233,ROW(CA21)-ROW($K$7)+1)*HLOOKUP(CB$8,$G$7:$J$233,ROW(CA21)-ROW($K$7)+1)</f>
        <v>0</v>
      </c>
      <c r="CB21" s="165"/>
      <c r="CC21" s="125"/>
      <c r="CD21" s="122">
        <f t="shared" si="21"/>
        <v>0</v>
      </c>
      <c r="CE21" s="122">
        <f t="shared" si="22"/>
        <v>0</v>
      </c>
      <c r="CF21" s="122">
        <f t="shared" si="23"/>
        <v>0</v>
      </c>
      <c r="CG21" s="122">
        <f t="shared" si="24"/>
        <v>0</v>
      </c>
      <c r="CI21" s="164">
        <f t="shared" si="0"/>
        <v>0</v>
      </c>
      <c r="CJ21" s="165"/>
      <c r="CK21" s="164">
        <f t="shared" si="1"/>
        <v>0</v>
      </c>
      <c r="CL21" s="165"/>
      <c r="CM21" s="164">
        <f t="shared" si="2"/>
        <v>0</v>
      </c>
      <c r="CN21" s="165"/>
      <c r="CO21" s="164">
        <f t="shared" si="3"/>
        <v>0</v>
      </c>
      <c r="CP21" s="165"/>
      <c r="CQ21" s="164">
        <f t="shared" si="4"/>
        <v>0</v>
      </c>
      <c r="CR21" s="165"/>
      <c r="CS21" s="164">
        <f t="shared" si="5"/>
        <v>0</v>
      </c>
      <c r="CT21" s="165"/>
      <c r="CU21" s="164">
        <f t="shared" si="6"/>
        <v>0</v>
      </c>
      <c r="CV21" s="165"/>
      <c r="CW21" s="164">
        <f t="shared" si="7"/>
        <v>0</v>
      </c>
      <c r="CX21" s="165"/>
      <c r="CY21" s="164">
        <f t="shared" si="8"/>
        <v>0</v>
      </c>
      <c r="CZ21" s="165"/>
      <c r="DA21" s="164">
        <f t="shared" si="9"/>
        <v>0</v>
      </c>
      <c r="DB21" s="165"/>
      <c r="DC21" s="164">
        <f t="shared" si="10"/>
        <v>0</v>
      </c>
      <c r="DD21" s="165"/>
      <c r="DE21" s="164">
        <f t="shared" si="11"/>
        <v>0</v>
      </c>
      <c r="DF21" s="165"/>
      <c r="DG21" s="164">
        <f t="shared" si="12"/>
        <v>0</v>
      </c>
      <c r="DH21" s="165"/>
      <c r="DI21" s="164">
        <f t="shared" si="13"/>
        <v>0</v>
      </c>
      <c r="DJ21" s="165"/>
      <c r="DK21" s="164">
        <f t="shared" si="14"/>
        <v>0</v>
      </c>
      <c r="DL21" s="165"/>
      <c r="DM21" s="164">
        <f t="shared" si="15"/>
        <v>0</v>
      </c>
      <c r="DN21" s="165"/>
      <c r="DO21" s="125"/>
      <c r="DP21" s="122">
        <f t="shared" si="25"/>
        <v>0</v>
      </c>
      <c r="DQ21" s="122">
        <f t="shared" si="26"/>
        <v>0</v>
      </c>
      <c r="DR21" s="122">
        <f t="shared" si="27"/>
        <v>0</v>
      </c>
      <c r="DS21" s="122">
        <f t="shared" si="28"/>
        <v>0</v>
      </c>
    </row>
    <row r="22" spans="1:123" x14ac:dyDescent="0.2">
      <c r="A22" s="120">
        <f t="shared" si="29"/>
        <v>16</v>
      </c>
      <c r="B22" s="120">
        <f t="shared" si="30"/>
        <v>29</v>
      </c>
      <c r="C22" s="124">
        <f>VLOOKUP($A22,Total!$Q$198:$Y$228,C$7+2)</f>
        <v>0.5</v>
      </c>
      <c r="D22" s="124">
        <f>VLOOKUP($A22,Total!$Q$198:$Y$228,D$7+2)</f>
        <v>0.5</v>
      </c>
      <c r="E22" s="124">
        <f>VLOOKUP($A22,Total!$Q$198:$Y$228,E$7+2)</f>
        <v>0.5</v>
      </c>
      <c r="F22" s="124">
        <f>VLOOKUP($A22,Total!$Q$198:$Y$228,F$7+2)</f>
        <v>0.5</v>
      </c>
      <c r="G22" s="124">
        <f>VLOOKUP($B22,Total!$Q$198:$Y$228,G$7+2)</f>
        <v>0.47382325388912844</v>
      </c>
      <c r="H22" s="124">
        <f>VLOOKUP($B22,Total!$Q$198:$Y$228,H$7+2)</f>
        <v>0.52617674611087162</v>
      </c>
      <c r="I22" s="124">
        <f>VLOOKUP($B22,Total!$Q$198:$Y$228,I$7+2)</f>
        <v>0.49848819719686394</v>
      </c>
      <c r="J22" s="124">
        <f>VLOOKUP($B22,Total!$Q$198:$Y$228,J$7+2)</f>
        <v>0.50151180280313612</v>
      </c>
      <c r="K22" s="164">
        <f>[1]!LSRMMSEPDetail(LSRM_Name,K$8,L$8,$A22,$B22,$B$6,0,$B$7)*HLOOKUP(K$8,$C$7:$F$233,ROW(K22)-ROW($K$7)+1)*HLOOKUP(L$8,$G$7:$J$233,ROW(K22)-ROW($K$7)+1)</f>
        <v>0</v>
      </c>
      <c r="L22" s="165"/>
      <c r="M22" s="164">
        <f>[1]!LSRMMSEPDetail(LSRM_Name,M$8,N$8,$A22,$B22,$B$6,0,$B$7)*HLOOKUP(M$8,$C$7:$F$233,ROW(M22)-ROW($K$7)+1)*HLOOKUP(N$8,$G$7:$J$233,ROW(M22)-ROW($K$7)+1)</f>
        <v>0</v>
      </c>
      <c r="N22" s="165"/>
      <c r="O22" s="164">
        <f>[1]!LSRMMSEPDetail(LSRM_Name,O$8,P$8,$A22,$B22,$B$6,0,$B$7)*HLOOKUP(O$8,$C$7:$F$233,ROW(O22)-ROW($K$7)+1)*HLOOKUP(P$8,$G$7:$J$233,ROW(O22)-ROW($K$7)+1)</f>
        <v>0</v>
      </c>
      <c r="P22" s="165"/>
      <c r="Q22" s="164">
        <f>[1]!LSRMMSEPDetail(LSRM_Name,Q$8,R$8,$A22,$B22,$B$6,0,$B$7)*HLOOKUP(Q$8,$C$7:$F$233,ROW(Q22)-ROW($K$7)+1)*HLOOKUP(R$8,$G$7:$J$233,ROW(Q22)-ROW($K$7)+1)</f>
        <v>0</v>
      </c>
      <c r="R22" s="165"/>
      <c r="S22" s="164">
        <f>[1]!LSRMMSEPDetail(LSRM_Name,S$8,T$8,$A22,$B22,$B$6,0,$B$7)*HLOOKUP(S$8,$C$7:$F$233,ROW(S22)-ROW($K$7)+1)*HLOOKUP(T$8,$G$7:$J$233,ROW(S22)-ROW($K$7)+1)</f>
        <v>0</v>
      </c>
      <c r="T22" s="165"/>
      <c r="U22" s="164">
        <f>[1]!LSRMMSEPDetail(LSRM_Name,U$8,V$8,$A22,$B22,$B$6,0,$B$7)*HLOOKUP(U$8,$C$7:$F$233,ROW(U22)-ROW($K$7)+1)*HLOOKUP(V$8,$G$7:$J$233,ROW(U22)-ROW($K$7)+1)</f>
        <v>0</v>
      </c>
      <c r="V22" s="165"/>
      <c r="W22" s="164">
        <f>[1]!LSRMMSEPDetail(LSRM_Name,W$8,X$8,$A22,$B22,$B$6,0,$B$7)*HLOOKUP(W$8,$C$7:$F$233,ROW(W22)-ROW($K$7)+1)*HLOOKUP(X$8,$G$7:$J$233,ROW(W22)-ROW($K$7)+1)</f>
        <v>0</v>
      </c>
      <c r="X22" s="165"/>
      <c r="Y22" s="164">
        <f>[1]!LSRMMSEPDetail(LSRM_Name,Y$8,Z$8,$A22,$B22,$B$6,0,$B$7)*HLOOKUP(Y$8,$C$7:$F$233,ROW(Y22)-ROW($K$7)+1)*HLOOKUP(Z$8,$G$7:$J$233,ROW(Y22)-ROW($K$7)+1)</f>
        <v>0</v>
      </c>
      <c r="Z22" s="165"/>
      <c r="AA22" s="164">
        <f>[1]!LSRMMSEPDetail(LSRM_Name,AA$8,AB$8,$A22,$B22,$B$6,0,$B$7)*HLOOKUP(AA$8,$C$7:$F$233,ROW(AA22)-ROW($K$7)+1)*HLOOKUP(AB$8,$G$7:$J$233,ROW(AA22)-ROW($K$7)+1)</f>
        <v>0</v>
      </c>
      <c r="AB22" s="165"/>
      <c r="AC22" s="164">
        <f>[1]!LSRMMSEPDetail(LSRM_Name,AC$8,AD$8,$A22,$B22,$B$6,0,$B$7)*HLOOKUP(AC$8,$C$7:$F$233,ROW(AC22)-ROW($K$7)+1)*HLOOKUP(AD$8,$G$7:$J$233,ROW(AC22)-ROW($K$7)+1)</f>
        <v>0</v>
      </c>
      <c r="AD22" s="165"/>
      <c r="AE22" s="164">
        <f>[1]!LSRMMSEPDetail(LSRM_Name,AE$8,AF$8,$A22,$B22,$B$6,0,$B$7)*HLOOKUP(AE$8,$C$7:$F$233,ROW(AE22)-ROW($K$7)+1)*HLOOKUP(AF$8,$G$7:$J$233,ROW(AE22)-ROW($K$7)+1)</f>
        <v>0</v>
      </c>
      <c r="AF22" s="165"/>
      <c r="AG22" s="164">
        <f>[1]!LSRMMSEPDetail(LSRM_Name,AG$8,AH$8,$A22,$B22,$B$6,0,$B$7)*HLOOKUP(AG$8,$C$7:$F$233,ROW(AG22)-ROW($K$7)+1)*HLOOKUP(AH$8,$G$7:$J$233,ROW(AG22)-ROW($K$7)+1)</f>
        <v>0</v>
      </c>
      <c r="AH22" s="165"/>
      <c r="AI22" s="164">
        <f>[1]!LSRMMSEPDetail(LSRM_Name,AI$8,AJ$8,$A22,$B22,$B$6,0,$B$7)*HLOOKUP(AI$8,$C$7:$F$233,ROW(AI22)-ROW($K$7)+1)*HLOOKUP(AJ$8,$G$7:$J$233,ROW(AI22)-ROW($K$7)+1)</f>
        <v>0</v>
      </c>
      <c r="AJ22" s="165"/>
      <c r="AK22" s="164">
        <f>[1]!LSRMMSEPDetail(LSRM_Name,AK$8,AL$8,$A22,$B22,$B$6,0,$B$7)*HLOOKUP(AK$8,$C$7:$F$233,ROW(AK22)-ROW($K$7)+1)*HLOOKUP(AL$8,$G$7:$J$233,ROW(AK22)-ROW($K$7)+1)</f>
        <v>0</v>
      </c>
      <c r="AL22" s="165"/>
      <c r="AM22" s="164">
        <f>[1]!LSRMMSEPDetail(LSRM_Name,AM$8,AN$8,$A22,$B22,$B$6,0,$B$7)*HLOOKUP(AM$8,$C$7:$F$233,ROW(AM22)-ROW($K$7)+1)*HLOOKUP(AN$8,$G$7:$J$233,ROW(AM22)-ROW($K$7)+1)</f>
        <v>0</v>
      </c>
      <c r="AN22" s="165"/>
      <c r="AO22" s="164">
        <f>[1]!LSRMMSEPDetail(LSRM_Name,AO$8,AP$8,$A22,$B22,$B$6,0,$B$7)*HLOOKUP(AO$8,$C$7:$F$233,ROW(AO22)-ROW($K$7)+1)*HLOOKUP(AP$8,$G$7:$J$233,ROW(AO22)-ROW($K$7)+1)</f>
        <v>0</v>
      </c>
      <c r="AP22" s="165"/>
      <c r="AQ22" s="125"/>
      <c r="AR22" s="122">
        <f t="shared" si="17"/>
        <v>0</v>
      </c>
      <c r="AS22" s="122">
        <f t="shared" si="18"/>
        <v>0</v>
      </c>
      <c r="AT22" s="122">
        <f t="shared" si="19"/>
        <v>0</v>
      </c>
      <c r="AU22" s="122">
        <f t="shared" si="20"/>
        <v>0</v>
      </c>
      <c r="AW22" s="164">
        <f>[1]!LSRMMSEPDetail(LSRM_Name,AW$8,AX$8,$A22,$B22,$B$6,1,$B$7)*HLOOKUP(AW$8,$C$7:$F$233,ROW(AW22)-ROW($K$7)+1)*HLOOKUP(AX$8,$G$7:$J$233,ROW(AW22)-ROW($K$7)+1)</f>
        <v>0</v>
      </c>
      <c r="AX22" s="165"/>
      <c r="AY22" s="164">
        <f>[1]!LSRMMSEPDetail(LSRM_Name,AY$8,AZ$8,$A22,$B22,$B$6,1,$B$7)*HLOOKUP(AY$8,$C$7:$F$233,ROW(AY22)-ROW($K$7)+1)*HLOOKUP(AZ$8,$G$7:$J$233,ROW(AY22)-ROW($K$7)+1)</f>
        <v>0</v>
      </c>
      <c r="AZ22" s="165"/>
      <c r="BA22" s="164">
        <f>[1]!LSRMMSEPDetail(LSRM_Name,BA$8,BB$8,$A22,$B22,$B$6,1,$B$7)*HLOOKUP(BA$8,$C$7:$F$233,ROW(BA22)-ROW($K$7)+1)*HLOOKUP(BB$8,$G$7:$J$233,ROW(BA22)-ROW($K$7)+1)</f>
        <v>0</v>
      </c>
      <c r="BB22" s="165"/>
      <c r="BC22" s="164">
        <f>[1]!LSRMMSEPDetail(LSRM_Name,BC$8,BD$8,$A22,$B22,$B$6,1,$B$7)*HLOOKUP(BC$8,$C$7:$F$233,ROW(BC22)-ROW($K$7)+1)*HLOOKUP(BD$8,$G$7:$J$233,ROW(BC22)-ROW($K$7)+1)</f>
        <v>0</v>
      </c>
      <c r="BD22" s="165"/>
      <c r="BE22" s="164">
        <f>[1]!LSRMMSEPDetail(LSRM_Name,BE$8,BF$8,$A22,$B22,$B$6,1,$B$7)*HLOOKUP(BE$8,$C$7:$F$233,ROW(BE22)-ROW($K$7)+1)*HLOOKUP(BF$8,$G$7:$J$233,ROW(BE22)-ROW($K$7)+1)</f>
        <v>0</v>
      </c>
      <c r="BF22" s="165"/>
      <c r="BG22" s="164">
        <f>[1]!LSRMMSEPDetail(LSRM_Name,BG$8,BH$8,$A22,$B22,$B$6,1,$B$7)*HLOOKUP(BG$8,$C$7:$F$233,ROW(BG22)-ROW($K$7)+1)*HLOOKUP(BH$8,$G$7:$J$233,ROW(BG22)-ROW($K$7)+1)</f>
        <v>0</v>
      </c>
      <c r="BH22" s="165"/>
      <c r="BI22" s="164">
        <f>[1]!LSRMMSEPDetail(LSRM_Name,BI$8,BJ$8,$A22,$B22,$B$6,1,$B$7)*HLOOKUP(BI$8,$C$7:$F$233,ROW(BI22)-ROW($K$7)+1)*HLOOKUP(BJ$8,$G$7:$J$233,ROW(BI22)-ROW($K$7)+1)</f>
        <v>0</v>
      </c>
      <c r="BJ22" s="165"/>
      <c r="BK22" s="164">
        <f>[1]!LSRMMSEPDetail(LSRM_Name,BK$8,BL$8,$A22,$B22,$B$6,1,$B$7)*HLOOKUP(BK$8,$C$7:$F$233,ROW(BK22)-ROW($K$7)+1)*HLOOKUP(BL$8,$G$7:$J$233,ROW(BK22)-ROW($K$7)+1)</f>
        <v>0</v>
      </c>
      <c r="BL22" s="165"/>
      <c r="BM22" s="164">
        <f>[1]!LSRMMSEPDetail(LSRM_Name,BM$8,BN$8,$A22,$B22,$B$6,1,$B$7)*HLOOKUP(BM$8,$C$7:$F$233,ROW(BM22)-ROW($K$7)+1)*HLOOKUP(BN$8,$G$7:$J$233,ROW(BM22)-ROW($K$7)+1)</f>
        <v>0</v>
      </c>
      <c r="BN22" s="165"/>
      <c r="BO22" s="164">
        <f>[1]!LSRMMSEPDetail(LSRM_Name,BO$8,BP$8,$A22,$B22,$B$6,1,$B$7)*HLOOKUP(BO$8,$C$7:$F$233,ROW(BO22)-ROW($K$7)+1)*HLOOKUP(BP$8,$G$7:$J$233,ROW(BO22)-ROW($K$7)+1)</f>
        <v>0</v>
      </c>
      <c r="BP22" s="165"/>
      <c r="BQ22" s="164">
        <f>[1]!LSRMMSEPDetail(LSRM_Name,BQ$8,BR$8,$A22,$B22,$B$6,1,$B$7)*HLOOKUP(BQ$8,$C$7:$F$233,ROW(BQ22)-ROW($K$7)+1)*HLOOKUP(BR$8,$G$7:$J$233,ROW(BQ22)-ROW($K$7)+1)</f>
        <v>0</v>
      </c>
      <c r="BR22" s="165"/>
      <c r="BS22" s="164">
        <f>[1]!LSRMMSEPDetail(LSRM_Name,BS$8,BT$8,$A22,$B22,$B$6,1,$B$7)*HLOOKUP(BS$8,$C$7:$F$233,ROW(BS22)-ROW($K$7)+1)*HLOOKUP(BT$8,$G$7:$J$233,ROW(BS22)-ROW($K$7)+1)</f>
        <v>0</v>
      </c>
      <c r="BT22" s="165"/>
      <c r="BU22" s="164">
        <f>[1]!LSRMMSEPDetail(LSRM_Name,BU$8,BV$8,$A22,$B22,$B$6,1,$B$7)*HLOOKUP(BU$8,$C$7:$F$233,ROW(BU22)-ROW($K$7)+1)*HLOOKUP(BV$8,$G$7:$J$233,ROW(BU22)-ROW($K$7)+1)</f>
        <v>0</v>
      </c>
      <c r="BV22" s="165"/>
      <c r="BW22" s="164">
        <f>[1]!LSRMMSEPDetail(LSRM_Name,BW$8,BX$8,$A22,$B22,$B$6,1,$B$7)*HLOOKUP(BW$8,$C$7:$F$233,ROW(BW22)-ROW($K$7)+1)*HLOOKUP(BX$8,$G$7:$J$233,ROW(BW22)-ROW($K$7)+1)</f>
        <v>0</v>
      </c>
      <c r="BX22" s="165"/>
      <c r="BY22" s="164">
        <f>[1]!LSRMMSEPDetail(LSRM_Name,BY$8,BZ$8,$A22,$B22,$B$6,1,$B$7)*HLOOKUP(BY$8,$C$7:$F$233,ROW(BY22)-ROW($K$7)+1)*HLOOKUP(BZ$8,$G$7:$J$233,ROW(BY22)-ROW($K$7)+1)</f>
        <v>0</v>
      </c>
      <c r="BZ22" s="165"/>
      <c r="CA22" s="164">
        <f>[1]!LSRMMSEPDetail(LSRM_Name,CA$8,CB$8,$A22,$B22,$B$6,1,$B$7)*HLOOKUP(CA$8,$C$7:$F$233,ROW(CA22)-ROW($K$7)+1)*HLOOKUP(CB$8,$G$7:$J$233,ROW(CA22)-ROW($K$7)+1)</f>
        <v>0</v>
      </c>
      <c r="CB22" s="165"/>
      <c r="CC22" s="125"/>
      <c r="CD22" s="122">
        <f t="shared" si="21"/>
        <v>0</v>
      </c>
      <c r="CE22" s="122">
        <f t="shared" si="22"/>
        <v>0</v>
      </c>
      <c r="CF22" s="122">
        <f t="shared" si="23"/>
        <v>0</v>
      </c>
      <c r="CG22" s="122">
        <f t="shared" si="24"/>
        <v>0</v>
      </c>
      <c r="CI22" s="164">
        <f t="shared" si="0"/>
        <v>0</v>
      </c>
      <c r="CJ22" s="165"/>
      <c r="CK22" s="164">
        <f t="shared" si="1"/>
        <v>0</v>
      </c>
      <c r="CL22" s="165"/>
      <c r="CM22" s="164">
        <f t="shared" si="2"/>
        <v>0</v>
      </c>
      <c r="CN22" s="165"/>
      <c r="CO22" s="164">
        <f t="shared" si="3"/>
        <v>0</v>
      </c>
      <c r="CP22" s="165"/>
      <c r="CQ22" s="164">
        <f t="shared" si="4"/>
        <v>0</v>
      </c>
      <c r="CR22" s="165"/>
      <c r="CS22" s="164">
        <f t="shared" si="5"/>
        <v>0</v>
      </c>
      <c r="CT22" s="165"/>
      <c r="CU22" s="164">
        <f t="shared" si="6"/>
        <v>0</v>
      </c>
      <c r="CV22" s="165"/>
      <c r="CW22" s="164">
        <f t="shared" si="7"/>
        <v>0</v>
      </c>
      <c r="CX22" s="165"/>
      <c r="CY22" s="164">
        <f t="shared" si="8"/>
        <v>0</v>
      </c>
      <c r="CZ22" s="165"/>
      <c r="DA22" s="164">
        <f t="shared" si="9"/>
        <v>0</v>
      </c>
      <c r="DB22" s="165"/>
      <c r="DC22" s="164">
        <f t="shared" si="10"/>
        <v>0</v>
      </c>
      <c r="DD22" s="165"/>
      <c r="DE22" s="164">
        <f t="shared" si="11"/>
        <v>0</v>
      </c>
      <c r="DF22" s="165"/>
      <c r="DG22" s="164">
        <f t="shared" si="12"/>
        <v>0</v>
      </c>
      <c r="DH22" s="165"/>
      <c r="DI22" s="164">
        <f t="shared" si="13"/>
        <v>0</v>
      </c>
      <c r="DJ22" s="165"/>
      <c r="DK22" s="164">
        <f t="shared" si="14"/>
        <v>0</v>
      </c>
      <c r="DL22" s="165"/>
      <c r="DM22" s="164">
        <f t="shared" si="15"/>
        <v>0</v>
      </c>
      <c r="DN22" s="165"/>
      <c r="DO22" s="125"/>
      <c r="DP22" s="122">
        <f t="shared" si="25"/>
        <v>0</v>
      </c>
      <c r="DQ22" s="122">
        <f t="shared" si="26"/>
        <v>0</v>
      </c>
      <c r="DR22" s="122">
        <f t="shared" si="27"/>
        <v>0</v>
      </c>
      <c r="DS22" s="122">
        <f t="shared" si="28"/>
        <v>0</v>
      </c>
    </row>
    <row r="23" spans="1:123" x14ac:dyDescent="0.2">
      <c r="A23" s="120">
        <f t="shared" si="29"/>
        <v>16</v>
      </c>
      <c r="B23" s="120">
        <f t="shared" si="30"/>
        <v>30</v>
      </c>
      <c r="C23" s="124">
        <f>VLOOKUP($A23,Total!$Q$198:$Y$228,C$7+2)</f>
        <v>0.5</v>
      </c>
      <c r="D23" s="124">
        <f>VLOOKUP($A23,Total!$Q$198:$Y$228,D$7+2)</f>
        <v>0.5</v>
      </c>
      <c r="E23" s="124">
        <f>VLOOKUP($A23,Total!$Q$198:$Y$228,E$7+2)</f>
        <v>0.5</v>
      </c>
      <c r="F23" s="124">
        <f>VLOOKUP($A23,Total!$Q$198:$Y$228,F$7+2)</f>
        <v>0.5</v>
      </c>
      <c r="G23" s="124">
        <f>VLOOKUP($B23,Total!$Q$198:$Y$228,G$7+2)</f>
        <v>0.49575119743525953</v>
      </c>
      <c r="H23" s="124">
        <f>VLOOKUP($B23,Total!$Q$198:$Y$228,H$7+2)</f>
        <v>0.50424880256474047</v>
      </c>
      <c r="I23" s="124">
        <f>VLOOKUP($B23,Total!$Q$198:$Y$228,I$7+2)</f>
        <v>0.4169379015929825</v>
      </c>
      <c r="J23" s="124">
        <f>VLOOKUP($B23,Total!$Q$198:$Y$228,J$7+2)</f>
        <v>0.5830620984070175</v>
      </c>
      <c r="K23" s="164">
        <f>[1]!LSRMMSEPDetail(LSRM_Name,K$8,L$8,$A23,$B23,$B$6,0,$B$7)*HLOOKUP(K$8,$C$7:$F$233,ROW(K23)-ROW($K$7)+1)*HLOOKUP(L$8,$G$7:$J$233,ROW(K23)-ROW($K$7)+1)</f>
        <v>0</v>
      </c>
      <c r="L23" s="165"/>
      <c r="M23" s="164">
        <f>[1]!LSRMMSEPDetail(LSRM_Name,M$8,N$8,$A23,$B23,$B$6,0,$B$7)*HLOOKUP(M$8,$C$7:$F$233,ROW(M23)-ROW($K$7)+1)*HLOOKUP(N$8,$G$7:$J$233,ROW(M23)-ROW($K$7)+1)</f>
        <v>0</v>
      </c>
      <c r="N23" s="165"/>
      <c r="O23" s="164">
        <f>[1]!LSRMMSEPDetail(LSRM_Name,O$8,P$8,$A23,$B23,$B$6,0,$B$7)*HLOOKUP(O$8,$C$7:$F$233,ROW(O23)-ROW($K$7)+1)*HLOOKUP(P$8,$G$7:$J$233,ROW(O23)-ROW($K$7)+1)</f>
        <v>0</v>
      </c>
      <c r="P23" s="165"/>
      <c r="Q23" s="164">
        <f>[1]!LSRMMSEPDetail(LSRM_Name,Q$8,R$8,$A23,$B23,$B$6,0,$B$7)*HLOOKUP(Q$8,$C$7:$F$233,ROW(Q23)-ROW($K$7)+1)*HLOOKUP(R$8,$G$7:$J$233,ROW(Q23)-ROW($K$7)+1)</f>
        <v>0</v>
      </c>
      <c r="R23" s="165"/>
      <c r="S23" s="164">
        <f>[1]!LSRMMSEPDetail(LSRM_Name,S$8,T$8,$A23,$B23,$B$6,0,$B$7)*HLOOKUP(S$8,$C$7:$F$233,ROW(S23)-ROW($K$7)+1)*HLOOKUP(T$8,$G$7:$J$233,ROW(S23)-ROW($K$7)+1)</f>
        <v>0</v>
      </c>
      <c r="T23" s="165"/>
      <c r="U23" s="164">
        <f>[1]!LSRMMSEPDetail(LSRM_Name,U$8,V$8,$A23,$B23,$B$6,0,$B$7)*HLOOKUP(U$8,$C$7:$F$233,ROW(U23)-ROW($K$7)+1)*HLOOKUP(V$8,$G$7:$J$233,ROW(U23)-ROW($K$7)+1)</f>
        <v>0</v>
      </c>
      <c r="V23" s="165"/>
      <c r="W23" s="164">
        <f>[1]!LSRMMSEPDetail(LSRM_Name,W$8,X$8,$A23,$B23,$B$6,0,$B$7)*HLOOKUP(W$8,$C$7:$F$233,ROW(W23)-ROW($K$7)+1)*HLOOKUP(X$8,$G$7:$J$233,ROW(W23)-ROW($K$7)+1)</f>
        <v>0</v>
      </c>
      <c r="X23" s="165"/>
      <c r="Y23" s="164">
        <f>[1]!LSRMMSEPDetail(LSRM_Name,Y$8,Z$8,$A23,$B23,$B$6,0,$B$7)*HLOOKUP(Y$8,$C$7:$F$233,ROW(Y23)-ROW($K$7)+1)*HLOOKUP(Z$8,$G$7:$J$233,ROW(Y23)-ROW($K$7)+1)</f>
        <v>0</v>
      </c>
      <c r="Z23" s="165"/>
      <c r="AA23" s="164">
        <f>[1]!LSRMMSEPDetail(LSRM_Name,AA$8,AB$8,$A23,$B23,$B$6,0,$B$7)*HLOOKUP(AA$8,$C$7:$F$233,ROW(AA23)-ROW($K$7)+1)*HLOOKUP(AB$8,$G$7:$J$233,ROW(AA23)-ROW($K$7)+1)</f>
        <v>0</v>
      </c>
      <c r="AB23" s="165"/>
      <c r="AC23" s="164">
        <f>[1]!LSRMMSEPDetail(LSRM_Name,AC$8,AD$8,$A23,$B23,$B$6,0,$B$7)*HLOOKUP(AC$8,$C$7:$F$233,ROW(AC23)-ROW($K$7)+1)*HLOOKUP(AD$8,$G$7:$J$233,ROW(AC23)-ROW($K$7)+1)</f>
        <v>0</v>
      </c>
      <c r="AD23" s="165"/>
      <c r="AE23" s="164">
        <f>[1]!LSRMMSEPDetail(LSRM_Name,AE$8,AF$8,$A23,$B23,$B$6,0,$B$7)*HLOOKUP(AE$8,$C$7:$F$233,ROW(AE23)-ROW($K$7)+1)*HLOOKUP(AF$8,$G$7:$J$233,ROW(AE23)-ROW($K$7)+1)</f>
        <v>0</v>
      </c>
      <c r="AF23" s="165"/>
      <c r="AG23" s="164">
        <f>[1]!LSRMMSEPDetail(LSRM_Name,AG$8,AH$8,$A23,$B23,$B$6,0,$B$7)*HLOOKUP(AG$8,$C$7:$F$233,ROW(AG23)-ROW($K$7)+1)*HLOOKUP(AH$8,$G$7:$J$233,ROW(AG23)-ROW($K$7)+1)</f>
        <v>0</v>
      </c>
      <c r="AH23" s="165"/>
      <c r="AI23" s="164">
        <f>[1]!LSRMMSEPDetail(LSRM_Name,AI$8,AJ$8,$A23,$B23,$B$6,0,$B$7)*HLOOKUP(AI$8,$C$7:$F$233,ROW(AI23)-ROW($K$7)+1)*HLOOKUP(AJ$8,$G$7:$J$233,ROW(AI23)-ROW($K$7)+1)</f>
        <v>0</v>
      </c>
      <c r="AJ23" s="165"/>
      <c r="AK23" s="164">
        <f>[1]!LSRMMSEPDetail(LSRM_Name,AK$8,AL$8,$A23,$B23,$B$6,0,$B$7)*HLOOKUP(AK$8,$C$7:$F$233,ROW(AK23)-ROW($K$7)+1)*HLOOKUP(AL$8,$G$7:$J$233,ROW(AK23)-ROW($K$7)+1)</f>
        <v>0</v>
      </c>
      <c r="AL23" s="165"/>
      <c r="AM23" s="164">
        <f>[1]!LSRMMSEPDetail(LSRM_Name,AM$8,AN$8,$A23,$B23,$B$6,0,$B$7)*HLOOKUP(AM$8,$C$7:$F$233,ROW(AM23)-ROW($K$7)+1)*HLOOKUP(AN$8,$G$7:$J$233,ROW(AM23)-ROW($K$7)+1)</f>
        <v>0</v>
      </c>
      <c r="AN23" s="165"/>
      <c r="AO23" s="164">
        <f>[1]!LSRMMSEPDetail(LSRM_Name,AO$8,AP$8,$A23,$B23,$B$6,0,$B$7)*HLOOKUP(AO$8,$C$7:$F$233,ROW(AO23)-ROW($K$7)+1)*HLOOKUP(AP$8,$G$7:$J$233,ROW(AO23)-ROW($K$7)+1)</f>
        <v>0</v>
      </c>
      <c r="AP23" s="165"/>
      <c r="AQ23" s="125"/>
      <c r="AR23" s="122">
        <f t="shared" si="17"/>
        <v>0</v>
      </c>
      <c r="AS23" s="122">
        <f t="shared" si="18"/>
        <v>0</v>
      </c>
      <c r="AT23" s="122">
        <f t="shared" si="19"/>
        <v>0</v>
      </c>
      <c r="AU23" s="122">
        <f t="shared" si="20"/>
        <v>0</v>
      </c>
      <c r="AW23" s="164">
        <f>[1]!LSRMMSEPDetail(LSRM_Name,AW$8,AX$8,$A23,$B23,$B$6,1,$B$7)*HLOOKUP(AW$8,$C$7:$F$233,ROW(AW23)-ROW($K$7)+1)*HLOOKUP(AX$8,$G$7:$J$233,ROW(AW23)-ROW($K$7)+1)</f>
        <v>0</v>
      </c>
      <c r="AX23" s="165"/>
      <c r="AY23" s="164">
        <f>[1]!LSRMMSEPDetail(LSRM_Name,AY$8,AZ$8,$A23,$B23,$B$6,1,$B$7)*HLOOKUP(AY$8,$C$7:$F$233,ROW(AY23)-ROW($K$7)+1)*HLOOKUP(AZ$8,$G$7:$J$233,ROW(AY23)-ROW($K$7)+1)</f>
        <v>0</v>
      </c>
      <c r="AZ23" s="165"/>
      <c r="BA23" s="164">
        <f>[1]!LSRMMSEPDetail(LSRM_Name,BA$8,BB$8,$A23,$B23,$B$6,1,$B$7)*HLOOKUP(BA$8,$C$7:$F$233,ROW(BA23)-ROW($K$7)+1)*HLOOKUP(BB$8,$G$7:$J$233,ROW(BA23)-ROW($K$7)+1)</f>
        <v>0</v>
      </c>
      <c r="BB23" s="165"/>
      <c r="BC23" s="164">
        <f>[1]!LSRMMSEPDetail(LSRM_Name,BC$8,BD$8,$A23,$B23,$B$6,1,$B$7)*HLOOKUP(BC$8,$C$7:$F$233,ROW(BC23)-ROW($K$7)+1)*HLOOKUP(BD$8,$G$7:$J$233,ROW(BC23)-ROW($K$7)+1)</f>
        <v>0</v>
      </c>
      <c r="BD23" s="165"/>
      <c r="BE23" s="164">
        <f>[1]!LSRMMSEPDetail(LSRM_Name,BE$8,BF$8,$A23,$B23,$B$6,1,$B$7)*HLOOKUP(BE$8,$C$7:$F$233,ROW(BE23)-ROW($K$7)+1)*HLOOKUP(BF$8,$G$7:$J$233,ROW(BE23)-ROW($K$7)+1)</f>
        <v>0</v>
      </c>
      <c r="BF23" s="165"/>
      <c r="BG23" s="164">
        <f>[1]!LSRMMSEPDetail(LSRM_Name,BG$8,BH$8,$A23,$B23,$B$6,1,$B$7)*HLOOKUP(BG$8,$C$7:$F$233,ROW(BG23)-ROW($K$7)+1)*HLOOKUP(BH$8,$G$7:$J$233,ROW(BG23)-ROW($K$7)+1)</f>
        <v>0</v>
      </c>
      <c r="BH23" s="165"/>
      <c r="BI23" s="164">
        <f>[1]!LSRMMSEPDetail(LSRM_Name,BI$8,BJ$8,$A23,$B23,$B$6,1,$B$7)*HLOOKUP(BI$8,$C$7:$F$233,ROW(BI23)-ROW($K$7)+1)*HLOOKUP(BJ$8,$G$7:$J$233,ROW(BI23)-ROW($K$7)+1)</f>
        <v>0</v>
      </c>
      <c r="BJ23" s="165"/>
      <c r="BK23" s="164">
        <f>[1]!LSRMMSEPDetail(LSRM_Name,BK$8,BL$8,$A23,$B23,$B$6,1,$B$7)*HLOOKUP(BK$8,$C$7:$F$233,ROW(BK23)-ROW($K$7)+1)*HLOOKUP(BL$8,$G$7:$J$233,ROW(BK23)-ROW($K$7)+1)</f>
        <v>0</v>
      </c>
      <c r="BL23" s="165"/>
      <c r="BM23" s="164">
        <f>[1]!LSRMMSEPDetail(LSRM_Name,BM$8,BN$8,$A23,$B23,$B$6,1,$B$7)*HLOOKUP(BM$8,$C$7:$F$233,ROW(BM23)-ROW($K$7)+1)*HLOOKUP(BN$8,$G$7:$J$233,ROW(BM23)-ROW($K$7)+1)</f>
        <v>0</v>
      </c>
      <c r="BN23" s="165"/>
      <c r="BO23" s="164">
        <f>[1]!LSRMMSEPDetail(LSRM_Name,BO$8,BP$8,$A23,$B23,$B$6,1,$B$7)*HLOOKUP(BO$8,$C$7:$F$233,ROW(BO23)-ROW($K$7)+1)*HLOOKUP(BP$8,$G$7:$J$233,ROW(BO23)-ROW($K$7)+1)</f>
        <v>0</v>
      </c>
      <c r="BP23" s="165"/>
      <c r="BQ23" s="164">
        <f>[1]!LSRMMSEPDetail(LSRM_Name,BQ$8,BR$8,$A23,$B23,$B$6,1,$B$7)*HLOOKUP(BQ$8,$C$7:$F$233,ROW(BQ23)-ROW($K$7)+1)*HLOOKUP(BR$8,$G$7:$J$233,ROW(BQ23)-ROW($K$7)+1)</f>
        <v>0</v>
      </c>
      <c r="BR23" s="165"/>
      <c r="BS23" s="164">
        <f>[1]!LSRMMSEPDetail(LSRM_Name,BS$8,BT$8,$A23,$B23,$B$6,1,$B$7)*HLOOKUP(BS$8,$C$7:$F$233,ROW(BS23)-ROW($K$7)+1)*HLOOKUP(BT$8,$G$7:$J$233,ROW(BS23)-ROW($K$7)+1)</f>
        <v>0</v>
      </c>
      <c r="BT23" s="165"/>
      <c r="BU23" s="164">
        <f>[1]!LSRMMSEPDetail(LSRM_Name,BU$8,BV$8,$A23,$B23,$B$6,1,$B$7)*HLOOKUP(BU$8,$C$7:$F$233,ROW(BU23)-ROW($K$7)+1)*HLOOKUP(BV$8,$G$7:$J$233,ROW(BU23)-ROW($K$7)+1)</f>
        <v>0</v>
      </c>
      <c r="BV23" s="165"/>
      <c r="BW23" s="164">
        <f>[1]!LSRMMSEPDetail(LSRM_Name,BW$8,BX$8,$A23,$B23,$B$6,1,$B$7)*HLOOKUP(BW$8,$C$7:$F$233,ROW(BW23)-ROW($K$7)+1)*HLOOKUP(BX$8,$G$7:$J$233,ROW(BW23)-ROW($K$7)+1)</f>
        <v>0</v>
      </c>
      <c r="BX23" s="165"/>
      <c r="BY23" s="164">
        <f>[1]!LSRMMSEPDetail(LSRM_Name,BY$8,BZ$8,$A23,$B23,$B$6,1,$B$7)*HLOOKUP(BY$8,$C$7:$F$233,ROW(BY23)-ROW($K$7)+1)*HLOOKUP(BZ$8,$G$7:$J$233,ROW(BY23)-ROW($K$7)+1)</f>
        <v>0</v>
      </c>
      <c r="BZ23" s="165"/>
      <c r="CA23" s="164">
        <f>[1]!LSRMMSEPDetail(LSRM_Name,CA$8,CB$8,$A23,$B23,$B$6,1,$B$7)*HLOOKUP(CA$8,$C$7:$F$233,ROW(CA23)-ROW($K$7)+1)*HLOOKUP(CB$8,$G$7:$J$233,ROW(CA23)-ROW($K$7)+1)</f>
        <v>0</v>
      </c>
      <c r="CB23" s="165"/>
      <c r="CC23" s="125"/>
      <c r="CD23" s="122">
        <f t="shared" si="21"/>
        <v>0</v>
      </c>
      <c r="CE23" s="122">
        <f t="shared" si="22"/>
        <v>0</v>
      </c>
      <c r="CF23" s="122">
        <f t="shared" si="23"/>
        <v>0</v>
      </c>
      <c r="CG23" s="122">
        <f t="shared" si="24"/>
        <v>0</v>
      </c>
      <c r="CI23" s="164">
        <f t="shared" si="0"/>
        <v>0</v>
      </c>
      <c r="CJ23" s="165"/>
      <c r="CK23" s="164">
        <f t="shared" si="1"/>
        <v>0</v>
      </c>
      <c r="CL23" s="165"/>
      <c r="CM23" s="164">
        <f t="shared" si="2"/>
        <v>0</v>
      </c>
      <c r="CN23" s="165"/>
      <c r="CO23" s="164">
        <f t="shared" si="3"/>
        <v>0</v>
      </c>
      <c r="CP23" s="165"/>
      <c r="CQ23" s="164">
        <f t="shared" si="4"/>
        <v>0</v>
      </c>
      <c r="CR23" s="165"/>
      <c r="CS23" s="164">
        <f t="shared" si="5"/>
        <v>0</v>
      </c>
      <c r="CT23" s="165"/>
      <c r="CU23" s="164">
        <f t="shared" si="6"/>
        <v>0</v>
      </c>
      <c r="CV23" s="165"/>
      <c r="CW23" s="164">
        <f t="shared" si="7"/>
        <v>0</v>
      </c>
      <c r="CX23" s="165"/>
      <c r="CY23" s="164">
        <f t="shared" si="8"/>
        <v>0</v>
      </c>
      <c r="CZ23" s="165"/>
      <c r="DA23" s="164">
        <f t="shared" si="9"/>
        <v>0</v>
      </c>
      <c r="DB23" s="165"/>
      <c r="DC23" s="164">
        <f t="shared" si="10"/>
        <v>0</v>
      </c>
      <c r="DD23" s="165"/>
      <c r="DE23" s="164">
        <f t="shared" si="11"/>
        <v>0</v>
      </c>
      <c r="DF23" s="165"/>
      <c r="DG23" s="164">
        <f t="shared" si="12"/>
        <v>0</v>
      </c>
      <c r="DH23" s="165"/>
      <c r="DI23" s="164">
        <f t="shared" si="13"/>
        <v>0</v>
      </c>
      <c r="DJ23" s="165"/>
      <c r="DK23" s="164">
        <f t="shared" si="14"/>
        <v>0</v>
      </c>
      <c r="DL23" s="165"/>
      <c r="DM23" s="164">
        <f t="shared" si="15"/>
        <v>0</v>
      </c>
      <c r="DN23" s="165"/>
      <c r="DO23" s="125"/>
      <c r="DP23" s="122">
        <f t="shared" si="25"/>
        <v>0</v>
      </c>
      <c r="DQ23" s="122">
        <f t="shared" si="26"/>
        <v>0</v>
      </c>
      <c r="DR23" s="122">
        <f t="shared" si="27"/>
        <v>0</v>
      </c>
      <c r="DS23" s="122">
        <f t="shared" si="28"/>
        <v>0</v>
      </c>
    </row>
    <row r="24" spans="1:123" x14ac:dyDescent="0.2">
      <c r="A24" s="120">
        <f t="shared" si="29"/>
        <v>17</v>
      </c>
      <c r="B24" s="120">
        <f t="shared" si="30"/>
        <v>16</v>
      </c>
      <c r="C24" s="124">
        <f>VLOOKUP($A24,Total!$Q$198:$Y$228,C$7+2)</f>
        <v>0.5</v>
      </c>
      <c r="D24" s="124">
        <f>VLOOKUP($A24,Total!$Q$198:$Y$228,D$7+2)</f>
        <v>0.5</v>
      </c>
      <c r="E24" s="124">
        <f>VLOOKUP($A24,Total!$Q$198:$Y$228,E$7+2)</f>
        <v>0.5</v>
      </c>
      <c r="F24" s="124">
        <f>VLOOKUP($A24,Total!$Q$198:$Y$228,F$7+2)</f>
        <v>0.5</v>
      </c>
      <c r="G24" s="124">
        <f>VLOOKUP($B24,Total!$Q$198:$Y$228,G$7+2)</f>
        <v>0.5</v>
      </c>
      <c r="H24" s="124">
        <f>VLOOKUP($B24,Total!$Q$198:$Y$228,H$7+2)</f>
        <v>0.5</v>
      </c>
      <c r="I24" s="124">
        <f>VLOOKUP($B24,Total!$Q$198:$Y$228,I$7+2)</f>
        <v>0.5</v>
      </c>
      <c r="J24" s="124">
        <f>VLOOKUP($B24,Total!$Q$198:$Y$228,J$7+2)</f>
        <v>0.5</v>
      </c>
      <c r="K24" s="164">
        <f>[1]!LSRMMSEPDetail(LSRM_Name,K$8,L$8,$A24,$B24,$B$6,0,$B$7)*HLOOKUP(K$8,$C$7:$F$233,ROW(K24)-ROW($K$7)+1)*HLOOKUP(L$8,$G$7:$J$233,ROW(K24)-ROW($K$7)+1)</f>
        <v>0</v>
      </c>
      <c r="L24" s="165"/>
      <c r="M24" s="164">
        <f>[1]!LSRMMSEPDetail(LSRM_Name,M$8,N$8,$A24,$B24,$B$6,0,$B$7)*HLOOKUP(M$8,$C$7:$F$233,ROW(M24)-ROW($K$7)+1)*HLOOKUP(N$8,$G$7:$J$233,ROW(M24)-ROW($K$7)+1)</f>
        <v>0</v>
      </c>
      <c r="N24" s="165"/>
      <c r="O24" s="164">
        <f>[1]!LSRMMSEPDetail(LSRM_Name,O$8,P$8,$A24,$B24,$B$6,0,$B$7)*HLOOKUP(O$8,$C$7:$F$233,ROW(O24)-ROW($K$7)+1)*HLOOKUP(P$8,$G$7:$J$233,ROW(O24)-ROW($K$7)+1)</f>
        <v>0</v>
      </c>
      <c r="P24" s="165"/>
      <c r="Q24" s="164">
        <f>[1]!LSRMMSEPDetail(LSRM_Name,Q$8,R$8,$A24,$B24,$B$6,0,$B$7)*HLOOKUP(Q$8,$C$7:$F$233,ROW(Q24)-ROW($K$7)+1)*HLOOKUP(R$8,$G$7:$J$233,ROW(Q24)-ROW($K$7)+1)</f>
        <v>0</v>
      </c>
      <c r="R24" s="165"/>
      <c r="S24" s="164">
        <f>[1]!LSRMMSEPDetail(LSRM_Name,S$8,T$8,$A24,$B24,$B$6,0,$B$7)*HLOOKUP(S$8,$C$7:$F$233,ROW(S24)-ROW($K$7)+1)*HLOOKUP(T$8,$G$7:$J$233,ROW(S24)-ROW($K$7)+1)</f>
        <v>0</v>
      </c>
      <c r="T24" s="165"/>
      <c r="U24" s="164">
        <f>[1]!LSRMMSEPDetail(LSRM_Name,U$8,V$8,$A24,$B24,$B$6,0,$B$7)*HLOOKUP(U$8,$C$7:$F$233,ROW(U24)-ROW($K$7)+1)*HLOOKUP(V$8,$G$7:$J$233,ROW(U24)-ROW($K$7)+1)</f>
        <v>0</v>
      </c>
      <c r="V24" s="165"/>
      <c r="W24" s="164">
        <f>[1]!LSRMMSEPDetail(LSRM_Name,W$8,X$8,$A24,$B24,$B$6,0,$B$7)*HLOOKUP(W$8,$C$7:$F$233,ROW(W24)-ROW($K$7)+1)*HLOOKUP(X$8,$G$7:$J$233,ROW(W24)-ROW($K$7)+1)</f>
        <v>0</v>
      </c>
      <c r="X24" s="165"/>
      <c r="Y24" s="164">
        <f>[1]!LSRMMSEPDetail(LSRM_Name,Y$8,Z$8,$A24,$B24,$B$6,0,$B$7)*HLOOKUP(Y$8,$C$7:$F$233,ROW(Y24)-ROW($K$7)+1)*HLOOKUP(Z$8,$G$7:$J$233,ROW(Y24)-ROW($K$7)+1)</f>
        <v>0</v>
      </c>
      <c r="Z24" s="165"/>
      <c r="AA24" s="164">
        <f>[1]!LSRMMSEPDetail(LSRM_Name,AA$8,AB$8,$A24,$B24,$B$6,0,$B$7)*HLOOKUP(AA$8,$C$7:$F$233,ROW(AA24)-ROW($K$7)+1)*HLOOKUP(AB$8,$G$7:$J$233,ROW(AA24)-ROW($K$7)+1)</f>
        <v>0</v>
      </c>
      <c r="AB24" s="165"/>
      <c r="AC24" s="164">
        <f>[1]!LSRMMSEPDetail(LSRM_Name,AC$8,AD$8,$A24,$B24,$B$6,0,$B$7)*HLOOKUP(AC$8,$C$7:$F$233,ROW(AC24)-ROW($K$7)+1)*HLOOKUP(AD$8,$G$7:$J$233,ROW(AC24)-ROW($K$7)+1)</f>
        <v>0</v>
      </c>
      <c r="AD24" s="165"/>
      <c r="AE24" s="164">
        <f>[1]!LSRMMSEPDetail(LSRM_Name,AE$8,AF$8,$A24,$B24,$B$6,0,$B$7)*HLOOKUP(AE$8,$C$7:$F$233,ROW(AE24)-ROW($K$7)+1)*HLOOKUP(AF$8,$G$7:$J$233,ROW(AE24)-ROW($K$7)+1)</f>
        <v>0</v>
      </c>
      <c r="AF24" s="165"/>
      <c r="AG24" s="164">
        <f>[1]!LSRMMSEPDetail(LSRM_Name,AG$8,AH$8,$A24,$B24,$B$6,0,$B$7)*HLOOKUP(AG$8,$C$7:$F$233,ROW(AG24)-ROW($K$7)+1)*HLOOKUP(AH$8,$G$7:$J$233,ROW(AG24)-ROW($K$7)+1)</f>
        <v>0</v>
      </c>
      <c r="AH24" s="165"/>
      <c r="AI24" s="164">
        <f>[1]!LSRMMSEPDetail(LSRM_Name,AI$8,AJ$8,$A24,$B24,$B$6,0,$B$7)*HLOOKUP(AI$8,$C$7:$F$233,ROW(AI24)-ROW($K$7)+1)*HLOOKUP(AJ$8,$G$7:$J$233,ROW(AI24)-ROW($K$7)+1)</f>
        <v>0</v>
      </c>
      <c r="AJ24" s="165"/>
      <c r="AK24" s="164">
        <f>[1]!LSRMMSEPDetail(LSRM_Name,AK$8,AL$8,$A24,$B24,$B$6,0,$B$7)*HLOOKUP(AK$8,$C$7:$F$233,ROW(AK24)-ROW($K$7)+1)*HLOOKUP(AL$8,$G$7:$J$233,ROW(AK24)-ROW($K$7)+1)</f>
        <v>0</v>
      </c>
      <c r="AL24" s="165"/>
      <c r="AM24" s="164">
        <f>[1]!LSRMMSEPDetail(LSRM_Name,AM$8,AN$8,$A24,$B24,$B$6,0,$B$7)*HLOOKUP(AM$8,$C$7:$F$233,ROW(AM24)-ROW($K$7)+1)*HLOOKUP(AN$8,$G$7:$J$233,ROW(AM24)-ROW($K$7)+1)</f>
        <v>0</v>
      </c>
      <c r="AN24" s="165"/>
      <c r="AO24" s="164">
        <f>[1]!LSRMMSEPDetail(LSRM_Name,AO$8,AP$8,$A24,$B24,$B$6,0,$B$7)*HLOOKUP(AO$8,$C$7:$F$233,ROW(AO24)-ROW($K$7)+1)*HLOOKUP(AP$8,$G$7:$J$233,ROW(AO24)-ROW($K$7)+1)</f>
        <v>0</v>
      </c>
      <c r="AP24" s="165"/>
      <c r="AQ24" s="125"/>
      <c r="AR24" s="122">
        <f t="shared" si="17"/>
        <v>0</v>
      </c>
      <c r="AS24" s="122">
        <f t="shared" si="18"/>
        <v>0</v>
      </c>
      <c r="AT24" s="122">
        <f t="shared" si="19"/>
        <v>0</v>
      </c>
      <c r="AU24" s="122">
        <f t="shared" si="20"/>
        <v>0</v>
      </c>
      <c r="AW24" s="164">
        <f>[1]!LSRMMSEPDetail(LSRM_Name,AW$8,AX$8,$A24,$B24,$B$6,1,$B$7)*HLOOKUP(AW$8,$C$7:$F$233,ROW(AW24)-ROW($K$7)+1)*HLOOKUP(AX$8,$G$7:$J$233,ROW(AW24)-ROW($K$7)+1)</f>
        <v>0</v>
      </c>
      <c r="AX24" s="165"/>
      <c r="AY24" s="164">
        <f>[1]!LSRMMSEPDetail(LSRM_Name,AY$8,AZ$8,$A24,$B24,$B$6,1,$B$7)*HLOOKUP(AY$8,$C$7:$F$233,ROW(AY24)-ROW($K$7)+1)*HLOOKUP(AZ$8,$G$7:$J$233,ROW(AY24)-ROW($K$7)+1)</f>
        <v>0</v>
      </c>
      <c r="AZ24" s="165"/>
      <c r="BA24" s="164">
        <f>[1]!LSRMMSEPDetail(LSRM_Name,BA$8,BB$8,$A24,$B24,$B$6,1,$B$7)*HLOOKUP(BA$8,$C$7:$F$233,ROW(BA24)-ROW($K$7)+1)*HLOOKUP(BB$8,$G$7:$J$233,ROW(BA24)-ROW($K$7)+1)</f>
        <v>0</v>
      </c>
      <c r="BB24" s="165"/>
      <c r="BC24" s="164">
        <f>[1]!LSRMMSEPDetail(LSRM_Name,BC$8,BD$8,$A24,$B24,$B$6,1,$B$7)*HLOOKUP(BC$8,$C$7:$F$233,ROW(BC24)-ROW($K$7)+1)*HLOOKUP(BD$8,$G$7:$J$233,ROW(BC24)-ROW($K$7)+1)</f>
        <v>0</v>
      </c>
      <c r="BD24" s="165"/>
      <c r="BE24" s="164">
        <f>[1]!LSRMMSEPDetail(LSRM_Name,BE$8,BF$8,$A24,$B24,$B$6,1,$B$7)*HLOOKUP(BE$8,$C$7:$F$233,ROW(BE24)-ROW($K$7)+1)*HLOOKUP(BF$8,$G$7:$J$233,ROW(BE24)-ROW($K$7)+1)</f>
        <v>0</v>
      </c>
      <c r="BF24" s="165"/>
      <c r="BG24" s="164">
        <f>[1]!LSRMMSEPDetail(LSRM_Name,BG$8,BH$8,$A24,$B24,$B$6,1,$B$7)*HLOOKUP(BG$8,$C$7:$F$233,ROW(BG24)-ROW($K$7)+1)*HLOOKUP(BH$8,$G$7:$J$233,ROW(BG24)-ROW($K$7)+1)</f>
        <v>0</v>
      </c>
      <c r="BH24" s="165"/>
      <c r="BI24" s="164">
        <f>[1]!LSRMMSEPDetail(LSRM_Name,BI$8,BJ$8,$A24,$B24,$B$6,1,$B$7)*HLOOKUP(BI$8,$C$7:$F$233,ROW(BI24)-ROW($K$7)+1)*HLOOKUP(BJ$8,$G$7:$J$233,ROW(BI24)-ROW($K$7)+1)</f>
        <v>0</v>
      </c>
      <c r="BJ24" s="165"/>
      <c r="BK24" s="164">
        <f>[1]!LSRMMSEPDetail(LSRM_Name,BK$8,BL$8,$A24,$B24,$B$6,1,$B$7)*HLOOKUP(BK$8,$C$7:$F$233,ROW(BK24)-ROW($K$7)+1)*HLOOKUP(BL$8,$G$7:$J$233,ROW(BK24)-ROW($K$7)+1)</f>
        <v>0</v>
      </c>
      <c r="BL24" s="165"/>
      <c r="BM24" s="164">
        <f>[1]!LSRMMSEPDetail(LSRM_Name,BM$8,BN$8,$A24,$B24,$B$6,1,$B$7)*HLOOKUP(BM$8,$C$7:$F$233,ROW(BM24)-ROW($K$7)+1)*HLOOKUP(BN$8,$G$7:$J$233,ROW(BM24)-ROW($K$7)+1)</f>
        <v>0</v>
      </c>
      <c r="BN24" s="165"/>
      <c r="BO24" s="164">
        <f>[1]!LSRMMSEPDetail(LSRM_Name,BO$8,BP$8,$A24,$B24,$B$6,1,$B$7)*HLOOKUP(BO$8,$C$7:$F$233,ROW(BO24)-ROW($K$7)+1)*HLOOKUP(BP$8,$G$7:$J$233,ROW(BO24)-ROW($K$7)+1)</f>
        <v>0</v>
      </c>
      <c r="BP24" s="165"/>
      <c r="BQ24" s="164">
        <f>[1]!LSRMMSEPDetail(LSRM_Name,BQ$8,BR$8,$A24,$B24,$B$6,1,$B$7)*HLOOKUP(BQ$8,$C$7:$F$233,ROW(BQ24)-ROW($K$7)+1)*HLOOKUP(BR$8,$G$7:$J$233,ROW(BQ24)-ROW($K$7)+1)</f>
        <v>0</v>
      </c>
      <c r="BR24" s="165"/>
      <c r="BS24" s="164">
        <f>[1]!LSRMMSEPDetail(LSRM_Name,BS$8,BT$8,$A24,$B24,$B$6,1,$B$7)*HLOOKUP(BS$8,$C$7:$F$233,ROW(BS24)-ROW($K$7)+1)*HLOOKUP(BT$8,$G$7:$J$233,ROW(BS24)-ROW($K$7)+1)</f>
        <v>0</v>
      </c>
      <c r="BT24" s="165"/>
      <c r="BU24" s="164">
        <f>[1]!LSRMMSEPDetail(LSRM_Name,BU$8,BV$8,$A24,$B24,$B$6,1,$B$7)*HLOOKUP(BU$8,$C$7:$F$233,ROW(BU24)-ROW($K$7)+1)*HLOOKUP(BV$8,$G$7:$J$233,ROW(BU24)-ROW($K$7)+1)</f>
        <v>0</v>
      </c>
      <c r="BV24" s="165"/>
      <c r="BW24" s="164">
        <f>[1]!LSRMMSEPDetail(LSRM_Name,BW$8,BX$8,$A24,$B24,$B$6,1,$B$7)*HLOOKUP(BW$8,$C$7:$F$233,ROW(BW24)-ROW($K$7)+1)*HLOOKUP(BX$8,$G$7:$J$233,ROW(BW24)-ROW($K$7)+1)</f>
        <v>0</v>
      </c>
      <c r="BX24" s="165"/>
      <c r="BY24" s="164">
        <f>[1]!LSRMMSEPDetail(LSRM_Name,BY$8,BZ$8,$A24,$B24,$B$6,1,$B$7)*HLOOKUP(BY$8,$C$7:$F$233,ROW(BY24)-ROW($K$7)+1)*HLOOKUP(BZ$8,$G$7:$J$233,ROW(BY24)-ROW($K$7)+1)</f>
        <v>0</v>
      </c>
      <c r="BZ24" s="165"/>
      <c r="CA24" s="164">
        <f>[1]!LSRMMSEPDetail(LSRM_Name,CA$8,CB$8,$A24,$B24,$B$6,1,$B$7)*HLOOKUP(CA$8,$C$7:$F$233,ROW(CA24)-ROW($K$7)+1)*HLOOKUP(CB$8,$G$7:$J$233,ROW(CA24)-ROW($K$7)+1)</f>
        <v>0</v>
      </c>
      <c r="CB24" s="165"/>
      <c r="CC24" s="125"/>
      <c r="CD24" s="122">
        <f t="shared" si="21"/>
        <v>0</v>
      </c>
      <c r="CE24" s="122">
        <f t="shared" si="22"/>
        <v>0</v>
      </c>
      <c r="CF24" s="122">
        <f t="shared" si="23"/>
        <v>0</v>
      </c>
      <c r="CG24" s="122">
        <f t="shared" si="24"/>
        <v>0</v>
      </c>
      <c r="CI24" s="164">
        <f t="shared" si="0"/>
        <v>0</v>
      </c>
      <c r="CJ24" s="165"/>
      <c r="CK24" s="164">
        <f t="shared" si="1"/>
        <v>0</v>
      </c>
      <c r="CL24" s="165"/>
      <c r="CM24" s="164">
        <f t="shared" si="2"/>
        <v>0</v>
      </c>
      <c r="CN24" s="165"/>
      <c r="CO24" s="164">
        <f t="shared" si="3"/>
        <v>0</v>
      </c>
      <c r="CP24" s="165"/>
      <c r="CQ24" s="164">
        <f t="shared" si="4"/>
        <v>0</v>
      </c>
      <c r="CR24" s="165"/>
      <c r="CS24" s="164">
        <f t="shared" si="5"/>
        <v>0</v>
      </c>
      <c r="CT24" s="165"/>
      <c r="CU24" s="164">
        <f t="shared" si="6"/>
        <v>0</v>
      </c>
      <c r="CV24" s="165"/>
      <c r="CW24" s="164">
        <f t="shared" si="7"/>
        <v>0</v>
      </c>
      <c r="CX24" s="165"/>
      <c r="CY24" s="164">
        <f t="shared" si="8"/>
        <v>0</v>
      </c>
      <c r="CZ24" s="165"/>
      <c r="DA24" s="164">
        <f t="shared" si="9"/>
        <v>0</v>
      </c>
      <c r="DB24" s="165"/>
      <c r="DC24" s="164">
        <f t="shared" si="10"/>
        <v>0</v>
      </c>
      <c r="DD24" s="165"/>
      <c r="DE24" s="164">
        <f t="shared" si="11"/>
        <v>0</v>
      </c>
      <c r="DF24" s="165"/>
      <c r="DG24" s="164">
        <f t="shared" si="12"/>
        <v>0</v>
      </c>
      <c r="DH24" s="165"/>
      <c r="DI24" s="164">
        <f t="shared" si="13"/>
        <v>0</v>
      </c>
      <c r="DJ24" s="165"/>
      <c r="DK24" s="164">
        <f t="shared" si="14"/>
        <v>0</v>
      </c>
      <c r="DL24" s="165"/>
      <c r="DM24" s="164">
        <f t="shared" si="15"/>
        <v>0</v>
      </c>
      <c r="DN24" s="165"/>
      <c r="DO24" s="125"/>
      <c r="DP24" s="122">
        <f t="shared" si="25"/>
        <v>0</v>
      </c>
      <c r="DQ24" s="122">
        <f t="shared" si="26"/>
        <v>0</v>
      </c>
      <c r="DR24" s="122">
        <f t="shared" si="27"/>
        <v>0</v>
      </c>
      <c r="DS24" s="122">
        <f t="shared" si="28"/>
        <v>0</v>
      </c>
    </row>
    <row r="25" spans="1:123" x14ac:dyDescent="0.2">
      <c r="A25" s="120">
        <f t="shared" si="29"/>
        <v>17</v>
      </c>
      <c r="B25" s="120">
        <f t="shared" si="30"/>
        <v>17</v>
      </c>
      <c r="C25" s="124">
        <f>VLOOKUP($A25,Total!$Q$198:$Y$228,C$7+2)</f>
        <v>0.5</v>
      </c>
      <c r="D25" s="124">
        <f>VLOOKUP($A25,Total!$Q$198:$Y$228,D$7+2)</f>
        <v>0.5</v>
      </c>
      <c r="E25" s="124">
        <f>VLOOKUP($A25,Total!$Q$198:$Y$228,E$7+2)</f>
        <v>0.5</v>
      </c>
      <c r="F25" s="124">
        <f>VLOOKUP($A25,Total!$Q$198:$Y$228,F$7+2)</f>
        <v>0.5</v>
      </c>
      <c r="G25" s="124">
        <f>VLOOKUP($B25,Total!$Q$198:$Y$228,G$7+2)</f>
        <v>0.5</v>
      </c>
      <c r="H25" s="124">
        <f>VLOOKUP($B25,Total!$Q$198:$Y$228,H$7+2)</f>
        <v>0.5</v>
      </c>
      <c r="I25" s="124">
        <f>VLOOKUP($B25,Total!$Q$198:$Y$228,I$7+2)</f>
        <v>0.5</v>
      </c>
      <c r="J25" s="124">
        <f>VLOOKUP($B25,Total!$Q$198:$Y$228,J$7+2)</f>
        <v>0.5</v>
      </c>
      <c r="K25" s="164">
        <f>[1]!LSRMMSEPDetail(LSRM_Name,K$8,L$8,$A25,$B25,$B$6,0,$B$7)*HLOOKUP(K$8,$C$7:$F$233,ROW(K25)-ROW($K$7)+1)*HLOOKUP(L$8,$G$7:$J$233,ROW(K25)-ROW($K$7)+1)</f>
        <v>0</v>
      </c>
      <c r="L25" s="165"/>
      <c r="M25" s="164">
        <f>[1]!LSRMMSEPDetail(LSRM_Name,M$8,N$8,$A25,$B25,$B$6,0,$B$7)*HLOOKUP(M$8,$C$7:$F$233,ROW(M25)-ROW($K$7)+1)*HLOOKUP(N$8,$G$7:$J$233,ROW(M25)-ROW($K$7)+1)</f>
        <v>0</v>
      </c>
      <c r="N25" s="165"/>
      <c r="O25" s="164">
        <f>[1]!LSRMMSEPDetail(LSRM_Name,O$8,P$8,$A25,$B25,$B$6,0,$B$7)*HLOOKUP(O$8,$C$7:$F$233,ROW(O25)-ROW($K$7)+1)*HLOOKUP(P$8,$G$7:$J$233,ROW(O25)-ROW($K$7)+1)</f>
        <v>0</v>
      </c>
      <c r="P25" s="165"/>
      <c r="Q25" s="164">
        <f>[1]!LSRMMSEPDetail(LSRM_Name,Q$8,R$8,$A25,$B25,$B$6,0,$B$7)*HLOOKUP(Q$8,$C$7:$F$233,ROW(Q25)-ROW($K$7)+1)*HLOOKUP(R$8,$G$7:$J$233,ROW(Q25)-ROW($K$7)+1)</f>
        <v>0</v>
      </c>
      <c r="R25" s="165"/>
      <c r="S25" s="164">
        <f>[1]!LSRMMSEPDetail(LSRM_Name,S$8,T$8,$A25,$B25,$B$6,0,$B$7)*HLOOKUP(S$8,$C$7:$F$233,ROW(S25)-ROW($K$7)+1)*HLOOKUP(T$8,$G$7:$J$233,ROW(S25)-ROW($K$7)+1)</f>
        <v>0</v>
      </c>
      <c r="T25" s="165"/>
      <c r="U25" s="164">
        <f>[1]!LSRMMSEPDetail(LSRM_Name,U$8,V$8,$A25,$B25,$B$6,0,$B$7)*HLOOKUP(U$8,$C$7:$F$233,ROW(U25)-ROW($K$7)+1)*HLOOKUP(V$8,$G$7:$J$233,ROW(U25)-ROW($K$7)+1)</f>
        <v>0</v>
      </c>
      <c r="V25" s="165"/>
      <c r="W25" s="164">
        <f>[1]!LSRMMSEPDetail(LSRM_Name,W$8,X$8,$A25,$B25,$B$6,0,$B$7)*HLOOKUP(W$8,$C$7:$F$233,ROW(W25)-ROW($K$7)+1)*HLOOKUP(X$8,$G$7:$J$233,ROW(W25)-ROW($K$7)+1)</f>
        <v>0</v>
      </c>
      <c r="X25" s="165"/>
      <c r="Y25" s="164">
        <f>[1]!LSRMMSEPDetail(LSRM_Name,Y$8,Z$8,$A25,$B25,$B$6,0,$B$7)*HLOOKUP(Y$8,$C$7:$F$233,ROW(Y25)-ROW($K$7)+1)*HLOOKUP(Z$8,$G$7:$J$233,ROW(Y25)-ROW($K$7)+1)</f>
        <v>0</v>
      </c>
      <c r="Z25" s="165"/>
      <c r="AA25" s="164">
        <f>[1]!LSRMMSEPDetail(LSRM_Name,AA$8,AB$8,$A25,$B25,$B$6,0,$B$7)*HLOOKUP(AA$8,$C$7:$F$233,ROW(AA25)-ROW($K$7)+1)*HLOOKUP(AB$8,$G$7:$J$233,ROW(AA25)-ROW($K$7)+1)</f>
        <v>0</v>
      </c>
      <c r="AB25" s="165"/>
      <c r="AC25" s="164">
        <f>[1]!LSRMMSEPDetail(LSRM_Name,AC$8,AD$8,$A25,$B25,$B$6,0,$B$7)*HLOOKUP(AC$8,$C$7:$F$233,ROW(AC25)-ROW($K$7)+1)*HLOOKUP(AD$8,$G$7:$J$233,ROW(AC25)-ROW($K$7)+1)</f>
        <v>0</v>
      </c>
      <c r="AD25" s="165"/>
      <c r="AE25" s="164">
        <f>[1]!LSRMMSEPDetail(LSRM_Name,AE$8,AF$8,$A25,$B25,$B$6,0,$B$7)*HLOOKUP(AE$8,$C$7:$F$233,ROW(AE25)-ROW($K$7)+1)*HLOOKUP(AF$8,$G$7:$J$233,ROW(AE25)-ROW($K$7)+1)</f>
        <v>0</v>
      </c>
      <c r="AF25" s="165"/>
      <c r="AG25" s="164">
        <f>[1]!LSRMMSEPDetail(LSRM_Name,AG$8,AH$8,$A25,$B25,$B$6,0,$B$7)*HLOOKUP(AG$8,$C$7:$F$233,ROW(AG25)-ROW($K$7)+1)*HLOOKUP(AH$8,$G$7:$J$233,ROW(AG25)-ROW($K$7)+1)</f>
        <v>0</v>
      </c>
      <c r="AH25" s="165"/>
      <c r="AI25" s="164">
        <f>[1]!LSRMMSEPDetail(LSRM_Name,AI$8,AJ$8,$A25,$B25,$B$6,0,$B$7)*HLOOKUP(AI$8,$C$7:$F$233,ROW(AI25)-ROW($K$7)+1)*HLOOKUP(AJ$8,$G$7:$J$233,ROW(AI25)-ROW($K$7)+1)</f>
        <v>0</v>
      </c>
      <c r="AJ25" s="165"/>
      <c r="AK25" s="164">
        <f>[1]!LSRMMSEPDetail(LSRM_Name,AK$8,AL$8,$A25,$B25,$B$6,0,$B$7)*HLOOKUP(AK$8,$C$7:$F$233,ROW(AK25)-ROW($K$7)+1)*HLOOKUP(AL$8,$G$7:$J$233,ROW(AK25)-ROW($K$7)+1)</f>
        <v>0</v>
      </c>
      <c r="AL25" s="165"/>
      <c r="AM25" s="164">
        <f>[1]!LSRMMSEPDetail(LSRM_Name,AM$8,AN$8,$A25,$B25,$B$6,0,$B$7)*HLOOKUP(AM$8,$C$7:$F$233,ROW(AM25)-ROW($K$7)+1)*HLOOKUP(AN$8,$G$7:$J$233,ROW(AM25)-ROW($K$7)+1)</f>
        <v>0</v>
      </c>
      <c r="AN25" s="165"/>
      <c r="AO25" s="164">
        <f>[1]!LSRMMSEPDetail(LSRM_Name,AO$8,AP$8,$A25,$B25,$B$6,0,$B$7)*HLOOKUP(AO$8,$C$7:$F$233,ROW(AO25)-ROW($K$7)+1)*HLOOKUP(AP$8,$G$7:$J$233,ROW(AO25)-ROW($K$7)+1)</f>
        <v>0</v>
      </c>
      <c r="AP25" s="165"/>
      <c r="AQ25" s="125"/>
      <c r="AR25" s="122">
        <f t="shared" si="17"/>
        <v>0</v>
      </c>
      <c r="AS25" s="122">
        <f t="shared" si="18"/>
        <v>0</v>
      </c>
      <c r="AT25" s="122">
        <f t="shared" si="19"/>
        <v>0</v>
      </c>
      <c r="AU25" s="122">
        <f t="shared" si="20"/>
        <v>0</v>
      </c>
      <c r="AW25" s="164">
        <f>[1]!LSRMMSEPDetail(LSRM_Name,AW$8,AX$8,$A25,$B25,$B$6,1,$B$7)*HLOOKUP(AW$8,$C$7:$F$233,ROW(AW25)-ROW($K$7)+1)*HLOOKUP(AX$8,$G$7:$J$233,ROW(AW25)-ROW($K$7)+1)</f>
        <v>0</v>
      </c>
      <c r="AX25" s="165"/>
      <c r="AY25" s="164">
        <f>[1]!LSRMMSEPDetail(LSRM_Name,AY$8,AZ$8,$A25,$B25,$B$6,1,$B$7)*HLOOKUP(AY$8,$C$7:$F$233,ROW(AY25)-ROW($K$7)+1)*HLOOKUP(AZ$8,$G$7:$J$233,ROW(AY25)-ROW($K$7)+1)</f>
        <v>0</v>
      </c>
      <c r="AZ25" s="165"/>
      <c r="BA25" s="164">
        <f>[1]!LSRMMSEPDetail(LSRM_Name,BA$8,BB$8,$A25,$B25,$B$6,1,$B$7)*HLOOKUP(BA$8,$C$7:$F$233,ROW(BA25)-ROW($K$7)+1)*HLOOKUP(BB$8,$G$7:$J$233,ROW(BA25)-ROW($K$7)+1)</f>
        <v>0</v>
      </c>
      <c r="BB25" s="165"/>
      <c r="BC25" s="164">
        <f>[1]!LSRMMSEPDetail(LSRM_Name,BC$8,BD$8,$A25,$B25,$B$6,1,$B$7)*HLOOKUP(BC$8,$C$7:$F$233,ROW(BC25)-ROW($K$7)+1)*HLOOKUP(BD$8,$G$7:$J$233,ROW(BC25)-ROW($K$7)+1)</f>
        <v>0</v>
      </c>
      <c r="BD25" s="165"/>
      <c r="BE25" s="164">
        <f>[1]!LSRMMSEPDetail(LSRM_Name,BE$8,BF$8,$A25,$B25,$B$6,1,$B$7)*HLOOKUP(BE$8,$C$7:$F$233,ROW(BE25)-ROW($K$7)+1)*HLOOKUP(BF$8,$G$7:$J$233,ROW(BE25)-ROW($K$7)+1)</f>
        <v>0</v>
      </c>
      <c r="BF25" s="165"/>
      <c r="BG25" s="164">
        <f>[1]!LSRMMSEPDetail(LSRM_Name,BG$8,BH$8,$A25,$B25,$B$6,1,$B$7)*HLOOKUP(BG$8,$C$7:$F$233,ROW(BG25)-ROW($K$7)+1)*HLOOKUP(BH$8,$G$7:$J$233,ROW(BG25)-ROW($K$7)+1)</f>
        <v>0</v>
      </c>
      <c r="BH25" s="165"/>
      <c r="BI25" s="164">
        <f>[1]!LSRMMSEPDetail(LSRM_Name,BI$8,BJ$8,$A25,$B25,$B$6,1,$B$7)*HLOOKUP(BI$8,$C$7:$F$233,ROW(BI25)-ROW($K$7)+1)*HLOOKUP(BJ$8,$G$7:$J$233,ROW(BI25)-ROW($K$7)+1)</f>
        <v>0</v>
      </c>
      <c r="BJ25" s="165"/>
      <c r="BK25" s="164">
        <f>[1]!LSRMMSEPDetail(LSRM_Name,BK$8,BL$8,$A25,$B25,$B$6,1,$B$7)*HLOOKUP(BK$8,$C$7:$F$233,ROW(BK25)-ROW($K$7)+1)*HLOOKUP(BL$8,$G$7:$J$233,ROW(BK25)-ROW($K$7)+1)</f>
        <v>0</v>
      </c>
      <c r="BL25" s="165"/>
      <c r="BM25" s="164">
        <f>[1]!LSRMMSEPDetail(LSRM_Name,BM$8,BN$8,$A25,$B25,$B$6,1,$B$7)*HLOOKUP(BM$8,$C$7:$F$233,ROW(BM25)-ROW($K$7)+1)*HLOOKUP(BN$8,$G$7:$J$233,ROW(BM25)-ROW($K$7)+1)</f>
        <v>0</v>
      </c>
      <c r="BN25" s="165"/>
      <c r="BO25" s="164">
        <f>[1]!LSRMMSEPDetail(LSRM_Name,BO$8,BP$8,$A25,$B25,$B$6,1,$B$7)*HLOOKUP(BO$8,$C$7:$F$233,ROW(BO25)-ROW($K$7)+1)*HLOOKUP(BP$8,$G$7:$J$233,ROW(BO25)-ROW($K$7)+1)</f>
        <v>0</v>
      </c>
      <c r="BP25" s="165"/>
      <c r="BQ25" s="164">
        <f>[1]!LSRMMSEPDetail(LSRM_Name,BQ$8,BR$8,$A25,$B25,$B$6,1,$B$7)*HLOOKUP(BQ$8,$C$7:$F$233,ROW(BQ25)-ROW($K$7)+1)*HLOOKUP(BR$8,$G$7:$J$233,ROW(BQ25)-ROW($K$7)+1)</f>
        <v>0</v>
      </c>
      <c r="BR25" s="165"/>
      <c r="BS25" s="164">
        <f>[1]!LSRMMSEPDetail(LSRM_Name,BS$8,BT$8,$A25,$B25,$B$6,1,$B$7)*HLOOKUP(BS$8,$C$7:$F$233,ROW(BS25)-ROW($K$7)+1)*HLOOKUP(BT$8,$G$7:$J$233,ROW(BS25)-ROW($K$7)+1)</f>
        <v>0</v>
      </c>
      <c r="BT25" s="165"/>
      <c r="BU25" s="164">
        <f>[1]!LSRMMSEPDetail(LSRM_Name,BU$8,BV$8,$A25,$B25,$B$6,1,$B$7)*HLOOKUP(BU$8,$C$7:$F$233,ROW(BU25)-ROW($K$7)+1)*HLOOKUP(BV$8,$G$7:$J$233,ROW(BU25)-ROW($K$7)+1)</f>
        <v>0</v>
      </c>
      <c r="BV25" s="165"/>
      <c r="BW25" s="164">
        <f>[1]!LSRMMSEPDetail(LSRM_Name,BW$8,BX$8,$A25,$B25,$B$6,1,$B$7)*HLOOKUP(BW$8,$C$7:$F$233,ROW(BW25)-ROW($K$7)+1)*HLOOKUP(BX$8,$G$7:$J$233,ROW(BW25)-ROW($K$7)+1)</f>
        <v>0</v>
      </c>
      <c r="BX25" s="165"/>
      <c r="BY25" s="164">
        <f>[1]!LSRMMSEPDetail(LSRM_Name,BY$8,BZ$8,$A25,$B25,$B$6,1,$B$7)*HLOOKUP(BY$8,$C$7:$F$233,ROW(BY25)-ROW($K$7)+1)*HLOOKUP(BZ$8,$G$7:$J$233,ROW(BY25)-ROW($K$7)+1)</f>
        <v>0</v>
      </c>
      <c r="BZ25" s="165"/>
      <c r="CA25" s="164">
        <f>[1]!LSRMMSEPDetail(LSRM_Name,CA$8,CB$8,$A25,$B25,$B$6,1,$B$7)*HLOOKUP(CA$8,$C$7:$F$233,ROW(CA25)-ROW($K$7)+1)*HLOOKUP(CB$8,$G$7:$J$233,ROW(CA25)-ROW($K$7)+1)</f>
        <v>0</v>
      </c>
      <c r="CB25" s="165"/>
      <c r="CC25" s="125"/>
      <c r="CD25" s="122">
        <f t="shared" si="21"/>
        <v>0</v>
      </c>
      <c r="CE25" s="122">
        <f t="shared" si="22"/>
        <v>0</v>
      </c>
      <c r="CF25" s="122">
        <f t="shared" si="23"/>
        <v>0</v>
      </c>
      <c r="CG25" s="122">
        <f t="shared" si="24"/>
        <v>0</v>
      </c>
      <c r="CI25" s="164">
        <f t="shared" si="0"/>
        <v>0</v>
      </c>
      <c r="CJ25" s="165"/>
      <c r="CK25" s="164">
        <f t="shared" si="1"/>
        <v>0</v>
      </c>
      <c r="CL25" s="165"/>
      <c r="CM25" s="164">
        <f t="shared" si="2"/>
        <v>0</v>
      </c>
      <c r="CN25" s="165"/>
      <c r="CO25" s="164">
        <f t="shared" si="3"/>
        <v>0</v>
      </c>
      <c r="CP25" s="165"/>
      <c r="CQ25" s="164">
        <f t="shared" si="4"/>
        <v>0</v>
      </c>
      <c r="CR25" s="165"/>
      <c r="CS25" s="164">
        <f t="shared" si="5"/>
        <v>0</v>
      </c>
      <c r="CT25" s="165"/>
      <c r="CU25" s="164">
        <f t="shared" si="6"/>
        <v>0</v>
      </c>
      <c r="CV25" s="165"/>
      <c r="CW25" s="164">
        <f t="shared" si="7"/>
        <v>0</v>
      </c>
      <c r="CX25" s="165"/>
      <c r="CY25" s="164">
        <f t="shared" si="8"/>
        <v>0</v>
      </c>
      <c r="CZ25" s="165"/>
      <c r="DA25" s="164">
        <f t="shared" si="9"/>
        <v>0</v>
      </c>
      <c r="DB25" s="165"/>
      <c r="DC25" s="164">
        <f t="shared" si="10"/>
        <v>0</v>
      </c>
      <c r="DD25" s="165"/>
      <c r="DE25" s="164">
        <f t="shared" si="11"/>
        <v>0</v>
      </c>
      <c r="DF25" s="165"/>
      <c r="DG25" s="164">
        <f t="shared" si="12"/>
        <v>0</v>
      </c>
      <c r="DH25" s="165"/>
      <c r="DI25" s="164">
        <f t="shared" si="13"/>
        <v>0</v>
      </c>
      <c r="DJ25" s="165"/>
      <c r="DK25" s="164">
        <f t="shared" si="14"/>
        <v>0</v>
      </c>
      <c r="DL25" s="165"/>
      <c r="DM25" s="164">
        <f t="shared" si="15"/>
        <v>0</v>
      </c>
      <c r="DN25" s="165"/>
      <c r="DO25" s="125"/>
      <c r="DP25" s="122">
        <f t="shared" si="25"/>
        <v>0</v>
      </c>
      <c r="DQ25" s="122">
        <f t="shared" si="26"/>
        <v>0</v>
      </c>
      <c r="DR25" s="122">
        <f t="shared" si="27"/>
        <v>0</v>
      </c>
      <c r="DS25" s="122">
        <f t="shared" si="28"/>
        <v>0</v>
      </c>
    </row>
    <row r="26" spans="1:123" x14ac:dyDescent="0.2">
      <c r="A26" s="120">
        <f t="shared" si="29"/>
        <v>17</v>
      </c>
      <c r="B26" s="120">
        <f t="shared" si="30"/>
        <v>18</v>
      </c>
      <c r="C26" s="124">
        <f>VLOOKUP($A26,Total!$Q$198:$Y$228,C$7+2)</f>
        <v>0.5</v>
      </c>
      <c r="D26" s="124">
        <f>VLOOKUP($A26,Total!$Q$198:$Y$228,D$7+2)</f>
        <v>0.5</v>
      </c>
      <c r="E26" s="124">
        <f>VLOOKUP($A26,Total!$Q$198:$Y$228,E$7+2)</f>
        <v>0.5</v>
      </c>
      <c r="F26" s="124">
        <f>VLOOKUP($A26,Total!$Q$198:$Y$228,F$7+2)</f>
        <v>0.5</v>
      </c>
      <c r="G26" s="124">
        <f>VLOOKUP($B26,Total!$Q$198:$Y$228,G$7+2)</f>
        <v>0.5</v>
      </c>
      <c r="H26" s="124">
        <f>VLOOKUP($B26,Total!$Q$198:$Y$228,H$7+2)</f>
        <v>0.5</v>
      </c>
      <c r="I26" s="124">
        <f>VLOOKUP($B26,Total!$Q$198:$Y$228,I$7+2)</f>
        <v>0.5</v>
      </c>
      <c r="J26" s="124">
        <f>VLOOKUP($B26,Total!$Q$198:$Y$228,J$7+2)</f>
        <v>0.5</v>
      </c>
      <c r="K26" s="164">
        <f>[1]!LSRMMSEPDetail(LSRM_Name,K$8,L$8,$A26,$B26,$B$6,0,$B$7)*HLOOKUP(K$8,$C$7:$F$233,ROW(K26)-ROW($K$7)+1)*HLOOKUP(L$8,$G$7:$J$233,ROW(K26)-ROW($K$7)+1)</f>
        <v>0</v>
      </c>
      <c r="L26" s="165"/>
      <c r="M26" s="164">
        <f>[1]!LSRMMSEPDetail(LSRM_Name,M$8,N$8,$A26,$B26,$B$6,0,$B$7)*HLOOKUP(M$8,$C$7:$F$233,ROW(M26)-ROW($K$7)+1)*HLOOKUP(N$8,$G$7:$J$233,ROW(M26)-ROW($K$7)+1)</f>
        <v>0</v>
      </c>
      <c r="N26" s="165"/>
      <c r="O26" s="164">
        <f>[1]!LSRMMSEPDetail(LSRM_Name,O$8,P$8,$A26,$B26,$B$6,0,$B$7)*HLOOKUP(O$8,$C$7:$F$233,ROW(O26)-ROW($K$7)+1)*HLOOKUP(P$8,$G$7:$J$233,ROW(O26)-ROW($K$7)+1)</f>
        <v>0</v>
      </c>
      <c r="P26" s="165"/>
      <c r="Q26" s="164">
        <f>[1]!LSRMMSEPDetail(LSRM_Name,Q$8,R$8,$A26,$B26,$B$6,0,$B$7)*HLOOKUP(Q$8,$C$7:$F$233,ROW(Q26)-ROW($K$7)+1)*HLOOKUP(R$8,$G$7:$J$233,ROW(Q26)-ROW($K$7)+1)</f>
        <v>0</v>
      </c>
      <c r="R26" s="165"/>
      <c r="S26" s="164">
        <f>[1]!LSRMMSEPDetail(LSRM_Name,S$8,T$8,$A26,$B26,$B$6,0,$B$7)*HLOOKUP(S$8,$C$7:$F$233,ROW(S26)-ROW($K$7)+1)*HLOOKUP(T$8,$G$7:$J$233,ROW(S26)-ROW($K$7)+1)</f>
        <v>0</v>
      </c>
      <c r="T26" s="165"/>
      <c r="U26" s="164">
        <f>[1]!LSRMMSEPDetail(LSRM_Name,U$8,V$8,$A26,$B26,$B$6,0,$B$7)*HLOOKUP(U$8,$C$7:$F$233,ROW(U26)-ROW($K$7)+1)*HLOOKUP(V$8,$G$7:$J$233,ROW(U26)-ROW($K$7)+1)</f>
        <v>0</v>
      </c>
      <c r="V26" s="165"/>
      <c r="W26" s="164">
        <f>[1]!LSRMMSEPDetail(LSRM_Name,W$8,X$8,$A26,$B26,$B$6,0,$B$7)*HLOOKUP(W$8,$C$7:$F$233,ROW(W26)-ROW($K$7)+1)*HLOOKUP(X$8,$G$7:$J$233,ROW(W26)-ROW($K$7)+1)</f>
        <v>0</v>
      </c>
      <c r="X26" s="165"/>
      <c r="Y26" s="164">
        <f>[1]!LSRMMSEPDetail(LSRM_Name,Y$8,Z$8,$A26,$B26,$B$6,0,$B$7)*HLOOKUP(Y$8,$C$7:$F$233,ROW(Y26)-ROW($K$7)+1)*HLOOKUP(Z$8,$G$7:$J$233,ROW(Y26)-ROW($K$7)+1)</f>
        <v>0</v>
      </c>
      <c r="Z26" s="165"/>
      <c r="AA26" s="164">
        <f>[1]!LSRMMSEPDetail(LSRM_Name,AA$8,AB$8,$A26,$B26,$B$6,0,$B$7)*HLOOKUP(AA$8,$C$7:$F$233,ROW(AA26)-ROW($K$7)+1)*HLOOKUP(AB$8,$G$7:$J$233,ROW(AA26)-ROW($K$7)+1)</f>
        <v>0</v>
      </c>
      <c r="AB26" s="165"/>
      <c r="AC26" s="164">
        <f>[1]!LSRMMSEPDetail(LSRM_Name,AC$8,AD$8,$A26,$B26,$B$6,0,$B$7)*HLOOKUP(AC$8,$C$7:$F$233,ROW(AC26)-ROW($K$7)+1)*HLOOKUP(AD$8,$G$7:$J$233,ROW(AC26)-ROW($K$7)+1)</f>
        <v>0</v>
      </c>
      <c r="AD26" s="165"/>
      <c r="AE26" s="164">
        <f>[1]!LSRMMSEPDetail(LSRM_Name,AE$8,AF$8,$A26,$B26,$B$6,0,$B$7)*HLOOKUP(AE$8,$C$7:$F$233,ROW(AE26)-ROW($K$7)+1)*HLOOKUP(AF$8,$G$7:$J$233,ROW(AE26)-ROW($K$7)+1)</f>
        <v>0</v>
      </c>
      <c r="AF26" s="165"/>
      <c r="AG26" s="164">
        <f>[1]!LSRMMSEPDetail(LSRM_Name,AG$8,AH$8,$A26,$B26,$B$6,0,$B$7)*HLOOKUP(AG$8,$C$7:$F$233,ROW(AG26)-ROW($K$7)+1)*HLOOKUP(AH$8,$G$7:$J$233,ROW(AG26)-ROW($K$7)+1)</f>
        <v>0</v>
      </c>
      <c r="AH26" s="165"/>
      <c r="AI26" s="164">
        <f>[1]!LSRMMSEPDetail(LSRM_Name,AI$8,AJ$8,$A26,$B26,$B$6,0,$B$7)*HLOOKUP(AI$8,$C$7:$F$233,ROW(AI26)-ROW($K$7)+1)*HLOOKUP(AJ$8,$G$7:$J$233,ROW(AI26)-ROW($K$7)+1)</f>
        <v>0</v>
      </c>
      <c r="AJ26" s="165"/>
      <c r="AK26" s="164">
        <f>[1]!LSRMMSEPDetail(LSRM_Name,AK$8,AL$8,$A26,$B26,$B$6,0,$B$7)*HLOOKUP(AK$8,$C$7:$F$233,ROW(AK26)-ROW($K$7)+1)*HLOOKUP(AL$8,$G$7:$J$233,ROW(AK26)-ROW($K$7)+1)</f>
        <v>0</v>
      </c>
      <c r="AL26" s="165"/>
      <c r="AM26" s="164">
        <f>[1]!LSRMMSEPDetail(LSRM_Name,AM$8,AN$8,$A26,$B26,$B$6,0,$B$7)*HLOOKUP(AM$8,$C$7:$F$233,ROW(AM26)-ROW($K$7)+1)*HLOOKUP(AN$8,$G$7:$J$233,ROW(AM26)-ROW($K$7)+1)</f>
        <v>0</v>
      </c>
      <c r="AN26" s="165"/>
      <c r="AO26" s="164">
        <f>[1]!LSRMMSEPDetail(LSRM_Name,AO$8,AP$8,$A26,$B26,$B$6,0,$B$7)*HLOOKUP(AO$8,$C$7:$F$233,ROW(AO26)-ROW($K$7)+1)*HLOOKUP(AP$8,$G$7:$J$233,ROW(AO26)-ROW($K$7)+1)</f>
        <v>0</v>
      </c>
      <c r="AP26" s="165"/>
      <c r="AQ26" s="125"/>
      <c r="AR26" s="122">
        <f t="shared" si="17"/>
        <v>0</v>
      </c>
      <c r="AS26" s="122">
        <f t="shared" si="18"/>
        <v>0</v>
      </c>
      <c r="AT26" s="122">
        <f t="shared" si="19"/>
        <v>0</v>
      </c>
      <c r="AU26" s="122">
        <f t="shared" si="20"/>
        <v>0</v>
      </c>
      <c r="AW26" s="164">
        <f>[1]!LSRMMSEPDetail(LSRM_Name,AW$8,AX$8,$A26,$B26,$B$6,1,$B$7)*HLOOKUP(AW$8,$C$7:$F$233,ROW(AW26)-ROW($K$7)+1)*HLOOKUP(AX$8,$G$7:$J$233,ROW(AW26)-ROW($K$7)+1)</f>
        <v>0</v>
      </c>
      <c r="AX26" s="165"/>
      <c r="AY26" s="164">
        <f>[1]!LSRMMSEPDetail(LSRM_Name,AY$8,AZ$8,$A26,$B26,$B$6,1,$B$7)*HLOOKUP(AY$8,$C$7:$F$233,ROW(AY26)-ROW($K$7)+1)*HLOOKUP(AZ$8,$G$7:$J$233,ROW(AY26)-ROW($K$7)+1)</f>
        <v>0</v>
      </c>
      <c r="AZ26" s="165"/>
      <c r="BA26" s="164">
        <f>[1]!LSRMMSEPDetail(LSRM_Name,BA$8,BB$8,$A26,$B26,$B$6,1,$B$7)*HLOOKUP(BA$8,$C$7:$F$233,ROW(BA26)-ROW($K$7)+1)*HLOOKUP(BB$8,$G$7:$J$233,ROW(BA26)-ROW($K$7)+1)</f>
        <v>0</v>
      </c>
      <c r="BB26" s="165"/>
      <c r="BC26" s="164">
        <f>[1]!LSRMMSEPDetail(LSRM_Name,BC$8,BD$8,$A26,$B26,$B$6,1,$B$7)*HLOOKUP(BC$8,$C$7:$F$233,ROW(BC26)-ROW($K$7)+1)*HLOOKUP(BD$8,$G$7:$J$233,ROW(BC26)-ROW($K$7)+1)</f>
        <v>0</v>
      </c>
      <c r="BD26" s="165"/>
      <c r="BE26" s="164">
        <f>[1]!LSRMMSEPDetail(LSRM_Name,BE$8,BF$8,$A26,$B26,$B$6,1,$B$7)*HLOOKUP(BE$8,$C$7:$F$233,ROW(BE26)-ROW($K$7)+1)*HLOOKUP(BF$8,$G$7:$J$233,ROW(BE26)-ROW($K$7)+1)</f>
        <v>0</v>
      </c>
      <c r="BF26" s="165"/>
      <c r="BG26" s="164">
        <f>[1]!LSRMMSEPDetail(LSRM_Name,BG$8,BH$8,$A26,$B26,$B$6,1,$B$7)*HLOOKUP(BG$8,$C$7:$F$233,ROW(BG26)-ROW($K$7)+1)*HLOOKUP(BH$8,$G$7:$J$233,ROW(BG26)-ROW($K$7)+1)</f>
        <v>0</v>
      </c>
      <c r="BH26" s="165"/>
      <c r="BI26" s="164">
        <f>[1]!LSRMMSEPDetail(LSRM_Name,BI$8,BJ$8,$A26,$B26,$B$6,1,$B$7)*HLOOKUP(BI$8,$C$7:$F$233,ROW(BI26)-ROW($K$7)+1)*HLOOKUP(BJ$8,$G$7:$J$233,ROW(BI26)-ROW($K$7)+1)</f>
        <v>0</v>
      </c>
      <c r="BJ26" s="165"/>
      <c r="BK26" s="164">
        <f>[1]!LSRMMSEPDetail(LSRM_Name,BK$8,BL$8,$A26,$B26,$B$6,1,$B$7)*HLOOKUP(BK$8,$C$7:$F$233,ROW(BK26)-ROW($K$7)+1)*HLOOKUP(BL$8,$G$7:$J$233,ROW(BK26)-ROW($K$7)+1)</f>
        <v>0</v>
      </c>
      <c r="BL26" s="165"/>
      <c r="BM26" s="164">
        <f>[1]!LSRMMSEPDetail(LSRM_Name,BM$8,BN$8,$A26,$B26,$B$6,1,$B$7)*HLOOKUP(BM$8,$C$7:$F$233,ROW(BM26)-ROW($K$7)+1)*HLOOKUP(BN$8,$G$7:$J$233,ROW(BM26)-ROW($K$7)+1)</f>
        <v>0</v>
      </c>
      <c r="BN26" s="165"/>
      <c r="BO26" s="164">
        <f>[1]!LSRMMSEPDetail(LSRM_Name,BO$8,BP$8,$A26,$B26,$B$6,1,$B$7)*HLOOKUP(BO$8,$C$7:$F$233,ROW(BO26)-ROW($K$7)+1)*HLOOKUP(BP$8,$G$7:$J$233,ROW(BO26)-ROW($K$7)+1)</f>
        <v>0</v>
      </c>
      <c r="BP26" s="165"/>
      <c r="BQ26" s="164">
        <f>[1]!LSRMMSEPDetail(LSRM_Name,BQ$8,BR$8,$A26,$B26,$B$6,1,$B$7)*HLOOKUP(BQ$8,$C$7:$F$233,ROW(BQ26)-ROW($K$7)+1)*HLOOKUP(BR$8,$G$7:$J$233,ROW(BQ26)-ROW($K$7)+1)</f>
        <v>0</v>
      </c>
      <c r="BR26" s="165"/>
      <c r="BS26" s="164">
        <f>[1]!LSRMMSEPDetail(LSRM_Name,BS$8,BT$8,$A26,$B26,$B$6,1,$B$7)*HLOOKUP(BS$8,$C$7:$F$233,ROW(BS26)-ROW($K$7)+1)*HLOOKUP(BT$8,$G$7:$J$233,ROW(BS26)-ROW($K$7)+1)</f>
        <v>0</v>
      </c>
      <c r="BT26" s="165"/>
      <c r="BU26" s="164">
        <f>[1]!LSRMMSEPDetail(LSRM_Name,BU$8,BV$8,$A26,$B26,$B$6,1,$B$7)*HLOOKUP(BU$8,$C$7:$F$233,ROW(BU26)-ROW($K$7)+1)*HLOOKUP(BV$8,$G$7:$J$233,ROW(BU26)-ROW($K$7)+1)</f>
        <v>0</v>
      </c>
      <c r="BV26" s="165"/>
      <c r="BW26" s="164">
        <f>[1]!LSRMMSEPDetail(LSRM_Name,BW$8,BX$8,$A26,$B26,$B$6,1,$B$7)*HLOOKUP(BW$8,$C$7:$F$233,ROW(BW26)-ROW($K$7)+1)*HLOOKUP(BX$8,$G$7:$J$233,ROW(BW26)-ROW($K$7)+1)</f>
        <v>0</v>
      </c>
      <c r="BX26" s="165"/>
      <c r="BY26" s="164">
        <f>[1]!LSRMMSEPDetail(LSRM_Name,BY$8,BZ$8,$A26,$B26,$B$6,1,$B$7)*HLOOKUP(BY$8,$C$7:$F$233,ROW(BY26)-ROW($K$7)+1)*HLOOKUP(BZ$8,$G$7:$J$233,ROW(BY26)-ROW($K$7)+1)</f>
        <v>0</v>
      </c>
      <c r="BZ26" s="165"/>
      <c r="CA26" s="164">
        <f>[1]!LSRMMSEPDetail(LSRM_Name,CA$8,CB$8,$A26,$B26,$B$6,1,$B$7)*HLOOKUP(CA$8,$C$7:$F$233,ROW(CA26)-ROW($K$7)+1)*HLOOKUP(CB$8,$G$7:$J$233,ROW(CA26)-ROW($K$7)+1)</f>
        <v>0</v>
      </c>
      <c r="CB26" s="165"/>
      <c r="CC26" s="125"/>
      <c r="CD26" s="122">
        <f t="shared" si="21"/>
        <v>0</v>
      </c>
      <c r="CE26" s="122">
        <f t="shared" si="22"/>
        <v>0</v>
      </c>
      <c r="CF26" s="122">
        <f t="shared" si="23"/>
        <v>0</v>
      </c>
      <c r="CG26" s="122">
        <f t="shared" si="24"/>
        <v>0</v>
      </c>
      <c r="CI26" s="164">
        <f t="shared" si="0"/>
        <v>0</v>
      </c>
      <c r="CJ26" s="165"/>
      <c r="CK26" s="164">
        <f t="shared" si="1"/>
        <v>0</v>
      </c>
      <c r="CL26" s="165"/>
      <c r="CM26" s="164">
        <f t="shared" si="2"/>
        <v>0</v>
      </c>
      <c r="CN26" s="165"/>
      <c r="CO26" s="164">
        <f t="shared" si="3"/>
        <v>0</v>
      </c>
      <c r="CP26" s="165"/>
      <c r="CQ26" s="164">
        <f t="shared" si="4"/>
        <v>0</v>
      </c>
      <c r="CR26" s="165"/>
      <c r="CS26" s="164">
        <f t="shared" si="5"/>
        <v>0</v>
      </c>
      <c r="CT26" s="165"/>
      <c r="CU26" s="164">
        <f t="shared" si="6"/>
        <v>0</v>
      </c>
      <c r="CV26" s="165"/>
      <c r="CW26" s="164">
        <f t="shared" si="7"/>
        <v>0</v>
      </c>
      <c r="CX26" s="165"/>
      <c r="CY26" s="164">
        <f t="shared" si="8"/>
        <v>0</v>
      </c>
      <c r="CZ26" s="165"/>
      <c r="DA26" s="164">
        <f t="shared" si="9"/>
        <v>0</v>
      </c>
      <c r="DB26" s="165"/>
      <c r="DC26" s="164">
        <f t="shared" si="10"/>
        <v>0</v>
      </c>
      <c r="DD26" s="165"/>
      <c r="DE26" s="164">
        <f t="shared" si="11"/>
        <v>0</v>
      </c>
      <c r="DF26" s="165"/>
      <c r="DG26" s="164">
        <f t="shared" si="12"/>
        <v>0</v>
      </c>
      <c r="DH26" s="165"/>
      <c r="DI26" s="164">
        <f t="shared" si="13"/>
        <v>0</v>
      </c>
      <c r="DJ26" s="165"/>
      <c r="DK26" s="164">
        <f t="shared" si="14"/>
        <v>0</v>
      </c>
      <c r="DL26" s="165"/>
      <c r="DM26" s="164">
        <f t="shared" si="15"/>
        <v>0</v>
      </c>
      <c r="DN26" s="165"/>
      <c r="DO26" s="125"/>
      <c r="DP26" s="122">
        <f t="shared" si="25"/>
        <v>0</v>
      </c>
      <c r="DQ26" s="122">
        <f t="shared" si="26"/>
        <v>0</v>
      </c>
      <c r="DR26" s="122">
        <f t="shared" si="27"/>
        <v>0</v>
      </c>
      <c r="DS26" s="122">
        <f t="shared" si="28"/>
        <v>0</v>
      </c>
    </row>
    <row r="27" spans="1:123" x14ac:dyDescent="0.2">
      <c r="A27" s="120">
        <f t="shared" si="29"/>
        <v>17</v>
      </c>
      <c r="B27" s="120">
        <f t="shared" si="30"/>
        <v>19</v>
      </c>
      <c r="C27" s="124">
        <f>VLOOKUP($A27,Total!$Q$198:$Y$228,C$7+2)</f>
        <v>0.5</v>
      </c>
      <c r="D27" s="124">
        <f>VLOOKUP($A27,Total!$Q$198:$Y$228,D$7+2)</f>
        <v>0.5</v>
      </c>
      <c r="E27" s="124">
        <f>VLOOKUP($A27,Total!$Q$198:$Y$228,E$7+2)</f>
        <v>0.5</v>
      </c>
      <c r="F27" s="124">
        <f>VLOOKUP($A27,Total!$Q$198:$Y$228,F$7+2)</f>
        <v>0.5</v>
      </c>
      <c r="G27" s="124">
        <f>VLOOKUP($B27,Total!$Q$198:$Y$228,G$7+2)</f>
        <v>0.5</v>
      </c>
      <c r="H27" s="124">
        <f>VLOOKUP($B27,Total!$Q$198:$Y$228,H$7+2)</f>
        <v>0.5</v>
      </c>
      <c r="I27" s="124">
        <f>VLOOKUP($B27,Total!$Q$198:$Y$228,I$7+2)</f>
        <v>0.5</v>
      </c>
      <c r="J27" s="124">
        <f>VLOOKUP($B27,Total!$Q$198:$Y$228,J$7+2)</f>
        <v>0.5</v>
      </c>
      <c r="K27" s="164">
        <f>[1]!LSRMMSEPDetail(LSRM_Name,K$8,L$8,$A27,$B27,$B$6,0,$B$7)*HLOOKUP(K$8,$C$7:$F$233,ROW(K27)-ROW($K$7)+1)*HLOOKUP(L$8,$G$7:$J$233,ROW(K27)-ROW($K$7)+1)</f>
        <v>0</v>
      </c>
      <c r="L27" s="165"/>
      <c r="M27" s="164">
        <f>[1]!LSRMMSEPDetail(LSRM_Name,M$8,N$8,$A27,$B27,$B$6,0,$B$7)*HLOOKUP(M$8,$C$7:$F$233,ROW(M27)-ROW($K$7)+1)*HLOOKUP(N$8,$G$7:$J$233,ROW(M27)-ROW($K$7)+1)</f>
        <v>0</v>
      </c>
      <c r="N27" s="165"/>
      <c r="O27" s="164">
        <f>[1]!LSRMMSEPDetail(LSRM_Name,O$8,P$8,$A27,$B27,$B$6,0,$B$7)*HLOOKUP(O$8,$C$7:$F$233,ROW(O27)-ROW($K$7)+1)*HLOOKUP(P$8,$G$7:$J$233,ROW(O27)-ROW($K$7)+1)</f>
        <v>0</v>
      </c>
      <c r="P27" s="165"/>
      <c r="Q27" s="164">
        <f>[1]!LSRMMSEPDetail(LSRM_Name,Q$8,R$8,$A27,$B27,$B$6,0,$B$7)*HLOOKUP(Q$8,$C$7:$F$233,ROW(Q27)-ROW($K$7)+1)*HLOOKUP(R$8,$G$7:$J$233,ROW(Q27)-ROW($K$7)+1)</f>
        <v>0</v>
      </c>
      <c r="R27" s="165"/>
      <c r="S27" s="164">
        <f>[1]!LSRMMSEPDetail(LSRM_Name,S$8,T$8,$A27,$B27,$B$6,0,$B$7)*HLOOKUP(S$8,$C$7:$F$233,ROW(S27)-ROW($K$7)+1)*HLOOKUP(T$8,$G$7:$J$233,ROW(S27)-ROW($K$7)+1)</f>
        <v>0</v>
      </c>
      <c r="T27" s="165"/>
      <c r="U27" s="164">
        <f>[1]!LSRMMSEPDetail(LSRM_Name,U$8,V$8,$A27,$B27,$B$6,0,$B$7)*HLOOKUP(U$8,$C$7:$F$233,ROW(U27)-ROW($K$7)+1)*HLOOKUP(V$8,$G$7:$J$233,ROW(U27)-ROW($K$7)+1)</f>
        <v>0</v>
      </c>
      <c r="V27" s="165"/>
      <c r="W27" s="164">
        <f>[1]!LSRMMSEPDetail(LSRM_Name,W$8,X$8,$A27,$B27,$B$6,0,$B$7)*HLOOKUP(W$8,$C$7:$F$233,ROW(W27)-ROW($K$7)+1)*HLOOKUP(X$8,$G$7:$J$233,ROW(W27)-ROW($K$7)+1)</f>
        <v>0</v>
      </c>
      <c r="X27" s="165"/>
      <c r="Y27" s="164">
        <f>[1]!LSRMMSEPDetail(LSRM_Name,Y$8,Z$8,$A27,$B27,$B$6,0,$B$7)*HLOOKUP(Y$8,$C$7:$F$233,ROW(Y27)-ROW($K$7)+1)*HLOOKUP(Z$8,$G$7:$J$233,ROW(Y27)-ROW($K$7)+1)</f>
        <v>0</v>
      </c>
      <c r="Z27" s="165"/>
      <c r="AA27" s="164">
        <f>[1]!LSRMMSEPDetail(LSRM_Name,AA$8,AB$8,$A27,$B27,$B$6,0,$B$7)*HLOOKUP(AA$8,$C$7:$F$233,ROW(AA27)-ROW($K$7)+1)*HLOOKUP(AB$8,$G$7:$J$233,ROW(AA27)-ROW($K$7)+1)</f>
        <v>0</v>
      </c>
      <c r="AB27" s="165"/>
      <c r="AC27" s="164">
        <f>[1]!LSRMMSEPDetail(LSRM_Name,AC$8,AD$8,$A27,$B27,$B$6,0,$B$7)*HLOOKUP(AC$8,$C$7:$F$233,ROW(AC27)-ROW($K$7)+1)*HLOOKUP(AD$8,$G$7:$J$233,ROW(AC27)-ROW($K$7)+1)</f>
        <v>0</v>
      </c>
      <c r="AD27" s="165"/>
      <c r="AE27" s="164">
        <f>[1]!LSRMMSEPDetail(LSRM_Name,AE$8,AF$8,$A27,$B27,$B$6,0,$B$7)*HLOOKUP(AE$8,$C$7:$F$233,ROW(AE27)-ROW($K$7)+1)*HLOOKUP(AF$8,$G$7:$J$233,ROW(AE27)-ROW($K$7)+1)</f>
        <v>0</v>
      </c>
      <c r="AF27" s="165"/>
      <c r="AG27" s="164">
        <f>[1]!LSRMMSEPDetail(LSRM_Name,AG$8,AH$8,$A27,$B27,$B$6,0,$B$7)*HLOOKUP(AG$8,$C$7:$F$233,ROW(AG27)-ROW($K$7)+1)*HLOOKUP(AH$8,$G$7:$J$233,ROW(AG27)-ROW($K$7)+1)</f>
        <v>0</v>
      </c>
      <c r="AH27" s="165"/>
      <c r="AI27" s="164">
        <f>[1]!LSRMMSEPDetail(LSRM_Name,AI$8,AJ$8,$A27,$B27,$B$6,0,$B$7)*HLOOKUP(AI$8,$C$7:$F$233,ROW(AI27)-ROW($K$7)+1)*HLOOKUP(AJ$8,$G$7:$J$233,ROW(AI27)-ROW($K$7)+1)</f>
        <v>0</v>
      </c>
      <c r="AJ27" s="165"/>
      <c r="AK27" s="164">
        <f>[1]!LSRMMSEPDetail(LSRM_Name,AK$8,AL$8,$A27,$B27,$B$6,0,$B$7)*HLOOKUP(AK$8,$C$7:$F$233,ROW(AK27)-ROW($K$7)+1)*HLOOKUP(AL$8,$G$7:$J$233,ROW(AK27)-ROW($K$7)+1)</f>
        <v>0</v>
      </c>
      <c r="AL27" s="165"/>
      <c r="AM27" s="164">
        <f>[1]!LSRMMSEPDetail(LSRM_Name,AM$8,AN$8,$A27,$B27,$B$6,0,$B$7)*HLOOKUP(AM$8,$C$7:$F$233,ROW(AM27)-ROW($K$7)+1)*HLOOKUP(AN$8,$G$7:$J$233,ROW(AM27)-ROW($K$7)+1)</f>
        <v>0</v>
      </c>
      <c r="AN27" s="165"/>
      <c r="AO27" s="164">
        <f>[1]!LSRMMSEPDetail(LSRM_Name,AO$8,AP$8,$A27,$B27,$B$6,0,$B$7)*HLOOKUP(AO$8,$C$7:$F$233,ROW(AO27)-ROW($K$7)+1)*HLOOKUP(AP$8,$G$7:$J$233,ROW(AO27)-ROW($K$7)+1)</f>
        <v>0</v>
      </c>
      <c r="AP27" s="165"/>
      <c r="AQ27" s="125"/>
      <c r="AR27" s="122">
        <f t="shared" si="17"/>
        <v>0</v>
      </c>
      <c r="AS27" s="122">
        <f t="shared" si="18"/>
        <v>0</v>
      </c>
      <c r="AT27" s="122">
        <f t="shared" si="19"/>
        <v>0</v>
      </c>
      <c r="AU27" s="122">
        <f t="shared" si="20"/>
        <v>0</v>
      </c>
      <c r="AW27" s="164">
        <f>[1]!LSRMMSEPDetail(LSRM_Name,AW$8,AX$8,$A27,$B27,$B$6,1,$B$7)*HLOOKUP(AW$8,$C$7:$F$233,ROW(AW27)-ROW($K$7)+1)*HLOOKUP(AX$8,$G$7:$J$233,ROW(AW27)-ROW($K$7)+1)</f>
        <v>0</v>
      </c>
      <c r="AX27" s="165"/>
      <c r="AY27" s="164">
        <f>[1]!LSRMMSEPDetail(LSRM_Name,AY$8,AZ$8,$A27,$B27,$B$6,1,$B$7)*HLOOKUP(AY$8,$C$7:$F$233,ROW(AY27)-ROW($K$7)+1)*HLOOKUP(AZ$8,$G$7:$J$233,ROW(AY27)-ROW($K$7)+1)</f>
        <v>0</v>
      </c>
      <c r="AZ27" s="165"/>
      <c r="BA27" s="164">
        <f>[1]!LSRMMSEPDetail(LSRM_Name,BA$8,BB$8,$A27,$B27,$B$6,1,$B$7)*HLOOKUP(BA$8,$C$7:$F$233,ROW(BA27)-ROW($K$7)+1)*HLOOKUP(BB$8,$G$7:$J$233,ROW(BA27)-ROW($K$7)+1)</f>
        <v>0</v>
      </c>
      <c r="BB27" s="165"/>
      <c r="BC27" s="164">
        <f>[1]!LSRMMSEPDetail(LSRM_Name,BC$8,BD$8,$A27,$B27,$B$6,1,$B$7)*HLOOKUP(BC$8,$C$7:$F$233,ROW(BC27)-ROW($K$7)+1)*HLOOKUP(BD$8,$G$7:$J$233,ROW(BC27)-ROW($K$7)+1)</f>
        <v>0</v>
      </c>
      <c r="BD27" s="165"/>
      <c r="BE27" s="164">
        <f>[1]!LSRMMSEPDetail(LSRM_Name,BE$8,BF$8,$A27,$B27,$B$6,1,$B$7)*HLOOKUP(BE$8,$C$7:$F$233,ROW(BE27)-ROW($K$7)+1)*HLOOKUP(BF$8,$G$7:$J$233,ROW(BE27)-ROW($K$7)+1)</f>
        <v>0</v>
      </c>
      <c r="BF27" s="165"/>
      <c r="BG27" s="164">
        <f>[1]!LSRMMSEPDetail(LSRM_Name,BG$8,BH$8,$A27,$B27,$B$6,1,$B$7)*HLOOKUP(BG$8,$C$7:$F$233,ROW(BG27)-ROW($K$7)+1)*HLOOKUP(BH$8,$G$7:$J$233,ROW(BG27)-ROW($K$7)+1)</f>
        <v>0</v>
      </c>
      <c r="BH27" s="165"/>
      <c r="BI27" s="164">
        <f>[1]!LSRMMSEPDetail(LSRM_Name,BI$8,BJ$8,$A27,$B27,$B$6,1,$B$7)*HLOOKUP(BI$8,$C$7:$F$233,ROW(BI27)-ROW($K$7)+1)*HLOOKUP(BJ$8,$G$7:$J$233,ROW(BI27)-ROW($K$7)+1)</f>
        <v>0</v>
      </c>
      <c r="BJ27" s="165"/>
      <c r="BK27" s="164">
        <f>[1]!LSRMMSEPDetail(LSRM_Name,BK$8,BL$8,$A27,$B27,$B$6,1,$B$7)*HLOOKUP(BK$8,$C$7:$F$233,ROW(BK27)-ROW($K$7)+1)*HLOOKUP(BL$8,$G$7:$J$233,ROW(BK27)-ROW($K$7)+1)</f>
        <v>0</v>
      </c>
      <c r="BL27" s="165"/>
      <c r="BM27" s="164">
        <f>[1]!LSRMMSEPDetail(LSRM_Name,BM$8,BN$8,$A27,$B27,$B$6,1,$B$7)*HLOOKUP(BM$8,$C$7:$F$233,ROW(BM27)-ROW($K$7)+1)*HLOOKUP(BN$8,$G$7:$J$233,ROW(BM27)-ROW($K$7)+1)</f>
        <v>0</v>
      </c>
      <c r="BN27" s="165"/>
      <c r="BO27" s="164">
        <f>[1]!LSRMMSEPDetail(LSRM_Name,BO$8,BP$8,$A27,$B27,$B$6,1,$B$7)*HLOOKUP(BO$8,$C$7:$F$233,ROW(BO27)-ROW($K$7)+1)*HLOOKUP(BP$8,$G$7:$J$233,ROW(BO27)-ROW($K$7)+1)</f>
        <v>0</v>
      </c>
      <c r="BP27" s="165"/>
      <c r="BQ27" s="164">
        <f>[1]!LSRMMSEPDetail(LSRM_Name,BQ$8,BR$8,$A27,$B27,$B$6,1,$B$7)*HLOOKUP(BQ$8,$C$7:$F$233,ROW(BQ27)-ROW($K$7)+1)*HLOOKUP(BR$8,$G$7:$J$233,ROW(BQ27)-ROW($K$7)+1)</f>
        <v>0</v>
      </c>
      <c r="BR27" s="165"/>
      <c r="BS27" s="164">
        <f>[1]!LSRMMSEPDetail(LSRM_Name,BS$8,BT$8,$A27,$B27,$B$6,1,$B$7)*HLOOKUP(BS$8,$C$7:$F$233,ROW(BS27)-ROW($K$7)+1)*HLOOKUP(BT$8,$G$7:$J$233,ROW(BS27)-ROW($K$7)+1)</f>
        <v>0</v>
      </c>
      <c r="BT27" s="165"/>
      <c r="BU27" s="164">
        <f>[1]!LSRMMSEPDetail(LSRM_Name,BU$8,BV$8,$A27,$B27,$B$6,1,$B$7)*HLOOKUP(BU$8,$C$7:$F$233,ROW(BU27)-ROW($K$7)+1)*HLOOKUP(BV$8,$G$7:$J$233,ROW(BU27)-ROW($K$7)+1)</f>
        <v>0</v>
      </c>
      <c r="BV27" s="165"/>
      <c r="BW27" s="164">
        <f>[1]!LSRMMSEPDetail(LSRM_Name,BW$8,BX$8,$A27,$B27,$B$6,1,$B$7)*HLOOKUP(BW$8,$C$7:$F$233,ROW(BW27)-ROW($K$7)+1)*HLOOKUP(BX$8,$G$7:$J$233,ROW(BW27)-ROW($K$7)+1)</f>
        <v>0</v>
      </c>
      <c r="BX27" s="165"/>
      <c r="BY27" s="164">
        <f>[1]!LSRMMSEPDetail(LSRM_Name,BY$8,BZ$8,$A27,$B27,$B$6,1,$B$7)*HLOOKUP(BY$8,$C$7:$F$233,ROW(BY27)-ROW($K$7)+1)*HLOOKUP(BZ$8,$G$7:$J$233,ROW(BY27)-ROW($K$7)+1)</f>
        <v>0</v>
      </c>
      <c r="BZ27" s="165"/>
      <c r="CA27" s="164">
        <f>[1]!LSRMMSEPDetail(LSRM_Name,CA$8,CB$8,$A27,$B27,$B$6,1,$B$7)*HLOOKUP(CA$8,$C$7:$F$233,ROW(CA27)-ROW($K$7)+1)*HLOOKUP(CB$8,$G$7:$J$233,ROW(CA27)-ROW($K$7)+1)</f>
        <v>0</v>
      </c>
      <c r="CB27" s="165"/>
      <c r="CC27" s="125"/>
      <c r="CD27" s="122">
        <f t="shared" si="21"/>
        <v>0</v>
      </c>
      <c r="CE27" s="122">
        <f t="shared" si="22"/>
        <v>0</v>
      </c>
      <c r="CF27" s="122">
        <f t="shared" si="23"/>
        <v>0</v>
      </c>
      <c r="CG27" s="122">
        <f t="shared" si="24"/>
        <v>0</v>
      </c>
      <c r="CI27" s="164">
        <f t="shared" si="0"/>
        <v>0</v>
      </c>
      <c r="CJ27" s="165"/>
      <c r="CK27" s="164">
        <f t="shared" si="1"/>
        <v>0</v>
      </c>
      <c r="CL27" s="165"/>
      <c r="CM27" s="164">
        <f t="shared" si="2"/>
        <v>0</v>
      </c>
      <c r="CN27" s="165"/>
      <c r="CO27" s="164">
        <f t="shared" si="3"/>
        <v>0</v>
      </c>
      <c r="CP27" s="165"/>
      <c r="CQ27" s="164">
        <f t="shared" si="4"/>
        <v>0</v>
      </c>
      <c r="CR27" s="165"/>
      <c r="CS27" s="164">
        <f t="shared" si="5"/>
        <v>0</v>
      </c>
      <c r="CT27" s="165"/>
      <c r="CU27" s="164">
        <f t="shared" si="6"/>
        <v>0</v>
      </c>
      <c r="CV27" s="165"/>
      <c r="CW27" s="164">
        <f t="shared" si="7"/>
        <v>0</v>
      </c>
      <c r="CX27" s="165"/>
      <c r="CY27" s="164">
        <f t="shared" si="8"/>
        <v>0</v>
      </c>
      <c r="CZ27" s="165"/>
      <c r="DA27" s="164">
        <f t="shared" si="9"/>
        <v>0</v>
      </c>
      <c r="DB27" s="165"/>
      <c r="DC27" s="164">
        <f t="shared" si="10"/>
        <v>0</v>
      </c>
      <c r="DD27" s="165"/>
      <c r="DE27" s="164">
        <f t="shared" si="11"/>
        <v>0</v>
      </c>
      <c r="DF27" s="165"/>
      <c r="DG27" s="164">
        <f t="shared" si="12"/>
        <v>0</v>
      </c>
      <c r="DH27" s="165"/>
      <c r="DI27" s="164">
        <f t="shared" si="13"/>
        <v>0</v>
      </c>
      <c r="DJ27" s="165"/>
      <c r="DK27" s="164">
        <f t="shared" si="14"/>
        <v>0</v>
      </c>
      <c r="DL27" s="165"/>
      <c r="DM27" s="164">
        <f t="shared" si="15"/>
        <v>0</v>
      </c>
      <c r="DN27" s="165"/>
      <c r="DO27" s="125"/>
      <c r="DP27" s="122">
        <f t="shared" si="25"/>
        <v>0</v>
      </c>
      <c r="DQ27" s="122">
        <f t="shared" si="26"/>
        <v>0</v>
      </c>
      <c r="DR27" s="122">
        <f t="shared" si="27"/>
        <v>0</v>
      </c>
      <c r="DS27" s="122">
        <f t="shared" si="28"/>
        <v>0</v>
      </c>
    </row>
    <row r="28" spans="1:123" x14ac:dyDescent="0.2">
      <c r="A28" s="120">
        <f t="shared" si="29"/>
        <v>17</v>
      </c>
      <c r="B28" s="120">
        <f t="shared" si="30"/>
        <v>20</v>
      </c>
      <c r="C28" s="124">
        <f>VLOOKUP($A28,Total!$Q$198:$Y$228,C$7+2)</f>
        <v>0.5</v>
      </c>
      <c r="D28" s="124">
        <f>VLOOKUP($A28,Total!$Q$198:$Y$228,D$7+2)</f>
        <v>0.5</v>
      </c>
      <c r="E28" s="124">
        <f>VLOOKUP($A28,Total!$Q$198:$Y$228,E$7+2)</f>
        <v>0.5</v>
      </c>
      <c r="F28" s="124">
        <f>VLOOKUP($A28,Total!$Q$198:$Y$228,F$7+2)</f>
        <v>0.5</v>
      </c>
      <c r="G28" s="124">
        <f>VLOOKUP($B28,Total!$Q$198:$Y$228,G$7+2)</f>
        <v>0.5</v>
      </c>
      <c r="H28" s="124">
        <f>VLOOKUP($B28,Total!$Q$198:$Y$228,H$7+2)</f>
        <v>0.5</v>
      </c>
      <c r="I28" s="124">
        <f>VLOOKUP($B28,Total!$Q$198:$Y$228,I$7+2)</f>
        <v>0.5</v>
      </c>
      <c r="J28" s="124">
        <f>VLOOKUP($B28,Total!$Q$198:$Y$228,J$7+2)</f>
        <v>0.5</v>
      </c>
      <c r="K28" s="164">
        <f>[1]!LSRMMSEPDetail(LSRM_Name,K$8,L$8,$A28,$B28,$B$6,0,$B$7)*HLOOKUP(K$8,$C$7:$F$233,ROW(K28)-ROW($K$7)+1)*HLOOKUP(L$8,$G$7:$J$233,ROW(K28)-ROW($K$7)+1)</f>
        <v>0</v>
      </c>
      <c r="L28" s="165"/>
      <c r="M28" s="164">
        <f>[1]!LSRMMSEPDetail(LSRM_Name,M$8,N$8,$A28,$B28,$B$6,0,$B$7)*HLOOKUP(M$8,$C$7:$F$233,ROW(M28)-ROW($K$7)+1)*HLOOKUP(N$8,$G$7:$J$233,ROW(M28)-ROW($K$7)+1)</f>
        <v>0</v>
      </c>
      <c r="N28" s="165"/>
      <c r="O28" s="164">
        <f>[1]!LSRMMSEPDetail(LSRM_Name,O$8,P$8,$A28,$B28,$B$6,0,$B$7)*HLOOKUP(O$8,$C$7:$F$233,ROW(O28)-ROW($K$7)+1)*HLOOKUP(P$8,$G$7:$J$233,ROW(O28)-ROW($K$7)+1)</f>
        <v>0</v>
      </c>
      <c r="P28" s="165"/>
      <c r="Q28" s="164">
        <f>[1]!LSRMMSEPDetail(LSRM_Name,Q$8,R$8,$A28,$B28,$B$6,0,$B$7)*HLOOKUP(Q$8,$C$7:$F$233,ROW(Q28)-ROW($K$7)+1)*HLOOKUP(R$8,$G$7:$J$233,ROW(Q28)-ROW($K$7)+1)</f>
        <v>0</v>
      </c>
      <c r="R28" s="165"/>
      <c r="S28" s="164">
        <f>[1]!LSRMMSEPDetail(LSRM_Name,S$8,T$8,$A28,$B28,$B$6,0,$B$7)*HLOOKUP(S$8,$C$7:$F$233,ROW(S28)-ROW($K$7)+1)*HLOOKUP(T$8,$G$7:$J$233,ROW(S28)-ROW($K$7)+1)</f>
        <v>0</v>
      </c>
      <c r="T28" s="165"/>
      <c r="U28" s="164">
        <f>[1]!LSRMMSEPDetail(LSRM_Name,U$8,V$8,$A28,$B28,$B$6,0,$B$7)*HLOOKUP(U$8,$C$7:$F$233,ROW(U28)-ROW($K$7)+1)*HLOOKUP(V$8,$G$7:$J$233,ROW(U28)-ROW($K$7)+1)</f>
        <v>0</v>
      </c>
      <c r="V28" s="165"/>
      <c r="W28" s="164">
        <f>[1]!LSRMMSEPDetail(LSRM_Name,W$8,X$8,$A28,$B28,$B$6,0,$B$7)*HLOOKUP(W$8,$C$7:$F$233,ROW(W28)-ROW($K$7)+1)*HLOOKUP(X$8,$G$7:$J$233,ROW(W28)-ROW($K$7)+1)</f>
        <v>0</v>
      </c>
      <c r="X28" s="165"/>
      <c r="Y28" s="164">
        <f>[1]!LSRMMSEPDetail(LSRM_Name,Y$8,Z$8,$A28,$B28,$B$6,0,$B$7)*HLOOKUP(Y$8,$C$7:$F$233,ROW(Y28)-ROW($K$7)+1)*HLOOKUP(Z$8,$G$7:$J$233,ROW(Y28)-ROW($K$7)+1)</f>
        <v>0</v>
      </c>
      <c r="Z28" s="165"/>
      <c r="AA28" s="164">
        <f>[1]!LSRMMSEPDetail(LSRM_Name,AA$8,AB$8,$A28,$B28,$B$6,0,$B$7)*HLOOKUP(AA$8,$C$7:$F$233,ROW(AA28)-ROW($K$7)+1)*HLOOKUP(AB$8,$G$7:$J$233,ROW(AA28)-ROW($K$7)+1)</f>
        <v>0</v>
      </c>
      <c r="AB28" s="165"/>
      <c r="AC28" s="164">
        <f>[1]!LSRMMSEPDetail(LSRM_Name,AC$8,AD$8,$A28,$B28,$B$6,0,$B$7)*HLOOKUP(AC$8,$C$7:$F$233,ROW(AC28)-ROW($K$7)+1)*HLOOKUP(AD$8,$G$7:$J$233,ROW(AC28)-ROW($K$7)+1)</f>
        <v>0</v>
      </c>
      <c r="AD28" s="165"/>
      <c r="AE28" s="164">
        <f>[1]!LSRMMSEPDetail(LSRM_Name,AE$8,AF$8,$A28,$B28,$B$6,0,$B$7)*HLOOKUP(AE$8,$C$7:$F$233,ROW(AE28)-ROW($K$7)+1)*HLOOKUP(AF$8,$G$7:$J$233,ROW(AE28)-ROW($K$7)+1)</f>
        <v>0</v>
      </c>
      <c r="AF28" s="165"/>
      <c r="AG28" s="164">
        <f>[1]!LSRMMSEPDetail(LSRM_Name,AG$8,AH$8,$A28,$B28,$B$6,0,$B$7)*HLOOKUP(AG$8,$C$7:$F$233,ROW(AG28)-ROW($K$7)+1)*HLOOKUP(AH$8,$G$7:$J$233,ROW(AG28)-ROW($K$7)+1)</f>
        <v>0</v>
      </c>
      <c r="AH28" s="165"/>
      <c r="AI28" s="164">
        <f>[1]!LSRMMSEPDetail(LSRM_Name,AI$8,AJ$8,$A28,$B28,$B$6,0,$B$7)*HLOOKUP(AI$8,$C$7:$F$233,ROW(AI28)-ROW($K$7)+1)*HLOOKUP(AJ$8,$G$7:$J$233,ROW(AI28)-ROW($K$7)+1)</f>
        <v>0</v>
      </c>
      <c r="AJ28" s="165"/>
      <c r="AK28" s="164">
        <f>[1]!LSRMMSEPDetail(LSRM_Name,AK$8,AL$8,$A28,$B28,$B$6,0,$B$7)*HLOOKUP(AK$8,$C$7:$F$233,ROW(AK28)-ROW($K$7)+1)*HLOOKUP(AL$8,$G$7:$J$233,ROW(AK28)-ROW($K$7)+1)</f>
        <v>0</v>
      </c>
      <c r="AL28" s="165"/>
      <c r="AM28" s="164">
        <f>[1]!LSRMMSEPDetail(LSRM_Name,AM$8,AN$8,$A28,$B28,$B$6,0,$B$7)*HLOOKUP(AM$8,$C$7:$F$233,ROW(AM28)-ROW($K$7)+1)*HLOOKUP(AN$8,$G$7:$J$233,ROW(AM28)-ROW($K$7)+1)</f>
        <v>0</v>
      </c>
      <c r="AN28" s="165"/>
      <c r="AO28" s="164">
        <f>[1]!LSRMMSEPDetail(LSRM_Name,AO$8,AP$8,$A28,$B28,$B$6,0,$B$7)*HLOOKUP(AO$8,$C$7:$F$233,ROW(AO28)-ROW($K$7)+1)*HLOOKUP(AP$8,$G$7:$J$233,ROW(AO28)-ROW($K$7)+1)</f>
        <v>0</v>
      </c>
      <c r="AP28" s="165"/>
      <c r="AQ28" s="125"/>
      <c r="AR28" s="122">
        <f t="shared" si="17"/>
        <v>0</v>
      </c>
      <c r="AS28" s="122">
        <f t="shared" si="18"/>
        <v>0</v>
      </c>
      <c r="AT28" s="122">
        <f t="shared" si="19"/>
        <v>0</v>
      </c>
      <c r="AU28" s="122">
        <f t="shared" si="20"/>
        <v>0</v>
      </c>
      <c r="AW28" s="164">
        <f>[1]!LSRMMSEPDetail(LSRM_Name,AW$8,AX$8,$A28,$B28,$B$6,1,$B$7)*HLOOKUP(AW$8,$C$7:$F$233,ROW(AW28)-ROW($K$7)+1)*HLOOKUP(AX$8,$G$7:$J$233,ROW(AW28)-ROW($K$7)+1)</f>
        <v>0</v>
      </c>
      <c r="AX28" s="165"/>
      <c r="AY28" s="164">
        <f>[1]!LSRMMSEPDetail(LSRM_Name,AY$8,AZ$8,$A28,$B28,$B$6,1,$B$7)*HLOOKUP(AY$8,$C$7:$F$233,ROW(AY28)-ROW($K$7)+1)*HLOOKUP(AZ$8,$G$7:$J$233,ROW(AY28)-ROW($K$7)+1)</f>
        <v>0</v>
      </c>
      <c r="AZ28" s="165"/>
      <c r="BA28" s="164">
        <f>[1]!LSRMMSEPDetail(LSRM_Name,BA$8,BB$8,$A28,$B28,$B$6,1,$B$7)*HLOOKUP(BA$8,$C$7:$F$233,ROW(BA28)-ROW($K$7)+1)*HLOOKUP(BB$8,$G$7:$J$233,ROW(BA28)-ROW($K$7)+1)</f>
        <v>0</v>
      </c>
      <c r="BB28" s="165"/>
      <c r="BC28" s="164">
        <f>[1]!LSRMMSEPDetail(LSRM_Name,BC$8,BD$8,$A28,$B28,$B$6,1,$B$7)*HLOOKUP(BC$8,$C$7:$F$233,ROW(BC28)-ROW($K$7)+1)*HLOOKUP(BD$8,$G$7:$J$233,ROW(BC28)-ROW($K$7)+1)</f>
        <v>0</v>
      </c>
      <c r="BD28" s="165"/>
      <c r="BE28" s="164">
        <f>[1]!LSRMMSEPDetail(LSRM_Name,BE$8,BF$8,$A28,$B28,$B$6,1,$B$7)*HLOOKUP(BE$8,$C$7:$F$233,ROW(BE28)-ROW($K$7)+1)*HLOOKUP(BF$8,$G$7:$J$233,ROW(BE28)-ROW($K$7)+1)</f>
        <v>0</v>
      </c>
      <c r="BF28" s="165"/>
      <c r="BG28" s="164">
        <f>[1]!LSRMMSEPDetail(LSRM_Name,BG$8,BH$8,$A28,$B28,$B$6,1,$B$7)*HLOOKUP(BG$8,$C$7:$F$233,ROW(BG28)-ROW($K$7)+1)*HLOOKUP(BH$8,$G$7:$J$233,ROW(BG28)-ROW($K$7)+1)</f>
        <v>0</v>
      </c>
      <c r="BH28" s="165"/>
      <c r="BI28" s="164">
        <f>[1]!LSRMMSEPDetail(LSRM_Name,BI$8,BJ$8,$A28,$B28,$B$6,1,$B$7)*HLOOKUP(BI$8,$C$7:$F$233,ROW(BI28)-ROW($K$7)+1)*HLOOKUP(BJ$8,$G$7:$J$233,ROW(BI28)-ROW($K$7)+1)</f>
        <v>0</v>
      </c>
      <c r="BJ28" s="165"/>
      <c r="BK28" s="164">
        <f>[1]!LSRMMSEPDetail(LSRM_Name,BK$8,BL$8,$A28,$B28,$B$6,1,$B$7)*HLOOKUP(BK$8,$C$7:$F$233,ROW(BK28)-ROW($K$7)+1)*HLOOKUP(BL$8,$G$7:$J$233,ROW(BK28)-ROW($K$7)+1)</f>
        <v>0</v>
      </c>
      <c r="BL28" s="165"/>
      <c r="BM28" s="164">
        <f>[1]!LSRMMSEPDetail(LSRM_Name,BM$8,BN$8,$A28,$B28,$B$6,1,$B$7)*HLOOKUP(BM$8,$C$7:$F$233,ROW(BM28)-ROW($K$7)+1)*HLOOKUP(BN$8,$G$7:$J$233,ROW(BM28)-ROW($K$7)+1)</f>
        <v>0</v>
      </c>
      <c r="BN28" s="165"/>
      <c r="BO28" s="164">
        <f>[1]!LSRMMSEPDetail(LSRM_Name,BO$8,BP$8,$A28,$B28,$B$6,1,$B$7)*HLOOKUP(BO$8,$C$7:$F$233,ROW(BO28)-ROW($K$7)+1)*HLOOKUP(BP$8,$G$7:$J$233,ROW(BO28)-ROW($K$7)+1)</f>
        <v>0</v>
      </c>
      <c r="BP28" s="165"/>
      <c r="BQ28" s="164">
        <f>[1]!LSRMMSEPDetail(LSRM_Name,BQ$8,BR$8,$A28,$B28,$B$6,1,$B$7)*HLOOKUP(BQ$8,$C$7:$F$233,ROW(BQ28)-ROW($K$7)+1)*HLOOKUP(BR$8,$G$7:$J$233,ROW(BQ28)-ROW($K$7)+1)</f>
        <v>0</v>
      </c>
      <c r="BR28" s="165"/>
      <c r="BS28" s="164">
        <f>[1]!LSRMMSEPDetail(LSRM_Name,BS$8,BT$8,$A28,$B28,$B$6,1,$B$7)*HLOOKUP(BS$8,$C$7:$F$233,ROW(BS28)-ROW($K$7)+1)*HLOOKUP(BT$8,$G$7:$J$233,ROW(BS28)-ROW($K$7)+1)</f>
        <v>0</v>
      </c>
      <c r="BT28" s="165"/>
      <c r="BU28" s="164">
        <f>[1]!LSRMMSEPDetail(LSRM_Name,BU$8,BV$8,$A28,$B28,$B$6,1,$B$7)*HLOOKUP(BU$8,$C$7:$F$233,ROW(BU28)-ROW($K$7)+1)*HLOOKUP(BV$8,$G$7:$J$233,ROW(BU28)-ROW($K$7)+1)</f>
        <v>0</v>
      </c>
      <c r="BV28" s="165"/>
      <c r="BW28" s="164">
        <f>[1]!LSRMMSEPDetail(LSRM_Name,BW$8,BX$8,$A28,$B28,$B$6,1,$B$7)*HLOOKUP(BW$8,$C$7:$F$233,ROW(BW28)-ROW($K$7)+1)*HLOOKUP(BX$8,$G$7:$J$233,ROW(BW28)-ROW($K$7)+1)</f>
        <v>0</v>
      </c>
      <c r="BX28" s="165"/>
      <c r="BY28" s="164">
        <f>[1]!LSRMMSEPDetail(LSRM_Name,BY$8,BZ$8,$A28,$B28,$B$6,1,$B$7)*HLOOKUP(BY$8,$C$7:$F$233,ROW(BY28)-ROW($K$7)+1)*HLOOKUP(BZ$8,$G$7:$J$233,ROW(BY28)-ROW($K$7)+1)</f>
        <v>0</v>
      </c>
      <c r="BZ28" s="165"/>
      <c r="CA28" s="164">
        <f>[1]!LSRMMSEPDetail(LSRM_Name,CA$8,CB$8,$A28,$B28,$B$6,1,$B$7)*HLOOKUP(CA$8,$C$7:$F$233,ROW(CA28)-ROW($K$7)+1)*HLOOKUP(CB$8,$G$7:$J$233,ROW(CA28)-ROW($K$7)+1)</f>
        <v>0</v>
      </c>
      <c r="CB28" s="165"/>
      <c r="CC28" s="125"/>
      <c r="CD28" s="122">
        <f t="shared" si="21"/>
        <v>0</v>
      </c>
      <c r="CE28" s="122">
        <f t="shared" si="22"/>
        <v>0</v>
      </c>
      <c r="CF28" s="122">
        <f t="shared" si="23"/>
        <v>0</v>
      </c>
      <c r="CG28" s="122">
        <f t="shared" si="24"/>
        <v>0</v>
      </c>
      <c r="CI28" s="164">
        <f t="shared" si="0"/>
        <v>0</v>
      </c>
      <c r="CJ28" s="165"/>
      <c r="CK28" s="164">
        <f t="shared" si="1"/>
        <v>0</v>
      </c>
      <c r="CL28" s="165"/>
      <c r="CM28" s="164">
        <f t="shared" si="2"/>
        <v>0</v>
      </c>
      <c r="CN28" s="165"/>
      <c r="CO28" s="164">
        <f t="shared" si="3"/>
        <v>0</v>
      </c>
      <c r="CP28" s="165"/>
      <c r="CQ28" s="164">
        <f t="shared" si="4"/>
        <v>0</v>
      </c>
      <c r="CR28" s="165"/>
      <c r="CS28" s="164">
        <f t="shared" si="5"/>
        <v>0</v>
      </c>
      <c r="CT28" s="165"/>
      <c r="CU28" s="164">
        <f t="shared" si="6"/>
        <v>0</v>
      </c>
      <c r="CV28" s="165"/>
      <c r="CW28" s="164">
        <f t="shared" si="7"/>
        <v>0</v>
      </c>
      <c r="CX28" s="165"/>
      <c r="CY28" s="164">
        <f t="shared" si="8"/>
        <v>0</v>
      </c>
      <c r="CZ28" s="165"/>
      <c r="DA28" s="164">
        <f t="shared" si="9"/>
        <v>0</v>
      </c>
      <c r="DB28" s="165"/>
      <c r="DC28" s="164">
        <f t="shared" si="10"/>
        <v>0</v>
      </c>
      <c r="DD28" s="165"/>
      <c r="DE28" s="164">
        <f t="shared" si="11"/>
        <v>0</v>
      </c>
      <c r="DF28" s="165"/>
      <c r="DG28" s="164">
        <f t="shared" si="12"/>
        <v>0</v>
      </c>
      <c r="DH28" s="165"/>
      <c r="DI28" s="164">
        <f t="shared" si="13"/>
        <v>0</v>
      </c>
      <c r="DJ28" s="165"/>
      <c r="DK28" s="164">
        <f t="shared" si="14"/>
        <v>0</v>
      </c>
      <c r="DL28" s="165"/>
      <c r="DM28" s="164">
        <f t="shared" si="15"/>
        <v>0</v>
      </c>
      <c r="DN28" s="165"/>
      <c r="DO28" s="125"/>
      <c r="DP28" s="122">
        <f t="shared" si="25"/>
        <v>0</v>
      </c>
      <c r="DQ28" s="122">
        <f t="shared" si="26"/>
        <v>0</v>
      </c>
      <c r="DR28" s="122">
        <f t="shared" si="27"/>
        <v>0</v>
      </c>
      <c r="DS28" s="122">
        <f t="shared" si="28"/>
        <v>0</v>
      </c>
    </row>
    <row r="29" spans="1:123" x14ac:dyDescent="0.2">
      <c r="A29" s="120">
        <f t="shared" si="29"/>
        <v>17</v>
      </c>
      <c r="B29" s="120">
        <f t="shared" si="30"/>
        <v>21</v>
      </c>
      <c r="C29" s="124">
        <f>VLOOKUP($A29,Total!$Q$198:$Y$228,C$7+2)</f>
        <v>0.5</v>
      </c>
      <c r="D29" s="124">
        <f>VLOOKUP($A29,Total!$Q$198:$Y$228,D$7+2)</f>
        <v>0.5</v>
      </c>
      <c r="E29" s="124">
        <f>VLOOKUP($A29,Total!$Q$198:$Y$228,E$7+2)</f>
        <v>0.5</v>
      </c>
      <c r="F29" s="124">
        <f>VLOOKUP($A29,Total!$Q$198:$Y$228,F$7+2)</f>
        <v>0.5</v>
      </c>
      <c r="G29" s="124">
        <f>VLOOKUP($B29,Total!$Q$198:$Y$228,G$7+2)</f>
        <v>0.5</v>
      </c>
      <c r="H29" s="124">
        <f>VLOOKUP($B29,Total!$Q$198:$Y$228,H$7+2)</f>
        <v>0.5</v>
      </c>
      <c r="I29" s="124">
        <f>VLOOKUP($B29,Total!$Q$198:$Y$228,I$7+2)</f>
        <v>0.5</v>
      </c>
      <c r="J29" s="124">
        <f>VLOOKUP($B29,Total!$Q$198:$Y$228,J$7+2)</f>
        <v>0.5</v>
      </c>
      <c r="K29" s="164">
        <f>[1]!LSRMMSEPDetail(LSRM_Name,K$8,L$8,$A29,$B29,$B$6,0,$B$7)*HLOOKUP(K$8,$C$7:$F$233,ROW(K29)-ROW($K$7)+1)*HLOOKUP(L$8,$G$7:$J$233,ROW(K29)-ROW($K$7)+1)</f>
        <v>0</v>
      </c>
      <c r="L29" s="165"/>
      <c r="M29" s="164">
        <f>[1]!LSRMMSEPDetail(LSRM_Name,M$8,N$8,$A29,$B29,$B$6,0,$B$7)*HLOOKUP(M$8,$C$7:$F$233,ROW(M29)-ROW($K$7)+1)*HLOOKUP(N$8,$G$7:$J$233,ROW(M29)-ROW($K$7)+1)</f>
        <v>0</v>
      </c>
      <c r="N29" s="165"/>
      <c r="O29" s="164">
        <f>[1]!LSRMMSEPDetail(LSRM_Name,O$8,P$8,$A29,$B29,$B$6,0,$B$7)*HLOOKUP(O$8,$C$7:$F$233,ROW(O29)-ROW($K$7)+1)*HLOOKUP(P$8,$G$7:$J$233,ROW(O29)-ROW($K$7)+1)</f>
        <v>0</v>
      </c>
      <c r="P29" s="165"/>
      <c r="Q29" s="164">
        <f>[1]!LSRMMSEPDetail(LSRM_Name,Q$8,R$8,$A29,$B29,$B$6,0,$B$7)*HLOOKUP(Q$8,$C$7:$F$233,ROW(Q29)-ROW($K$7)+1)*HLOOKUP(R$8,$G$7:$J$233,ROW(Q29)-ROW($K$7)+1)</f>
        <v>0</v>
      </c>
      <c r="R29" s="165"/>
      <c r="S29" s="164">
        <f>[1]!LSRMMSEPDetail(LSRM_Name,S$8,T$8,$A29,$B29,$B$6,0,$B$7)*HLOOKUP(S$8,$C$7:$F$233,ROW(S29)-ROW($K$7)+1)*HLOOKUP(T$8,$G$7:$J$233,ROW(S29)-ROW($K$7)+1)</f>
        <v>0</v>
      </c>
      <c r="T29" s="165"/>
      <c r="U29" s="164">
        <f>[1]!LSRMMSEPDetail(LSRM_Name,U$8,V$8,$A29,$B29,$B$6,0,$B$7)*HLOOKUP(U$8,$C$7:$F$233,ROW(U29)-ROW($K$7)+1)*HLOOKUP(V$8,$G$7:$J$233,ROW(U29)-ROW($K$7)+1)</f>
        <v>0</v>
      </c>
      <c r="V29" s="165"/>
      <c r="W29" s="164">
        <f>[1]!LSRMMSEPDetail(LSRM_Name,W$8,X$8,$A29,$B29,$B$6,0,$B$7)*HLOOKUP(W$8,$C$7:$F$233,ROW(W29)-ROW($K$7)+1)*HLOOKUP(X$8,$G$7:$J$233,ROW(W29)-ROW($K$7)+1)</f>
        <v>0</v>
      </c>
      <c r="X29" s="165"/>
      <c r="Y29" s="164">
        <f>[1]!LSRMMSEPDetail(LSRM_Name,Y$8,Z$8,$A29,$B29,$B$6,0,$B$7)*HLOOKUP(Y$8,$C$7:$F$233,ROW(Y29)-ROW($K$7)+1)*HLOOKUP(Z$8,$G$7:$J$233,ROW(Y29)-ROW($K$7)+1)</f>
        <v>0</v>
      </c>
      <c r="Z29" s="165"/>
      <c r="AA29" s="164">
        <f>[1]!LSRMMSEPDetail(LSRM_Name,AA$8,AB$8,$A29,$B29,$B$6,0,$B$7)*HLOOKUP(AA$8,$C$7:$F$233,ROW(AA29)-ROW($K$7)+1)*HLOOKUP(AB$8,$G$7:$J$233,ROW(AA29)-ROW($K$7)+1)</f>
        <v>0</v>
      </c>
      <c r="AB29" s="165"/>
      <c r="AC29" s="164">
        <f>[1]!LSRMMSEPDetail(LSRM_Name,AC$8,AD$8,$A29,$B29,$B$6,0,$B$7)*HLOOKUP(AC$8,$C$7:$F$233,ROW(AC29)-ROW($K$7)+1)*HLOOKUP(AD$8,$G$7:$J$233,ROW(AC29)-ROW($K$7)+1)</f>
        <v>0</v>
      </c>
      <c r="AD29" s="165"/>
      <c r="AE29" s="164">
        <f>[1]!LSRMMSEPDetail(LSRM_Name,AE$8,AF$8,$A29,$B29,$B$6,0,$B$7)*HLOOKUP(AE$8,$C$7:$F$233,ROW(AE29)-ROW($K$7)+1)*HLOOKUP(AF$8,$G$7:$J$233,ROW(AE29)-ROW($K$7)+1)</f>
        <v>0</v>
      </c>
      <c r="AF29" s="165"/>
      <c r="AG29" s="164">
        <f>[1]!LSRMMSEPDetail(LSRM_Name,AG$8,AH$8,$A29,$B29,$B$6,0,$B$7)*HLOOKUP(AG$8,$C$7:$F$233,ROW(AG29)-ROW($K$7)+1)*HLOOKUP(AH$8,$G$7:$J$233,ROW(AG29)-ROW($K$7)+1)</f>
        <v>0</v>
      </c>
      <c r="AH29" s="165"/>
      <c r="AI29" s="164">
        <f>[1]!LSRMMSEPDetail(LSRM_Name,AI$8,AJ$8,$A29,$B29,$B$6,0,$B$7)*HLOOKUP(AI$8,$C$7:$F$233,ROW(AI29)-ROW($K$7)+1)*HLOOKUP(AJ$8,$G$7:$J$233,ROW(AI29)-ROW($K$7)+1)</f>
        <v>0</v>
      </c>
      <c r="AJ29" s="165"/>
      <c r="AK29" s="164">
        <f>[1]!LSRMMSEPDetail(LSRM_Name,AK$8,AL$8,$A29,$B29,$B$6,0,$B$7)*HLOOKUP(AK$8,$C$7:$F$233,ROW(AK29)-ROW($K$7)+1)*HLOOKUP(AL$8,$G$7:$J$233,ROW(AK29)-ROW($K$7)+1)</f>
        <v>0</v>
      </c>
      <c r="AL29" s="165"/>
      <c r="AM29" s="164">
        <f>[1]!LSRMMSEPDetail(LSRM_Name,AM$8,AN$8,$A29,$B29,$B$6,0,$B$7)*HLOOKUP(AM$8,$C$7:$F$233,ROW(AM29)-ROW($K$7)+1)*HLOOKUP(AN$8,$G$7:$J$233,ROW(AM29)-ROW($K$7)+1)</f>
        <v>0</v>
      </c>
      <c r="AN29" s="165"/>
      <c r="AO29" s="164">
        <f>[1]!LSRMMSEPDetail(LSRM_Name,AO$8,AP$8,$A29,$B29,$B$6,0,$B$7)*HLOOKUP(AO$8,$C$7:$F$233,ROW(AO29)-ROW($K$7)+1)*HLOOKUP(AP$8,$G$7:$J$233,ROW(AO29)-ROW($K$7)+1)</f>
        <v>0</v>
      </c>
      <c r="AP29" s="165"/>
      <c r="AQ29" s="125"/>
      <c r="AR29" s="122">
        <f t="shared" si="17"/>
        <v>0</v>
      </c>
      <c r="AS29" s="122">
        <f t="shared" si="18"/>
        <v>0</v>
      </c>
      <c r="AT29" s="122">
        <f t="shared" si="19"/>
        <v>0</v>
      </c>
      <c r="AU29" s="122">
        <f t="shared" si="20"/>
        <v>0</v>
      </c>
      <c r="AW29" s="164">
        <f>[1]!LSRMMSEPDetail(LSRM_Name,AW$8,AX$8,$A29,$B29,$B$6,1,$B$7)*HLOOKUP(AW$8,$C$7:$F$233,ROW(AW29)-ROW($K$7)+1)*HLOOKUP(AX$8,$G$7:$J$233,ROW(AW29)-ROW($K$7)+1)</f>
        <v>0</v>
      </c>
      <c r="AX29" s="165"/>
      <c r="AY29" s="164">
        <f>[1]!LSRMMSEPDetail(LSRM_Name,AY$8,AZ$8,$A29,$B29,$B$6,1,$B$7)*HLOOKUP(AY$8,$C$7:$F$233,ROW(AY29)-ROW($K$7)+1)*HLOOKUP(AZ$8,$G$7:$J$233,ROW(AY29)-ROW($K$7)+1)</f>
        <v>0</v>
      </c>
      <c r="AZ29" s="165"/>
      <c r="BA29" s="164">
        <f>[1]!LSRMMSEPDetail(LSRM_Name,BA$8,BB$8,$A29,$B29,$B$6,1,$B$7)*HLOOKUP(BA$8,$C$7:$F$233,ROW(BA29)-ROW($K$7)+1)*HLOOKUP(BB$8,$G$7:$J$233,ROW(BA29)-ROW($K$7)+1)</f>
        <v>0</v>
      </c>
      <c r="BB29" s="165"/>
      <c r="BC29" s="164">
        <f>[1]!LSRMMSEPDetail(LSRM_Name,BC$8,BD$8,$A29,$B29,$B$6,1,$B$7)*HLOOKUP(BC$8,$C$7:$F$233,ROW(BC29)-ROW($K$7)+1)*HLOOKUP(BD$8,$G$7:$J$233,ROW(BC29)-ROW($K$7)+1)</f>
        <v>0</v>
      </c>
      <c r="BD29" s="165"/>
      <c r="BE29" s="164">
        <f>[1]!LSRMMSEPDetail(LSRM_Name,BE$8,BF$8,$A29,$B29,$B$6,1,$B$7)*HLOOKUP(BE$8,$C$7:$F$233,ROW(BE29)-ROW($K$7)+1)*HLOOKUP(BF$8,$G$7:$J$233,ROW(BE29)-ROW($K$7)+1)</f>
        <v>0</v>
      </c>
      <c r="BF29" s="165"/>
      <c r="BG29" s="164">
        <f>[1]!LSRMMSEPDetail(LSRM_Name,BG$8,BH$8,$A29,$B29,$B$6,1,$B$7)*HLOOKUP(BG$8,$C$7:$F$233,ROW(BG29)-ROW($K$7)+1)*HLOOKUP(BH$8,$G$7:$J$233,ROW(BG29)-ROW($K$7)+1)</f>
        <v>0</v>
      </c>
      <c r="BH29" s="165"/>
      <c r="BI29" s="164">
        <f>[1]!LSRMMSEPDetail(LSRM_Name,BI$8,BJ$8,$A29,$B29,$B$6,1,$B$7)*HLOOKUP(BI$8,$C$7:$F$233,ROW(BI29)-ROW($K$7)+1)*HLOOKUP(BJ$8,$G$7:$J$233,ROW(BI29)-ROW($K$7)+1)</f>
        <v>0</v>
      </c>
      <c r="BJ29" s="165"/>
      <c r="BK29" s="164">
        <f>[1]!LSRMMSEPDetail(LSRM_Name,BK$8,BL$8,$A29,$B29,$B$6,1,$B$7)*HLOOKUP(BK$8,$C$7:$F$233,ROW(BK29)-ROW($K$7)+1)*HLOOKUP(BL$8,$G$7:$J$233,ROW(BK29)-ROW($K$7)+1)</f>
        <v>0</v>
      </c>
      <c r="BL29" s="165"/>
      <c r="BM29" s="164">
        <f>[1]!LSRMMSEPDetail(LSRM_Name,BM$8,BN$8,$A29,$B29,$B$6,1,$B$7)*HLOOKUP(BM$8,$C$7:$F$233,ROW(BM29)-ROW($K$7)+1)*HLOOKUP(BN$8,$G$7:$J$233,ROW(BM29)-ROW($K$7)+1)</f>
        <v>0</v>
      </c>
      <c r="BN29" s="165"/>
      <c r="BO29" s="164">
        <f>[1]!LSRMMSEPDetail(LSRM_Name,BO$8,BP$8,$A29,$B29,$B$6,1,$B$7)*HLOOKUP(BO$8,$C$7:$F$233,ROW(BO29)-ROW($K$7)+1)*HLOOKUP(BP$8,$G$7:$J$233,ROW(BO29)-ROW($K$7)+1)</f>
        <v>0</v>
      </c>
      <c r="BP29" s="165"/>
      <c r="BQ29" s="164">
        <f>[1]!LSRMMSEPDetail(LSRM_Name,BQ$8,BR$8,$A29,$B29,$B$6,1,$B$7)*HLOOKUP(BQ$8,$C$7:$F$233,ROW(BQ29)-ROW($K$7)+1)*HLOOKUP(BR$8,$G$7:$J$233,ROW(BQ29)-ROW($K$7)+1)</f>
        <v>0</v>
      </c>
      <c r="BR29" s="165"/>
      <c r="BS29" s="164">
        <f>[1]!LSRMMSEPDetail(LSRM_Name,BS$8,BT$8,$A29,$B29,$B$6,1,$B$7)*HLOOKUP(BS$8,$C$7:$F$233,ROW(BS29)-ROW($K$7)+1)*HLOOKUP(BT$8,$G$7:$J$233,ROW(BS29)-ROW($K$7)+1)</f>
        <v>0</v>
      </c>
      <c r="BT29" s="165"/>
      <c r="BU29" s="164">
        <f>[1]!LSRMMSEPDetail(LSRM_Name,BU$8,BV$8,$A29,$B29,$B$6,1,$B$7)*HLOOKUP(BU$8,$C$7:$F$233,ROW(BU29)-ROW($K$7)+1)*HLOOKUP(BV$8,$G$7:$J$233,ROW(BU29)-ROW($K$7)+1)</f>
        <v>0</v>
      </c>
      <c r="BV29" s="165"/>
      <c r="BW29" s="164">
        <f>[1]!LSRMMSEPDetail(LSRM_Name,BW$8,BX$8,$A29,$B29,$B$6,1,$B$7)*HLOOKUP(BW$8,$C$7:$F$233,ROW(BW29)-ROW($K$7)+1)*HLOOKUP(BX$8,$G$7:$J$233,ROW(BW29)-ROW($K$7)+1)</f>
        <v>0</v>
      </c>
      <c r="BX29" s="165"/>
      <c r="BY29" s="164">
        <f>[1]!LSRMMSEPDetail(LSRM_Name,BY$8,BZ$8,$A29,$B29,$B$6,1,$B$7)*HLOOKUP(BY$8,$C$7:$F$233,ROW(BY29)-ROW($K$7)+1)*HLOOKUP(BZ$8,$G$7:$J$233,ROW(BY29)-ROW($K$7)+1)</f>
        <v>0</v>
      </c>
      <c r="BZ29" s="165"/>
      <c r="CA29" s="164">
        <f>[1]!LSRMMSEPDetail(LSRM_Name,CA$8,CB$8,$A29,$B29,$B$6,1,$B$7)*HLOOKUP(CA$8,$C$7:$F$233,ROW(CA29)-ROW($K$7)+1)*HLOOKUP(CB$8,$G$7:$J$233,ROW(CA29)-ROW($K$7)+1)</f>
        <v>0</v>
      </c>
      <c r="CB29" s="165"/>
      <c r="CC29" s="125"/>
      <c r="CD29" s="122">
        <f t="shared" si="21"/>
        <v>0</v>
      </c>
      <c r="CE29" s="122">
        <f t="shared" si="22"/>
        <v>0</v>
      </c>
      <c r="CF29" s="122">
        <f t="shared" si="23"/>
        <v>0</v>
      </c>
      <c r="CG29" s="122">
        <f t="shared" si="24"/>
        <v>0</v>
      </c>
      <c r="CI29" s="164">
        <f t="shared" si="0"/>
        <v>0</v>
      </c>
      <c r="CJ29" s="165"/>
      <c r="CK29" s="164">
        <f t="shared" si="1"/>
        <v>0</v>
      </c>
      <c r="CL29" s="165"/>
      <c r="CM29" s="164">
        <f t="shared" si="2"/>
        <v>0</v>
      </c>
      <c r="CN29" s="165"/>
      <c r="CO29" s="164">
        <f t="shared" si="3"/>
        <v>0</v>
      </c>
      <c r="CP29" s="165"/>
      <c r="CQ29" s="164">
        <f t="shared" si="4"/>
        <v>0</v>
      </c>
      <c r="CR29" s="165"/>
      <c r="CS29" s="164">
        <f t="shared" si="5"/>
        <v>0</v>
      </c>
      <c r="CT29" s="165"/>
      <c r="CU29" s="164">
        <f t="shared" si="6"/>
        <v>0</v>
      </c>
      <c r="CV29" s="165"/>
      <c r="CW29" s="164">
        <f t="shared" si="7"/>
        <v>0</v>
      </c>
      <c r="CX29" s="165"/>
      <c r="CY29" s="164">
        <f t="shared" si="8"/>
        <v>0</v>
      </c>
      <c r="CZ29" s="165"/>
      <c r="DA29" s="164">
        <f t="shared" si="9"/>
        <v>0</v>
      </c>
      <c r="DB29" s="165"/>
      <c r="DC29" s="164">
        <f t="shared" si="10"/>
        <v>0</v>
      </c>
      <c r="DD29" s="165"/>
      <c r="DE29" s="164">
        <f t="shared" si="11"/>
        <v>0</v>
      </c>
      <c r="DF29" s="165"/>
      <c r="DG29" s="164">
        <f t="shared" si="12"/>
        <v>0</v>
      </c>
      <c r="DH29" s="165"/>
      <c r="DI29" s="164">
        <f t="shared" si="13"/>
        <v>0</v>
      </c>
      <c r="DJ29" s="165"/>
      <c r="DK29" s="164">
        <f t="shared" si="14"/>
        <v>0</v>
      </c>
      <c r="DL29" s="165"/>
      <c r="DM29" s="164">
        <f t="shared" si="15"/>
        <v>0</v>
      </c>
      <c r="DN29" s="165"/>
      <c r="DO29" s="125"/>
      <c r="DP29" s="122">
        <f t="shared" si="25"/>
        <v>0</v>
      </c>
      <c r="DQ29" s="122">
        <f t="shared" si="26"/>
        <v>0</v>
      </c>
      <c r="DR29" s="122">
        <f t="shared" si="27"/>
        <v>0</v>
      </c>
      <c r="DS29" s="122">
        <f t="shared" si="28"/>
        <v>0</v>
      </c>
    </row>
    <row r="30" spans="1:123" x14ac:dyDescent="0.2">
      <c r="A30" s="120">
        <f t="shared" si="29"/>
        <v>17</v>
      </c>
      <c r="B30" s="120">
        <f t="shared" si="30"/>
        <v>22</v>
      </c>
      <c r="C30" s="124">
        <f>VLOOKUP($A30,Total!$Q$198:$Y$228,C$7+2)</f>
        <v>0.5</v>
      </c>
      <c r="D30" s="124">
        <f>VLOOKUP($A30,Total!$Q$198:$Y$228,D$7+2)</f>
        <v>0.5</v>
      </c>
      <c r="E30" s="124">
        <f>VLOOKUP($A30,Total!$Q$198:$Y$228,E$7+2)</f>
        <v>0.5</v>
      </c>
      <c r="F30" s="124">
        <f>VLOOKUP($A30,Total!$Q$198:$Y$228,F$7+2)</f>
        <v>0.5</v>
      </c>
      <c r="G30" s="124">
        <f>VLOOKUP($B30,Total!$Q$198:$Y$228,G$7+2)</f>
        <v>0.5</v>
      </c>
      <c r="H30" s="124">
        <f>VLOOKUP($B30,Total!$Q$198:$Y$228,H$7+2)</f>
        <v>0.5</v>
      </c>
      <c r="I30" s="124">
        <f>VLOOKUP($B30,Total!$Q$198:$Y$228,I$7+2)</f>
        <v>0.5</v>
      </c>
      <c r="J30" s="124">
        <f>VLOOKUP($B30,Total!$Q$198:$Y$228,J$7+2)</f>
        <v>0.5</v>
      </c>
      <c r="K30" s="164">
        <f>[1]!LSRMMSEPDetail(LSRM_Name,K$8,L$8,$A30,$B30,$B$6,0,$B$7)*HLOOKUP(K$8,$C$7:$F$233,ROW(K30)-ROW($K$7)+1)*HLOOKUP(L$8,$G$7:$J$233,ROW(K30)-ROW($K$7)+1)</f>
        <v>0</v>
      </c>
      <c r="L30" s="165"/>
      <c r="M30" s="164">
        <f>[1]!LSRMMSEPDetail(LSRM_Name,M$8,N$8,$A30,$B30,$B$6,0,$B$7)*HLOOKUP(M$8,$C$7:$F$233,ROW(M30)-ROW($K$7)+1)*HLOOKUP(N$8,$G$7:$J$233,ROW(M30)-ROW($K$7)+1)</f>
        <v>0</v>
      </c>
      <c r="N30" s="165"/>
      <c r="O30" s="164">
        <f>[1]!LSRMMSEPDetail(LSRM_Name,O$8,P$8,$A30,$B30,$B$6,0,$B$7)*HLOOKUP(O$8,$C$7:$F$233,ROW(O30)-ROW($K$7)+1)*HLOOKUP(P$8,$G$7:$J$233,ROW(O30)-ROW($K$7)+1)</f>
        <v>0</v>
      </c>
      <c r="P30" s="165"/>
      <c r="Q30" s="164">
        <f>[1]!LSRMMSEPDetail(LSRM_Name,Q$8,R$8,$A30,$B30,$B$6,0,$B$7)*HLOOKUP(Q$8,$C$7:$F$233,ROW(Q30)-ROW($K$7)+1)*HLOOKUP(R$8,$G$7:$J$233,ROW(Q30)-ROW($K$7)+1)</f>
        <v>0</v>
      </c>
      <c r="R30" s="165"/>
      <c r="S30" s="164">
        <f>[1]!LSRMMSEPDetail(LSRM_Name,S$8,T$8,$A30,$B30,$B$6,0,$B$7)*HLOOKUP(S$8,$C$7:$F$233,ROW(S30)-ROW($K$7)+1)*HLOOKUP(T$8,$G$7:$J$233,ROW(S30)-ROW($K$7)+1)</f>
        <v>0</v>
      </c>
      <c r="T30" s="165"/>
      <c r="U30" s="164">
        <f>[1]!LSRMMSEPDetail(LSRM_Name,U$8,V$8,$A30,$B30,$B$6,0,$B$7)*HLOOKUP(U$8,$C$7:$F$233,ROW(U30)-ROW($K$7)+1)*HLOOKUP(V$8,$G$7:$J$233,ROW(U30)-ROW($K$7)+1)</f>
        <v>0</v>
      </c>
      <c r="V30" s="165"/>
      <c r="W30" s="164">
        <f>[1]!LSRMMSEPDetail(LSRM_Name,W$8,X$8,$A30,$B30,$B$6,0,$B$7)*HLOOKUP(W$8,$C$7:$F$233,ROW(W30)-ROW($K$7)+1)*HLOOKUP(X$8,$G$7:$J$233,ROW(W30)-ROW($K$7)+1)</f>
        <v>0</v>
      </c>
      <c r="X30" s="165"/>
      <c r="Y30" s="164">
        <f>[1]!LSRMMSEPDetail(LSRM_Name,Y$8,Z$8,$A30,$B30,$B$6,0,$B$7)*HLOOKUP(Y$8,$C$7:$F$233,ROW(Y30)-ROW($K$7)+1)*HLOOKUP(Z$8,$G$7:$J$233,ROW(Y30)-ROW($K$7)+1)</f>
        <v>0</v>
      </c>
      <c r="Z30" s="165"/>
      <c r="AA30" s="164">
        <f>[1]!LSRMMSEPDetail(LSRM_Name,AA$8,AB$8,$A30,$B30,$B$6,0,$B$7)*HLOOKUP(AA$8,$C$7:$F$233,ROW(AA30)-ROW($K$7)+1)*HLOOKUP(AB$8,$G$7:$J$233,ROW(AA30)-ROW($K$7)+1)</f>
        <v>0</v>
      </c>
      <c r="AB30" s="165"/>
      <c r="AC30" s="164">
        <f>[1]!LSRMMSEPDetail(LSRM_Name,AC$8,AD$8,$A30,$B30,$B$6,0,$B$7)*HLOOKUP(AC$8,$C$7:$F$233,ROW(AC30)-ROW($K$7)+1)*HLOOKUP(AD$8,$G$7:$J$233,ROW(AC30)-ROW($K$7)+1)</f>
        <v>0</v>
      </c>
      <c r="AD30" s="165"/>
      <c r="AE30" s="164">
        <f>[1]!LSRMMSEPDetail(LSRM_Name,AE$8,AF$8,$A30,$B30,$B$6,0,$B$7)*HLOOKUP(AE$8,$C$7:$F$233,ROW(AE30)-ROW($K$7)+1)*HLOOKUP(AF$8,$G$7:$J$233,ROW(AE30)-ROW($K$7)+1)</f>
        <v>0</v>
      </c>
      <c r="AF30" s="165"/>
      <c r="AG30" s="164">
        <f>[1]!LSRMMSEPDetail(LSRM_Name,AG$8,AH$8,$A30,$B30,$B$6,0,$B$7)*HLOOKUP(AG$8,$C$7:$F$233,ROW(AG30)-ROW($K$7)+1)*HLOOKUP(AH$8,$G$7:$J$233,ROW(AG30)-ROW($K$7)+1)</f>
        <v>0</v>
      </c>
      <c r="AH30" s="165"/>
      <c r="AI30" s="164">
        <f>[1]!LSRMMSEPDetail(LSRM_Name,AI$8,AJ$8,$A30,$B30,$B$6,0,$B$7)*HLOOKUP(AI$8,$C$7:$F$233,ROW(AI30)-ROW($K$7)+1)*HLOOKUP(AJ$8,$G$7:$J$233,ROW(AI30)-ROW($K$7)+1)</f>
        <v>0</v>
      </c>
      <c r="AJ30" s="165"/>
      <c r="AK30" s="164">
        <f>[1]!LSRMMSEPDetail(LSRM_Name,AK$8,AL$8,$A30,$B30,$B$6,0,$B$7)*HLOOKUP(AK$8,$C$7:$F$233,ROW(AK30)-ROW($K$7)+1)*HLOOKUP(AL$8,$G$7:$J$233,ROW(AK30)-ROW($K$7)+1)</f>
        <v>0</v>
      </c>
      <c r="AL30" s="165"/>
      <c r="AM30" s="164">
        <f>[1]!LSRMMSEPDetail(LSRM_Name,AM$8,AN$8,$A30,$B30,$B$6,0,$B$7)*HLOOKUP(AM$8,$C$7:$F$233,ROW(AM30)-ROW($K$7)+1)*HLOOKUP(AN$8,$G$7:$J$233,ROW(AM30)-ROW($K$7)+1)</f>
        <v>0</v>
      </c>
      <c r="AN30" s="165"/>
      <c r="AO30" s="164">
        <f>[1]!LSRMMSEPDetail(LSRM_Name,AO$8,AP$8,$A30,$B30,$B$6,0,$B$7)*HLOOKUP(AO$8,$C$7:$F$233,ROW(AO30)-ROW($K$7)+1)*HLOOKUP(AP$8,$G$7:$J$233,ROW(AO30)-ROW($K$7)+1)</f>
        <v>0</v>
      </c>
      <c r="AP30" s="165"/>
      <c r="AQ30" s="125"/>
      <c r="AR30" s="122">
        <f t="shared" si="17"/>
        <v>0</v>
      </c>
      <c r="AS30" s="122">
        <f t="shared" si="18"/>
        <v>0</v>
      </c>
      <c r="AT30" s="122">
        <f t="shared" si="19"/>
        <v>0</v>
      </c>
      <c r="AU30" s="122">
        <f t="shared" si="20"/>
        <v>0</v>
      </c>
      <c r="AW30" s="164">
        <f>[1]!LSRMMSEPDetail(LSRM_Name,AW$8,AX$8,$A30,$B30,$B$6,1,$B$7)*HLOOKUP(AW$8,$C$7:$F$233,ROW(AW30)-ROW($K$7)+1)*HLOOKUP(AX$8,$G$7:$J$233,ROW(AW30)-ROW($K$7)+1)</f>
        <v>0</v>
      </c>
      <c r="AX30" s="165"/>
      <c r="AY30" s="164">
        <f>[1]!LSRMMSEPDetail(LSRM_Name,AY$8,AZ$8,$A30,$B30,$B$6,1,$B$7)*HLOOKUP(AY$8,$C$7:$F$233,ROW(AY30)-ROW($K$7)+1)*HLOOKUP(AZ$8,$G$7:$J$233,ROW(AY30)-ROW($K$7)+1)</f>
        <v>0</v>
      </c>
      <c r="AZ30" s="165"/>
      <c r="BA30" s="164">
        <f>[1]!LSRMMSEPDetail(LSRM_Name,BA$8,BB$8,$A30,$B30,$B$6,1,$B$7)*HLOOKUP(BA$8,$C$7:$F$233,ROW(BA30)-ROW($K$7)+1)*HLOOKUP(BB$8,$G$7:$J$233,ROW(BA30)-ROW($K$7)+1)</f>
        <v>0</v>
      </c>
      <c r="BB30" s="165"/>
      <c r="BC30" s="164">
        <f>[1]!LSRMMSEPDetail(LSRM_Name,BC$8,BD$8,$A30,$B30,$B$6,1,$B$7)*HLOOKUP(BC$8,$C$7:$F$233,ROW(BC30)-ROW($K$7)+1)*HLOOKUP(BD$8,$G$7:$J$233,ROW(BC30)-ROW($K$7)+1)</f>
        <v>0</v>
      </c>
      <c r="BD30" s="165"/>
      <c r="BE30" s="164">
        <f>[1]!LSRMMSEPDetail(LSRM_Name,BE$8,BF$8,$A30,$B30,$B$6,1,$B$7)*HLOOKUP(BE$8,$C$7:$F$233,ROW(BE30)-ROW($K$7)+1)*HLOOKUP(BF$8,$G$7:$J$233,ROW(BE30)-ROW($K$7)+1)</f>
        <v>0</v>
      </c>
      <c r="BF30" s="165"/>
      <c r="BG30" s="164">
        <f>[1]!LSRMMSEPDetail(LSRM_Name,BG$8,BH$8,$A30,$B30,$B$6,1,$B$7)*HLOOKUP(BG$8,$C$7:$F$233,ROW(BG30)-ROW($K$7)+1)*HLOOKUP(BH$8,$G$7:$J$233,ROW(BG30)-ROW($K$7)+1)</f>
        <v>0</v>
      </c>
      <c r="BH30" s="165"/>
      <c r="BI30" s="164">
        <f>[1]!LSRMMSEPDetail(LSRM_Name,BI$8,BJ$8,$A30,$B30,$B$6,1,$B$7)*HLOOKUP(BI$8,$C$7:$F$233,ROW(BI30)-ROW($K$7)+1)*HLOOKUP(BJ$8,$G$7:$J$233,ROW(BI30)-ROW($K$7)+1)</f>
        <v>0</v>
      </c>
      <c r="BJ30" s="165"/>
      <c r="BK30" s="164">
        <f>[1]!LSRMMSEPDetail(LSRM_Name,BK$8,BL$8,$A30,$B30,$B$6,1,$B$7)*HLOOKUP(BK$8,$C$7:$F$233,ROW(BK30)-ROW($K$7)+1)*HLOOKUP(BL$8,$G$7:$J$233,ROW(BK30)-ROW($K$7)+1)</f>
        <v>0</v>
      </c>
      <c r="BL30" s="165"/>
      <c r="BM30" s="164">
        <f>[1]!LSRMMSEPDetail(LSRM_Name,BM$8,BN$8,$A30,$B30,$B$6,1,$B$7)*HLOOKUP(BM$8,$C$7:$F$233,ROW(BM30)-ROW($K$7)+1)*HLOOKUP(BN$8,$G$7:$J$233,ROW(BM30)-ROW($K$7)+1)</f>
        <v>0</v>
      </c>
      <c r="BN30" s="165"/>
      <c r="BO30" s="164">
        <f>[1]!LSRMMSEPDetail(LSRM_Name,BO$8,BP$8,$A30,$B30,$B$6,1,$B$7)*HLOOKUP(BO$8,$C$7:$F$233,ROW(BO30)-ROW($K$7)+1)*HLOOKUP(BP$8,$G$7:$J$233,ROW(BO30)-ROW($K$7)+1)</f>
        <v>0</v>
      </c>
      <c r="BP30" s="165"/>
      <c r="BQ30" s="164">
        <f>[1]!LSRMMSEPDetail(LSRM_Name,BQ$8,BR$8,$A30,$B30,$B$6,1,$B$7)*HLOOKUP(BQ$8,$C$7:$F$233,ROW(BQ30)-ROW($K$7)+1)*HLOOKUP(BR$8,$G$7:$J$233,ROW(BQ30)-ROW($K$7)+1)</f>
        <v>0</v>
      </c>
      <c r="BR30" s="165"/>
      <c r="BS30" s="164">
        <f>[1]!LSRMMSEPDetail(LSRM_Name,BS$8,BT$8,$A30,$B30,$B$6,1,$B$7)*HLOOKUP(BS$8,$C$7:$F$233,ROW(BS30)-ROW($K$7)+1)*HLOOKUP(BT$8,$G$7:$J$233,ROW(BS30)-ROW($K$7)+1)</f>
        <v>0</v>
      </c>
      <c r="BT30" s="165"/>
      <c r="BU30" s="164">
        <f>[1]!LSRMMSEPDetail(LSRM_Name,BU$8,BV$8,$A30,$B30,$B$6,1,$B$7)*HLOOKUP(BU$8,$C$7:$F$233,ROW(BU30)-ROW($K$7)+1)*HLOOKUP(BV$8,$G$7:$J$233,ROW(BU30)-ROW($K$7)+1)</f>
        <v>0</v>
      </c>
      <c r="BV30" s="165"/>
      <c r="BW30" s="164">
        <f>[1]!LSRMMSEPDetail(LSRM_Name,BW$8,BX$8,$A30,$B30,$B$6,1,$B$7)*HLOOKUP(BW$8,$C$7:$F$233,ROW(BW30)-ROW($K$7)+1)*HLOOKUP(BX$8,$G$7:$J$233,ROW(BW30)-ROW($K$7)+1)</f>
        <v>0</v>
      </c>
      <c r="BX30" s="165"/>
      <c r="BY30" s="164">
        <f>[1]!LSRMMSEPDetail(LSRM_Name,BY$8,BZ$8,$A30,$B30,$B$6,1,$B$7)*HLOOKUP(BY$8,$C$7:$F$233,ROW(BY30)-ROW($K$7)+1)*HLOOKUP(BZ$8,$G$7:$J$233,ROW(BY30)-ROW($K$7)+1)</f>
        <v>0</v>
      </c>
      <c r="BZ30" s="165"/>
      <c r="CA30" s="164">
        <f>[1]!LSRMMSEPDetail(LSRM_Name,CA$8,CB$8,$A30,$B30,$B$6,1,$B$7)*HLOOKUP(CA$8,$C$7:$F$233,ROW(CA30)-ROW($K$7)+1)*HLOOKUP(CB$8,$G$7:$J$233,ROW(CA30)-ROW($K$7)+1)</f>
        <v>0</v>
      </c>
      <c r="CB30" s="165"/>
      <c r="CC30" s="125"/>
      <c r="CD30" s="122">
        <f t="shared" si="21"/>
        <v>0</v>
      </c>
      <c r="CE30" s="122">
        <f t="shared" si="22"/>
        <v>0</v>
      </c>
      <c r="CF30" s="122">
        <f t="shared" si="23"/>
        <v>0</v>
      </c>
      <c r="CG30" s="122">
        <f t="shared" si="24"/>
        <v>0</v>
      </c>
      <c r="CI30" s="164">
        <f t="shared" si="0"/>
        <v>0</v>
      </c>
      <c r="CJ30" s="165"/>
      <c r="CK30" s="164">
        <f t="shared" si="1"/>
        <v>0</v>
      </c>
      <c r="CL30" s="165"/>
      <c r="CM30" s="164">
        <f t="shared" si="2"/>
        <v>0</v>
      </c>
      <c r="CN30" s="165"/>
      <c r="CO30" s="164">
        <f t="shared" si="3"/>
        <v>0</v>
      </c>
      <c r="CP30" s="165"/>
      <c r="CQ30" s="164">
        <f t="shared" si="4"/>
        <v>0</v>
      </c>
      <c r="CR30" s="165"/>
      <c r="CS30" s="164">
        <f t="shared" si="5"/>
        <v>0</v>
      </c>
      <c r="CT30" s="165"/>
      <c r="CU30" s="164">
        <f t="shared" si="6"/>
        <v>0</v>
      </c>
      <c r="CV30" s="165"/>
      <c r="CW30" s="164">
        <f t="shared" si="7"/>
        <v>0</v>
      </c>
      <c r="CX30" s="165"/>
      <c r="CY30" s="164">
        <f t="shared" si="8"/>
        <v>0</v>
      </c>
      <c r="CZ30" s="165"/>
      <c r="DA30" s="164">
        <f t="shared" si="9"/>
        <v>0</v>
      </c>
      <c r="DB30" s="165"/>
      <c r="DC30" s="164">
        <f t="shared" si="10"/>
        <v>0</v>
      </c>
      <c r="DD30" s="165"/>
      <c r="DE30" s="164">
        <f t="shared" si="11"/>
        <v>0</v>
      </c>
      <c r="DF30" s="165"/>
      <c r="DG30" s="164">
        <f t="shared" si="12"/>
        <v>0</v>
      </c>
      <c r="DH30" s="165"/>
      <c r="DI30" s="164">
        <f t="shared" si="13"/>
        <v>0</v>
      </c>
      <c r="DJ30" s="165"/>
      <c r="DK30" s="164">
        <f t="shared" si="14"/>
        <v>0</v>
      </c>
      <c r="DL30" s="165"/>
      <c r="DM30" s="164">
        <f t="shared" si="15"/>
        <v>0</v>
      </c>
      <c r="DN30" s="165"/>
      <c r="DO30" s="125"/>
      <c r="DP30" s="122">
        <f t="shared" si="25"/>
        <v>0</v>
      </c>
      <c r="DQ30" s="122">
        <f t="shared" si="26"/>
        <v>0</v>
      </c>
      <c r="DR30" s="122">
        <f t="shared" si="27"/>
        <v>0</v>
      </c>
      <c r="DS30" s="122">
        <f t="shared" si="28"/>
        <v>0</v>
      </c>
    </row>
    <row r="31" spans="1:123" x14ac:dyDescent="0.2">
      <c r="A31" s="120">
        <f t="shared" si="29"/>
        <v>17</v>
      </c>
      <c r="B31" s="120">
        <f t="shared" si="30"/>
        <v>23</v>
      </c>
      <c r="C31" s="124">
        <f>VLOOKUP($A31,Total!$Q$198:$Y$228,C$7+2)</f>
        <v>0.5</v>
      </c>
      <c r="D31" s="124">
        <f>VLOOKUP($A31,Total!$Q$198:$Y$228,D$7+2)</f>
        <v>0.5</v>
      </c>
      <c r="E31" s="124">
        <f>VLOOKUP($A31,Total!$Q$198:$Y$228,E$7+2)</f>
        <v>0.5</v>
      </c>
      <c r="F31" s="124">
        <f>VLOOKUP($A31,Total!$Q$198:$Y$228,F$7+2)</f>
        <v>0.5</v>
      </c>
      <c r="G31" s="124">
        <f>VLOOKUP($B31,Total!$Q$198:$Y$228,G$7+2)</f>
        <v>0.5</v>
      </c>
      <c r="H31" s="124">
        <f>VLOOKUP($B31,Total!$Q$198:$Y$228,H$7+2)</f>
        <v>0.5</v>
      </c>
      <c r="I31" s="124">
        <f>VLOOKUP($B31,Total!$Q$198:$Y$228,I$7+2)</f>
        <v>0.5</v>
      </c>
      <c r="J31" s="124">
        <f>VLOOKUP($B31,Total!$Q$198:$Y$228,J$7+2)</f>
        <v>0.5</v>
      </c>
      <c r="K31" s="164">
        <f>[1]!LSRMMSEPDetail(LSRM_Name,K$8,L$8,$A31,$B31,$B$6,0,$B$7)*HLOOKUP(K$8,$C$7:$F$233,ROW(K31)-ROW($K$7)+1)*HLOOKUP(L$8,$G$7:$J$233,ROW(K31)-ROW($K$7)+1)</f>
        <v>0</v>
      </c>
      <c r="L31" s="165"/>
      <c r="M31" s="164">
        <f>[1]!LSRMMSEPDetail(LSRM_Name,M$8,N$8,$A31,$B31,$B$6,0,$B$7)*HLOOKUP(M$8,$C$7:$F$233,ROW(M31)-ROW($K$7)+1)*HLOOKUP(N$8,$G$7:$J$233,ROW(M31)-ROW($K$7)+1)</f>
        <v>0</v>
      </c>
      <c r="N31" s="165"/>
      <c r="O31" s="164">
        <f>[1]!LSRMMSEPDetail(LSRM_Name,O$8,P$8,$A31,$B31,$B$6,0,$B$7)*HLOOKUP(O$8,$C$7:$F$233,ROW(O31)-ROW($K$7)+1)*HLOOKUP(P$8,$G$7:$J$233,ROW(O31)-ROW($K$7)+1)</f>
        <v>0</v>
      </c>
      <c r="P31" s="165"/>
      <c r="Q31" s="164">
        <f>[1]!LSRMMSEPDetail(LSRM_Name,Q$8,R$8,$A31,$B31,$B$6,0,$B$7)*HLOOKUP(Q$8,$C$7:$F$233,ROW(Q31)-ROW($K$7)+1)*HLOOKUP(R$8,$G$7:$J$233,ROW(Q31)-ROW($K$7)+1)</f>
        <v>0</v>
      </c>
      <c r="R31" s="165"/>
      <c r="S31" s="164">
        <f>[1]!LSRMMSEPDetail(LSRM_Name,S$8,T$8,$A31,$B31,$B$6,0,$B$7)*HLOOKUP(S$8,$C$7:$F$233,ROW(S31)-ROW($K$7)+1)*HLOOKUP(T$8,$G$7:$J$233,ROW(S31)-ROW($K$7)+1)</f>
        <v>0</v>
      </c>
      <c r="T31" s="165"/>
      <c r="U31" s="164">
        <f>[1]!LSRMMSEPDetail(LSRM_Name,U$8,V$8,$A31,$B31,$B$6,0,$B$7)*HLOOKUP(U$8,$C$7:$F$233,ROW(U31)-ROW($K$7)+1)*HLOOKUP(V$8,$G$7:$J$233,ROW(U31)-ROW($K$7)+1)</f>
        <v>0</v>
      </c>
      <c r="V31" s="165"/>
      <c r="W31" s="164">
        <f>[1]!LSRMMSEPDetail(LSRM_Name,W$8,X$8,$A31,$B31,$B$6,0,$B$7)*HLOOKUP(W$8,$C$7:$F$233,ROW(W31)-ROW($K$7)+1)*HLOOKUP(X$8,$G$7:$J$233,ROW(W31)-ROW($K$7)+1)</f>
        <v>0</v>
      </c>
      <c r="X31" s="165"/>
      <c r="Y31" s="164">
        <f>[1]!LSRMMSEPDetail(LSRM_Name,Y$8,Z$8,$A31,$B31,$B$6,0,$B$7)*HLOOKUP(Y$8,$C$7:$F$233,ROW(Y31)-ROW($K$7)+1)*HLOOKUP(Z$8,$G$7:$J$233,ROW(Y31)-ROW($K$7)+1)</f>
        <v>0</v>
      </c>
      <c r="Z31" s="165"/>
      <c r="AA31" s="164">
        <f>[1]!LSRMMSEPDetail(LSRM_Name,AA$8,AB$8,$A31,$B31,$B$6,0,$B$7)*HLOOKUP(AA$8,$C$7:$F$233,ROW(AA31)-ROW($K$7)+1)*HLOOKUP(AB$8,$G$7:$J$233,ROW(AA31)-ROW($K$7)+1)</f>
        <v>0</v>
      </c>
      <c r="AB31" s="165"/>
      <c r="AC31" s="164">
        <f>[1]!LSRMMSEPDetail(LSRM_Name,AC$8,AD$8,$A31,$B31,$B$6,0,$B$7)*HLOOKUP(AC$8,$C$7:$F$233,ROW(AC31)-ROW($K$7)+1)*HLOOKUP(AD$8,$G$7:$J$233,ROW(AC31)-ROW($K$7)+1)</f>
        <v>0</v>
      </c>
      <c r="AD31" s="165"/>
      <c r="AE31" s="164">
        <f>[1]!LSRMMSEPDetail(LSRM_Name,AE$8,AF$8,$A31,$B31,$B$6,0,$B$7)*HLOOKUP(AE$8,$C$7:$F$233,ROW(AE31)-ROW($K$7)+1)*HLOOKUP(AF$8,$G$7:$J$233,ROW(AE31)-ROW($K$7)+1)</f>
        <v>0</v>
      </c>
      <c r="AF31" s="165"/>
      <c r="AG31" s="164">
        <f>[1]!LSRMMSEPDetail(LSRM_Name,AG$8,AH$8,$A31,$B31,$B$6,0,$B$7)*HLOOKUP(AG$8,$C$7:$F$233,ROW(AG31)-ROW($K$7)+1)*HLOOKUP(AH$8,$G$7:$J$233,ROW(AG31)-ROW($K$7)+1)</f>
        <v>0</v>
      </c>
      <c r="AH31" s="165"/>
      <c r="AI31" s="164">
        <f>[1]!LSRMMSEPDetail(LSRM_Name,AI$8,AJ$8,$A31,$B31,$B$6,0,$B$7)*HLOOKUP(AI$8,$C$7:$F$233,ROW(AI31)-ROW($K$7)+1)*HLOOKUP(AJ$8,$G$7:$J$233,ROW(AI31)-ROW($K$7)+1)</f>
        <v>0</v>
      </c>
      <c r="AJ31" s="165"/>
      <c r="AK31" s="164">
        <f>[1]!LSRMMSEPDetail(LSRM_Name,AK$8,AL$8,$A31,$B31,$B$6,0,$B$7)*HLOOKUP(AK$8,$C$7:$F$233,ROW(AK31)-ROW($K$7)+1)*HLOOKUP(AL$8,$G$7:$J$233,ROW(AK31)-ROW($K$7)+1)</f>
        <v>0</v>
      </c>
      <c r="AL31" s="165"/>
      <c r="AM31" s="164">
        <f>[1]!LSRMMSEPDetail(LSRM_Name,AM$8,AN$8,$A31,$B31,$B$6,0,$B$7)*HLOOKUP(AM$8,$C$7:$F$233,ROW(AM31)-ROW($K$7)+1)*HLOOKUP(AN$8,$G$7:$J$233,ROW(AM31)-ROW($K$7)+1)</f>
        <v>0</v>
      </c>
      <c r="AN31" s="165"/>
      <c r="AO31" s="164">
        <f>[1]!LSRMMSEPDetail(LSRM_Name,AO$8,AP$8,$A31,$B31,$B$6,0,$B$7)*HLOOKUP(AO$8,$C$7:$F$233,ROW(AO31)-ROW($K$7)+1)*HLOOKUP(AP$8,$G$7:$J$233,ROW(AO31)-ROW($K$7)+1)</f>
        <v>0</v>
      </c>
      <c r="AP31" s="165"/>
      <c r="AQ31" s="125"/>
      <c r="AR31" s="122">
        <f t="shared" si="17"/>
        <v>0</v>
      </c>
      <c r="AS31" s="122">
        <f t="shared" si="18"/>
        <v>0</v>
      </c>
      <c r="AT31" s="122">
        <f t="shared" si="19"/>
        <v>0</v>
      </c>
      <c r="AU31" s="122">
        <f t="shared" si="20"/>
        <v>0</v>
      </c>
      <c r="AW31" s="164">
        <f>[1]!LSRMMSEPDetail(LSRM_Name,AW$8,AX$8,$A31,$B31,$B$6,1,$B$7)*HLOOKUP(AW$8,$C$7:$F$233,ROW(AW31)-ROW($K$7)+1)*HLOOKUP(AX$8,$G$7:$J$233,ROW(AW31)-ROW($K$7)+1)</f>
        <v>0</v>
      </c>
      <c r="AX31" s="165"/>
      <c r="AY31" s="164">
        <f>[1]!LSRMMSEPDetail(LSRM_Name,AY$8,AZ$8,$A31,$B31,$B$6,1,$B$7)*HLOOKUP(AY$8,$C$7:$F$233,ROW(AY31)-ROW($K$7)+1)*HLOOKUP(AZ$8,$G$7:$J$233,ROW(AY31)-ROW($K$7)+1)</f>
        <v>0</v>
      </c>
      <c r="AZ31" s="165"/>
      <c r="BA31" s="164">
        <f>[1]!LSRMMSEPDetail(LSRM_Name,BA$8,BB$8,$A31,$B31,$B$6,1,$B$7)*HLOOKUP(BA$8,$C$7:$F$233,ROW(BA31)-ROW($K$7)+1)*HLOOKUP(BB$8,$G$7:$J$233,ROW(BA31)-ROW($K$7)+1)</f>
        <v>0</v>
      </c>
      <c r="BB31" s="165"/>
      <c r="BC31" s="164">
        <f>[1]!LSRMMSEPDetail(LSRM_Name,BC$8,BD$8,$A31,$B31,$B$6,1,$B$7)*HLOOKUP(BC$8,$C$7:$F$233,ROW(BC31)-ROW($K$7)+1)*HLOOKUP(BD$8,$G$7:$J$233,ROW(BC31)-ROW($K$7)+1)</f>
        <v>0</v>
      </c>
      <c r="BD31" s="165"/>
      <c r="BE31" s="164">
        <f>[1]!LSRMMSEPDetail(LSRM_Name,BE$8,BF$8,$A31,$B31,$B$6,1,$B$7)*HLOOKUP(BE$8,$C$7:$F$233,ROW(BE31)-ROW($K$7)+1)*HLOOKUP(BF$8,$G$7:$J$233,ROW(BE31)-ROW($K$7)+1)</f>
        <v>0</v>
      </c>
      <c r="BF31" s="165"/>
      <c r="BG31" s="164">
        <f>[1]!LSRMMSEPDetail(LSRM_Name,BG$8,BH$8,$A31,$B31,$B$6,1,$B$7)*HLOOKUP(BG$8,$C$7:$F$233,ROW(BG31)-ROW($K$7)+1)*HLOOKUP(BH$8,$G$7:$J$233,ROW(BG31)-ROW($K$7)+1)</f>
        <v>0</v>
      </c>
      <c r="BH31" s="165"/>
      <c r="BI31" s="164">
        <f>[1]!LSRMMSEPDetail(LSRM_Name,BI$8,BJ$8,$A31,$B31,$B$6,1,$B$7)*HLOOKUP(BI$8,$C$7:$F$233,ROW(BI31)-ROW($K$7)+1)*HLOOKUP(BJ$8,$G$7:$J$233,ROW(BI31)-ROW($K$7)+1)</f>
        <v>0</v>
      </c>
      <c r="BJ31" s="165"/>
      <c r="BK31" s="164">
        <f>[1]!LSRMMSEPDetail(LSRM_Name,BK$8,BL$8,$A31,$B31,$B$6,1,$B$7)*HLOOKUP(BK$8,$C$7:$F$233,ROW(BK31)-ROW($K$7)+1)*HLOOKUP(BL$8,$G$7:$J$233,ROW(BK31)-ROW($K$7)+1)</f>
        <v>0</v>
      </c>
      <c r="BL31" s="165"/>
      <c r="BM31" s="164">
        <f>[1]!LSRMMSEPDetail(LSRM_Name,BM$8,BN$8,$A31,$B31,$B$6,1,$B$7)*HLOOKUP(BM$8,$C$7:$F$233,ROW(BM31)-ROW($K$7)+1)*HLOOKUP(BN$8,$G$7:$J$233,ROW(BM31)-ROW($K$7)+1)</f>
        <v>0</v>
      </c>
      <c r="BN31" s="165"/>
      <c r="BO31" s="164">
        <f>[1]!LSRMMSEPDetail(LSRM_Name,BO$8,BP$8,$A31,$B31,$B$6,1,$B$7)*HLOOKUP(BO$8,$C$7:$F$233,ROW(BO31)-ROW($K$7)+1)*HLOOKUP(BP$8,$G$7:$J$233,ROW(BO31)-ROW($K$7)+1)</f>
        <v>0</v>
      </c>
      <c r="BP31" s="165"/>
      <c r="BQ31" s="164">
        <f>[1]!LSRMMSEPDetail(LSRM_Name,BQ$8,BR$8,$A31,$B31,$B$6,1,$B$7)*HLOOKUP(BQ$8,$C$7:$F$233,ROW(BQ31)-ROW($K$7)+1)*HLOOKUP(BR$8,$G$7:$J$233,ROW(BQ31)-ROW($K$7)+1)</f>
        <v>0</v>
      </c>
      <c r="BR31" s="165"/>
      <c r="BS31" s="164">
        <f>[1]!LSRMMSEPDetail(LSRM_Name,BS$8,BT$8,$A31,$B31,$B$6,1,$B$7)*HLOOKUP(BS$8,$C$7:$F$233,ROW(BS31)-ROW($K$7)+1)*HLOOKUP(BT$8,$G$7:$J$233,ROW(BS31)-ROW($K$7)+1)</f>
        <v>0</v>
      </c>
      <c r="BT31" s="165"/>
      <c r="BU31" s="164">
        <f>[1]!LSRMMSEPDetail(LSRM_Name,BU$8,BV$8,$A31,$B31,$B$6,1,$B$7)*HLOOKUP(BU$8,$C$7:$F$233,ROW(BU31)-ROW($K$7)+1)*HLOOKUP(BV$8,$G$7:$J$233,ROW(BU31)-ROW($K$7)+1)</f>
        <v>0</v>
      </c>
      <c r="BV31" s="165"/>
      <c r="BW31" s="164">
        <f>[1]!LSRMMSEPDetail(LSRM_Name,BW$8,BX$8,$A31,$B31,$B$6,1,$B$7)*HLOOKUP(BW$8,$C$7:$F$233,ROW(BW31)-ROW($K$7)+1)*HLOOKUP(BX$8,$G$7:$J$233,ROW(BW31)-ROW($K$7)+1)</f>
        <v>0</v>
      </c>
      <c r="BX31" s="165"/>
      <c r="BY31" s="164">
        <f>[1]!LSRMMSEPDetail(LSRM_Name,BY$8,BZ$8,$A31,$B31,$B$6,1,$B$7)*HLOOKUP(BY$8,$C$7:$F$233,ROW(BY31)-ROW($K$7)+1)*HLOOKUP(BZ$8,$G$7:$J$233,ROW(BY31)-ROW($K$7)+1)</f>
        <v>0</v>
      </c>
      <c r="BZ31" s="165"/>
      <c r="CA31" s="164">
        <f>[1]!LSRMMSEPDetail(LSRM_Name,CA$8,CB$8,$A31,$B31,$B$6,1,$B$7)*HLOOKUP(CA$8,$C$7:$F$233,ROW(CA31)-ROW($K$7)+1)*HLOOKUP(CB$8,$G$7:$J$233,ROW(CA31)-ROW($K$7)+1)</f>
        <v>0</v>
      </c>
      <c r="CB31" s="165"/>
      <c r="CC31" s="125"/>
      <c r="CD31" s="122">
        <f t="shared" si="21"/>
        <v>0</v>
      </c>
      <c r="CE31" s="122">
        <f t="shared" si="22"/>
        <v>0</v>
      </c>
      <c r="CF31" s="122">
        <f t="shared" si="23"/>
        <v>0</v>
      </c>
      <c r="CG31" s="122">
        <f t="shared" si="24"/>
        <v>0</v>
      </c>
      <c r="CI31" s="164">
        <f t="shared" si="0"/>
        <v>0</v>
      </c>
      <c r="CJ31" s="165"/>
      <c r="CK31" s="164">
        <f t="shared" si="1"/>
        <v>0</v>
      </c>
      <c r="CL31" s="165"/>
      <c r="CM31" s="164">
        <f t="shared" si="2"/>
        <v>0</v>
      </c>
      <c r="CN31" s="165"/>
      <c r="CO31" s="164">
        <f t="shared" si="3"/>
        <v>0</v>
      </c>
      <c r="CP31" s="165"/>
      <c r="CQ31" s="164">
        <f t="shared" si="4"/>
        <v>0</v>
      </c>
      <c r="CR31" s="165"/>
      <c r="CS31" s="164">
        <f t="shared" si="5"/>
        <v>0</v>
      </c>
      <c r="CT31" s="165"/>
      <c r="CU31" s="164">
        <f t="shared" si="6"/>
        <v>0</v>
      </c>
      <c r="CV31" s="165"/>
      <c r="CW31" s="164">
        <f t="shared" si="7"/>
        <v>0</v>
      </c>
      <c r="CX31" s="165"/>
      <c r="CY31" s="164">
        <f t="shared" si="8"/>
        <v>0</v>
      </c>
      <c r="CZ31" s="165"/>
      <c r="DA31" s="164">
        <f t="shared" si="9"/>
        <v>0</v>
      </c>
      <c r="DB31" s="165"/>
      <c r="DC31" s="164">
        <f t="shared" si="10"/>
        <v>0</v>
      </c>
      <c r="DD31" s="165"/>
      <c r="DE31" s="164">
        <f t="shared" si="11"/>
        <v>0</v>
      </c>
      <c r="DF31" s="165"/>
      <c r="DG31" s="164">
        <f t="shared" si="12"/>
        <v>0</v>
      </c>
      <c r="DH31" s="165"/>
      <c r="DI31" s="164">
        <f t="shared" si="13"/>
        <v>0</v>
      </c>
      <c r="DJ31" s="165"/>
      <c r="DK31" s="164">
        <f t="shared" si="14"/>
        <v>0</v>
      </c>
      <c r="DL31" s="165"/>
      <c r="DM31" s="164">
        <f t="shared" si="15"/>
        <v>0</v>
      </c>
      <c r="DN31" s="165"/>
      <c r="DO31" s="125"/>
      <c r="DP31" s="122">
        <f t="shared" si="25"/>
        <v>0</v>
      </c>
      <c r="DQ31" s="122">
        <f t="shared" si="26"/>
        <v>0</v>
      </c>
      <c r="DR31" s="122">
        <f t="shared" si="27"/>
        <v>0</v>
      </c>
      <c r="DS31" s="122">
        <f t="shared" si="28"/>
        <v>0</v>
      </c>
    </row>
    <row r="32" spans="1:123" x14ac:dyDescent="0.2">
      <c r="A32" s="120">
        <f t="shared" si="29"/>
        <v>17</v>
      </c>
      <c r="B32" s="120">
        <f t="shared" si="30"/>
        <v>24</v>
      </c>
      <c r="C32" s="124">
        <f>VLOOKUP($A32,Total!$Q$198:$Y$228,C$7+2)</f>
        <v>0.5</v>
      </c>
      <c r="D32" s="124">
        <f>VLOOKUP($A32,Total!$Q$198:$Y$228,D$7+2)</f>
        <v>0.5</v>
      </c>
      <c r="E32" s="124">
        <f>VLOOKUP($A32,Total!$Q$198:$Y$228,E$7+2)</f>
        <v>0.5</v>
      </c>
      <c r="F32" s="124">
        <f>VLOOKUP($A32,Total!$Q$198:$Y$228,F$7+2)</f>
        <v>0.5</v>
      </c>
      <c r="G32" s="124">
        <f>VLOOKUP($B32,Total!$Q$198:$Y$228,G$7+2)</f>
        <v>0.5</v>
      </c>
      <c r="H32" s="124">
        <f>VLOOKUP($B32,Total!$Q$198:$Y$228,H$7+2)</f>
        <v>0.5</v>
      </c>
      <c r="I32" s="124">
        <f>VLOOKUP($B32,Total!$Q$198:$Y$228,I$7+2)</f>
        <v>0.5</v>
      </c>
      <c r="J32" s="124">
        <f>VLOOKUP($B32,Total!$Q$198:$Y$228,J$7+2)</f>
        <v>0.5</v>
      </c>
      <c r="K32" s="164">
        <f>[1]!LSRMMSEPDetail(LSRM_Name,K$8,L$8,$A32,$B32,$B$6,0,$B$7)*HLOOKUP(K$8,$C$7:$F$233,ROW(K32)-ROW($K$7)+1)*HLOOKUP(L$8,$G$7:$J$233,ROW(K32)-ROW($K$7)+1)</f>
        <v>0</v>
      </c>
      <c r="L32" s="165"/>
      <c r="M32" s="164">
        <f>[1]!LSRMMSEPDetail(LSRM_Name,M$8,N$8,$A32,$B32,$B$6,0,$B$7)*HLOOKUP(M$8,$C$7:$F$233,ROW(M32)-ROW($K$7)+1)*HLOOKUP(N$8,$G$7:$J$233,ROW(M32)-ROW($K$7)+1)</f>
        <v>0</v>
      </c>
      <c r="N32" s="165"/>
      <c r="O32" s="164">
        <f>[1]!LSRMMSEPDetail(LSRM_Name,O$8,P$8,$A32,$B32,$B$6,0,$B$7)*HLOOKUP(O$8,$C$7:$F$233,ROW(O32)-ROW($K$7)+1)*HLOOKUP(P$8,$G$7:$J$233,ROW(O32)-ROW($K$7)+1)</f>
        <v>0</v>
      </c>
      <c r="P32" s="165"/>
      <c r="Q32" s="164">
        <f>[1]!LSRMMSEPDetail(LSRM_Name,Q$8,R$8,$A32,$B32,$B$6,0,$B$7)*HLOOKUP(Q$8,$C$7:$F$233,ROW(Q32)-ROW($K$7)+1)*HLOOKUP(R$8,$G$7:$J$233,ROW(Q32)-ROW($K$7)+1)</f>
        <v>0</v>
      </c>
      <c r="R32" s="165"/>
      <c r="S32" s="164">
        <f>[1]!LSRMMSEPDetail(LSRM_Name,S$8,T$8,$A32,$B32,$B$6,0,$B$7)*HLOOKUP(S$8,$C$7:$F$233,ROW(S32)-ROW($K$7)+1)*HLOOKUP(T$8,$G$7:$J$233,ROW(S32)-ROW($K$7)+1)</f>
        <v>0</v>
      </c>
      <c r="T32" s="165"/>
      <c r="U32" s="164">
        <f>[1]!LSRMMSEPDetail(LSRM_Name,U$8,V$8,$A32,$B32,$B$6,0,$B$7)*HLOOKUP(U$8,$C$7:$F$233,ROW(U32)-ROW($K$7)+1)*HLOOKUP(V$8,$G$7:$J$233,ROW(U32)-ROW($K$7)+1)</f>
        <v>0</v>
      </c>
      <c r="V32" s="165"/>
      <c r="W32" s="164">
        <f>[1]!LSRMMSEPDetail(LSRM_Name,W$8,X$8,$A32,$B32,$B$6,0,$B$7)*HLOOKUP(W$8,$C$7:$F$233,ROW(W32)-ROW($K$7)+1)*HLOOKUP(X$8,$G$7:$J$233,ROW(W32)-ROW($K$7)+1)</f>
        <v>0</v>
      </c>
      <c r="X32" s="165"/>
      <c r="Y32" s="164">
        <f>[1]!LSRMMSEPDetail(LSRM_Name,Y$8,Z$8,$A32,$B32,$B$6,0,$B$7)*HLOOKUP(Y$8,$C$7:$F$233,ROW(Y32)-ROW($K$7)+1)*HLOOKUP(Z$8,$G$7:$J$233,ROW(Y32)-ROW($K$7)+1)</f>
        <v>0</v>
      </c>
      <c r="Z32" s="165"/>
      <c r="AA32" s="164">
        <f>[1]!LSRMMSEPDetail(LSRM_Name,AA$8,AB$8,$A32,$B32,$B$6,0,$B$7)*HLOOKUP(AA$8,$C$7:$F$233,ROW(AA32)-ROW($K$7)+1)*HLOOKUP(AB$8,$G$7:$J$233,ROW(AA32)-ROW($K$7)+1)</f>
        <v>0</v>
      </c>
      <c r="AB32" s="165"/>
      <c r="AC32" s="164">
        <f>[1]!LSRMMSEPDetail(LSRM_Name,AC$8,AD$8,$A32,$B32,$B$6,0,$B$7)*HLOOKUP(AC$8,$C$7:$F$233,ROW(AC32)-ROW($K$7)+1)*HLOOKUP(AD$8,$G$7:$J$233,ROW(AC32)-ROW($K$7)+1)</f>
        <v>0</v>
      </c>
      <c r="AD32" s="165"/>
      <c r="AE32" s="164">
        <f>[1]!LSRMMSEPDetail(LSRM_Name,AE$8,AF$8,$A32,$B32,$B$6,0,$B$7)*HLOOKUP(AE$8,$C$7:$F$233,ROW(AE32)-ROW($K$7)+1)*HLOOKUP(AF$8,$G$7:$J$233,ROW(AE32)-ROW($K$7)+1)</f>
        <v>0</v>
      </c>
      <c r="AF32" s="165"/>
      <c r="AG32" s="164">
        <f>[1]!LSRMMSEPDetail(LSRM_Name,AG$8,AH$8,$A32,$B32,$B$6,0,$B$7)*HLOOKUP(AG$8,$C$7:$F$233,ROW(AG32)-ROW($K$7)+1)*HLOOKUP(AH$8,$G$7:$J$233,ROW(AG32)-ROW($K$7)+1)</f>
        <v>0</v>
      </c>
      <c r="AH32" s="165"/>
      <c r="AI32" s="164">
        <f>[1]!LSRMMSEPDetail(LSRM_Name,AI$8,AJ$8,$A32,$B32,$B$6,0,$B$7)*HLOOKUP(AI$8,$C$7:$F$233,ROW(AI32)-ROW($K$7)+1)*HLOOKUP(AJ$8,$G$7:$J$233,ROW(AI32)-ROW($K$7)+1)</f>
        <v>0</v>
      </c>
      <c r="AJ32" s="165"/>
      <c r="AK32" s="164">
        <f>[1]!LSRMMSEPDetail(LSRM_Name,AK$8,AL$8,$A32,$B32,$B$6,0,$B$7)*HLOOKUP(AK$8,$C$7:$F$233,ROW(AK32)-ROW($K$7)+1)*HLOOKUP(AL$8,$G$7:$J$233,ROW(AK32)-ROW($K$7)+1)</f>
        <v>0</v>
      </c>
      <c r="AL32" s="165"/>
      <c r="AM32" s="164">
        <f>[1]!LSRMMSEPDetail(LSRM_Name,AM$8,AN$8,$A32,$B32,$B$6,0,$B$7)*HLOOKUP(AM$8,$C$7:$F$233,ROW(AM32)-ROW($K$7)+1)*HLOOKUP(AN$8,$G$7:$J$233,ROW(AM32)-ROW($K$7)+1)</f>
        <v>0</v>
      </c>
      <c r="AN32" s="165"/>
      <c r="AO32" s="164">
        <f>[1]!LSRMMSEPDetail(LSRM_Name,AO$8,AP$8,$A32,$B32,$B$6,0,$B$7)*HLOOKUP(AO$8,$C$7:$F$233,ROW(AO32)-ROW($K$7)+1)*HLOOKUP(AP$8,$G$7:$J$233,ROW(AO32)-ROW($K$7)+1)</f>
        <v>0</v>
      </c>
      <c r="AP32" s="165"/>
      <c r="AQ32" s="125"/>
      <c r="AR32" s="122">
        <f t="shared" si="17"/>
        <v>0</v>
      </c>
      <c r="AS32" s="122">
        <f t="shared" si="18"/>
        <v>0</v>
      </c>
      <c r="AT32" s="122">
        <f t="shared" si="19"/>
        <v>0</v>
      </c>
      <c r="AU32" s="122">
        <f t="shared" si="20"/>
        <v>0</v>
      </c>
      <c r="AW32" s="164">
        <f>[1]!LSRMMSEPDetail(LSRM_Name,AW$8,AX$8,$A32,$B32,$B$6,1,$B$7)*HLOOKUP(AW$8,$C$7:$F$233,ROW(AW32)-ROW($K$7)+1)*HLOOKUP(AX$8,$G$7:$J$233,ROW(AW32)-ROW($K$7)+1)</f>
        <v>0</v>
      </c>
      <c r="AX32" s="165"/>
      <c r="AY32" s="164">
        <f>[1]!LSRMMSEPDetail(LSRM_Name,AY$8,AZ$8,$A32,$B32,$B$6,1,$B$7)*HLOOKUP(AY$8,$C$7:$F$233,ROW(AY32)-ROW($K$7)+1)*HLOOKUP(AZ$8,$G$7:$J$233,ROW(AY32)-ROW($K$7)+1)</f>
        <v>0</v>
      </c>
      <c r="AZ32" s="165"/>
      <c r="BA32" s="164">
        <f>[1]!LSRMMSEPDetail(LSRM_Name,BA$8,BB$8,$A32,$B32,$B$6,1,$B$7)*HLOOKUP(BA$8,$C$7:$F$233,ROW(BA32)-ROW($K$7)+1)*HLOOKUP(BB$8,$G$7:$J$233,ROW(BA32)-ROW($K$7)+1)</f>
        <v>0</v>
      </c>
      <c r="BB32" s="165"/>
      <c r="BC32" s="164">
        <f>[1]!LSRMMSEPDetail(LSRM_Name,BC$8,BD$8,$A32,$B32,$B$6,1,$B$7)*HLOOKUP(BC$8,$C$7:$F$233,ROW(BC32)-ROW($K$7)+1)*HLOOKUP(BD$8,$G$7:$J$233,ROW(BC32)-ROW($K$7)+1)</f>
        <v>0</v>
      </c>
      <c r="BD32" s="165"/>
      <c r="BE32" s="164">
        <f>[1]!LSRMMSEPDetail(LSRM_Name,BE$8,BF$8,$A32,$B32,$B$6,1,$B$7)*HLOOKUP(BE$8,$C$7:$F$233,ROW(BE32)-ROW($K$7)+1)*HLOOKUP(BF$8,$G$7:$J$233,ROW(BE32)-ROW($K$7)+1)</f>
        <v>0</v>
      </c>
      <c r="BF32" s="165"/>
      <c r="BG32" s="164">
        <f>[1]!LSRMMSEPDetail(LSRM_Name,BG$8,BH$8,$A32,$B32,$B$6,1,$B$7)*HLOOKUP(BG$8,$C$7:$F$233,ROW(BG32)-ROW($K$7)+1)*HLOOKUP(BH$8,$G$7:$J$233,ROW(BG32)-ROW($K$7)+1)</f>
        <v>0</v>
      </c>
      <c r="BH32" s="165"/>
      <c r="BI32" s="164">
        <f>[1]!LSRMMSEPDetail(LSRM_Name,BI$8,BJ$8,$A32,$B32,$B$6,1,$B$7)*HLOOKUP(BI$8,$C$7:$F$233,ROW(BI32)-ROW($K$7)+1)*HLOOKUP(BJ$8,$G$7:$J$233,ROW(BI32)-ROW($K$7)+1)</f>
        <v>0</v>
      </c>
      <c r="BJ32" s="165"/>
      <c r="BK32" s="164">
        <f>[1]!LSRMMSEPDetail(LSRM_Name,BK$8,BL$8,$A32,$B32,$B$6,1,$B$7)*HLOOKUP(BK$8,$C$7:$F$233,ROW(BK32)-ROW($K$7)+1)*HLOOKUP(BL$8,$G$7:$J$233,ROW(BK32)-ROW($K$7)+1)</f>
        <v>0</v>
      </c>
      <c r="BL32" s="165"/>
      <c r="BM32" s="164">
        <f>[1]!LSRMMSEPDetail(LSRM_Name,BM$8,BN$8,$A32,$B32,$B$6,1,$B$7)*HLOOKUP(BM$8,$C$7:$F$233,ROW(BM32)-ROW($K$7)+1)*HLOOKUP(BN$8,$G$7:$J$233,ROW(BM32)-ROW($K$7)+1)</f>
        <v>0</v>
      </c>
      <c r="BN32" s="165"/>
      <c r="BO32" s="164">
        <f>[1]!LSRMMSEPDetail(LSRM_Name,BO$8,BP$8,$A32,$B32,$B$6,1,$B$7)*HLOOKUP(BO$8,$C$7:$F$233,ROW(BO32)-ROW($K$7)+1)*HLOOKUP(BP$8,$G$7:$J$233,ROW(BO32)-ROW($K$7)+1)</f>
        <v>0</v>
      </c>
      <c r="BP32" s="165"/>
      <c r="BQ32" s="164">
        <f>[1]!LSRMMSEPDetail(LSRM_Name,BQ$8,BR$8,$A32,$B32,$B$6,1,$B$7)*HLOOKUP(BQ$8,$C$7:$F$233,ROW(BQ32)-ROW($K$7)+1)*HLOOKUP(BR$8,$G$7:$J$233,ROW(BQ32)-ROW($K$7)+1)</f>
        <v>0</v>
      </c>
      <c r="BR32" s="165"/>
      <c r="BS32" s="164">
        <f>[1]!LSRMMSEPDetail(LSRM_Name,BS$8,BT$8,$A32,$B32,$B$6,1,$B$7)*HLOOKUP(BS$8,$C$7:$F$233,ROW(BS32)-ROW($K$7)+1)*HLOOKUP(BT$8,$G$7:$J$233,ROW(BS32)-ROW($K$7)+1)</f>
        <v>0</v>
      </c>
      <c r="BT32" s="165"/>
      <c r="BU32" s="164">
        <f>[1]!LSRMMSEPDetail(LSRM_Name,BU$8,BV$8,$A32,$B32,$B$6,1,$B$7)*HLOOKUP(BU$8,$C$7:$F$233,ROW(BU32)-ROW($K$7)+1)*HLOOKUP(BV$8,$G$7:$J$233,ROW(BU32)-ROW($K$7)+1)</f>
        <v>0</v>
      </c>
      <c r="BV32" s="165"/>
      <c r="BW32" s="164">
        <f>[1]!LSRMMSEPDetail(LSRM_Name,BW$8,BX$8,$A32,$B32,$B$6,1,$B$7)*HLOOKUP(BW$8,$C$7:$F$233,ROW(BW32)-ROW($K$7)+1)*HLOOKUP(BX$8,$G$7:$J$233,ROW(BW32)-ROW($K$7)+1)</f>
        <v>0</v>
      </c>
      <c r="BX32" s="165"/>
      <c r="BY32" s="164">
        <f>[1]!LSRMMSEPDetail(LSRM_Name,BY$8,BZ$8,$A32,$B32,$B$6,1,$B$7)*HLOOKUP(BY$8,$C$7:$F$233,ROW(BY32)-ROW($K$7)+1)*HLOOKUP(BZ$8,$G$7:$J$233,ROW(BY32)-ROW($K$7)+1)</f>
        <v>0</v>
      </c>
      <c r="BZ32" s="165"/>
      <c r="CA32" s="164">
        <f>[1]!LSRMMSEPDetail(LSRM_Name,CA$8,CB$8,$A32,$B32,$B$6,1,$B$7)*HLOOKUP(CA$8,$C$7:$F$233,ROW(CA32)-ROW($K$7)+1)*HLOOKUP(CB$8,$G$7:$J$233,ROW(CA32)-ROW($K$7)+1)</f>
        <v>0</v>
      </c>
      <c r="CB32" s="165"/>
      <c r="CC32" s="125"/>
      <c r="CD32" s="122">
        <f t="shared" si="21"/>
        <v>0</v>
      </c>
      <c r="CE32" s="122">
        <f t="shared" si="22"/>
        <v>0</v>
      </c>
      <c r="CF32" s="122">
        <f t="shared" si="23"/>
        <v>0</v>
      </c>
      <c r="CG32" s="122">
        <f t="shared" si="24"/>
        <v>0</v>
      </c>
      <c r="CI32" s="164">
        <f t="shared" si="0"/>
        <v>0</v>
      </c>
      <c r="CJ32" s="165"/>
      <c r="CK32" s="164">
        <f t="shared" si="1"/>
        <v>0</v>
      </c>
      <c r="CL32" s="165"/>
      <c r="CM32" s="164">
        <f t="shared" si="2"/>
        <v>0</v>
      </c>
      <c r="CN32" s="165"/>
      <c r="CO32" s="164">
        <f t="shared" si="3"/>
        <v>0</v>
      </c>
      <c r="CP32" s="165"/>
      <c r="CQ32" s="164">
        <f t="shared" si="4"/>
        <v>0</v>
      </c>
      <c r="CR32" s="165"/>
      <c r="CS32" s="164">
        <f t="shared" si="5"/>
        <v>0</v>
      </c>
      <c r="CT32" s="165"/>
      <c r="CU32" s="164">
        <f t="shared" si="6"/>
        <v>0</v>
      </c>
      <c r="CV32" s="165"/>
      <c r="CW32" s="164">
        <f t="shared" si="7"/>
        <v>0</v>
      </c>
      <c r="CX32" s="165"/>
      <c r="CY32" s="164">
        <f t="shared" si="8"/>
        <v>0</v>
      </c>
      <c r="CZ32" s="165"/>
      <c r="DA32" s="164">
        <f t="shared" si="9"/>
        <v>0</v>
      </c>
      <c r="DB32" s="165"/>
      <c r="DC32" s="164">
        <f t="shared" si="10"/>
        <v>0</v>
      </c>
      <c r="DD32" s="165"/>
      <c r="DE32" s="164">
        <f t="shared" si="11"/>
        <v>0</v>
      </c>
      <c r="DF32" s="165"/>
      <c r="DG32" s="164">
        <f t="shared" si="12"/>
        <v>0</v>
      </c>
      <c r="DH32" s="165"/>
      <c r="DI32" s="164">
        <f t="shared" si="13"/>
        <v>0</v>
      </c>
      <c r="DJ32" s="165"/>
      <c r="DK32" s="164">
        <f t="shared" si="14"/>
        <v>0</v>
      </c>
      <c r="DL32" s="165"/>
      <c r="DM32" s="164">
        <f t="shared" si="15"/>
        <v>0</v>
      </c>
      <c r="DN32" s="165"/>
      <c r="DO32" s="125"/>
      <c r="DP32" s="122">
        <f t="shared" si="25"/>
        <v>0</v>
      </c>
      <c r="DQ32" s="122">
        <f t="shared" si="26"/>
        <v>0</v>
      </c>
      <c r="DR32" s="122">
        <f t="shared" si="27"/>
        <v>0</v>
      </c>
      <c r="DS32" s="122">
        <f t="shared" si="28"/>
        <v>0</v>
      </c>
    </row>
    <row r="33" spans="1:123" x14ac:dyDescent="0.2">
      <c r="A33" s="120">
        <f t="shared" si="29"/>
        <v>17</v>
      </c>
      <c r="B33" s="120">
        <f t="shared" si="30"/>
        <v>25</v>
      </c>
      <c r="C33" s="124">
        <f>VLOOKUP($A33,Total!$Q$198:$Y$228,C$7+2)</f>
        <v>0.5</v>
      </c>
      <c r="D33" s="124">
        <f>VLOOKUP($A33,Total!$Q$198:$Y$228,D$7+2)</f>
        <v>0.5</v>
      </c>
      <c r="E33" s="124">
        <f>VLOOKUP($A33,Total!$Q$198:$Y$228,E$7+2)</f>
        <v>0.5</v>
      </c>
      <c r="F33" s="124">
        <f>VLOOKUP($A33,Total!$Q$198:$Y$228,F$7+2)</f>
        <v>0.5</v>
      </c>
      <c r="G33" s="124">
        <f>VLOOKUP($B33,Total!$Q$198:$Y$228,G$7+2)</f>
        <v>0.5</v>
      </c>
      <c r="H33" s="124">
        <f>VLOOKUP($B33,Total!$Q$198:$Y$228,H$7+2)</f>
        <v>0.5</v>
      </c>
      <c r="I33" s="124">
        <f>VLOOKUP($B33,Total!$Q$198:$Y$228,I$7+2)</f>
        <v>0.5</v>
      </c>
      <c r="J33" s="124">
        <f>VLOOKUP($B33,Total!$Q$198:$Y$228,J$7+2)</f>
        <v>0.5</v>
      </c>
      <c r="K33" s="164">
        <f>[1]!LSRMMSEPDetail(LSRM_Name,K$8,L$8,$A33,$B33,$B$6,0,$B$7)*HLOOKUP(K$8,$C$7:$F$233,ROW(K33)-ROW($K$7)+1)*HLOOKUP(L$8,$G$7:$J$233,ROW(K33)-ROW($K$7)+1)</f>
        <v>0</v>
      </c>
      <c r="L33" s="165"/>
      <c r="M33" s="164">
        <f>[1]!LSRMMSEPDetail(LSRM_Name,M$8,N$8,$A33,$B33,$B$6,0,$B$7)*HLOOKUP(M$8,$C$7:$F$233,ROW(M33)-ROW($K$7)+1)*HLOOKUP(N$8,$G$7:$J$233,ROW(M33)-ROW($K$7)+1)</f>
        <v>0</v>
      </c>
      <c r="N33" s="165"/>
      <c r="O33" s="164">
        <f>[1]!LSRMMSEPDetail(LSRM_Name,O$8,P$8,$A33,$B33,$B$6,0,$B$7)*HLOOKUP(O$8,$C$7:$F$233,ROW(O33)-ROW($K$7)+1)*HLOOKUP(P$8,$G$7:$J$233,ROW(O33)-ROW($K$7)+1)</f>
        <v>0</v>
      </c>
      <c r="P33" s="165"/>
      <c r="Q33" s="164">
        <f>[1]!LSRMMSEPDetail(LSRM_Name,Q$8,R$8,$A33,$B33,$B$6,0,$B$7)*HLOOKUP(Q$8,$C$7:$F$233,ROW(Q33)-ROW($K$7)+1)*HLOOKUP(R$8,$G$7:$J$233,ROW(Q33)-ROW($K$7)+1)</f>
        <v>0</v>
      </c>
      <c r="R33" s="165"/>
      <c r="S33" s="164">
        <f>[1]!LSRMMSEPDetail(LSRM_Name,S$8,T$8,$A33,$B33,$B$6,0,$B$7)*HLOOKUP(S$8,$C$7:$F$233,ROW(S33)-ROW($K$7)+1)*HLOOKUP(T$8,$G$7:$J$233,ROW(S33)-ROW($K$7)+1)</f>
        <v>0</v>
      </c>
      <c r="T33" s="165"/>
      <c r="U33" s="164">
        <f>[1]!LSRMMSEPDetail(LSRM_Name,U$8,V$8,$A33,$B33,$B$6,0,$B$7)*HLOOKUP(U$8,$C$7:$F$233,ROW(U33)-ROW($K$7)+1)*HLOOKUP(V$8,$G$7:$J$233,ROW(U33)-ROW($K$7)+1)</f>
        <v>0</v>
      </c>
      <c r="V33" s="165"/>
      <c r="W33" s="164">
        <f>[1]!LSRMMSEPDetail(LSRM_Name,W$8,X$8,$A33,$B33,$B$6,0,$B$7)*HLOOKUP(W$8,$C$7:$F$233,ROW(W33)-ROW($K$7)+1)*HLOOKUP(X$8,$G$7:$J$233,ROW(W33)-ROW($K$7)+1)</f>
        <v>0</v>
      </c>
      <c r="X33" s="165"/>
      <c r="Y33" s="164">
        <f>[1]!LSRMMSEPDetail(LSRM_Name,Y$8,Z$8,$A33,$B33,$B$6,0,$B$7)*HLOOKUP(Y$8,$C$7:$F$233,ROW(Y33)-ROW($K$7)+1)*HLOOKUP(Z$8,$G$7:$J$233,ROW(Y33)-ROW($K$7)+1)</f>
        <v>0</v>
      </c>
      <c r="Z33" s="165"/>
      <c r="AA33" s="164">
        <f>[1]!LSRMMSEPDetail(LSRM_Name,AA$8,AB$8,$A33,$B33,$B$6,0,$B$7)*HLOOKUP(AA$8,$C$7:$F$233,ROW(AA33)-ROW($K$7)+1)*HLOOKUP(AB$8,$G$7:$J$233,ROW(AA33)-ROW($K$7)+1)</f>
        <v>0</v>
      </c>
      <c r="AB33" s="165"/>
      <c r="AC33" s="164">
        <f>[1]!LSRMMSEPDetail(LSRM_Name,AC$8,AD$8,$A33,$B33,$B$6,0,$B$7)*HLOOKUP(AC$8,$C$7:$F$233,ROW(AC33)-ROW($K$7)+1)*HLOOKUP(AD$8,$G$7:$J$233,ROW(AC33)-ROW($K$7)+1)</f>
        <v>0</v>
      </c>
      <c r="AD33" s="165"/>
      <c r="AE33" s="164">
        <f>[1]!LSRMMSEPDetail(LSRM_Name,AE$8,AF$8,$A33,$B33,$B$6,0,$B$7)*HLOOKUP(AE$8,$C$7:$F$233,ROW(AE33)-ROW($K$7)+1)*HLOOKUP(AF$8,$G$7:$J$233,ROW(AE33)-ROW($K$7)+1)</f>
        <v>0</v>
      </c>
      <c r="AF33" s="165"/>
      <c r="AG33" s="164">
        <f>[1]!LSRMMSEPDetail(LSRM_Name,AG$8,AH$8,$A33,$B33,$B$6,0,$B$7)*HLOOKUP(AG$8,$C$7:$F$233,ROW(AG33)-ROW($K$7)+1)*HLOOKUP(AH$8,$G$7:$J$233,ROW(AG33)-ROW($K$7)+1)</f>
        <v>0</v>
      </c>
      <c r="AH33" s="165"/>
      <c r="AI33" s="164">
        <f>[1]!LSRMMSEPDetail(LSRM_Name,AI$8,AJ$8,$A33,$B33,$B$6,0,$B$7)*HLOOKUP(AI$8,$C$7:$F$233,ROW(AI33)-ROW($K$7)+1)*HLOOKUP(AJ$8,$G$7:$J$233,ROW(AI33)-ROW($K$7)+1)</f>
        <v>0</v>
      </c>
      <c r="AJ33" s="165"/>
      <c r="AK33" s="164">
        <f>[1]!LSRMMSEPDetail(LSRM_Name,AK$8,AL$8,$A33,$B33,$B$6,0,$B$7)*HLOOKUP(AK$8,$C$7:$F$233,ROW(AK33)-ROW($K$7)+1)*HLOOKUP(AL$8,$G$7:$J$233,ROW(AK33)-ROW($K$7)+1)</f>
        <v>0</v>
      </c>
      <c r="AL33" s="165"/>
      <c r="AM33" s="164">
        <f>[1]!LSRMMSEPDetail(LSRM_Name,AM$8,AN$8,$A33,$B33,$B$6,0,$B$7)*HLOOKUP(AM$8,$C$7:$F$233,ROW(AM33)-ROW($K$7)+1)*HLOOKUP(AN$8,$G$7:$J$233,ROW(AM33)-ROW($K$7)+1)</f>
        <v>0</v>
      </c>
      <c r="AN33" s="165"/>
      <c r="AO33" s="164">
        <f>[1]!LSRMMSEPDetail(LSRM_Name,AO$8,AP$8,$A33,$B33,$B$6,0,$B$7)*HLOOKUP(AO$8,$C$7:$F$233,ROW(AO33)-ROW($K$7)+1)*HLOOKUP(AP$8,$G$7:$J$233,ROW(AO33)-ROW($K$7)+1)</f>
        <v>0</v>
      </c>
      <c r="AP33" s="165"/>
      <c r="AQ33" s="125"/>
      <c r="AR33" s="122">
        <f t="shared" si="17"/>
        <v>0</v>
      </c>
      <c r="AS33" s="122">
        <f t="shared" si="18"/>
        <v>0</v>
      </c>
      <c r="AT33" s="122">
        <f t="shared" si="19"/>
        <v>0</v>
      </c>
      <c r="AU33" s="122">
        <f t="shared" si="20"/>
        <v>0</v>
      </c>
      <c r="AW33" s="164">
        <f>[1]!LSRMMSEPDetail(LSRM_Name,AW$8,AX$8,$A33,$B33,$B$6,1,$B$7)*HLOOKUP(AW$8,$C$7:$F$233,ROW(AW33)-ROW($K$7)+1)*HLOOKUP(AX$8,$G$7:$J$233,ROW(AW33)-ROW($K$7)+1)</f>
        <v>0</v>
      </c>
      <c r="AX33" s="165"/>
      <c r="AY33" s="164">
        <f>[1]!LSRMMSEPDetail(LSRM_Name,AY$8,AZ$8,$A33,$B33,$B$6,1,$B$7)*HLOOKUP(AY$8,$C$7:$F$233,ROW(AY33)-ROW($K$7)+1)*HLOOKUP(AZ$8,$G$7:$J$233,ROW(AY33)-ROW($K$7)+1)</f>
        <v>0</v>
      </c>
      <c r="AZ33" s="165"/>
      <c r="BA33" s="164">
        <f>[1]!LSRMMSEPDetail(LSRM_Name,BA$8,BB$8,$A33,$B33,$B$6,1,$B$7)*HLOOKUP(BA$8,$C$7:$F$233,ROW(BA33)-ROW($K$7)+1)*HLOOKUP(BB$8,$G$7:$J$233,ROW(BA33)-ROW($K$7)+1)</f>
        <v>0</v>
      </c>
      <c r="BB33" s="165"/>
      <c r="BC33" s="164">
        <f>[1]!LSRMMSEPDetail(LSRM_Name,BC$8,BD$8,$A33,$B33,$B$6,1,$B$7)*HLOOKUP(BC$8,$C$7:$F$233,ROW(BC33)-ROW($K$7)+1)*HLOOKUP(BD$8,$G$7:$J$233,ROW(BC33)-ROW($K$7)+1)</f>
        <v>0</v>
      </c>
      <c r="BD33" s="165"/>
      <c r="BE33" s="164">
        <f>[1]!LSRMMSEPDetail(LSRM_Name,BE$8,BF$8,$A33,$B33,$B$6,1,$B$7)*HLOOKUP(BE$8,$C$7:$F$233,ROW(BE33)-ROW($K$7)+1)*HLOOKUP(BF$8,$G$7:$J$233,ROW(BE33)-ROW($K$7)+1)</f>
        <v>0</v>
      </c>
      <c r="BF33" s="165"/>
      <c r="BG33" s="164">
        <f>[1]!LSRMMSEPDetail(LSRM_Name,BG$8,BH$8,$A33,$B33,$B$6,1,$B$7)*HLOOKUP(BG$8,$C$7:$F$233,ROW(BG33)-ROW($K$7)+1)*HLOOKUP(BH$8,$G$7:$J$233,ROW(BG33)-ROW($K$7)+1)</f>
        <v>0</v>
      </c>
      <c r="BH33" s="165"/>
      <c r="BI33" s="164">
        <f>[1]!LSRMMSEPDetail(LSRM_Name,BI$8,BJ$8,$A33,$B33,$B$6,1,$B$7)*HLOOKUP(BI$8,$C$7:$F$233,ROW(BI33)-ROW($K$7)+1)*HLOOKUP(BJ$8,$G$7:$J$233,ROW(BI33)-ROW($K$7)+1)</f>
        <v>0</v>
      </c>
      <c r="BJ33" s="165"/>
      <c r="BK33" s="164">
        <f>[1]!LSRMMSEPDetail(LSRM_Name,BK$8,BL$8,$A33,$B33,$B$6,1,$B$7)*HLOOKUP(BK$8,$C$7:$F$233,ROW(BK33)-ROW($K$7)+1)*HLOOKUP(BL$8,$G$7:$J$233,ROW(BK33)-ROW($K$7)+1)</f>
        <v>0</v>
      </c>
      <c r="BL33" s="165"/>
      <c r="BM33" s="164">
        <f>[1]!LSRMMSEPDetail(LSRM_Name,BM$8,BN$8,$A33,$B33,$B$6,1,$B$7)*HLOOKUP(BM$8,$C$7:$F$233,ROW(BM33)-ROW($K$7)+1)*HLOOKUP(BN$8,$G$7:$J$233,ROW(BM33)-ROW($K$7)+1)</f>
        <v>0</v>
      </c>
      <c r="BN33" s="165"/>
      <c r="BO33" s="164">
        <f>[1]!LSRMMSEPDetail(LSRM_Name,BO$8,BP$8,$A33,$B33,$B$6,1,$B$7)*HLOOKUP(BO$8,$C$7:$F$233,ROW(BO33)-ROW($K$7)+1)*HLOOKUP(BP$8,$G$7:$J$233,ROW(BO33)-ROW($K$7)+1)</f>
        <v>0</v>
      </c>
      <c r="BP33" s="165"/>
      <c r="BQ33" s="164">
        <f>[1]!LSRMMSEPDetail(LSRM_Name,BQ$8,BR$8,$A33,$B33,$B$6,1,$B$7)*HLOOKUP(BQ$8,$C$7:$F$233,ROW(BQ33)-ROW($K$7)+1)*HLOOKUP(BR$8,$G$7:$J$233,ROW(BQ33)-ROW($K$7)+1)</f>
        <v>0</v>
      </c>
      <c r="BR33" s="165"/>
      <c r="BS33" s="164">
        <f>[1]!LSRMMSEPDetail(LSRM_Name,BS$8,BT$8,$A33,$B33,$B$6,1,$B$7)*HLOOKUP(BS$8,$C$7:$F$233,ROW(BS33)-ROW($K$7)+1)*HLOOKUP(BT$8,$G$7:$J$233,ROW(BS33)-ROW($K$7)+1)</f>
        <v>0</v>
      </c>
      <c r="BT33" s="165"/>
      <c r="BU33" s="164">
        <f>[1]!LSRMMSEPDetail(LSRM_Name,BU$8,BV$8,$A33,$B33,$B$6,1,$B$7)*HLOOKUP(BU$8,$C$7:$F$233,ROW(BU33)-ROW($K$7)+1)*HLOOKUP(BV$8,$G$7:$J$233,ROW(BU33)-ROW($K$7)+1)</f>
        <v>0</v>
      </c>
      <c r="BV33" s="165"/>
      <c r="BW33" s="164">
        <f>[1]!LSRMMSEPDetail(LSRM_Name,BW$8,BX$8,$A33,$B33,$B$6,1,$B$7)*HLOOKUP(BW$8,$C$7:$F$233,ROW(BW33)-ROW($K$7)+1)*HLOOKUP(BX$8,$G$7:$J$233,ROW(BW33)-ROW($K$7)+1)</f>
        <v>0</v>
      </c>
      <c r="BX33" s="165"/>
      <c r="BY33" s="164">
        <f>[1]!LSRMMSEPDetail(LSRM_Name,BY$8,BZ$8,$A33,$B33,$B$6,1,$B$7)*HLOOKUP(BY$8,$C$7:$F$233,ROW(BY33)-ROW($K$7)+1)*HLOOKUP(BZ$8,$G$7:$J$233,ROW(BY33)-ROW($K$7)+1)</f>
        <v>0</v>
      </c>
      <c r="BZ33" s="165"/>
      <c r="CA33" s="164">
        <f>[1]!LSRMMSEPDetail(LSRM_Name,CA$8,CB$8,$A33,$B33,$B$6,1,$B$7)*HLOOKUP(CA$8,$C$7:$F$233,ROW(CA33)-ROW($K$7)+1)*HLOOKUP(CB$8,$G$7:$J$233,ROW(CA33)-ROW($K$7)+1)</f>
        <v>0</v>
      </c>
      <c r="CB33" s="165"/>
      <c r="CC33" s="125"/>
      <c r="CD33" s="122">
        <f t="shared" si="21"/>
        <v>0</v>
      </c>
      <c r="CE33" s="122">
        <f t="shared" si="22"/>
        <v>0</v>
      </c>
      <c r="CF33" s="122">
        <f t="shared" si="23"/>
        <v>0</v>
      </c>
      <c r="CG33" s="122">
        <f t="shared" si="24"/>
        <v>0</v>
      </c>
      <c r="CI33" s="164">
        <f t="shared" si="0"/>
        <v>0</v>
      </c>
      <c r="CJ33" s="165"/>
      <c r="CK33" s="164">
        <f t="shared" si="1"/>
        <v>0</v>
      </c>
      <c r="CL33" s="165"/>
      <c r="CM33" s="164">
        <f t="shared" si="2"/>
        <v>0</v>
      </c>
      <c r="CN33" s="165"/>
      <c r="CO33" s="164">
        <f t="shared" si="3"/>
        <v>0</v>
      </c>
      <c r="CP33" s="165"/>
      <c r="CQ33" s="164">
        <f t="shared" si="4"/>
        <v>0</v>
      </c>
      <c r="CR33" s="165"/>
      <c r="CS33" s="164">
        <f t="shared" si="5"/>
        <v>0</v>
      </c>
      <c r="CT33" s="165"/>
      <c r="CU33" s="164">
        <f t="shared" si="6"/>
        <v>0</v>
      </c>
      <c r="CV33" s="165"/>
      <c r="CW33" s="164">
        <f t="shared" si="7"/>
        <v>0</v>
      </c>
      <c r="CX33" s="165"/>
      <c r="CY33" s="164">
        <f t="shared" si="8"/>
        <v>0</v>
      </c>
      <c r="CZ33" s="165"/>
      <c r="DA33" s="164">
        <f t="shared" si="9"/>
        <v>0</v>
      </c>
      <c r="DB33" s="165"/>
      <c r="DC33" s="164">
        <f t="shared" si="10"/>
        <v>0</v>
      </c>
      <c r="DD33" s="165"/>
      <c r="DE33" s="164">
        <f t="shared" si="11"/>
        <v>0</v>
      </c>
      <c r="DF33" s="165"/>
      <c r="DG33" s="164">
        <f t="shared" si="12"/>
        <v>0</v>
      </c>
      <c r="DH33" s="165"/>
      <c r="DI33" s="164">
        <f t="shared" si="13"/>
        <v>0</v>
      </c>
      <c r="DJ33" s="165"/>
      <c r="DK33" s="164">
        <f t="shared" si="14"/>
        <v>0</v>
      </c>
      <c r="DL33" s="165"/>
      <c r="DM33" s="164">
        <f t="shared" si="15"/>
        <v>0</v>
      </c>
      <c r="DN33" s="165"/>
      <c r="DO33" s="125"/>
      <c r="DP33" s="122">
        <f t="shared" si="25"/>
        <v>0</v>
      </c>
      <c r="DQ33" s="122">
        <f t="shared" si="26"/>
        <v>0</v>
      </c>
      <c r="DR33" s="122">
        <f t="shared" si="27"/>
        <v>0</v>
      </c>
      <c r="DS33" s="122">
        <f t="shared" si="28"/>
        <v>0</v>
      </c>
    </row>
    <row r="34" spans="1:123" x14ac:dyDescent="0.2">
      <c r="A34" s="120">
        <f t="shared" si="29"/>
        <v>17</v>
      </c>
      <c r="B34" s="120">
        <f t="shared" si="30"/>
        <v>26</v>
      </c>
      <c r="C34" s="124">
        <f>VLOOKUP($A34,Total!$Q$198:$Y$228,C$7+2)</f>
        <v>0.5</v>
      </c>
      <c r="D34" s="124">
        <f>VLOOKUP($A34,Total!$Q$198:$Y$228,D$7+2)</f>
        <v>0.5</v>
      </c>
      <c r="E34" s="124">
        <f>VLOOKUP($A34,Total!$Q$198:$Y$228,E$7+2)</f>
        <v>0.5</v>
      </c>
      <c r="F34" s="124">
        <f>VLOOKUP($A34,Total!$Q$198:$Y$228,F$7+2)</f>
        <v>0.5</v>
      </c>
      <c r="G34" s="124">
        <f>VLOOKUP($B34,Total!$Q$198:$Y$228,G$7+2)</f>
        <v>0.5</v>
      </c>
      <c r="H34" s="124">
        <f>VLOOKUP($B34,Total!$Q$198:$Y$228,H$7+2)</f>
        <v>0.5</v>
      </c>
      <c r="I34" s="124">
        <f>VLOOKUP($B34,Total!$Q$198:$Y$228,I$7+2)</f>
        <v>0.5</v>
      </c>
      <c r="J34" s="124">
        <f>VLOOKUP($B34,Total!$Q$198:$Y$228,J$7+2)</f>
        <v>0.5</v>
      </c>
      <c r="K34" s="164">
        <f>[1]!LSRMMSEPDetail(LSRM_Name,K$8,L$8,$A34,$B34,$B$6,0,$B$7)*HLOOKUP(K$8,$C$7:$F$233,ROW(K34)-ROW($K$7)+1)*HLOOKUP(L$8,$G$7:$J$233,ROW(K34)-ROW($K$7)+1)</f>
        <v>0</v>
      </c>
      <c r="L34" s="165"/>
      <c r="M34" s="164">
        <f>[1]!LSRMMSEPDetail(LSRM_Name,M$8,N$8,$A34,$B34,$B$6,0,$B$7)*HLOOKUP(M$8,$C$7:$F$233,ROW(M34)-ROW($K$7)+1)*HLOOKUP(N$8,$G$7:$J$233,ROW(M34)-ROW($K$7)+1)</f>
        <v>0</v>
      </c>
      <c r="N34" s="165"/>
      <c r="O34" s="164">
        <f>[1]!LSRMMSEPDetail(LSRM_Name,O$8,P$8,$A34,$B34,$B$6,0,$B$7)*HLOOKUP(O$8,$C$7:$F$233,ROW(O34)-ROW($K$7)+1)*HLOOKUP(P$8,$G$7:$J$233,ROW(O34)-ROW($K$7)+1)</f>
        <v>0</v>
      </c>
      <c r="P34" s="165"/>
      <c r="Q34" s="164">
        <f>[1]!LSRMMSEPDetail(LSRM_Name,Q$8,R$8,$A34,$B34,$B$6,0,$B$7)*HLOOKUP(Q$8,$C$7:$F$233,ROW(Q34)-ROW($K$7)+1)*HLOOKUP(R$8,$G$7:$J$233,ROW(Q34)-ROW($K$7)+1)</f>
        <v>0</v>
      </c>
      <c r="R34" s="165"/>
      <c r="S34" s="164">
        <f>[1]!LSRMMSEPDetail(LSRM_Name,S$8,T$8,$A34,$B34,$B$6,0,$B$7)*HLOOKUP(S$8,$C$7:$F$233,ROW(S34)-ROW($K$7)+1)*HLOOKUP(T$8,$G$7:$J$233,ROW(S34)-ROW($K$7)+1)</f>
        <v>0</v>
      </c>
      <c r="T34" s="165"/>
      <c r="U34" s="164">
        <f>[1]!LSRMMSEPDetail(LSRM_Name,U$8,V$8,$A34,$B34,$B$6,0,$B$7)*HLOOKUP(U$8,$C$7:$F$233,ROW(U34)-ROW($K$7)+1)*HLOOKUP(V$8,$G$7:$J$233,ROW(U34)-ROW($K$7)+1)</f>
        <v>0</v>
      </c>
      <c r="V34" s="165"/>
      <c r="W34" s="164">
        <f>[1]!LSRMMSEPDetail(LSRM_Name,W$8,X$8,$A34,$B34,$B$6,0,$B$7)*HLOOKUP(W$8,$C$7:$F$233,ROW(W34)-ROW($K$7)+1)*HLOOKUP(X$8,$G$7:$J$233,ROW(W34)-ROW($K$7)+1)</f>
        <v>0</v>
      </c>
      <c r="X34" s="165"/>
      <c r="Y34" s="164">
        <f>[1]!LSRMMSEPDetail(LSRM_Name,Y$8,Z$8,$A34,$B34,$B$6,0,$B$7)*HLOOKUP(Y$8,$C$7:$F$233,ROW(Y34)-ROW($K$7)+1)*HLOOKUP(Z$8,$G$7:$J$233,ROW(Y34)-ROW($K$7)+1)</f>
        <v>0</v>
      </c>
      <c r="Z34" s="165"/>
      <c r="AA34" s="164">
        <f>[1]!LSRMMSEPDetail(LSRM_Name,AA$8,AB$8,$A34,$B34,$B$6,0,$B$7)*HLOOKUP(AA$8,$C$7:$F$233,ROW(AA34)-ROW($K$7)+1)*HLOOKUP(AB$8,$G$7:$J$233,ROW(AA34)-ROW($K$7)+1)</f>
        <v>0</v>
      </c>
      <c r="AB34" s="165"/>
      <c r="AC34" s="164">
        <f>[1]!LSRMMSEPDetail(LSRM_Name,AC$8,AD$8,$A34,$B34,$B$6,0,$B$7)*HLOOKUP(AC$8,$C$7:$F$233,ROW(AC34)-ROW($K$7)+1)*HLOOKUP(AD$8,$G$7:$J$233,ROW(AC34)-ROW($K$7)+1)</f>
        <v>0</v>
      </c>
      <c r="AD34" s="165"/>
      <c r="AE34" s="164">
        <f>[1]!LSRMMSEPDetail(LSRM_Name,AE$8,AF$8,$A34,$B34,$B$6,0,$B$7)*HLOOKUP(AE$8,$C$7:$F$233,ROW(AE34)-ROW($K$7)+1)*HLOOKUP(AF$8,$G$7:$J$233,ROW(AE34)-ROW($K$7)+1)</f>
        <v>0</v>
      </c>
      <c r="AF34" s="165"/>
      <c r="AG34" s="164">
        <f>[1]!LSRMMSEPDetail(LSRM_Name,AG$8,AH$8,$A34,$B34,$B$6,0,$B$7)*HLOOKUP(AG$8,$C$7:$F$233,ROW(AG34)-ROW($K$7)+1)*HLOOKUP(AH$8,$G$7:$J$233,ROW(AG34)-ROW($K$7)+1)</f>
        <v>0</v>
      </c>
      <c r="AH34" s="165"/>
      <c r="AI34" s="164">
        <f>[1]!LSRMMSEPDetail(LSRM_Name,AI$8,AJ$8,$A34,$B34,$B$6,0,$B$7)*HLOOKUP(AI$8,$C$7:$F$233,ROW(AI34)-ROW($K$7)+1)*HLOOKUP(AJ$8,$G$7:$J$233,ROW(AI34)-ROW($K$7)+1)</f>
        <v>0</v>
      </c>
      <c r="AJ34" s="165"/>
      <c r="AK34" s="164">
        <f>[1]!LSRMMSEPDetail(LSRM_Name,AK$8,AL$8,$A34,$B34,$B$6,0,$B$7)*HLOOKUP(AK$8,$C$7:$F$233,ROW(AK34)-ROW($K$7)+1)*HLOOKUP(AL$8,$G$7:$J$233,ROW(AK34)-ROW($K$7)+1)</f>
        <v>0</v>
      </c>
      <c r="AL34" s="165"/>
      <c r="AM34" s="164">
        <f>[1]!LSRMMSEPDetail(LSRM_Name,AM$8,AN$8,$A34,$B34,$B$6,0,$B$7)*HLOOKUP(AM$8,$C$7:$F$233,ROW(AM34)-ROW($K$7)+1)*HLOOKUP(AN$8,$G$7:$J$233,ROW(AM34)-ROW($K$7)+1)</f>
        <v>0</v>
      </c>
      <c r="AN34" s="165"/>
      <c r="AO34" s="164">
        <f>[1]!LSRMMSEPDetail(LSRM_Name,AO$8,AP$8,$A34,$B34,$B$6,0,$B$7)*HLOOKUP(AO$8,$C$7:$F$233,ROW(AO34)-ROW($K$7)+1)*HLOOKUP(AP$8,$G$7:$J$233,ROW(AO34)-ROW($K$7)+1)</f>
        <v>0</v>
      </c>
      <c r="AP34" s="165"/>
      <c r="AQ34" s="125"/>
      <c r="AR34" s="122">
        <f t="shared" si="17"/>
        <v>0</v>
      </c>
      <c r="AS34" s="122">
        <f t="shared" si="18"/>
        <v>0</v>
      </c>
      <c r="AT34" s="122">
        <f t="shared" si="19"/>
        <v>0</v>
      </c>
      <c r="AU34" s="122">
        <f t="shared" si="20"/>
        <v>0</v>
      </c>
      <c r="AW34" s="164">
        <f>[1]!LSRMMSEPDetail(LSRM_Name,AW$8,AX$8,$A34,$B34,$B$6,1,$B$7)*HLOOKUP(AW$8,$C$7:$F$233,ROW(AW34)-ROW($K$7)+1)*HLOOKUP(AX$8,$G$7:$J$233,ROW(AW34)-ROW($K$7)+1)</f>
        <v>0</v>
      </c>
      <c r="AX34" s="165"/>
      <c r="AY34" s="164">
        <f>[1]!LSRMMSEPDetail(LSRM_Name,AY$8,AZ$8,$A34,$B34,$B$6,1,$B$7)*HLOOKUP(AY$8,$C$7:$F$233,ROW(AY34)-ROW($K$7)+1)*HLOOKUP(AZ$8,$G$7:$J$233,ROW(AY34)-ROW($K$7)+1)</f>
        <v>0</v>
      </c>
      <c r="AZ34" s="165"/>
      <c r="BA34" s="164">
        <f>[1]!LSRMMSEPDetail(LSRM_Name,BA$8,BB$8,$A34,$B34,$B$6,1,$B$7)*HLOOKUP(BA$8,$C$7:$F$233,ROW(BA34)-ROW($K$7)+1)*HLOOKUP(BB$8,$G$7:$J$233,ROW(BA34)-ROW($K$7)+1)</f>
        <v>0</v>
      </c>
      <c r="BB34" s="165"/>
      <c r="BC34" s="164">
        <f>[1]!LSRMMSEPDetail(LSRM_Name,BC$8,BD$8,$A34,$B34,$B$6,1,$B$7)*HLOOKUP(BC$8,$C$7:$F$233,ROW(BC34)-ROW($K$7)+1)*HLOOKUP(BD$8,$G$7:$J$233,ROW(BC34)-ROW($K$7)+1)</f>
        <v>0</v>
      </c>
      <c r="BD34" s="165"/>
      <c r="BE34" s="164">
        <f>[1]!LSRMMSEPDetail(LSRM_Name,BE$8,BF$8,$A34,$B34,$B$6,1,$B$7)*HLOOKUP(BE$8,$C$7:$F$233,ROW(BE34)-ROW($K$7)+1)*HLOOKUP(BF$8,$G$7:$J$233,ROW(BE34)-ROW($K$7)+1)</f>
        <v>0</v>
      </c>
      <c r="BF34" s="165"/>
      <c r="BG34" s="164">
        <f>[1]!LSRMMSEPDetail(LSRM_Name,BG$8,BH$8,$A34,$B34,$B$6,1,$B$7)*HLOOKUP(BG$8,$C$7:$F$233,ROW(BG34)-ROW($K$7)+1)*HLOOKUP(BH$8,$G$7:$J$233,ROW(BG34)-ROW($K$7)+1)</f>
        <v>0</v>
      </c>
      <c r="BH34" s="165"/>
      <c r="BI34" s="164">
        <f>[1]!LSRMMSEPDetail(LSRM_Name,BI$8,BJ$8,$A34,$B34,$B$6,1,$B$7)*HLOOKUP(BI$8,$C$7:$F$233,ROW(BI34)-ROW($K$7)+1)*HLOOKUP(BJ$8,$G$7:$J$233,ROW(BI34)-ROW($K$7)+1)</f>
        <v>0</v>
      </c>
      <c r="BJ34" s="165"/>
      <c r="BK34" s="164">
        <f>[1]!LSRMMSEPDetail(LSRM_Name,BK$8,BL$8,$A34,$B34,$B$6,1,$B$7)*HLOOKUP(BK$8,$C$7:$F$233,ROW(BK34)-ROW($K$7)+1)*HLOOKUP(BL$8,$G$7:$J$233,ROW(BK34)-ROW($K$7)+1)</f>
        <v>0</v>
      </c>
      <c r="BL34" s="165"/>
      <c r="BM34" s="164">
        <f>[1]!LSRMMSEPDetail(LSRM_Name,BM$8,BN$8,$A34,$B34,$B$6,1,$B$7)*HLOOKUP(BM$8,$C$7:$F$233,ROW(BM34)-ROW($K$7)+1)*HLOOKUP(BN$8,$G$7:$J$233,ROW(BM34)-ROW($K$7)+1)</f>
        <v>0</v>
      </c>
      <c r="BN34" s="165"/>
      <c r="BO34" s="164">
        <f>[1]!LSRMMSEPDetail(LSRM_Name,BO$8,BP$8,$A34,$B34,$B$6,1,$B$7)*HLOOKUP(BO$8,$C$7:$F$233,ROW(BO34)-ROW($K$7)+1)*HLOOKUP(BP$8,$G$7:$J$233,ROW(BO34)-ROW($K$7)+1)</f>
        <v>0</v>
      </c>
      <c r="BP34" s="165"/>
      <c r="BQ34" s="164">
        <f>[1]!LSRMMSEPDetail(LSRM_Name,BQ$8,BR$8,$A34,$B34,$B$6,1,$B$7)*HLOOKUP(BQ$8,$C$7:$F$233,ROW(BQ34)-ROW($K$7)+1)*HLOOKUP(BR$8,$G$7:$J$233,ROW(BQ34)-ROW($K$7)+1)</f>
        <v>0</v>
      </c>
      <c r="BR34" s="165"/>
      <c r="BS34" s="164">
        <f>[1]!LSRMMSEPDetail(LSRM_Name,BS$8,BT$8,$A34,$B34,$B$6,1,$B$7)*HLOOKUP(BS$8,$C$7:$F$233,ROW(BS34)-ROW($K$7)+1)*HLOOKUP(BT$8,$G$7:$J$233,ROW(BS34)-ROW($K$7)+1)</f>
        <v>0</v>
      </c>
      <c r="BT34" s="165"/>
      <c r="BU34" s="164">
        <f>[1]!LSRMMSEPDetail(LSRM_Name,BU$8,BV$8,$A34,$B34,$B$6,1,$B$7)*HLOOKUP(BU$8,$C$7:$F$233,ROW(BU34)-ROW($K$7)+1)*HLOOKUP(BV$8,$G$7:$J$233,ROW(BU34)-ROW($K$7)+1)</f>
        <v>0</v>
      </c>
      <c r="BV34" s="165"/>
      <c r="BW34" s="164">
        <f>[1]!LSRMMSEPDetail(LSRM_Name,BW$8,BX$8,$A34,$B34,$B$6,1,$B$7)*HLOOKUP(BW$8,$C$7:$F$233,ROW(BW34)-ROW($K$7)+1)*HLOOKUP(BX$8,$G$7:$J$233,ROW(BW34)-ROW($K$7)+1)</f>
        <v>0</v>
      </c>
      <c r="BX34" s="165"/>
      <c r="BY34" s="164">
        <f>[1]!LSRMMSEPDetail(LSRM_Name,BY$8,BZ$8,$A34,$B34,$B$6,1,$B$7)*HLOOKUP(BY$8,$C$7:$F$233,ROW(BY34)-ROW($K$7)+1)*HLOOKUP(BZ$8,$G$7:$J$233,ROW(BY34)-ROW($K$7)+1)</f>
        <v>0</v>
      </c>
      <c r="BZ34" s="165"/>
      <c r="CA34" s="164">
        <f>[1]!LSRMMSEPDetail(LSRM_Name,CA$8,CB$8,$A34,$B34,$B$6,1,$B$7)*HLOOKUP(CA$8,$C$7:$F$233,ROW(CA34)-ROW($K$7)+1)*HLOOKUP(CB$8,$G$7:$J$233,ROW(CA34)-ROW($K$7)+1)</f>
        <v>0</v>
      </c>
      <c r="CB34" s="165"/>
      <c r="CC34" s="125"/>
      <c r="CD34" s="122">
        <f t="shared" si="21"/>
        <v>0</v>
      </c>
      <c r="CE34" s="122">
        <f t="shared" si="22"/>
        <v>0</v>
      </c>
      <c r="CF34" s="122">
        <f t="shared" si="23"/>
        <v>0</v>
      </c>
      <c r="CG34" s="122">
        <f t="shared" si="24"/>
        <v>0</v>
      </c>
      <c r="CI34" s="164">
        <f t="shared" si="0"/>
        <v>0</v>
      </c>
      <c r="CJ34" s="165"/>
      <c r="CK34" s="164">
        <f t="shared" si="1"/>
        <v>0</v>
      </c>
      <c r="CL34" s="165"/>
      <c r="CM34" s="164">
        <f t="shared" si="2"/>
        <v>0</v>
      </c>
      <c r="CN34" s="165"/>
      <c r="CO34" s="164">
        <f t="shared" si="3"/>
        <v>0</v>
      </c>
      <c r="CP34" s="165"/>
      <c r="CQ34" s="164">
        <f t="shared" si="4"/>
        <v>0</v>
      </c>
      <c r="CR34" s="165"/>
      <c r="CS34" s="164">
        <f t="shared" si="5"/>
        <v>0</v>
      </c>
      <c r="CT34" s="165"/>
      <c r="CU34" s="164">
        <f t="shared" si="6"/>
        <v>0</v>
      </c>
      <c r="CV34" s="165"/>
      <c r="CW34" s="164">
        <f t="shared" si="7"/>
        <v>0</v>
      </c>
      <c r="CX34" s="165"/>
      <c r="CY34" s="164">
        <f t="shared" si="8"/>
        <v>0</v>
      </c>
      <c r="CZ34" s="165"/>
      <c r="DA34" s="164">
        <f t="shared" si="9"/>
        <v>0</v>
      </c>
      <c r="DB34" s="165"/>
      <c r="DC34" s="164">
        <f t="shared" si="10"/>
        <v>0</v>
      </c>
      <c r="DD34" s="165"/>
      <c r="DE34" s="164">
        <f t="shared" si="11"/>
        <v>0</v>
      </c>
      <c r="DF34" s="165"/>
      <c r="DG34" s="164">
        <f t="shared" si="12"/>
        <v>0</v>
      </c>
      <c r="DH34" s="165"/>
      <c r="DI34" s="164">
        <f t="shared" si="13"/>
        <v>0</v>
      </c>
      <c r="DJ34" s="165"/>
      <c r="DK34" s="164">
        <f t="shared" si="14"/>
        <v>0</v>
      </c>
      <c r="DL34" s="165"/>
      <c r="DM34" s="164">
        <f t="shared" si="15"/>
        <v>0</v>
      </c>
      <c r="DN34" s="165"/>
      <c r="DO34" s="125"/>
      <c r="DP34" s="122">
        <f t="shared" si="25"/>
        <v>0</v>
      </c>
      <c r="DQ34" s="122">
        <f t="shared" si="26"/>
        <v>0</v>
      </c>
      <c r="DR34" s="122">
        <f t="shared" si="27"/>
        <v>0</v>
      </c>
      <c r="DS34" s="122">
        <f t="shared" si="28"/>
        <v>0</v>
      </c>
    </row>
    <row r="35" spans="1:123" x14ac:dyDescent="0.2">
      <c r="A35" s="120">
        <f t="shared" si="29"/>
        <v>17</v>
      </c>
      <c r="B35" s="120">
        <f t="shared" si="30"/>
        <v>27</v>
      </c>
      <c r="C35" s="124">
        <f>VLOOKUP($A35,Total!$Q$198:$Y$228,C$7+2)</f>
        <v>0.5</v>
      </c>
      <c r="D35" s="124">
        <f>VLOOKUP($A35,Total!$Q$198:$Y$228,D$7+2)</f>
        <v>0.5</v>
      </c>
      <c r="E35" s="124">
        <f>VLOOKUP($A35,Total!$Q$198:$Y$228,E$7+2)</f>
        <v>0.5</v>
      </c>
      <c r="F35" s="124">
        <f>VLOOKUP($A35,Total!$Q$198:$Y$228,F$7+2)</f>
        <v>0.5</v>
      </c>
      <c r="G35" s="124">
        <f>VLOOKUP($B35,Total!$Q$198:$Y$228,G$7+2)</f>
        <v>0.5</v>
      </c>
      <c r="H35" s="124">
        <f>VLOOKUP($B35,Total!$Q$198:$Y$228,H$7+2)</f>
        <v>0.5</v>
      </c>
      <c r="I35" s="124">
        <f>VLOOKUP($B35,Total!$Q$198:$Y$228,I$7+2)</f>
        <v>0.5</v>
      </c>
      <c r="J35" s="124">
        <f>VLOOKUP($B35,Total!$Q$198:$Y$228,J$7+2)</f>
        <v>0.5</v>
      </c>
      <c r="K35" s="164">
        <f>[1]!LSRMMSEPDetail(LSRM_Name,K$8,L$8,$A35,$B35,$B$6,0,$B$7)*HLOOKUP(K$8,$C$7:$F$233,ROW(K35)-ROW($K$7)+1)*HLOOKUP(L$8,$G$7:$J$233,ROW(K35)-ROW($K$7)+1)</f>
        <v>0</v>
      </c>
      <c r="L35" s="165"/>
      <c r="M35" s="164">
        <f>[1]!LSRMMSEPDetail(LSRM_Name,M$8,N$8,$A35,$B35,$B$6,0,$B$7)*HLOOKUP(M$8,$C$7:$F$233,ROW(M35)-ROW($K$7)+1)*HLOOKUP(N$8,$G$7:$J$233,ROW(M35)-ROW($K$7)+1)</f>
        <v>0</v>
      </c>
      <c r="N35" s="165"/>
      <c r="O35" s="164">
        <f>[1]!LSRMMSEPDetail(LSRM_Name,O$8,P$8,$A35,$B35,$B$6,0,$B$7)*HLOOKUP(O$8,$C$7:$F$233,ROW(O35)-ROW($K$7)+1)*HLOOKUP(P$8,$G$7:$J$233,ROW(O35)-ROW($K$7)+1)</f>
        <v>0</v>
      </c>
      <c r="P35" s="165"/>
      <c r="Q35" s="164">
        <f>[1]!LSRMMSEPDetail(LSRM_Name,Q$8,R$8,$A35,$B35,$B$6,0,$B$7)*HLOOKUP(Q$8,$C$7:$F$233,ROW(Q35)-ROW($K$7)+1)*HLOOKUP(R$8,$G$7:$J$233,ROW(Q35)-ROW($K$7)+1)</f>
        <v>0</v>
      </c>
      <c r="R35" s="165"/>
      <c r="S35" s="164">
        <f>[1]!LSRMMSEPDetail(LSRM_Name,S$8,T$8,$A35,$B35,$B$6,0,$B$7)*HLOOKUP(S$8,$C$7:$F$233,ROW(S35)-ROW($K$7)+1)*HLOOKUP(T$8,$G$7:$J$233,ROW(S35)-ROW($K$7)+1)</f>
        <v>0</v>
      </c>
      <c r="T35" s="165"/>
      <c r="U35" s="164">
        <f>[1]!LSRMMSEPDetail(LSRM_Name,U$8,V$8,$A35,$B35,$B$6,0,$B$7)*HLOOKUP(U$8,$C$7:$F$233,ROW(U35)-ROW($K$7)+1)*HLOOKUP(V$8,$G$7:$J$233,ROW(U35)-ROW($K$7)+1)</f>
        <v>0</v>
      </c>
      <c r="V35" s="165"/>
      <c r="W35" s="164">
        <f>[1]!LSRMMSEPDetail(LSRM_Name,W$8,X$8,$A35,$B35,$B$6,0,$B$7)*HLOOKUP(W$8,$C$7:$F$233,ROW(W35)-ROW($K$7)+1)*HLOOKUP(X$8,$G$7:$J$233,ROW(W35)-ROW($K$7)+1)</f>
        <v>0</v>
      </c>
      <c r="X35" s="165"/>
      <c r="Y35" s="164">
        <f>[1]!LSRMMSEPDetail(LSRM_Name,Y$8,Z$8,$A35,$B35,$B$6,0,$B$7)*HLOOKUP(Y$8,$C$7:$F$233,ROW(Y35)-ROW($K$7)+1)*HLOOKUP(Z$8,$G$7:$J$233,ROW(Y35)-ROW($K$7)+1)</f>
        <v>0</v>
      </c>
      <c r="Z35" s="165"/>
      <c r="AA35" s="164">
        <f>[1]!LSRMMSEPDetail(LSRM_Name,AA$8,AB$8,$A35,$B35,$B$6,0,$B$7)*HLOOKUP(AA$8,$C$7:$F$233,ROW(AA35)-ROW($K$7)+1)*HLOOKUP(AB$8,$G$7:$J$233,ROW(AA35)-ROW($K$7)+1)</f>
        <v>0</v>
      </c>
      <c r="AB35" s="165"/>
      <c r="AC35" s="164">
        <f>[1]!LSRMMSEPDetail(LSRM_Name,AC$8,AD$8,$A35,$B35,$B$6,0,$B$7)*HLOOKUP(AC$8,$C$7:$F$233,ROW(AC35)-ROW($K$7)+1)*HLOOKUP(AD$8,$G$7:$J$233,ROW(AC35)-ROW($K$7)+1)</f>
        <v>0</v>
      </c>
      <c r="AD35" s="165"/>
      <c r="AE35" s="164">
        <f>[1]!LSRMMSEPDetail(LSRM_Name,AE$8,AF$8,$A35,$B35,$B$6,0,$B$7)*HLOOKUP(AE$8,$C$7:$F$233,ROW(AE35)-ROW($K$7)+1)*HLOOKUP(AF$8,$G$7:$J$233,ROW(AE35)-ROW($K$7)+1)</f>
        <v>0</v>
      </c>
      <c r="AF35" s="165"/>
      <c r="AG35" s="164">
        <f>[1]!LSRMMSEPDetail(LSRM_Name,AG$8,AH$8,$A35,$B35,$B$6,0,$B$7)*HLOOKUP(AG$8,$C$7:$F$233,ROW(AG35)-ROW($K$7)+1)*HLOOKUP(AH$8,$G$7:$J$233,ROW(AG35)-ROW($K$7)+1)</f>
        <v>0</v>
      </c>
      <c r="AH35" s="165"/>
      <c r="AI35" s="164">
        <f>[1]!LSRMMSEPDetail(LSRM_Name,AI$8,AJ$8,$A35,$B35,$B$6,0,$B$7)*HLOOKUP(AI$8,$C$7:$F$233,ROW(AI35)-ROW($K$7)+1)*HLOOKUP(AJ$8,$G$7:$J$233,ROW(AI35)-ROW($K$7)+1)</f>
        <v>0</v>
      </c>
      <c r="AJ35" s="165"/>
      <c r="AK35" s="164">
        <f>[1]!LSRMMSEPDetail(LSRM_Name,AK$8,AL$8,$A35,$B35,$B$6,0,$B$7)*HLOOKUP(AK$8,$C$7:$F$233,ROW(AK35)-ROW($K$7)+1)*HLOOKUP(AL$8,$G$7:$J$233,ROW(AK35)-ROW($K$7)+1)</f>
        <v>0</v>
      </c>
      <c r="AL35" s="165"/>
      <c r="AM35" s="164">
        <f>[1]!LSRMMSEPDetail(LSRM_Name,AM$8,AN$8,$A35,$B35,$B$6,0,$B$7)*HLOOKUP(AM$8,$C$7:$F$233,ROW(AM35)-ROW($K$7)+1)*HLOOKUP(AN$8,$G$7:$J$233,ROW(AM35)-ROW($K$7)+1)</f>
        <v>0</v>
      </c>
      <c r="AN35" s="165"/>
      <c r="AO35" s="164">
        <f>[1]!LSRMMSEPDetail(LSRM_Name,AO$8,AP$8,$A35,$B35,$B$6,0,$B$7)*HLOOKUP(AO$8,$C$7:$F$233,ROW(AO35)-ROW($K$7)+1)*HLOOKUP(AP$8,$G$7:$J$233,ROW(AO35)-ROW($K$7)+1)</f>
        <v>0</v>
      </c>
      <c r="AP35" s="165"/>
      <c r="AQ35" s="125"/>
      <c r="AR35" s="122">
        <f t="shared" si="17"/>
        <v>0</v>
      </c>
      <c r="AS35" s="122">
        <f t="shared" si="18"/>
        <v>0</v>
      </c>
      <c r="AT35" s="122">
        <f t="shared" si="19"/>
        <v>0</v>
      </c>
      <c r="AU35" s="122">
        <f t="shared" si="20"/>
        <v>0</v>
      </c>
      <c r="AW35" s="164">
        <f>[1]!LSRMMSEPDetail(LSRM_Name,AW$8,AX$8,$A35,$B35,$B$6,1,$B$7)*HLOOKUP(AW$8,$C$7:$F$233,ROW(AW35)-ROW($K$7)+1)*HLOOKUP(AX$8,$G$7:$J$233,ROW(AW35)-ROW($K$7)+1)</f>
        <v>0</v>
      </c>
      <c r="AX35" s="165"/>
      <c r="AY35" s="164">
        <f>[1]!LSRMMSEPDetail(LSRM_Name,AY$8,AZ$8,$A35,$B35,$B$6,1,$B$7)*HLOOKUP(AY$8,$C$7:$F$233,ROW(AY35)-ROW($K$7)+1)*HLOOKUP(AZ$8,$G$7:$J$233,ROW(AY35)-ROW($K$7)+1)</f>
        <v>0</v>
      </c>
      <c r="AZ35" s="165"/>
      <c r="BA35" s="164">
        <f>[1]!LSRMMSEPDetail(LSRM_Name,BA$8,BB$8,$A35,$B35,$B$6,1,$B$7)*HLOOKUP(BA$8,$C$7:$F$233,ROW(BA35)-ROW($K$7)+1)*HLOOKUP(BB$8,$G$7:$J$233,ROW(BA35)-ROW($K$7)+1)</f>
        <v>0</v>
      </c>
      <c r="BB35" s="165"/>
      <c r="BC35" s="164">
        <f>[1]!LSRMMSEPDetail(LSRM_Name,BC$8,BD$8,$A35,$B35,$B$6,1,$B$7)*HLOOKUP(BC$8,$C$7:$F$233,ROW(BC35)-ROW($K$7)+1)*HLOOKUP(BD$8,$G$7:$J$233,ROW(BC35)-ROW($K$7)+1)</f>
        <v>0</v>
      </c>
      <c r="BD35" s="165"/>
      <c r="BE35" s="164">
        <f>[1]!LSRMMSEPDetail(LSRM_Name,BE$8,BF$8,$A35,$B35,$B$6,1,$B$7)*HLOOKUP(BE$8,$C$7:$F$233,ROW(BE35)-ROW($K$7)+1)*HLOOKUP(BF$8,$G$7:$J$233,ROW(BE35)-ROW($K$7)+1)</f>
        <v>0</v>
      </c>
      <c r="BF35" s="165"/>
      <c r="BG35" s="164">
        <f>[1]!LSRMMSEPDetail(LSRM_Name,BG$8,BH$8,$A35,$B35,$B$6,1,$B$7)*HLOOKUP(BG$8,$C$7:$F$233,ROW(BG35)-ROW($K$7)+1)*HLOOKUP(BH$8,$G$7:$J$233,ROW(BG35)-ROW($K$7)+1)</f>
        <v>0</v>
      </c>
      <c r="BH35" s="165"/>
      <c r="BI35" s="164">
        <f>[1]!LSRMMSEPDetail(LSRM_Name,BI$8,BJ$8,$A35,$B35,$B$6,1,$B$7)*HLOOKUP(BI$8,$C$7:$F$233,ROW(BI35)-ROW($K$7)+1)*HLOOKUP(BJ$8,$G$7:$J$233,ROW(BI35)-ROW($K$7)+1)</f>
        <v>0</v>
      </c>
      <c r="BJ35" s="165"/>
      <c r="BK35" s="164">
        <f>[1]!LSRMMSEPDetail(LSRM_Name,BK$8,BL$8,$A35,$B35,$B$6,1,$B$7)*HLOOKUP(BK$8,$C$7:$F$233,ROW(BK35)-ROW($K$7)+1)*HLOOKUP(BL$8,$G$7:$J$233,ROW(BK35)-ROW($K$7)+1)</f>
        <v>0</v>
      </c>
      <c r="BL35" s="165"/>
      <c r="BM35" s="164">
        <f>[1]!LSRMMSEPDetail(LSRM_Name,BM$8,BN$8,$A35,$B35,$B$6,1,$B$7)*HLOOKUP(BM$8,$C$7:$F$233,ROW(BM35)-ROW($K$7)+1)*HLOOKUP(BN$8,$G$7:$J$233,ROW(BM35)-ROW($K$7)+1)</f>
        <v>0</v>
      </c>
      <c r="BN35" s="165"/>
      <c r="BO35" s="164">
        <f>[1]!LSRMMSEPDetail(LSRM_Name,BO$8,BP$8,$A35,$B35,$B$6,1,$B$7)*HLOOKUP(BO$8,$C$7:$F$233,ROW(BO35)-ROW($K$7)+1)*HLOOKUP(BP$8,$G$7:$J$233,ROW(BO35)-ROW($K$7)+1)</f>
        <v>0</v>
      </c>
      <c r="BP35" s="165"/>
      <c r="BQ35" s="164">
        <f>[1]!LSRMMSEPDetail(LSRM_Name,BQ$8,BR$8,$A35,$B35,$B$6,1,$B$7)*HLOOKUP(BQ$8,$C$7:$F$233,ROW(BQ35)-ROW($K$7)+1)*HLOOKUP(BR$8,$G$7:$J$233,ROW(BQ35)-ROW($K$7)+1)</f>
        <v>0</v>
      </c>
      <c r="BR35" s="165"/>
      <c r="BS35" s="164">
        <f>[1]!LSRMMSEPDetail(LSRM_Name,BS$8,BT$8,$A35,$B35,$B$6,1,$B$7)*HLOOKUP(BS$8,$C$7:$F$233,ROW(BS35)-ROW($K$7)+1)*HLOOKUP(BT$8,$G$7:$J$233,ROW(BS35)-ROW($K$7)+1)</f>
        <v>0</v>
      </c>
      <c r="BT35" s="165"/>
      <c r="BU35" s="164">
        <f>[1]!LSRMMSEPDetail(LSRM_Name,BU$8,BV$8,$A35,$B35,$B$6,1,$B$7)*HLOOKUP(BU$8,$C$7:$F$233,ROW(BU35)-ROW($K$7)+1)*HLOOKUP(BV$8,$G$7:$J$233,ROW(BU35)-ROW($K$7)+1)</f>
        <v>0</v>
      </c>
      <c r="BV35" s="165"/>
      <c r="BW35" s="164">
        <f>[1]!LSRMMSEPDetail(LSRM_Name,BW$8,BX$8,$A35,$B35,$B$6,1,$B$7)*HLOOKUP(BW$8,$C$7:$F$233,ROW(BW35)-ROW($K$7)+1)*HLOOKUP(BX$8,$G$7:$J$233,ROW(BW35)-ROW($K$7)+1)</f>
        <v>0</v>
      </c>
      <c r="BX35" s="165"/>
      <c r="BY35" s="164">
        <f>[1]!LSRMMSEPDetail(LSRM_Name,BY$8,BZ$8,$A35,$B35,$B$6,1,$B$7)*HLOOKUP(BY$8,$C$7:$F$233,ROW(BY35)-ROW($K$7)+1)*HLOOKUP(BZ$8,$G$7:$J$233,ROW(BY35)-ROW($K$7)+1)</f>
        <v>0</v>
      </c>
      <c r="BZ35" s="165"/>
      <c r="CA35" s="164">
        <f>[1]!LSRMMSEPDetail(LSRM_Name,CA$8,CB$8,$A35,$B35,$B$6,1,$B$7)*HLOOKUP(CA$8,$C$7:$F$233,ROW(CA35)-ROW($K$7)+1)*HLOOKUP(CB$8,$G$7:$J$233,ROW(CA35)-ROW($K$7)+1)</f>
        <v>0</v>
      </c>
      <c r="CB35" s="165"/>
      <c r="CC35" s="125"/>
      <c r="CD35" s="122">
        <f t="shared" si="21"/>
        <v>0</v>
      </c>
      <c r="CE35" s="122">
        <f t="shared" si="22"/>
        <v>0</v>
      </c>
      <c r="CF35" s="122">
        <f t="shared" si="23"/>
        <v>0</v>
      </c>
      <c r="CG35" s="122">
        <f t="shared" si="24"/>
        <v>0</v>
      </c>
      <c r="CI35" s="164">
        <f t="shared" si="0"/>
        <v>0</v>
      </c>
      <c r="CJ35" s="165"/>
      <c r="CK35" s="164">
        <f t="shared" si="1"/>
        <v>0</v>
      </c>
      <c r="CL35" s="165"/>
      <c r="CM35" s="164">
        <f t="shared" si="2"/>
        <v>0</v>
      </c>
      <c r="CN35" s="165"/>
      <c r="CO35" s="164">
        <f t="shared" si="3"/>
        <v>0</v>
      </c>
      <c r="CP35" s="165"/>
      <c r="CQ35" s="164">
        <f t="shared" si="4"/>
        <v>0</v>
      </c>
      <c r="CR35" s="165"/>
      <c r="CS35" s="164">
        <f t="shared" si="5"/>
        <v>0</v>
      </c>
      <c r="CT35" s="165"/>
      <c r="CU35" s="164">
        <f t="shared" si="6"/>
        <v>0</v>
      </c>
      <c r="CV35" s="165"/>
      <c r="CW35" s="164">
        <f t="shared" si="7"/>
        <v>0</v>
      </c>
      <c r="CX35" s="165"/>
      <c r="CY35" s="164">
        <f t="shared" si="8"/>
        <v>0</v>
      </c>
      <c r="CZ35" s="165"/>
      <c r="DA35" s="164">
        <f t="shared" si="9"/>
        <v>0</v>
      </c>
      <c r="DB35" s="165"/>
      <c r="DC35" s="164">
        <f t="shared" si="10"/>
        <v>0</v>
      </c>
      <c r="DD35" s="165"/>
      <c r="DE35" s="164">
        <f t="shared" si="11"/>
        <v>0</v>
      </c>
      <c r="DF35" s="165"/>
      <c r="DG35" s="164">
        <f t="shared" si="12"/>
        <v>0</v>
      </c>
      <c r="DH35" s="165"/>
      <c r="DI35" s="164">
        <f t="shared" si="13"/>
        <v>0</v>
      </c>
      <c r="DJ35" s="165"/>
      <c r="DK35" s="164">
        <f t="shared" si="14"/>
        <v>0</v>
      </c>
      <c r="DL35" s="165"/>
      <c r="DM35" s="164">
        <f t="shared" si="15"/>
        <v>0</v>
      </c>
      <c r="DN35" s="165"/>
      <c r="DO35" s="125"/>
      <c r="DP35" s="122">
        <f t="shared" si="25"/>
        <v>0</v>
      </c>
      <c r="DQ35" s="122">
        <f t="shared" si="26"/>
        <v>0</v>
      </c>
      <c r="DR35" s="122">
        <f t="shared" si="27"/>
        <v>0</v>
      </c>
      <c r="DS35" s="122">
        <f t="shared" si="28"/>
        <v>0</v>
      </c>
    </row>
    <row r="36" spans="1:123" x14ac:dyDescent="0.2">
      <c r="A36" s="120">
        <f t="shared" si="29"/>
        <v>17</v>
      </c>
      <c r="B36" s="120">
        <f t="shared" si="30"/>
        <v>28</v>
      </c>
      <c r="C36" s="124">
        <f>VLOOKUP($A36,Total!$Q$198:$Y$228,C$7+2)</f>
        <v>0.5</v>
      </c>
      <c r="D36" s="124">
        <f>VLOOKUP($A36,Total!$Q$198:$Y$228,D$7+2)</f>
        <v>0.5</v>
      </c>
      <c r="E36" s="124">
        <f>VLOOKUP($A36,Total!$Q$198:$Y$228,E$7+2)</f>
        <v>0.5</v>
      </c>
      <c r="F36" s="124">
        <f>VLOOKUP($A36,Total!$Q$198:$Y$228,F$7+2)</f>
        <v>0.5</v>
      </c>
      <c r="G36" s="124">
        <f>VLOOKUP($B36,Total!$Q$198:$Y$228,G$7+2)</f>
        <v>0.50356181707502468</v>
      </c>
      <c r="H36" s="124">
        <f>VLOOKUP($B36,Total!$Q$198:$Y$228,H$7+2)</f>
        <v>0.49643818292497538</v>
      </c>
      <c r="I36" s="124">
        <f>VLOOKUP($B36,Total!$Q$198:$Y$228,I$7+2)</f>
        <v>0.51514511226233384</v>
      </c>
      <c r="J36" s="124">
        <f>VLOOKUP($B36,Total!$Q$198:$Y$228,J$7+2)</f>
        <v>0.48485488773766627</v>
      </c>
      <c r="K36" s="164">
        <f>[1]!LSRMMSEPDetail(LSRM_Name,K$8,L$8,$A36,$B36,$B$6,0,$B$7)*HLOOKUP(K$8,$C$7:$F$233,ROW(K36)-ROW($K$7)+1)*HLOOKUP(L$8,$G$7:$J$233,ROW(K36)-ROW($K$7)+1)</f>
        <v>0</v>
      </c>
      <c r="L36" s="165"/>
      <c r="M36" s="164">
        <f>[1]!LSRMMSEPDetail(LSRM_Name,M$8,N$8,$A36,$B36,$B$6,0,$B$7)*HLOOKUP(M$8,$C$7:$F$233,ROW(M36)-ROW($K$7)+1)*HLOOKUP(N$8,$G$7:$J$233,ROW(M36)-ROW($K$7)+1)</f>
        <v>0</v>
      </c>
      <c r="N36" s="165"/>
      <c r="O36" s="164">
        <f>[1]!LSRMMSEPDetail(LSRM_Name,O$8,P$8,$A36,$B36,$B$6,0,$B$7)*HLOOKUP(O$8,$C$7:$F$233,ROW(O36)-ROW($K$7)+1)*HLOOKUP(P$8,$G$7:$J$233,ROW(O36)-ROW($K$7)+1)</f>
        <v>0</v>
      </c>
      <c r="P36" s="165"/>
      <c r="Q36" s="164">
        <f>[1]!LSRMMSEPDetail(LSRM_Name,Q$8,R$8,$A36,$B36,$B$6,0,$B$7)*HLOOKUP(Q$8,$C$7:$F$233,ROW(Q36)-ROW($K$7)+1)*HLOOKUP(R$8,$G$7:$J$233,ROW(Q36)-ROW($K$7)+1)</f>
        <v>0</v>
      </c>
      <c r="R36" s="165"/>
      <c r="S36" s="164">
        <f>[1]!LSRMMSEPDetail(LSRM_Name,S$8,T$8,$A36,$B36,$B$6,0,$B$7)*HLOOKUP(S$8,$C$7:$F$233,ROW(S36)-ROW($K$7)+1)*HLOOKUP(T$8,$G$7:$J$233,ROW(S36)-ROW($K$7)+1)</f>
        <v>0</v>
      </c>
      <c r="T36" s="165"/>
      <c r="U36" s="164">
        <f>[1]!LSRMMSEPDetail(LSRM_Name,U$8,V$8,$A36,$B36,$B$6,0,$B$7)*HLOOKUP(U$8,$C$7:$F$233,ROW(U36)-ROW($K$7)+1)*HLOOKUP(V$8,$G$7:$J$233,ROW(U36)-ROW($K$7)+1)</f>
        <v>0</v>
      </c>
      <c r="V36" s="165"/>
      <c r="W36" s="164">
        <f>[1]!LSRMMSEPDetail(LSRM_Name,W$8,X$8,$A36,$B36,$B$6,0,$B$7)*HLOOKUP(W$8,$C$7:$F$233,ROW(W36)-ROW($K$7)+1)*HLOOKUP(X$8,$G$7:$J$233,ROW(W36)-ROW($K$7)+1)</f>
        <v>0</v>
      </c>
      <c r="X36" s="165"/>
      <c r="Y36" s="164">
        <f>[1]!LSRMMSEPDetail(LSRM_Name,Y$8,Z$8,$A36,$B36,$B$6,0,$B$7)*HLOOKUP(Y$8,$C$7:$F$233,ROW(Y36)-ROW($K$7)+1)*HLOOKUP(Z$8,$G$7:$J$233,ROW(Y36)-ROW($K$7)+1)</f>
        <v>0</v>
      </c>
      <c r="Z36" s="165"/>
      <c r="AA36" s="164">
        <f>[1]!LSRMMSEPDetail(LSRM_Name,AA$8,AB$8,$A36,$B36,$B$6,0,$B$7)*HLOOKUP(AA$8,$C$7:$F$233,ROW(AA36)-ROW($K$7)+1)*HLOOKUP(AB$8,$G$7:$J$233,ROW(AA36)-ROW($K$7)+1)</f>
        <v>0</v>
      </c>
      <c r="AB36" s="165"/>
      <c r="AC36" s="164">
        <f>[1]!LSRMMSEPDetail(LSRM_Name,AC$8,AD$8,$A36,$B36,$B$6,0,$B$7)*HLOOKUP(AC$8,$C$7:$F$233,ROW(AC36)-ROW($K$7)+1)*HLOOKUP(AD$8,$G$7:$J$233,ROW(AC36)-ROW($K$7)+1)</f>
        <v>0</v>
      </c>
      <c r="AD36" s="165"/>
      <c r="AE36" s="164">
        <f>[1]!LSRMMSEPDetail(LSRM_Name,AE$8,AF$8,$A36,$B36,$B$6,0,$B$7)*HLOOKUP(AE$8,$C$7:$F$233,ROW(AE36)-ROW($K$7)+1)*HLOOKUP(AF$8,$G$7:$J$233,ROW(AE36)-ROW($K$7)+1)</f>
        <v>0</v>
      </c>
      <c r="AF36" s="165"/>
      <c r="AG36" s="164">
        <f>[1]!LSRMMSEPDetail(LSRM_Name,AG$8,AH$8,$A36,$B36,$B$6,0,$B$7)*HLOOKUP(AG$8,$C$7:$F$233,ROW(AG36)-ROW($K$7)+1)*HLOOKUP(AH$8,$G$7:$J$233,ROW(AG36)-ROW($K$7)+1)</f>
        <v>0</v>
      </c>
      <c r="AH36" s="165"/>
      <c r="AI36" s="164">
        <f>[1]!LSRMMSEPDetail(LSRM_Name,AI$8,AJ$8,$A36,$B36,$B$6,0,$B$7)*HLOOKUP(AI$8,$C$7:$F$233,ROW(AI36)-ROW($K$7)+1)*HLOOKUP(AJ$8,$G$7:$J$233,ROW(AI36)-ROW($K$7)+1)</f>
        <v>0</v>
      </c>
      <c r="AJ36" s="165"/>
      <c r="AK36" s="164">
        <f>[1]!LSRMMSEPDetail(LSRM_Name,AK$8,AL$8,$A36,$B36,$B$6,0,$B$7)*HLOOKUP(AK$8,$C$7:$F$233,ROW(AK36)-ROW($K$7)+1)*HLOOKUP(AL$8,$G$7:$J$233,ROW(AK36)-ROW($K$7)+1)</f>
        <v>0</v>
      </c>
      <c r="AL36" s="165"/>
      <c r="AM36" s="164">
        <f>[1]!LSRMMSEPDetail(LSRM_Name,AM$8,AN$8,$A36,$B36,$B$6,0,$B$7)*HLOOKUP(AM$8,$C$7:$F$233,ROW(AM36)-ROW($K$7)+1)*HLOOKUP(AN$8,$G$7:$J$233,ROW(AM36)-ROW($K$7)+1)</f>
        <v>0</v>
      </c>
      <c r="AN36" s="165"/>
      <c r="AO36" s="164">
        <f>[1]!LSRMMSEPDetail(LSRM_Name,AO$8,AP$8,$A36,$B36,$B$6,0,$B$7)*HLOOKUP(AO$8,$C$7:$F$233,ROW(AO36)-ROW($K$7)+1)*HLOOKUP(AP$8,$G$7:$J$233,ROW(AO36)-ROW($K$7)+1)</f>
        <v>0</v>
      </c>
      <c r="AP36" s="165"/>
      <c r="AQ36" s="125"/>
      <c r="AR36" s="122">
        <f t="shared" si="17"/>
        <v>0</v>
      </c>
      <c r="AS36" s="122">
        <f t="shared" si="18"/>
        <v>0</v>
      </c>
      <c r="AT36" s="122">
        <f t="shared" si="19"/>
        <v>0</v>
      </c>
      <c r="AU36" s="122">
        <f t="shared" si="20"/>
        <v>0</v>
      </c>
      <c r="AW36" s="164">
        <f>[1]!LSRMMSEPDetail(LSRM_Name,AW$8,AX$8,$A36,$B36,$B$6,1,$B$7)*HLOOKUP(AW$8,$C$7:$F$233,ROW(AW36)-ROW($K$7)+1)*HLOOKUP(AX$8,$G$7:$J$233,ROW(AW36)-ROW($K$7)+1)</f>
        <v>0</v>
      </c>
      <c r="AX36" s="165"/>
      <c r="AY36" s="164">
        <f>[1]!LSRMMSEPDetail(LSRM_Name,AY$8,AZ$8,$A36,$B36,$B$6,1,$B$7)*HLOOKUP(AY$8,$C$7:$F$233,ROW(AY36)-ROW($K$7)+1)*HLOOKUP(AZ$8,$G$7:$J$233,ROW(AY36)-ROW($K$7)+1)</f>
        <v>0</v>
      </c>
      <c r="AZ36" s="165"/>
      <c r="BA36" s="164">
        <f>[1]!LSRMMSEPDetail(LSRM_Name,BA$8,BB$8,$A36,$B36,$B$6,1,$B$7)*HLOOKUP(BA$8,$C$7:$F$233,ROW(BA36)-ROW($K$7)+1)*HLOOKUP(BB$8,$G$7:$J$233,ROW(BA36)-ROW($K$7)+1)</f>
        <v>0</v>
      </c>
      <c r="BB36" s="165"/>
      <c r="BC36" s="164">
        <f>[1]!LSRMMSEPDetail(LSRM_Name,BC$8,BD$8,$A36,$B36,$B$6,1,$B$7)*HLOOKUP(BC$8,$C$7:$F$233,ROW(BC36)-ROW($K$7)+1)*HLOOKUP(BD$8,$G$7:$J$233,ROW(BC36)-ROW($K$7)+1)</f>
        <v>0</v>
      </c>
      <c r="BD36" s="165"/>
      <c r="BE36" s="164">
        <f>[1]!LSRMMSEPDetail(LSRM_Name,BE$8,BF$8,$A36,$B36,$B$6,1,$B$7)*HLOOKUP(BE$8,$C$7:$F$233,ROW(BE36)-ROW($K$7)+1)*HLOOKUP(BF$8,$G$7:$J$233,ROW(BE36)-ROW($K$7)+1)</f>
        <v>0</v>
      </c>
      <c r="BF36" s="165"/>
      <c r="BG36" s="164">
        <f>[1]!LSRMMSEPDetail(LSRM_Name,BG$8,BH$8,$A36,$B36,$B$6,1,$B$7)*HLOOKUP(BG$8,$C$7:$F$233,ROW(BG36)-ROW($K$7)+1)*HLOOKUP(BH$8,$G$7:$J$233,ROW(BG36)-ROW($K$7)+1)</f>
        <v>0</v>
      </c>
      <c r="BH36" s="165"/>
      <c r="BI36" s="164">
        <f>[1]!LSRMMSEPDetail(LSRM_Name,BI$8,BJ$8,$A36,$B36,$B$6,1,$B$7)*HLOOKUP(BI$8,$C$7:$F$233,ROW(BI36)-ROW($K$7)+1)*HLOOKUP(BJ$8,$G$7:$J$233,ROW(BI36)-ROW($K$7)+1)</f>
        <v>0</v>
      </c>
      <c r="BJ36" s="165"/>
      <c r="BK36" s="164">
        <f>[1]!LSRMMSEPDetail(LSRM_Name,BK$8,BL$8,$A36,$B36,$B$6,1,$B$7)*HLOOKUP(BK$8,$C$7:$F$233,ROW(BK36)-ROW($K$7)+1)*HLOOKUP(BL$8,$G$7:$J$233,ROW(BK36)-ROW($K$7)+1)</f>
        <v>0</v>
      </c>
      <c r="BL36" s="165"/>
      <c r="BM36" s="164">
        <f>[1]!LSRMMSEPDetail(LSRM_Name,BM$8,BN$8,$A36,$B36,$B$6,1,$B$7)*HLOOKUP(BM$8,$C$7:$F$233,ROW(BM36)-ROW($K$7)+1)*HLOOKUP(BN$8,$G$7:$J$233,ROW(BM36)-ROW($K$7)+1)</f>
        <v>0</v>
      </c>
      <c r="BN36" s="165"/>
      <c r="BO36" s="164">
        <f>[1]!LSRMMSEPDetail(LSRM_Name,BO$8,BP$8,$A36,$B36,$B$6,1,$B$7)*HLOOKUP(BO$8,$C$7:$F$233,ROW(BO36)-ROW($K$7)+1)*HLOOKUP(BP$8,$G$7:$J$233,ROW(BO36)-ROW($K$7)+1)</f>
        <v>0</v>
      </c>
      <c r="BP36" s="165"/>
      <c r="BQ36" s="164">
        <f>[1]!LSRMMSEPDetail(LSRM_Name,BQ$8,BR$8,$A36,$B36,$B$6,1,$B$7)*HLOOKUP(BQ$8,$C$7:$F$233,ROW(BQ36)-ROW($K$7)+1)*HLOOKUP(BR$8,$G$7:$J$233,ROW(BQ36)-ROW($K$7)+1)</f>
        <v>0</v>
      </c>
      <c r="BR36" s="165"/>
      <c r="BS36" s="164">
        <f>[1]!LSRMMSEPDetail(LSRM_Name,BS$8,BT$8,$A36,$B36,$B$6,1,$B$7)*HLOOKUP(BS$8,$C$7:$F$233,ROW(BS36)-ROW($K$7)+1)*HLOOKUP(BT$8,$G$7:$J$233,ROW(BS36)-ROW($K$7)+1)</f>
        <v>0</v>
      </c>
      <c r="BT36" s="165"/>
      <c r="BU36" s="164">
        <f>[1]!LSRMMSEPDetail(LSRM_Name,BU$8,BV$8,$A36,$B36,$B$6,1,$B$7)*HLOOKUP(BU$8,$C$7:$F$233,ROW(BU36)-ROW($K$7)+1)*HLOOKUP(BV$8,$G$7:$J$233,ROW(BU36)-ROW($K$7)+1)</f>
        <v>0</v>
      </c>
      <c r="BV36" s="165"/>
      <c r="BW36" s="164">
        <f>[1]!LSRMMSEPDetail(LSRM_Name,BW$8,BX$8,$A36,$B36,$B$6,1,$B$7)*HLOOKUP(BW$8,$C$7:$F$233,ROW(BW36)-ROW($K$7)+1)*HLOOKUP(BX$8,$G$7:$J$233,ROW(BW36)-ROW($K$7)+1)</f>
        <v>0</v>
      </c>
      <c r="BX36" s="165"/>
      <c r="BY36" s="164">
        <f>[1]!LSRMMSEPDetail(LSRM_Name,BY$8,BZ$8,$A36,$B36,$B$6,1,$B$7)*HLOOKUP(BY$8,$C$7:$F$233,ROW(BY36)-ROW($K$7)+1)*HLOOKUP(BZ$8,$G$7:$J$233,ROW(BY36)-ROW($K$7)+1)</f>
        <v>0</v>
      </c>
      <c r="BZ36" s="165"/>
      <c r="CA36" s="164">
        <f>[1]!LSRMMSEPDetail(LSRM_Name,CA$8,CB$8,$A36,$B36,$B$6,1,$B$7)*HLOOKUP(CA$8,$C$7:$F$233,ROW(CA36)-ROW($K$7)+1)*HLOOKUP(CB$8,$G$7:$J$233,ROW(CA36)-ROW($K$7)+1)</f>
        <v>0</v>
      </c>
      <c r="CB36" s="165"/>
      <c r="CC36" s="125"/>
      <c r="CD36" s="122">
        <f t="shared" si="21"/>
        <v>0</v>
      </c>
      <c r="CE36" s="122">
        <f t="shared" si="22"/>
        <v>0</v>
      </c>
      <c r="CF36" s="122">
        <f t="shared" si="23"/>
        <v>0</v>
      </c>
      <c r="CG36" s="122">
        <f t="shared" si="24"/>
        <v>0</v>
      </c>
      <c r="CI36" s="164">
        <f t="shared" si="0"/>
        <v>0</v>
      </c>
      <c r="CJ36" s="165"/>
      <c r="CK36" s="164">
        <f t="shared" si="1"/>
        <v>0</v>
      </c>
      <c r="CL36" s="165"/>
      <c r="CM36" s="164">
        <f t="shared" si="2"/>
        <v>0</v>
      </c>
      <c r="CN36" s="165"/>
      <c r="CO36" s="164">
        <f t="shared" si="3"/>
        <v>0</v>
      </c>
      <c r="CP36" s="165"/>
      <c r="CQ36" s="164">
        <f t="shared" si="4"/>
        <v>0</v>
      </c>
      <c r="CR36" s="165"/>
      <c r="CS36" s="164">
        <f t="shared" si="5"/>
        <v>0</v>
      </c>
      <c r="CT36" s="165"/>
      <c r="CU36" s="164">
        <f t="shared" si="6"/>
        <v>0</v>
      </c>
      <c r="CV36" s="165"/>
      <c r="CW36" s="164">
        <f t="shared" si="7"/>
        <v>0</v>
      </c>
      <c r="CX36" s="165"/>
      <c r="CY36" s="164">
        <f t="shared" si="8"/>
        <v>0</v>
      </c>
      <c r="CZ36" s="165"/>
      <c r="DA36" s="164">
        <f t="shared" si="9"/>
        <v>0</v>
      </c>
      <c r="DB36" s="165"/>
      <c r="DC36" s="164">
        <f t="shared" si="10"/>
        <v>0</v>
      </c>
      <c r="DD36" s="165"/>
      <c r="DE36" s="164">
        <f t="shared" si="11"/>
        <v>0</v>
      </c>
      <c r="DF36" s="165"/>
      <c r="DG36" s="164">
        <f t="shared" si="12"/>
        <v>0</v>
      </c>
      <c r="DH36" s="165"/>
      <c r="DI36" s="164">
        <f t="shared" si="13"/>
        <v>0</v>
      </c>
      <c r="DJ36" s="165"/>
      <c r="DK36" s="164">
        <f t="shared" si="14"/>
        <v>0</v>
      </c>
      <c r="DL36" s="165"/>
      <c r="DM36" s="164">
        <f t="shared" si="15"/>
        <v>0</v>
      </c>
      <c r="DN36" s="165"/>
      <c r="DO36" s="125"/>
      <c r="DP36" s="122">
        <f t="shared" si="25"/>
        <v>0</v>
      </c>
      <c r="DQ36" s="122">
        <f t="shared" si="26"/>
        <v>0</v>
      </c>
      <c r="DR36" s="122">
        <f t="shared" si="27"/>
        <v>0</v>
      </c>
      <c r="DS36" s="122">
        <f t="shared" si="28"/>
        <v>0</v>
      </c>
    </row>
    <row r="37" spans="1:123" x14ac:dyDescent="0.2">
      <c r="A37" s="120">
        <f t="shared" si="29"/>
        <v>17</v>
      </c>
      <c r="B37" s="120">
        <f t="shared" si="30"/>
        <v>29</v>
      </c>
      <c r="C37" s="124">
        <f>VLOOKUP($A37,Total!$Q$198:$Y$228,C$7+2)</f>
        <v>0.5</v>
      </c>
      <c r="D37" s="124">
        <f>VLOOKUP($A37,Total!$Q$198:$Y$228,D$7+2)</f>
        <v>0.5</v>
      </c>
      <c r="E37" s="124">
        <f>VLOOKUP($A37,Total!$Q$198:$Y$228,E$7+2)</f>
        <v>0.5</v>
      </c>
      <c r="F37" s="124">
        <f>VLOOKUP($A37,Total!$Q$198:$Y$228,F$7+2)</f>
        <v>0.5</v>
      </c>
      <c r="G37" s="124">
        <f>VLOOKUP($B37,Total!$Q$198:$Y$228,G$7+2)</f>
        <v>0.47382325388912844</v>
      </c>
      <c r="H37" s="124">
        <f>VLOOKUP($B37,Total!$Q$198:$Y$228,H$7+2)</f>
        <v>0.52617674611087162</v>
      </c>
      <c r="I37" s="124">
        <f>VLOOKUP($B37,Total!$Q$198:$Y$228,I$7+2)</f>
        <v>0.49848819719686394</v>
      </c>
      <c r="J37" s="124">
        <f>VLOOKUP($B37,Total!$Q$198:$Y$228,J$7+2)</f>
        <v>0.50151180280313612</v>
      </c>
      <c r="K37" s="164">
        <f>[1]!LSRMMSEPDetail(LSRM_Name,K$8,L$8,$A37,$B37,$B$6,0,$B$7)*HLOOKUP(K$8,$C$7:$F$233,ROW(K37)-ROW($K$7)+1)*HLOOKUP(L$8,$G$7:$J$233,ROW(K37)-ROW($K$7)+1)</f>
        <v>0</v>
      </c>
      <c r="L37" s="165"/>
      <c r="M37" s="164">
        <f>[1]!LSRMMSEPDetail(LSRM_Name,M$8,N$8,$A37,$B37,$B$6,0,$B$7)*HLOOKUP(M$8,$C$7:$F$233,ROW(M37)-ROW($K$7)+1)*HLOOKUP(N$8,$G$7:$J$233,ROW(M37)-ROW($K$7)+1)</f>
        <v>0</v>
      </c>
      <c r="N37" s="165"/>
      <c r="O37" s="164">
        <f>[1]!LSRMMSEPDetail(LSRM_Name,O$8,P$8,$A37,$B37,$B$6,0,$B$7)*HLOOKUP(O$8,$C$7:$F$233,ROW(O37)-ROW($K$7)+1)*HLOOKUP(P$8,$G$7:$J$233,ROW(O37)-ROW($K$7)+1)</f>
        <v>0</v>
      </c>
      <c r="P37" s="165"/>
      <c r="Q37" s="164">
        <f>[1]!LSRMMSEPDetail(LSRM_Name,Q$8,R$8,$A37,$B37,$B$6,0,$B$7)*HLOOKUP(Q$8,$C$7:$F$233,ROW(Q37)-ROW($K$7)+1)*HLOOKUP(R$8,$G$7:$J$233,ROW(Q37)-ROW($K$7)+1)</f>
        <v>0</v>
      </c>
      <c r="R37" s="165"/>
      <c r="S37" s="164">
        <f>[1]!LSRMMSEPDetail(LSRM_Name,S$8,T$8,$A37,$B37,$B$6,0,$B$7)*HLOOKUP(S$8,$C$7:$F$233,ROW(S37)-ROW($K$7)+1)*HLOOKUP(T$8,$G$7:$J$233,ROW(S37)-ROW($K$7)+1)</f>
        <v>0</v>
      </c>
      <c r="T37" s="165"/>
      <c r="U37" s="164">
        <f>[1]!LSRMMSEPDetail(LSRM_Name,U$8,V$8,$A37,$B37,$B$6,0,$B$7)*HLOOKUP(U$8,$C$7:$F$233,ROW(U37)-ROW($K$7)+1)*HLOOKUP(V$8,$G$7:$J$233,ROW(U37)-ROW($K$7)+1)</f>
        <v>0</v>
      </c>
      <c r="V37" s="165"/>
      <c r="W37" s="164">
        <f>[1]!LSRMMSEPDetail(LSRM_Name,W$8,X$8,$A37,$B37,$B$6,0,$B$7)*HLOOKUP(W$8,$C$7:$F$233,ROW(W37)-ROW($K$7)+1)*HLOOKUP(X$8,$G$7:$J$233,ROW(W37)-ROW($K$7)+1)</f>
        <v>0</v>
      </c>
      <c r="X37" s="165"/>
      <c r="Y37" s="164">
        <f>[1]!LSRMMSEPDetail(LSRM_Name,Y$8,Z$8,$A37,$B37,$B$6,0,$B$7)*HLOOKUP(Y$8,$C$7:$F$233,ROW(Y37)-ROW($K$7)+1)*HLOOKUP(Z$8,$G$7:$J$233,ROW(Y37)-ROW($K$7)+1)</f>
        <v>0</v>
      </c>
      <c r="Z37" s="165"/>
      <c r="AA37" s="164">
        <f>[1]!LSRMMSEPDetail(LSRM_Name,AA$8,AB$8,$A37,$B37,$B$6,0,$B$7)*HLOOKUP(AA$8,$C$7:$F$233,ROW(AA37)-ROW($K$7)+1)*HLOOKUP(AB$8,$G$7:$J$233,ROW(AA37)-ROW($K$7)+1)</f>
        <v>0</v>
      </c>
      <c r="AB37" s="165"/>
      <c r="AC37" s="164">
        <f>[1]!LSRMMSEPDetail(LSRM_Name,AC$8,AD$8,$A37,$B37,$B$6,0,$B$7)*HLOOKUP(AC$8,$C$7:$F$233,ROW(AC37)-ROW($K$7)+1)*HLOOKUP(AD$8,$G$7:$J$233,ROW(AC37)-ROW($K$7)+1)</f>
        <v>0</v>
      </c>
      <c r="AD37" s="165"/>
      <c r="AE37" s="164">
        <f>[1]!LSRMMSEPDetail(LSRM_Name,AE$8,AF$8,$A37,$B37,$B$6,0,$B$7)*HLOOKUP(AE$8,$C$7:$F$233,ROW(AE37)-ROW($K$7)+1)*HLOOKUP(AF$8,$G$7:$J$233,ROW(AE37)-ROW($K$7)+1)</f>
        <v>0</v>
      </c>
      <c r="AF37" s="165"/>
      <c r="AG37" s="164">
        <f>[1]!LSRMMSEPDetail(LSRM_Name,AG$8,AH$8,$A37,$B37,$B$6,0,$B$7)*HLOOKUP(AG$8,$C$7:$F$233,ROW(AG37)-ROW($K$7)+1)*HLOOKUP(AH$8,$G$7:$J$233,ROW(AG37)-ROW($K$7)+1)</f>
        <v>0</v>
      </c>
      <c r="AH37" s="165"/>
      <c r="AI37" s="164">
        <f>[1]!LSRMMSEPDetail(LSRM_Name,AI$8,AJ$8,$A37,$B37,$B$6,0,$B$7)*HLOOKUP(AI$8,$C$7:$F$233,ROW(AI37)-ROW($K$7)+1)*HLOOKUP(AJ$8,$G$7:$J$233,ROW(AI37)-ROW($K$7)+1)</f>
        <v>0</v>
      </c>
      <c r="AJ37" s="165"/>
      <c r="AK37" s="164">
        <f>[1]!LSRMMSEPDetail(LSRM_Name,AK$8,AL$8,$A37,$B37,$B$6,0,$B$7)*HLOOKUP(AK$8,$C$7:$F$233,ROW(AK37)-ROW($K$7)+1)*HLOOKUP(AL$8,$G$7:$J$233,ROW(AK37)-ROW($K$7)+1)</f>
        <v>0</v>
      </c>
      <c r="AL37" s="165"/>
      <c r="AM37" s="164">
        <f>[1]!LSRMMSEPDetail(LSRM_Name,AM$8,AN$8,$A37,$B37,$B$6,0,$B$7)*HLOOKUP(AM$8,$C$7:$F$233,ROW(AM37)-ROW($K$7)+1)*HLOOKUP(AN$8,$G$7:$J$233,ROW(AM37)-ROW($K$7)+1)</f>
        <v>0</v>
      </c>
      <c r="AN37" s="165"/>
      <c r="AO37" s="164">
        <f>[1]!LSRMMSEPDetail(LSRM_Name,AO$8,AP$8,$A37,$B37,$B$6,0,$B$7)*HLOOKUP(AO$8,$C$7:$F$233,ROW(AO37)-ROW($K$7)+1)*HLOOKUP(AP$8,$G$7:$J$233,ROW(AO37)-ROW($K$7)+1)</f>
        <v>0</v>
      </c>
      <c r="AP37" s="165"/>
      <c r="AQ37" s="125"/>
      <c r="AR37" s="122">
        <f t="shared" si="17"/>
        <v>0</v>
      </c>
      <c r="AS37" s="122">
        <f t="shared" si="18"/>
        <v>0</v>
      </c>
      <c r="AT37" s="122">
        <f t="shared" si="19"/>
        <v>0</v>
      </c>
      <c r="AU37" s="122">
        <f t="shared" si="20"/>
        <v>0</v>
      </c>
      <c r="AW37" s="164">
        <f>[1]!LSRMMSEPDetail(LSRM_Name,AW$8,AX$8,$A37,$B37,$B$6,1,$B$7)*HLOOKUP(AW$8,$C$7:$F$233,ROW(AW37)-ROW($K$7)+1)*HLOOKUP(AX$8,$G$7:$J$233,ROW(AW37)-ROW($K$7)+1)</f>
        <v>0</v>
      </c>
      <c r="AX37" s="165"/>
      <c r="AY37" s="164">
        <f>[1]!LSRMMSEPDetail(LSRM_Name,AY$8,AZ$8,$A37,$B37,$B$6,1,$B$7)*HLOOKUP(AY$8,$C$7:$F$233,ROW(AY37)-ROW($K$7)+1)*HLOOKUP(AZ$8,$G$7:$J$233,ROW(AY37)-ROW($K$7)+1)</f>
        <v>0</v>
      </c>
      <c r="AZ37" s="165"/>
      <c r="BA37" s="164">
        <f>[1]!LSRMMSEPDetail(LSRM_Name,BA$8,BB$8,$A37,$B37,$B$6,1,$B$7)*HLOOKUP(BA$8,$C$7:$F$233,ROW(BA37)-ROW($K$7)+1)*HLOOKUP(BB$8,$G$7:$J$233,ROW(BA37)-ROW($K$7)+1)</f>
        <v>0</v>
      </c>
      <c r="BB37" s="165"/>
      <c r="BC37" s="164">
        <f>[1]!LSRMMSEPDetail(LSRM_Name,BC$8,BD$8,$A37,$B37,$B$6,1,$B$7)*HLOOKUP(BC$8,$C$7:$F$233,ROW(BC37)-ROW($K$7)+1)*HLOOKUP(BD$8,$G$7:$J$233,ROW(BC37)-ROW($K$7)+1)</f>
        <v>0</v>
      </c>
      <c r="BD37" s="165"/>
      <c r="BE37" s="164">
        <f>[1]!LSRMMSEPDetail(LSRM_Name,BE$8,BF$8,$A37,$B37,$B$6,1,$B$7)*HLOOKUP(BE$8,$C$7:$F$233,ROW(BE37)-ROW($K$7)+1)*HLOOKUP(BF$8,$G$7:$J$233,ROW(BE37)-ROW($K$7)+1)</f>
        <v>0</v>
      </c>
      <c r="BF37" s="165"/>
      <c r="BG37" s="164">
        <f>[1]!LSRMMSEPDetail(LSRM_Name,BG$8,BH$8,$A37,$B37,$B$6,1,$B$7)*HLOOKUP(BG$8,$C$7:$F$233,ROW(BG37)-ROW($K$7)+1)*HLOOKUP(BH$8,$G$7:$J$233,ROW(BG37)-ROW($K$7)+1)</f>
        <v>0</v>
      </c>
      <c r="BH37" s="165"/>
      <c r="BI37" s="164">
        <f>[1]!LSRMMSEPDetail(LSRM_Name,BI$8,BJ$8,$A37,$B37,$B$6,1,$B$7)*HLOOKUP(BI$8,$C$7:$F$233,ROW(BI37)-ROW($K$7)+1)*HLOOKUP(BJ$8,$G$7:$J$233,ROW(BI37)-ROW($K$7)+1)</f>
        <v>0</v>
      </c>
      <c r="BJ37" s="165"/>
      <c r="BK37" s="164">
        <f>[1]!LSRMMSEPDetail(LSRM_Name,BK$8,BL$8,$A37,$B37,$B$6,1,$B$7)*HLOOKUP(BK$8,$C$7:$F$233,ROW(BK37)-ROW($K$7)+1)*HLOOKUP(BL$8,$G$7:$J$233,ROW(BK37)-ROW($K$7)+1)</f>
        <v>0</v>
      </c>
      <c r="BL37" s="165"/>
      <c r="BM37" s="164">
        <f>[1]!LSRMMSEPDetail(LSRM_Name,BM$8,BN$8,$A37,$B37,$B$6,1,$B$7)*HLOOKUP(BM$8,$C$7:$F$233,ROW(BM37)-ROW($K$7)+1)*HLOOKUP(BN$8,$G$7:$J$233,ROW(BM37)-ROW($K$7)+1)</f>
        <v>0</v>
      </c>
      <c r="BN37" s="165"/>
      <c r="BO37" s="164">
        <f>[1]!LSRMMSEPDetail(LSRM_Name,BO$8,BP$8,$A37,$B37,$B$6,1,$B$7)*HLOOKUP(BO$8,$C$7:$F$233,ROW(BO37)-ROW($K$7)+1)*HLOOKUP(BP$8,$G$7:$J$233,ROW(BO37)-ROW($K$7)+1)</f>
        <v>0</v>
      </c>
      <c r="BP37" s="165"/>
      <c r="BQ37" s="164">
        <f>[1]!LSRMMSEPDetail(LSRM_Name,BQ$8,BR$8,$A37,$B37,$B$6,1,$B$7)*HLOOKUP(BQ$8,$C$7:$F$233,ROW(BQ37)-ROW($K$7)+1)*HLOOKUP(BR$8,$G$7:$J$233,ROW(BQ37)-ROW($K$7)+1)</f>
        <v>0</v>
      </c>
      <c r="BR37" s="165"/>
      <c r="BS37" s="164">
        <f>[1]!LSRMMSEPDetail(LSRM_Name,BS$8,BT$8,$A37,$B37,$B$6,1,$B$7)*HLOOKUP(BS$8,$C$7:$F$233,ROW(BS37)-ROW($K$7)+1)*HLOOKUP(BT$8,$G$7:$J$233,ROW(BS37)-ROW($K$7)+1)</f>
        <v>0</v>
      </c>
      <c r="BT37" s="165"/>
      <c r="BU37" s="164">
        <f>[1]!LSRMMSEPDetail(LSRM_Name,BU$8,BV$8,$A37,$B37,$B$6,1,$B$7)*HLOOKUP(BU$8,$C$7:$F$233,ROW(BU37)-ROW($K$7)+1)*HLOOKUP(BV$8,$G$7:$J$233,ROW(BU37)-ROW($K$7)+1)</f>
        <v>0</v>
      </c>
      <c r="BV37" s="165"/>
      <c r="BW37" s="164">
        <f>[1]!LSRMMSEPDetail(LSRM_Name,BW$8,BX$8,$A37,$B37,$B$6,1,$B$7)*HLOOKUP(BW$8,$C$7:$F$233,ROW(BW37)-ROW($K$7)+1)*HLOOKUP(BX$8,$G$7:$J$233,ROW(BW37)-ROW($K$7)+1)</f>
        <v>0</v>
      </c>
      <c r="BX37" s="165"/>
      <c r="BY37" s="164">
        <f>[1]!LSRMMSEPDetail(LSRM_Name,BY$8,BZ$8,$A37,$B37,$B$6,1,$B$7)*HLOOKUP(BY$8,$C$7:$F$233,ROW(BY37)-ROW($K$7)+1)*HLOOKUP(BZ$8,$G$7:$J$233,ROW(BY37)-ROW($K$7)+1)</f>
        <v>0</v>
      </c>
      <c r="BZ37" s="165"/>
      <c r="CA37" s="164">
        <f>[1]!LSRMMSEPDetail(LSRM_Name,CA$8,CB$8,$A37,$B37,$B$6,1,$B$7)*HLOOKUP(CA$8,$C$7:$F$233,ROW(CA37)-ROW($K$7)+1)*HLOOKUP(CB$8,$G$7:$J$233,ROW(CA37)-ROW($K$7)+1)</f>
        <v>0</v>
      </c>
      <c r="CB37" s="165"/>
      <c r="CC37" s="125"/>
      <c r="CD37" s="122">
        <f t="shared" si="21"/>
        <v>0</v>
      </c>
      <c r="CE37" s="122">
        <f t="shared" si="22"/>
        <v>0</v>
      </c>
      <c r="CF37" s="122">
        <f t="shared" si="23"/>
        <v>0</v>
      </c>
      <c r="CG37" s="122">
        <f t="shared" si="24"/>
        <v>0</v>
      </c>
      <c r="CI37" s="164">
        <f t="shared" si="0"/>
        <v>0</v>
      </c>
      <c r="CJ37" s="165"/>
      <c r="CK37" s="164">
        <f t="shared" si="1"/>
        <v>0</v>
      </c>
      <c r="CL37" s="165"/>
      <c r="CM37" s="164">
        <f t="shared" si="2"/>
        <v>0</v>
      </c>
      <c r="CN37" s="165"/>
      <c r="CO37" s="164">
        <f t="shared" si="3"/>
        <v>0</v>
      </c>
      <c r="CP37" s="165"/>
      <c r="CQ37" s="164">
        <f t="shared" si="4"/>
        <v>0</v>
      </c>
      <c r="CR37" s="165"/>
      <c r="CS37" s="164">
        <f t="shared" si="5"/>
        <v>0</v>
      </c>
      <c r="CT37" s="165"/>
      <c r="CU37" s="164">
        <f t="shared" si="6"/>
        <v>0</v>
      </c>
      <c r="CV37" s="165"/>
      <c r="CW37" s="164">
        <f t="shared" si="7"/>
        <v>0</v>
      </c>
      <c r="CX37" s="165"/>
      <c r="CY37" s="164">
        <f t="shared" si="8"/>
        <v>0</v>
      </c>
      <c r="CZ37" s="165"/>
      <c r="DA37" s="164">
        <f t="shared" si="9"/>
        <v>0</v>
      </c>
      <c r="DB37" s="165"/>
      <c r="DC37" s="164">
        <f t="shared" si="10"/>
        <v>0</v>
      </c>
      <c r="DD37" s="165"/>
      <c r="DE37" s="164">
        <f t="shared" si="11"/>
        <v>0</v>
      </c>
      <c r="DF37" s="165"/>
      <c r="DG37" s="164">
        <f t="shared" si="12"/>
        <v>0</v>
      </c>
      <c r="DH37" s="165"/>
      <c r="DI37" s="164">
        <f t="shared" si="13"/>
        <v>0</v>
      </c>
      <c r="DJ37" s="165"/>
      <c r="DK37" s="164">
        <f t="shared" si="14"/>
        <v>0</v>
      </c>
      <c r="DL37" s="165"/>
      <c r="DM37" s="164">
        <f t="shared" si="15"/>
        <v>0</v>
      </c>
      <c r="DN37" s="165"/>
      <c r="DO37" s="125"/>
      <c r="DP37" s="122">
        <f t="shared" si="25"/>
        <v>0</v>
      </c>
      <c r="DQ37" s="122">
        <f t="shared" si="26"/>
        <v>0</v>
      </c>
      <c r="DR37" s="122">
        <f t="shared" si="27"/>
        <v>0</v>
      </c>
      <c r="DS37" s="122">
        <f t="shared" si="28"/>
        <v>0</v>
      </c>
    </row>
    <row r="38" spans="1:123" x14ac:dyDescent="0.2">
      <c r="A38" s="120">
        <f t="shared" si="29"/>
        <v>17</v>
      </c>
      <c r="B38" s="120">
        <f t="shared" si="30"/>
        <v>30</v>
      </c>
      <c r="C38" s="124">
        <f>VLOOKUP($A38,Total!$Q$198:$Y$228,C$7+2)</f>
        <v>0.5</v>
      </c>
      <c r="D38" s="124">
        <f>VLOOKUP($A38,Total!$Q$198:$Y$228,D$7+2)</f>
        <v>0.5</v>
      </c>
      <c r="E38" s="124">
        <f>VLOOKUP($A38,Total!$Q$198:$Y$228,E$7+2)</f>
        <v>0.5</v>
      </c>
      <c r="F38" s="124">
        <f>VLOOKUP($A38,Total!$Q$198:$Y$228,F$7+2)</f>
        <v>0.5</v>
      </c>
      <c r="G38" s="124">
        <f>VLOOKUP($B38,Total!$Q$198:$Y$228,G$7+2)</f>
        <v>0.49575119743525953</v>
      </c>
      <c r="H38" s="124">
        <f>VLOOKUP($B38,Total!$Q$198:$Y$228,H$7+2)</f>
        <v>0.50424880256474047</v>
      </c>
      <c r="I38" s="124">
        <f>VLOOKUP($B38,Total!$Q$198:$Y$228,I$7+2)</f>
        <v>0.4169379015929825</v>
      </c>
      <c r="J38" s="124">
        <f>VLOOKUP($B38,Total!$Q$198:$Y$228,J$7+2)</f>
        <v>0.5830620984070175</v>
      </c>
      <c r="K38" s="164">
        <f>[1]!LSRMMSEPDetail(LSRM_Name,K$8,L$8,$A38,$B38,$B$6,0,$B$7)*HLOOKUP(K$8,$C$7:$F$233,ROW(K38)-ROW($K$7)+1)*HLOOKUP(L$8,$G$7:$J$233,ROW(K38)-ROW($K$7)+1)</f>
        <v>0</v>
      </c>
      <c r="L38" s="165"/>
      <c r="M38" s="164">
        <f>[1]!LSRMMSEPDetail(LSRM_Name,M$8,N$8,$A38,$B38,$B$6,0,$B$7)*HLOOKUP(M$8,$C$7:$F$233,ROW(M38)-ROW($K$7)+1)*HLOOKUP(N$8,$G$7:$J$233,ROW(M38)-ROW($K$7)+1)</f>
        <v>0</v>
      </c>
      <c r="N38" s="165"/>
      <c r="O38" s="164">
        <f>[1]!LSRMMSEPDetail(LSRM_Name,O$8,P$8,$A38,$B38,$B$6,0,$B$7)*HLOOKUP(O$8,$C$7:$F$233,ROW(O38)-ROW($K$7)+1)*HLOOKUP(P$8,$G$7:$J$233,ROW(O38)-ROW($K$7)+1)</f>
        <v>0</v>
      </c>
      <c r="P38" s="165"/>
      <c r="Q38" s="164">
        <f>[1]!LSRMMSEPDetail(LSRM_Name,Q$8,R$8,$A38,$B38,$B$6,0,$B$7)*HLOOKUP(Q$8,$C$7:$F$233,ROW(Q38)-ROW($K$7)+1)*HLOOKUP(R$8,$G$7:$J$233,ROW(Q38)-ROW($K$7)+1)</f>
        <v>0</v>
      </c>
      <c r="R38" s="165"/>
      <c r="S38" s="164">
        <f>[1]!LSRMMSEPDetail(LSRM_Name,S$8,T$8,$A38,$B38,$B$6,0,$B$7)*HLOOKUP(S$8,$C$7:$F$233,ROW(S38)-ROW($K$7)+1)*HLOOKUP(T$8,$G$7:$J$233,ROW(S38)-ROW($K$7)+1)</f>
        <v>0</v>
      </c>
      <c r="T38" s="165"/>
      <c r="U38" s="164">
        <f>[1]!LSRMMSEPDetail(LSRM_Name,U$8,V$8,$A38,$B38,$B$6,0,$B$7)*HLOOKUP(U$8,$C$7:$F$233,ROW(U38)-ROW($K$7)+1)*HLOOKUP(V$8,$G$7:$J$233,ROW(U38)-ROW($K$7)+1)</f>
        <v>0</v>
      </c>
      <c r="V38" s="165"/>
      <c r="W38" s="164">
        <f>[1]!LSRMMSEPDetail(LSRM_Name,W$8,X$8,$A38,$B38,$B$6,0,$B$7)*HLOOKUP(W$8,$C$7:$F$233,ROW(W38)-ROW($K$7)+1)*HLOOKUP(X$8,$G$7:$J$233,ROW(W38)-ROW($K$7)+1)</f>
        <v>0</v>
      </c>
      <c r="X38" s="165"/>
      <c r="Y38" s="164">
        <f>[1]!LSRMMSEPDetail(LSRM_Name,Y$8,Z$8,$A38,$B38,$B$6,0,$B$7)*HLOOKUP(Y$8,$C$7:$F$233,ROW(Y38)-ROW($K$7)+1)*HLOOKUP(Z$8,$G$7:$J$233,ROW(Y38)-ROW($K$7)+1)</f>
        <v>0</v>
      </c>
      <c r="Z38" s="165"/>
      <c r="AA38" s="164">
        <f>[1]!LSRMMSEPDetail(LSRM_Name,AA$8,AB$8,$A38,$B38,$B$6,0,$B$7)*HLOOKUP(AA$8,$C$7:$F$233,ROW(AA38)-ROW($K$7)+1)*HLOOKUP(AB$8,$G$7:$J$233,ROW(AA38)-ROW($K$7)+1)</f>
        <v>0</v>
      </c>
      <c r="AB38" s="165"/>
      <c r="AC38" s="164">
        <f>[1]!LSRMMSEPDetail(LSRM_Name,AC$8,AD$8,$A38,$B38,$B$6,0,$B$7)*HLOOKUP(AC$8,$C$7:$F$233,ROW(AC38)-ROW($K$7)+1)*HLOOKUP(AD$8,$G$7:$J$233,ROW(AC38)-ROW($K$7)+1)</f>
        <v>0</v>
      </c>
      <c r="AD38" s="165"/>
      <c r="AE38" s="164">
        <f>[1]!LSRMMSEPDetail(LSRM_Name,AE$8,AF$8,$A38,$B38,$B$6,0,$B$7)*HLOOKUP(AE$8,$C$7:$F$233,ROW(AE38)-ROW($K$7)+1)*HLOOKUP(AF$8,$G$7:$J$233,ROW(AE38)-ROW($K$7)+1)</f>
        <v>0</v>
      </c>
      <c r="AF38" s="165"/>
      <c r="AG38" s="164">
        <f>[1]!LSRMMSEPDetail(LSRM_Name,AG$8,AH$8,$A38,$B38,$B$6,0,$B$7)*HLOOKUP(AG$8,$C$7:$F$233,ROW(AG38)-ROW($K$7)+1)*HLOOKUP(AH$8,$G$7:$J$233,ROW(AG38)-ROW($K$7)+1)</f>
        <v>0</v>
      </c>
      <c r="AH38" s="165"/>
      <c r="AI38" s="164">
        <f>[1]!LSRMMSEPDetail(LSRM_Name,AI$8,AJ$8,$A38,$B38,$B$6,0,$B$7)*HLOOKUP(AI$8,$C$7:$F$233,ROW(AI38)-ROW($K$7)+1)*HLOOKUP(AJ$8,$G$7:$J$233,ROW(AI38)-ROW($K$7)+1)</f>
        <v>0</v>
      </c>
      <c r="AJ38" s="165"/>
      <c r="AK38" s="164">
        <f>[1]!LSRMMSEPDetail(LSRM_Name,AK$8,AL$8,$A38,$B38,$B$6,0,$B$7)*HLOOKUP(AK$8,$C$7:$F$233,ROW(AK38)-ROW($K$7)+1)*HLOOKUP(AL$8,$G$7:$J$233,ROW(AK38)-ROW($K$7)+1)</f>
        <v>0</v>
      </c>
      <c r="AL38" s="165"/>
      <c r="AM38" s="164">
        <f>[1]!LSRMMSEPDetail(LSRM_Name,AM$8,AN$8,$A38,$B38,$B$6,0,$B$7)*HLOOKUP(AM$8,$C$7:$F$233,ROW(AM38)-ROW($K$7)+1)*HLOOKUP(AN$8,$G$7:$J$233,ROW(AM38)-ROW($K$7)+1)</f>
        <v>0</v>
      </c>
      <c r="AN38" s="165"/>
      <c r="AO38" s="164">
        <f>[1]!LSRMMSEPDetail(LSRM_Name,AO$8,AP$8,$A38,$B38,$B$6,0,$B$7)*HLOOKUP(AO$8,$C$7:$F$233,ROW(AO38)-ROW($K$7)+1)*HLOOKUP(AP$8,$G$7:$J$233,ROW(AO38)-ROW($K$7)+1)</f>
        <v>0</v>
      </c>
      <c r="AP38" s="165"/>
      <c r="AQ38" s="125"/>
      <c r="AR38" s="122">
        <f t="shared" si="17"/>
        <v>0</v>
      </c>
      <c r="AS38" s="122">
        <f t="shared" si="18"/>
        <v>0</v>
      </c>
      <c r="AT38" s="122">
        <f t="shared" si="19"/>
        <v>0</v>
      </c>
      <c r="AU38" s="122">
        <f t="shared" si="20"/>
        <v>0</v>
      </c>
      <c r="AW38" s="164">
        <f>[1]!LSRMMSEPDetail(LSRM_Name,AW$8,AX$8,$A38,$B38,$B$6,1,$B$7)*HLOOKUP(AW$8,$C$7:$F$233,ROW(AW38)-ROW($K$7)+1)*HLOOKUP(AX$8,$G$7:$J$233,ROW(AW38)-ROW($K$7)+1)</f>
        <v>0</v>
      </c>
      <c r="AX38" s="165"/>
      <c r="AY38" s="164">
        <f>[1]!LSRMMSEPDetail(LSRM_Name,AY$8,AZ$8,$A38,$B38,$B$6,1,$B$7)*HLOOKUP(AY$8,$C$7:$F$233,ROW(AY38)-ROW($K$7)+1)*HLOOKUP(AZ$8,$G$7:$J$233,ROW(AY38)-ROW($K$7)+1)</f>
        <v>0</v>
      </c>
      <c r="AZ38" s="165"/>
      <c r="BA38" s="164">
        <f>[1]!LSRMMSEPDetail(LSRM_Name,BA$8,BB$8,$A38,$B38,$B$6,1,$B$7)*HLOOKUP(BA$8,$C$7:$F$233,ROW(BA38)-ROW($K$7)+1)*HLOOKUP(BB$8,$G$7:$J$233,ROW(BA38)-ROW($K$7)+1)</f>
        <v>0</v>
      </c>
      <c r="BB38" s="165"/>
      <c r="BC38" s="164">
        <f>[1]!LSRMMSEPDetail(LSRM_Name,BC$8,BD$8,$A38,$B38,$B$6,1,$B$7)*HLOOKUP(BC$8,$C$7:$F$233,ROW(BC38)-ROW($K$7)+1)*HLOOKUP(BD$8,$G$7:$J$233,ROW(BC38)-ROW($K$7)+1)</f>
        <v>0</v>
      </c>
      <c r="BD38" s="165"/>
      <c r="BE38" s="164">
        <f>[1]!LSRMMSEPDetail(LSRM_Name,BE$8,BF$8,$A38,$B38,$B$6,1,$B$7)*HLOOKUP(BE$8,$C$7:$F$233,ROW(BE38)-ROW($K$7)+1)*HLOOKUP(BF$8,$G$7:$J$233,ROW(BE38)-ROW($K$7)+1)</f>
        <v>0</v>
      </c>
      <c r="BF38" s="165"/>
      <c r="BG38" s="164">
        <f>[1]!LSRMMSEPDetail(LSRM_Name,BG$8,BH$8,$A38,$B38,$B$6,1,$B$7)*HLOOKUP(BG$8,$C$7:$F$233,ROW(BG38)-ROW($K$7)+1)*HLOOKUP(BH$8,$G$7:$J$233,ROW(BG38)-ROW($K$7)+1)</f>
        <v>0</v>
      </c>
      <c r="BH38" s="165"/>
      <c r="BI38" s="164">
        <f>[1]!LSRMMSEPDetail(LSRM_Name,BI$8,BJ$8,$A38,$B38,$B$6,1,$B$7)*HLOOKUP(BI$8,$C$7:$F$233,ROW(BI38)-ROW($K$7)+1)*HLOOKUP(BJ$8,$G$7:$J$233,ROW(BI38)-ROW($K$7)+1)</f>
        <v>0</v>
      </c>
      <c r="BJ38" s="165"/>
      <c r="BK38" s="164">
        <f>[1]!LSRMMSEPDetail(LSRM_Name,BK$8,BL$8,$A38,$B38,$B$6,1,$B$7)*HLOOKUP(BK$8,$C$7:$F$233,ROW(BK38)-ROW($K$7)+1)*HLOOKUP(BL$8,$G$7:$J$233,ROW(BK38)-ROW($K$7)+1)</f>
        <v>0</v>
      </c>
      <c r="BL38" s="165"/>
      <c r="BM38" s="164">
        <f>[1]!LSRMMSEPDetail(LSRM_Name,BM$8,BN$8,$A38,$B38,$B$6,1,$B$7)*HLOOKUP(BM$8,$C$7:$F$233,ROW(BM38)-ROW($K$7)+1)*HLOOKUP(BN$8,$G$7:$J$233,ROW(BM38)-ROW($K$7)+1)</f>
        <v>0</v>
      </c>
      <c r="BN38" s="165"/>
      <c r="BO38" s="164">
        <f>[1]!LSRMMSEPDetail(LSRM_Name,BO$8,BP$8,$A38,$B38,$B$6,1,$B$7)*HLOOKUP(BO$8,$C$7:$F$233,ROW(BO38)-ROW($K$7)+1)*HLOOKUP(BP$8,$G$7:$J$233,ROW(BO38)-ROW($K$7)+1)</f>
        <v>0</v>
      </c>
      <c r="BP38" s="165"/>
      <c r="BQ38" s="164">
        <f>[1]!LSRMMSEPDetail(LSRM_Name,BQ$8,BR$8,$A38,$B38,$B$6,1,$B$7)*HLOOKUP(BQ$8,$C$7:$F$233,ROW(BQ38)-ROW($K$7)+1)*HLOOKUP(BR$8,$G$7:$J$233,ROW(BQ38)-ROW($K$7)+1)</f>
        <v>0</v>
      </c>
      <c r="BR38" s="165"/>
      <c r="BS38" s="164">
        <f>[1]!LSRMMSEPDetail(LSRM_Name,BS$8,BT$8,$A38,$B38,$B$6,1,$B$7)*HLOOKUP(BS$8,$C$7:$F$233,ROW(BS38)-ROW($K$7)+1)*HLOOKUP(BT$8,$G$7:$J$233,ROW(BS38)-ROW($K$7)+1)</f>
        <v>0</v>
      </c>
      <c r="BT38" s="165"/>
      <c r="BU38" s="164">
        <f>[1]!LSRMMSEPDetail(LSRM_Name,BU$8,BV$8,$A38,$B38,$B$6,1,$B$7)*HLOOKUP(BU$8,$C$7:$F$233,ROW(BU38)-ROW($K$7)+1)*HLOOKUP(BV$8,$G$7:$J$233,ROW(BU38)-ROW($K$7)+1)</f>
        <v>0</v>
      </c>
      <c r="BV38" s="165"/>
      <c r="BW38" s="164">
        <f>[1]!LSRMMSEPDetail(LSRM_Name,BW$8,BX$8,$A38,$B38,$B$6,1,$B$7)*HLOOKUP(BW$8,$C$7:$F$233,ROW(BW38)-ROW($K$7)+1)*HLOOKUP(BX$8,$G$7:$J$233,ROW(BW38)-ROW($K$7)+1)</f>
        <v>0</v>
      </c>
      <c r="BX38" s="165"/>
      <c r="BY38" s="164">
        <f>[1]!LSRMMSEPDetail(LSRM_Name,BY$8,BZ$8,$A38,$B38,$B$6,1,$B$7)*HLOOKUP(BY$8,$C$7:$F$233,ROW(BY38)-ROW($K$7)+1)*HLOOKUP(BZ$8,$G$7:$J$233,ROW(BY38)-ROW($K$7)+1)</f>
        <v>0</v>
      </c>
      <c r="BZ38" s="165"/>
      <c r="CA38" s="164">
        <f>[1]!LSRMMSEPDetail(LSRM_Name,CA$8,CB$8,$A38,$B38,$B$6,1,$B$7)*HLOOKUP(CA$8,$C$7:$F$233,ROW(CA38)-ROW($K$7)+1)*HLOOKUP(CB$8,$G$7:$J$233,ROW(CA38)-ROW($K$7)+1)</f>
        <v>0</v>
      </c>
      <c r="CB38" s="165"/>
      <c r="CC38" s="125"/>
      <c r="CD38" s="122">
        <f t="shared" si="21"/>
        <v>0</v>
      </c>
      <c r="CE38" s="122">
        <f t="shared" si="22"/>
        <v>0</v>
      </c>
      <c r="CF38" s="122">
        <f t="shared" si="23"/>
        <v>0</v>
      </c>
      <c r="CG38" s="122">
        <f t="shared" si="24"/>
        <v>0</v>
      </c>
      <c r="CI38" s="164">
        <f t="shared" si="0"/>
        <v>0</v>
      </c>
      <c r="CJ38" s="165"/>
      <c r="CK38" s="164">
        <f t="shared" si="1"/>
        <v>0</v>
      </c>
      <c r="CL38" s="165"/>
      <c r="CM38" s="164">
        <f t="shared" si="2"/>
        <v>0</v>
      </c>
      <c r="CN38" s="165"/>
      <c r="CO38" s="164">
        <f t="shared" si="3"/>
        <v>0</v>
      </c>
      <c r="CP38" s="165"/>
      <c r="CQ38" s="164">
        <f t="shared" si="4"/>
        <v>0</v>
      </c>
      <c r="CR38" s="165"/>
      <c r="CS38" s="164">
        <f t="shared" si="5"/>
        <v>0</v>
      </c>
      <c r="CT38" s="165"/>
      <c r="CU38" s="164">
        <f t="shared" si="6"/>
        <v>0</v>
      </c>
      <c r="CV38" s="165"/>
      <c r="CW38" s="164">
        <f t="shared" si="7"/>
        <v>0</v>
      </c>
      <c r="CX38" s="165"/>
      <c r="CY38" s="164">
        <f t="shared" si="8"/>
        <v>0</v>
      </c>
      <c r="CZ38" s="165"/>
      <c r="DA38" s="164">
        <f t="shared" si="9"/>
        <v>0</v>
      </c>
      <c r="DB38" s="165"/>
      <c r="DC38" s="164">
        <f t="shared" si="10"/>
        <v>0</v>
      </c>
      <c r="DD38" s="165"/>
      <c r="DE38" s="164">
        <f t="shared" si="11"/>
        <v>0</v>
      </c>
      <c r="DF38" s="165"/>
      <c r="DG38" s="164">
        <f t="shared" si="12"/>
        <v>0</v>
      </c>
      <c r="DH38" s="165"/>
      <c r="DI38" s="164">
        <f t="shared" si="13"/>
        <v>0</v>
      </c>
      <c r="DJ38" s="165"/>
      <c r="DK38" s="164">
        <f t="shared" si="14"/>
        <v>0</v>
      </c>
      <c r="DL38" s="165"/>
      <c r="DM38" s="164">
        <f t="shared" si="15"/>
        <v>0</v>
      </c>
      <c r="DN38" s="165"/>
      <c r="DO38" s="125"/>
      <c r="DP38" s="122">
        <f t="shared" si="25"/>
        <v>0</v>
      </c>
      <c r="DQ38" s="122">
        <f t="shared" si="26"/>
        <v>0</v>
      </c>
      <c r="DR38" s="122">
        <f t="shared" si="27"/>
        <v>0</v>
      </c>
      <c r="DS38" s="122">
        <f t="shared" si="28"/>
        <v>0</v>
      </c>
    </row>
    <row r="39" spans="1:123" x14ac:dyDescent="0.2">
      <c r="A39" s="120">
        <f t="shared" si="29"/>
        <v>18</v>
      </c>
      <c r="B39" s="120">
        <f t="shared" si="30"/>
        <v>16</v>
      </c>
      <c r="C39" s="124">
        <f>VLOOKUP($A39,Total!$Q$198:$Y$228,C$7+2)</f>
        <v>0.5</v>
      </c>
      <c r="D39" s="124">
        <f>VLOOKUP($A39,Total!$Q$198:$Y$228,D$7+2)</f>
        <v>0.5</v>
      </c>
      <c r="E39" s="124">
        <f>VLOOKUP($A39,Total!$Q$198:$Y$228,E$7+2)</f>
        <v>0.5</v>
      </c>
      <c r="F39" s="124">
        <f>VLOOKUP($A39,Total!$Q$198:$Y$228,F$7+2)</f>
        <v>0.5</v>
      </c>
      <c r="G39" s="124">
        <f>VLOOKUP($B39,Total!$Q$198:$Y$228,G$7+2)</f>
        <v>0.5</v>
      </c>
      <c r="H39" s="124">
        <f>VLOOKUP($B39,Total!$Q$198:$Y$228,H$7+2)</f>
        <v>0.5</v>
      </c>
      <c r="I39" s="124">
        <f>VLOOKUP($B39,Total!$Q$198:$Y$228,I$7+2)</f>
        <v>0.5</v>
      </c>
      <c r="J39" s="124">
        <f>VLOOKUP($B39,Total!$Q$198:$Y$228,J$7+2)</f>
        <v>0.5</v>
      </c>
      <c r="K39" s="164">
        <f>[1]!LSRMMSEPDetail(LSRM_Name,K$8,L$8,$A39,$B39,$B$6,0,$B$7)*HLOOKUP(K$8,$C$7:$F$233,ROW(K39)-ROW($K$7)+1)*HLOOKUP(L$8,$G$7:$J$233,ROW(K39)-ROW($K$7)+1)</f>
        <v>0</v>
      </c>
      <c r="L39" s="165"/>
      <c r="M39" s="164">
        <f>[1]!LSRMMSEPDetail(LSRM_Name,M$8,N$8,$A39,$B39,$B$6,0,$B$7)*HLOOKUP(M$8,$C$7:$F$233,ROW(M39)-ROW($K$7)+1)*HLOOKUP(N$8,$G$7:$J$233,ROW(M39)-ROW($K$7)+1)</f>
        <v>0</v>
      </c>
      <c r="N39" s="165"/>
      <c r="O39" s="164">
        <f>[1]!LSRMMSEPDetail(LSRM_Name,O$8,P$8,$A39,$B39,$B$6,0,$B$7)*HLOOKUP(O$8,$C$7:$F$233,ROW(O39)-ROW($K$7)+1)*HLOOKUP(P$8,$G$7:$J$233,ROW(O39)-ROW($K$7)+1)</f>
        <v>0</v>
      </c>
      <c r="P39" s="165"/>
      <c r="Q39" s="164">
        <f>[1]!LSRMMSEPDetail(LSRM_Name,Q$8,R$8,$A39,$B39,$B$6,0,$B$7)*HLOOKUP(Q$8,$C$7:$F$233,ROW(Q39)-ROW($K$7)+1)*HLOOKUP(R$8,$G$7:$J$233,ROW(Q39)-ROW($K$7)+1)</f>
        <v>0</v>
      </c>
      <c r="R39" s="165"/>
      <c r="S39" s="164">
        <f>[1]!LSRMMSEPDetail(LSRM_Name,S$8,T$8,$A39,$B39,$B$6,0,$B$7)*HLOOKUP(S$8,$C$7:$F$233,ROW(S39)-ROW($K$7)+1)*HLOOKUP(T$8,$G$7:$J$233,ROW(S39)-ROW($K$7)+1)</f>
        <v>0</v>
      </c>
      <c r="T39" s="165"/>
      <c r="U39" s="164">
        <f>[1]!LSRMMSEPDetail(LSRM_Name,U$8,V$8,$A39,$B39,$B$6,0,$B$7)*HLOOKUP(U$8,$C$7:$F$233,ROW(U39)-ROW($K$7)+1)*HLOOKUP(V$8,$G$7:$J$233,ROW(U39)-ROW($K$7)+1)</f>
        <v>0</v>
      </c>
      <c r="V39" s="165"/>
      <c r="W39" s="164">
        <f>[1]!LSRMMSEPDetail(LSRM_Name,W$8,X$8,$A39,$B39,$B$6,0,$B$7)*HLOOKUP(W$8,$C$7:$F$233,ROW(W39)-ROW($K$7)+1)*HLOOKUP(X$8,$G$7:$J$233,ROW(W39)-ROW($K$7)+1)</f>
        <v>0</v>
      </c>
      <c r="X39" s="165"/>
      <c r="Y39" s="164">
        <f>[1]!LSRMMSEPDetail(LSRM_Name,Y$8,Z$8,$A39,$B39,$B$6,0,$B$7)*HLOOKUP(Y$8,$C$7:$F$233,ROW(Y39)-ROW($K$7)+1)*HLOOKUP(Z$8,$G$7:$J$233,ROW(Y39)-ROW($K$7)+1)</f>
        <v>0</v>
      </c>
      <c r="Z39" s="165"/>
      <c r="AA39" s="164">
        <f>[1]!LSRMMSEPDetail(LSRM_Name,AA$8,AB$8,$A39,$B39,$B$6,0,$B$7)*HLOOKUP(AA$8,$C$7:$F$233,ROW(AA39)-ROW($K$7)+1)*HLOOKUP(AB$8,$G$7:$J$233,ROW(AA39)-ROW($K$7)+1)</f>
        <v>0</v>
      </c>
      <c r="AB39" s="165"/>
      <c r="AC39" s="164">
        <f>[1]!LSRMMSEPDetail(LSRM_Name,AC$8,AD$8,$A39,$B39,$B$6,0,$B$7)*HLOOKUP(AC$8,$C$7:$F$233,ROW(AC39)-ROW($K$7)+1)*HLOOKUP(AD$8,$G$7:$J$233,ROW(AC39)-ROW($K$7)+1)</f>
        <v>0</v>
      </c>
      <c r="AD39" s="165"/>
      <c r="AE39" s="164">
        <f>[1]!LSRMMSEPDetail(LSRM_Name,AE$8,AF$8,$A39,$B39,$B$6,0,$B$7)*HLOOKUP(AE$8,$C$7:$F$233,ROW(AE39)-ROW($K$7)+1)*HLOOKUP(AF$8,$G$7:$J$233,ROW(AE39)-ROW($K$7)+1)</f>
        <v>0</v>
      </c>
      <c r="AF39" s="165"/>
      <c r="AG39" s="164">
        <f>[1]!LSRMMSEPDetail(LSRM_Name,AG$8,AH$8,$A39,$B39,$B$6,0,$B$7)*HLOOKUP(AG$8,$C$7:$F$233,ROW(AG39)-ROW($K$7)+1)*HLOOKUP(AH$8,$G$7:$J$233,ROW(AG39)-ROW($K$7)+1)</f>
        <v>0</v>
      </c>
      <c r="AH39" s="165"/>
      <c r="AI39" s="164">
        <f>[1]!LSRMMSEPDetail(LSRM_Name,AI$8,AJ$8,$A39,$B39,$B$6,0,$B$7)*HLOOKUP(AI$8,$C$7:$F$233,ROW(AI39)-ROW($K$7)+1)*HLOOKUP(AJ$8,$G$7:$J$233,ROW(AI39)-ROW($K$7)+1)</f>
        <v>0</v>
      </c>
      <c r="AJ39" s="165"/>
      <c r="AK39" s="164">
        <f>[1]!LSRMMSEPDetail(LSRM_Name,AK$8,AL$8,$A39,$B39,$B$6,0,$B$7)*HLOOKUP(AK$8,$C$7:$F$233,ROW(AK39)-ROW($K$7)+1)*HLOOKUP(AL$8,$G$7:$J$233,ROW(AK39)-ROW($K$7)+1)</f>
        <v>0</v>
      </c>
      <c r="AL39" s="165"/>
      <c r="AM39" s="164">
        <f>[1]!LSRMMSEPDetail(LSRM_Name,AM$8,AN$8,$A39,$B39,$B$6,0,$B$7)*HLOOKUP(AM$8,$C$7:$F$233,ROW(AM39)-ROW($K$7)+1)*HLOOKUP(AN$8,$G$7:$J$233,ROW(AM39)-ROW($K$7)+1)</f>
        <v>0</v>
      </c>
      <c r="AN39" s="165"/>
      <c r="AO39" s="164">
        <f>[1]!LSRMMSEPDetail(LSRM_Name,AO$8,AP$8,$A39,$B39,$B$6,0,$B$7)*HLOOKUP(AO$8,$C$7:$F$233,ROW(AO39)-ROW($K$7)+1)*HLOOKUP(AP$8,$G$7:$J$233,ROW(AO39)-ROW($K$7)+1)</f>
        <v>0</v>
      </c>
      <c r="AP39" s="165"/>
      <c r="AQ39" s="125"/>
      <c r="AR39" s="122">
        <f t="shared" si="17"/>
        <v>0</v>
      </c>
      <c r="AS39" s="122">
        <f t="shared" si="18"/>
        <v>0</v>
      </c>
      <c r="AT39" s="122">
        <f t="shared" si="19"/>
        <v>0</v>
      </c>
      <c r="AU39" s="122">
        <f t="shared" si="20"/>
        <v>0</v>
      </c>
      <c r="AW39" s="164">
        <f>[1]!LSRMMSEPDetail(LSRM_Name,AW$8,AX$8,$A39,$B39,$B$6,1,$B$7)*HLOOKUP(AW$8,$C$7:$F$233,ROW(AW39)-ROW($K$7)+1)*HLOOKUP(AX$8,$G$7:$J$233,ROW(AW39)-ROW($K$7)+1)</f>
        <v>0</v>
      </c>
      <c r="AX39" s="165"/>
      <c r="AY39" s="164">
        <f>[1]!LSRMMSEPDetail(LSRM_Name,AY$8,AZ$8,$A39,$B39,$B$6,1,$B$7)*HLOOKUP(AY$8,$C$7:$F$233,ROW(AY39)-ROW($K$7)+1)*HLOOKUP(AZ$8,$G$7:$J$233,ROW(AY39)-ROW($K$7)+1)</f>
        <v>0</v>
      </c>
      <c r="AZ39" s="165"/>
      <c r="BA39" s="164">
        <f>[1]!LSRMMSEPDetail(LSRM_Name,BA$8,BB$8,$A39,$B39,$B$6,1,$B$7)*HLOOKUP(BA$8,$C$7:$F$233,ROW(BA39)-ROW($K$7)+1)*HLOOKUP(BB$8,$G$7:$J$233,ROW(BA39)-ROW($K$7)+1)</f>
        <v>0</v>
      </c>
      <c r="BB39" s="165"/>
      <c r="BC39" s="164">
        <f>[1]!LSRMMSEPDetail(LSRM_Name,BC$8,BD$8,$A39,$B39,$B$6,1,$B$7)*HLOOKUP(BC$8,$C$7:$F$233,ROW(BC39)-ROW($K$7)+1)*HLOOKUP(BD$8,$G$7:$J$233,ROW(BC39)-ROW($K$7)+1)</f>
        <v>0</v>
      </c>
      <c r="BD39" s="165"/>
      <c r="BE39" s="164">
        <f>[1]!LSRMMSEPDetail(LSRM_Name,BE$8,BF$8,$A39,$B39,$B$6,1,$B$7)*HLOOKUP(BE$8,$C$7:$F$233,ROW(BE39)-ROW($K$7)+1)*HLOOKUP(BF$8,$G$7:$J$233,ROW(BE39)-ROW($K$7)+1)</f>
        <v>0</v>
      </c>
      <c r="BF39" s="165"/>
      <c r="BG39" s="164">
        <f>[1]!LSRMMSEPDetail(LSRM_Name,BG$8,BH$8,$A39,$B39,$B$6,1,$B$7)*HLOOKUP(BG$8,$C$7:$F$233,ROW(BG39)-ROW($K$7)+1)*HLOOKUP(BH$8,$G$7:$J$233,ROW(BG39)-ROW($K$7)+1)</f>
        <v>0</v>
      </c>
      <c r="BH39" s="165"/>
      <c r="BI39" s="164">
        <f>[1]!LSRMMSEPDetail(LSRM_Name,BI$8,BJ$8,$A39,$B39,$B$6,1,$B$7)*HLOOKUP(BI$8,$C$7:$F$233,ROW(BI39)-ROW($K$7)+1)*HLOOKUP(BJ$8,$G$7:$J$233,ROW(BI39)-ROW($K$7)+1)</f>
        <v>0</v>
      </c>
      <c r="BJ39" s="165"/>
      <c r="BK39" s="164">
        <f>[1]!LSRMMSEPDetail(LSRM_Name,BK$8,BL$8,$A39,$B39,$B$6,1,$B$7)*HLOOKUP(BK$8,$C$7:$F$233,ROW(BK39)-ROW($K$7)+1)*HLOOKUP(BL$8,$G$7:$J$233,ROW(BK39)-ROW($K$7)+1)</f>
        <v>0</v>
      </c>
      <c r="BL39" s="165"/>
      <c r="BM39" s="164">
        <f>[1]!LSRMMSEPDetail(LSRM_Name,BM$8,BN$8,$A39,$B39,$B$6,1,$B$7)*HLOOKUP(BM$8,$C$7:$F$233,ROW(BM39)-ROW($K$7)+1)*HLOOKUP(BN$8,$G$7:$J$233,ROW(BM39)-ROW($K$7)+1)</f>
        <v>0</v>
      </c>
      <c r="BN39" s="165"/>
      <c r="BO39" s="164">
        <f>[1]!LSRMMSEPDetail(LSRM_Name,BO$8,BP$8,$A39,$B39,$B$6,1,$B$7)*HLOOKUP(BO$8,$C$7:$F$233,ROW(BO39)-ROW($K$7)+1)*HLOOKUP(BP$8,$G$7:$J$233,ROW(BO39)-ROW($K$7)+1)</f>
        <v>0</v>
      </c>
      <c r="BP39" s="165"/>
      <c r="BQ39" s="164">
        <f>[1]!LSRMMSEPDetail(LSRM_Name,BQ$8,BR$8,$A39,$B39,$B$6,1,$B$7)*HLOOKUP(BQ$8,$C$7:$F$233,ROW(BQ39)-ROW($K$7)+1)*HLOOKUP(BR$8,$G$7:$J$233,ROW(BQ39)-ROW($K$7)+1)</f>
        <v>0</v>
      </c>
      <c r="BR39" s="165"/>
      <c r="BS39" s="164">
        <f>[1]!LSRMMSEPDetail(LSRM_Name,BS$8,BT$8,$A39,$B39,$B$6,1,$B$7)*HLOOKUP(BS$8,$C$7:$F$233,ROW(BS39)-ROW($K$7)+1)*HLOOKUP(BT$8,$G$7:$J$233,ROW(BS39)-ROW($K$7)+1)</f>
        <v>0</v>
      </c>
      <c r="BT39" s="165"/>
      <c r="BU39" s="164">
        <f>[1]!LSRMMSEPDetail(LSRM_Name,BU$8,BV$8,$A39,$B39,$B$6,1,$B$7)*HLOOKUP(BU$8,$C$7:$F$233,ROW(BU39)-ROW($K$7)+1)*HLOOKUP(BV$8,$G$7:$J$233,ROW(BU39)-ROW($K$7)+1)</f>
        <v>0</v>
      </c>
      <c r="BV39" s="165"/>
      <c r="BW39" s="164">
        <f>[1]!LSRMMSEPDetail(LSRM_Name,BW$8,BX$8,$A39,$B39,$B$6,1,$B$7)*HLOOKUP(BW$8,$C$7:$F$233,ROW(BW39)-ROW($K$7)+1)*HLOOKUP(BX$8,$G$7:$J$233,ROW(BW39)-ROW($K$7)+1)</f>
        <v>0</v>
      </c>
      <c r="BX39" s="165"/>
      <c r="BY39" s="164">
        <f>[1]!LSRMMSEPDetail(LSRM_Name,BY$8,BZ$8,$A39,$B39,$B$6,1,$B$7)*HLOOKUP(BY$8,$C$7:$F$233,ROW(BY39)-ROW($K$7)+1)*HLOOKUP(BZ$8,$G$7:$J$233,ROW(BY39)-ROW($K$7)+1)</f>
        <v>0</v>
      </c>
      <c r="BZ39" s="165"/>
      <c r="CA39" s="164">
        <f>[1]!LSRMMSEPDetail(LSRM_Name,CA$8,CB$8,$A39,$B39,$B$6,1,$B$7)*HLOOKUP(CA$8,$C$7:$F$233,ROW(CA39)-ROW($K$7)+1)*HLOOKUP(CB$8,$G$7:$J$233,ROW(CA39)-ROW($K$7)+1)</f>
        <v>0</v>
      </c>
      <c r="CB39" s="165"/>
      <c r="CC39" s="125"/>
      <c r="CD39" s="122">
        <f t="shared" si="21"/>
        <v>0</v>
      </c>
      <c r="CE39" s="122">
        <f t="shared" si="22"/>
        <v>0</v>
      </c>
      <c r="CF39" s="122">
        <f t="shared" si="23"/>
        <v>0</v>
      </c>
      <c r="CG39" s="122">
        <f t="shared" si="24"/>
        <v>0</v>
      </c>
      <c r="CI39" s="164">
        <f t="shared" si="0"/>
        <v>0</v>
      </c>
      <c r="CJ39" s="165"/>
      <c r="CK39" s="164">
        <f t="shared" si="1"/>
        <v>0</v>
      </c>
      <c r="CL39" s="165"/>
      <c r="CM39" s="164">
        <f t="shared" si="2"/>
        <v>0</v>
      </c>
      <c r="CN39" s="165"/>
      <c r="CO39" s="164">
        <f t="shared" si="3"/>
        <v>0</v>
      </c>
      <c r="CP39" s="165"/>
      <c r="CQ39" s="164">
        <f t="shared" si="4"/>
        <v>0</v>
      </c>
      <c r="CR39" s="165"/>
      <c r="CS39" s="164">
        <f t="shared" si="5"/>
        <v>0</v>
      </c>
      <c r="CT39" s="165"/>
      <c r="CU39" s="164">
        <f t="shared" si="6"/>
        <v>0</v>
      </c>
      <c r="CV39" s="165"/>
      <c r="CW39" s="164">
        <f t="shared" si="7"/>
        <v>0</v>
      </c>
      <c r="CX39" s="165"/>
      <c r="CY39" s="164">
        <f t="shared" si="8"/>
        <v>0</v>
      </c>
      <c r="CZ39" s="165"/>
      <c r="DA39" s="164">
        <f t="shared" si="9"/>
        <v>0</v>
      </c>
      <c r="DB39" s="165"/>
      <c r="DC39" s="164">
        <f t="shared" si="10"/>
        <v>0</v>
      </c>
      <c r="DD39" s="165"/>
      <c r="DE39" s="164">
        <f t="shared" si="11"/>
        <v>0</v>
      </c>
      <c r="DF39" s="165"/>
      <c r="DG39" s="164">
        <f t="shared" si="12"/>
        <v>0</v>
      </c>
      <c r="DH39" s="165"/>
      <c r="DI39" s="164">
        <f t="shared" si="13"/>
        <v>0</v>
      </c>
      <c r="DJ39" s="165"/>
      <c r="DK39" s="164">
        <f t="shared" si="14"/>
        <v>0</v>
      </c>
      <c r="DL39" s="165"/>
      <c r="DM39" s="164">
        <f t="shared" si="15"/>
        <v>0</v>
      </c>
      <c r="DN39" s="165"/>
      <c r="DO39" s="125"/>
      <c r="DP39" s="122">
        <f t="shared" si="25"/>
        <v>0</v>
      </c>
      <c r="DQ39" s="122">
        <f t="shared" si="26"/>
        <v>0</v>
      </c>
      <c r="DR39" s="122">
        <f t="shared" si="27"/>
        <v>0</v>
      </c>
      <c r="DS39" s="122">
        <f t="shared" si="28"/>
        <v>0</v>
      </c>
    </row>
    <row r="40" spans="1:123" x14ac:dyDescent="0.2">
      <c r="A40" s="120">
        <f t="shared" si="29"/>
        <v>18</v>
      </c>
      <c r="B40" s="120">
        <f t="shared" si="30"/>
        <v>17</v>
      </c>
      <c r="C40" s="124">
        <f>VLOOKUP($A40,Total!$Q$198:$Y$228,C$7+2)</f>
        <v>0.5</v>
      </c>
      <c r="D40" s="124">
        <f>VLOOKUP($A40,Total!$Q$198:$Y$228,D$7+2)</f>
        <v>0.5</v>
      </c>
      <c r="E40" s="124">
        <f>VLOOKUP($A40,Total!$Q$198:$Y$228,E$7+2)</f>
        <v>0.5</v>
      </c>
      <c r="F40" s="124">
        <f>VLOOKUP($A40,Total!$Q$198:$Y$228,F$7+2)</f>
        <v>0.5</v>
      </c>
      <c r="G40" s="124">
        <f>VLOOKUP($B40,Total!$Q$198:$Y$228,G$7+2)</f>
        <v>0.5</v>
      </c>
      <c r="H40" s="124">
        <f>VLOOKUP($B40,Total!$Q$198:$Y$228,H$7+2)</f>
        <v>0.5</v>
      </c>
      <c r="I40" s="124">
        <f>VLOOKUP($B40,Total!$Q$198:$Y$228,I$7+2)</f>
        <v>0.5</v>
      </c>
      <c r="J40" s="124">
        <f>VLOOKUP($B40,Total!$Q$198:$Y$228,J$7+2)</f>
        <v>0.5</v>
      </c>
      <c r="K40" s="164">
        <f>[1]!LSRMMSEPDetail(LSRM_Name,K$8,L$8,$A40,$B40,$B$6,0,$B$7)*HLOOKUP(K$8,$C$7:$F$233,ROW(K40)-ROW($K$7)+1)*HLOOKUP(L$8,$G$7:$J$233,ROW(K40)-ROW($K$7)+1)</f>
        <v>0</v>
      </c>
      <c r="L40" s="165"/>
      <c r="M40" s="164">
        <f>[1]!LSRMMSEPDetail(LSRM_Name,M$8,N$8,$A40,$B40,$B$6,0,$B$7)*HLOOKUP(M$8,$C$7:$F$233,ROW(M40)-ROW($K$7)+1)*HLOOKUP(N$8,$G$7:$J$233,ROW(M40)-ROW($K$7)+1)</f>
        <v>0</v>
      </c>
      <c r="N40" s="165"/>
      <c r="O40" s="164">
        <f>[1]!LSRMMSEPDetail(LSRM_Name,O$8,P$8,$A40,$B40,$B$6,0,$B$7)*HLOOKUP(O$8,$C$7:$F$233,ROW(O40)-ROW($K$7)+1)*HLOOKUP(P$8,$G$7:$J$233,ROW(O40)-ROW($K$7)+1)</f>
        <v>0</v>
      </c>
      <c r="P40" s="165"/>
      <c r="Q40" s="164">
        <f>[1]!LSRMMSEPDetail(LSRM_Name,Q$8,R$8,$A40,$B40,$B$6,0,$B$7)*HLOOKUP(Q$8,$C$7:$F$233,ROW(Q40)-ROW($K$7)+1)*HLOOKUP(R$8,$G$7:$J$233,ROW(Q40)-ROW($K$7)+1)</f>
        <v>0</v>
      </c>
      <c r="R40" s="165"/>
      <c r="S40" s="164">
        <f>[1]!LSRMMSEPDetail(LSRM_Name,S$8,T$8,$A40,$B40,$B$6,0,$B$7)*HLOOKUP(S$8,$C$7:$F$233,ROW(S40)-ROW($K$7)+1)*HLOOKUP(T$8,$G$7:$J$233,ROW(S40)-ROW($K$7)+1)</f>
        <v>0</v>
      </c>
      <c r="T40" s="165"/>
      <c r="U40" s="164">
        <f>[1]!LSRMMSEPDetail(LSRM_Name,U$8,V$8,$A40,$B40,$B$6,0,$B$7)*HLOOKUP(U$8,$C$7:$F$233,ROW(U40)-ROW($K$7)+1)*HLOOKUP(V$8,$G$7:$J$233,ROW(U40)-ROW($K$7)+1)</f>
        <v>0</v>
      </c>
      <c r="V40" s="165"/>
      <c r="W40" s="164">
        <f>[1]!LSRMMSEPDetail(LSRM_Name,W$8,X$8,$A40,$B40,$B$6,0,$B$7)*HLOOKUP(W$8,$C$7:$F$233,ROW(W40)-ROW($K$7)+1)*HLOOKUP(X$8,$G$7:$J$233,ROW(W40)-ROW($K$7)+1)</f>
        <v>0</v>
      </c>
      <c r="X40" s="165"/>
      <c r="Y40" s="164">
        <f>[1]!LSRMMSEPDetail(LSRM_Name,Y$8,Z$8,$A40,$B40,$B$6,0,$B$7)*HLOOKUP(Y$8,$C$7:$F$233,ROW(Y40)-ROW($K$7)+1)*HLOOKUP(Z$8,$G$7:$J$233,ROW(Y40)-ROW($K$7)+1)</f>
        <v>0</v>
      </c>
      <c r="Z40" s="165"/>
      <c r="AA40" s="164">
        <f>[1]!LSRMMSEPDetail(LSRM_Name,AA$8,AB$8,$A40,$B40,$B$6,0,$B$7)*HLOOKUP(AA$8,$C$7:$F$233,ROW(AA40)-ROW($K$7)+1)*HLOOKUP(AB$8,$G$7:$J$233,ROW(AA40)-ROW($K$7)+1)</f>
        <v>0</v>
      </c>
      <c r="AB40" s="165"/>
      <c r="AC40" s="164">
        <f>[1]!LSRMMSEPDetail(LSRM_Name,AC$8,AD$8,$A40,$B40,$B$6,0,$B$7)*HLOOKUP(AC$8,$C$7:$F$233,ROW(AC40)-ROW($K$7)+1)*HLOOKUP(AD$8,$G$7:$J$233,ROW(AC40)-ROW($K$7)+1)</f>
        <v>0</v>
      </c>
      <c r="AD40" s="165"/>
      <c r="AE40" s="164">
        <f>[1]!LSRMMSEPDetail(LSRM_Name,AE$8,AF$8,$A40,$B40,$B$6,0,$B$7)*HLOOKUP(AE$8,$C$7:$F$233,ROW(AE40)-ROW($K$7)+1)*HLOOKUP(AF$8,$G$7:$J$233,ROW(AE40)-ROW($K$7)+1)</f>
        <v>0</v>
      </c>
      <c r="AF40" s="165"/>
      <c r="AG40" s="164">
        <f>[1]!LSRMMSEPDetail(LSRM_Name,AG$8,AH$8,$A40,$B40,$B$6,0,$B$7)*HLOOKUP(AG$8,$C$7:$F$233,ROW(AG40)-ROW($K$7)+1)*HLOOKUP(AH$8,$G$7:$J$233,ROW(AG40)-ROW($K$7)+1)</f>
        <v>0</v>
      </c>
      <c r="AH40" s="165"/>
      <c r="AI40" s="164">
        <f>[1]!LSRMMSEPDetail(LSRM_Name,AI$8,AJ$8,$A40,$B40,$B$6,0,$B$7)*HLOOKUP(AI$8,$C$7:$F$233,ROW(AI40)-ROW($K$7)+1)*HLOOKUP(AJ$8,$G$7:$J$233,ROW(AI40)-ROW($K$7)+1)</f>
        <v>0</v>
      </c>
      <c r="AJ40" s="165"/>
      <c r="AK40" s="164">
        <f>[1]!LSRMMSEPDetail(LSRM_Name,AK$8,AL$8,$A40,$B40,$B$6,0,$B$7)*HLOOKUP(AK$8,$C$7:$F$233,ROW(AK40)-ROW($K$7)+1)*HLOOKUP(AL$8,$G$7:$J$233,ROW(AK40)-ROW($K$7)+1)</f>
        <v>0</v>
      </c>
      <c r="AL40" s="165"/>
      <c r="AM40" s="164">
        <f>[1]!LSRMMSEPDetail(LSRM_Name,AM$8,AN$8,$A40,$B40,$B$6,0,$B$7)*HLOOKUP(AM$8,$C$7:$F$233,ROW(AM40)-ROW($K$7)+1)*HLOOKUP(AN$8,$G$7:$J$233,ROW(AM40)-ROW($K$7)+1)</f>
        <v>0</v>
      </c>
      <c r="AN40" s="165"/>
      <c r="AO40" s="164">
        <f>[1]!LSRMMSEPDetail(LSRM_Name,AO$8,AP$8,$A40,$B40,$B$6,0,$B$7)*HLOOKUP(AO$8,$C$7:$F$233,ROW(AO40)-ROW($K$7)+1)*HLOOKUP(AP$8,$G$7:$J$233,ROW(AO40)-ROW($K$7)+1)</f>
        <v>0</v>
      </c>
      <c r="AP40" s="165"/>
      <c r="AQ40" s="125"/>
      <c r="AR40" s="122">
        <f t="shared" si="17"/>
        <v>0</v>
      </c>
      <c r="AS40" s="122">
        <f t="shared" si="18"/>
        <v>0</v>
      </c>
      <c r="AT40" s="122">
        <f t="shared" si="19"/>
        <v>0</v>
      </c>
      <c r="AU40" s="122">
        <f t="shared" si="20"/>
        <v>0</v>
      </c>
      <c r="AW40" s="164">
        <f>[1]!LSRMMSEPDetail(LSRM_Name,AW$8,AX$8,$A40,$B40,$B$6,1,$B$7)*HLOOKUP(AW$8,$C$7:$F$233,ROW(AW40)-ROW($K$7)+1)*HLOOKUP(AX$8,$G$7:$J$233,ROW(AW40)-ROW($K$7)+1)</f>
        <v>0</v>
      </c>
      <c r="AX40" s="165"/>
      <c r="AY40" s="164">
        <f>[1]!LSRMMSEPDetail(LSRM_Name,AY$8,AZ$8,$A40,$B40,$B$6,1,$B$7)*HLOOKUP(AY$8,$C$7:$F$233,ROW(AY40)-ROW($K$7)+1)*HLOOKUP(AZ$8,$G$7:$J$233,ROW(AY40)-ROW($K$7)+1)</f>
        <v>0</v>
      </c>
      <c r="AZ40" s="165"/>
      <c r="BA40" s="164">
        <f>[1]!LSRMMSEPDetail(LSRM_Name,BA$8,BB$8,$A40,$B40,$B$6,1,$B$7)*HLOOKUP(BA$8,$C$7:$F$233,ROW(BA40)-ROW($K$7)+1)*HLOOKUP(BB$8,$G$7:$J$233,ROW(BA40)-ROW($K$7)+1)</f>
        <v>0</v>
      </c>
      <c r="BB40" s="165"/>
      <c r="BC40" s="164">
        <f>[1]!LSRMMSEPDetail(LSRM_Name,BC$8,BD$8,$A40,$B40,$B$6,1,$B$7)*HLOOKUP(BC$8,$C$7:$F$233,ROW(BC40)-ROW($K$7)+1)*HLOOKUP(BD$8,$G$7:$J$233,ROW(BC40)-ROW($K$7)+1)</f>
        <v>0</v>
      </c>
      <c r="BD40" s="165"/>
      <c r="BE40" s="164">
        <f>[1]!LSRMMSEPDetail(LSRM_Name,BE$8,BF$8,$A40,$B40,$B$6,1,$B$7)*HLOOKUP(BE$8,$C$7:$F$233,ROW(BE40)-ROW($K$7)+1)*HLOOKUP(BF$8,$G$7:$J$233,ROW(BE40)-ROW($K$7)+1)</f>
        <v>0</v>
      </c>
      <c r="BF40" s="165"/>
      <c r="BG40" s="164">
        <f>[1]!LSRMMSEPDetail(LSRM_Name,BG$8,BH$8,$A40,$B40,$B$6,1,$B$7)*HLOOKUP(BG$8,$C$7:$F$233,ROW(BG40)-ROW($K$7)+1)*HLOOKUP(BH$8,$G$7:$J$233,ROW(BG40)-ROW($K$7)+1)</f>
        <v>0</v>
      </c>
      <c r="BH40" s="165"/>
      <c r="BI40" s="164">
        <f>[1]!LSRMMSEPDetail(LSRM_Name,BI$8,BJ$8,$A40,$B40,$B$6,1,$B$7)*HLOOKUP(BI$8,$C$7:$F$233,ROW(BI40)-ROW($K$7)+1)*HLOOKUP(BJ$8,$G$7:$J$233,ROW(BI40)-ROW($K$7)+1)</f>
        <v>0</v>
      </c>
      <c r="BJ40" s="165"/>
      <c r="BK40" s="164">
        <f>[1]!LSRMMSEPDetail(LSRM_Name,BK$8,BL$8,$A40,$B40,$B$6,1,$B$7)*HLOOKUP(BK$8,$C$7:$F$233,ROW(BK40)-ROW($K$7)+1)*HLOOKUP(BL$8,$G$7:$J$233,ROW(BK40)-ROW($K$7)+1)</f>
        <v>0</v>
      </c>
      <c r="BL40" s="165"/>
      <c r="BM40" s="164">
        <f>[1]!LSRMMSEPDetail(LSRM_Name,BM$8,BN$8,$A40,$B40,$B$6,1,$B$7)*HLOOKUP(BM$8,$C$7:$F$233,ROW(BM40)-ROW($K$7)+1)*HLOOKUP(BN$8,$G$7:$J$233,ROW(BM40)-ROW($K$7)+1)</f>
        <v>0</v>
      </c>
      <c r="BN40" s="165"/>
      <c r="BO40" s="164">
        <f>[1]!LSRMMSEPDetail(LSRM_Name,BO$8,BP$8,$A40,$B40,$B$6,1,$B$7)*HLOOKUP(BO$8,$C$7:$F$233,ROW(BO40)-ROW($K$7)+1)*HLOOKUP(BP$8,$G$7:$J$233,ROW(BO40)-ROW($K$7)+1)</f>
        <v>0</v>
      </c>
      <c r="BP40" s="165"/>
      <c r="BQ40" s="164">
        <f>[1]!LSRMMSEPDetail(LSRM_Name,BQ$8,BR$8,$A40,$B40,$B$6,1,$B$7)*HLOOKUP(BQ$8,$C$7:$F$233,ROW(BQ40)-ROW($K$7)+1)*HLOOKUP(BR$8,$G$7:$J$233,ROW(BQ40)-ROW($K$7)+1)</f>
        <v>0</v>
      </c>
      <c r="BR40" s="165"/>
      <c r="BS40" s="164">
        <f>[1]!LSRMMSEPDetail(LSRM_Name,BS$8,BT$8,$A40,$B40,$B$6,1,$B$7)*HLOOKUP(BS$8,$C$7:$F$233,ROW(BS40)-ROW($K$7)+1)*HLOOKUP(BT$8,$G$7:$J$233,ROW(BS40)-ROW($K$7)+1)</f>
        <v>0</v>
      </c>
      <c r="BT40" s="165"/>
      <c r="BU40" s="164">
        <f>[1]!LSRMMSEPDetail(LSRM_Name,BU$8,BV$8,$A40,$B40,$B$6,1,$B$7)*HLOOKUP(BU$8,$C$7:$F$233,ROW(BU40)-ROW($K$7)+1)*HLOOKUP(BV$8,$G$7:$J$233,ROW(BU40)-ROW($K$7)+1)</f>
        <v>0</v>
      </c>
      <c r="BV40" s="165"/>
      <c r="BW40" s="164">
        <f>[1]!LSRMMSEPDetail(LSRM_Name,BW$8,BX$8,$A40,$B40,$B$6,1,$B$7)*HLOOKUP(BW$8,$C$7:$F$233,ROW(BW40)-ROW($K$7)+1)*HLOOKUP(BX$8,$G$7:$J$233,ROW(BW40)-ROW($K$7)+1)</f>
        <v>0</v>
      </c>
      <c r="BX40" s="165"/>
      <c r="BY40" s="164">
        <f>[1]!LSRMMSEPDetail(LSRM_Name,BY$8,BZ$8,$A40,$B40,$B$6,1,$B$7)*HLOOKUP(BY$8,$C$7:$F$233,ROW(BY40)-ROW($K$7)+1)*HLOOKUP(BZ$8,$G$7:$J$233,ROW(BY40)-ROW($K$7)+1)</f>
        <v>0</v>
      </c>
      <c r="BZ40" s="165"/>
      <c r="CA40" s="164">
        <f>[1]!LSRMMSEPDetail(LSRM_Name,CA$8,CB$8,$A40,$B40,$B$6,1,$B$7)*HLOOKUP(CA$8,$C$7:$F$233,ROW(CA40)-ROW($K$7)+1)*HLOOKUP(CB$8,$G$7:$J$233,ROW(CA40)-ROW($K$7)+1)</f>
        <v>0</v>
      </c>
      <c r="CB40" s="165"/>
      <c r="CC40" s="125"/>
      <c r="CD40" s="122">
        <f t="shared" si="21"/>
        <v>0</v>
      </c>
      <c r="CE40" s="122">
        <f t="shared" si="22"/>
        <v>0</v>
      </c>
      <c r="CF40" s="122">
        <f t="shared" si="23"/>
        <v>0</v>
      </c>
      <c r="CG40" s="122">
        <f t="shared" si="24"/>
        <v>0</v>
      </c>
      <c r="CI40" s="164">
        <f t="shared" si="0"/>
        <v>0</v>
      </c>
      <c r="CJ40" s="165"/>
      <c r="CK40" s="164">
        <f t="shared" si="1"/>
        <v>0</v>
      </c>
      <c r="CL40" s="165"/>
      <c r="CM40" s="164">
        <f t="shared" si="2"/>
        <v>0</v>
      </c>
      <c r="CN40" s="165"/>
      <c r="CO40" s="164">
        <f t="shared" si="3"/>
        <v>0</v>
      </c>
      <c r="CP40" s="165"/>
      <c r="CQ40" s="164">
        <f t="shared" si="4"/>
        <v>0</v>
      </c>
      <c r="CR40" s="165"/>
      <c r="CS40" s="164">
        <f t="shared" si="5"/>
        <v>0</v>
      </c>
      <c r="CT40" s="165"/>
      <c r="CU40" s="164">
        <f t="shared" si="6"/>
        <v>0</v>
      </c>
      <c r="CV40" s="165"/>
      <c r="CW40" s="164">
        <f t="shared" si="7"/>
        <v>0</v>
      </c>
      <c r="CX40" s="165"/>
      <c r="CY40" s="164">
        <f t="shared" si="8"/>
        <v>0</v>
      </c>
      <c r="CZ40" s="165"/>
      <c r="DA40" s="164">
        <f t="shared" si="9"/>
        <v>0</v>
      </c>
      <c r="DB40" s="165"/>
      <c r="DC40" s="164">
        <f t="shared" si="10"/>
        <v>0</v>
      </c>
      <c r="DD40" s="165"/>
      <c r="DE40" s="164">
        <f t="shared" si="11"/>
        <v>0</v>
      </c>
      <c r="DF40" s="165"/>
      <c r="DG40" s="164">
        <f t="shared" si="12"/>
        <v>0</v>
      </c>
      <c r="DH40" s="165"/>
      <c r="DI40" s="164">
        <f t="shared" si="13"/>
        <v>0</v>
      </c>
      <c r="DJ40" s="165"/>
      <c r="DK40" s="164">
        <f t="shared" si="14"/>
        <v>0</v>
      </c>
      <c r="DL40" s="165"/>
      <c r="DM40" s="164">
        <f t="shared" si="15"/>
        <v>0</v>
      </c>
      <c r="DN40" s="165"/>
      <c r="DO40" s="125"/>
      <c r="DP40" s="122">
        <f t="shared" si="25"/>
        <v>0</v>
      </c>
      <c r="DQ40" s="122">
        <f t="shared" si="26"/>
        <v>0</v>
      </c>
      <c r="DR40" s="122">
        <f t="shared" si="27"/>
        <v>0</v>
      </c>
      <c r="DS40" s="122">
        <f t="shared" si="28"/>
        <v>0</v>
      </c>
    </row>
    <row r="41" spans="1:123" x14ac:dyDescent="0.2">
      <c r="A41" s="120">
        <f t="shared" si="29"/>
        <v>18</v>
      </c>
      <c r="B41" s="120">
        <f t="shared" si="30"/>
        <v>18</v>
      </c>
      <c r="C41" s="124">
        <f>VLOOKUP($A41,Total!$Q$198:$Y$228,C$7+2)</f>
        <v>0.5</v>
      </c>
      <c r="D41" s="124">
        <f>VLOOKUP($A41,Total!$Q$198:$Y$228,D$7+2)</f>
        <v>0.5</v>
      </c>
      <c r="E41" s="124">
        <f>VLOOKUP($A41,Total!$Q$198:$Y$228,E$7+2)</f>
        <v>0.5</v>
      </c>
      <c r="F41" s="124">
        <f>VLOOKUP($A41,Total!$Q$198:$Y$228,F$7+2)</f>
        <v>0.5</v>
      </c>
      <c r="G41" s="124">
        <f>VLOOKUP($B41,Total!$Q$198:$Y$228,G$7+2)</f>
        <v>0.5</v>
      </c>
      <c r="H41" s="124">
        <f>VLOOKUP($B41,Total!$Q$198:$Y$228,H$7+2)</f>
        <v>0.5</v>
      </c>
      <c r="I41" s="124">
        <f>VLOOKUP($B41,Total!$Q$198:$Y$228,I$7+2)</f>
        <v>0.5</v>
      </c>
      <c r="J41" s="124">
        <f>VLOOKUP($B41,Total!$Q$198:$Y$228,J$7+2)</f>
        <v>0.5</v>
      </c>
      <c r="K41" s="164">
        <f>[1]!LSRMMSEPDetail(LSRM_Name,K$8,L$8,$A41,$B41,$B$6,0,$B$7)*HLOOKUP(K$8,$C$7:$F$233,ROW(K41)-ROW($K$7)+1)*HLOOKUP(L$8,$G$7:$J$233,ROW(K41)-ROW($K$7)+1)</f>
        <v>0</v>
      </c>
      <c r="L41" s="165"/>
      <c r="M41" s="164">
        <f>[1]!LSRMMSEPDetail(LSRM_Name,M$8,N$8,$A41,$B41,$B$6,0,$B$7)*HLOOKUP(M$8,$C$7:$F$233,ROW(M41)-ROW($K$7)+1)*HLOOKUP(N$8,$G$7:$J$233,ROW(M41)-ROW($K$7)+1)</f>
        <v>0</v>
      </c>
      <c r="N41" s="165"/>
      <c r="O41" s="164">
        <f>[1]!LSRMMSEPDetail(LSRM_Name,O$8,P$8,$A41,$B41,$B$6,0,$B$7)*HLOOKUP(O$8,$C$7:$F$233,ROW(O41)-ROW($K$7)+1)*HLOOKUP(P$8,$G$7:$J$233,ROW(O41)-ROW($K$7)+1)</f>
        <v>0</v>
      </c>
      <c r="P41" s="165"/>
      <c r="Q41" s="164">
        <f>[1]!LSRMMSEPDetail(LSRM_Name,Q$8,R$8,$A41,$B41,$B$6,0,$B$7)*HLOOKUP(Q$8,$C$7:$F$233,ROW(Q41)-ROW($K$7)+1)*HLOOKUP(R$8,$G$7:$J$233,ROW(Q41)-ROW($K$7)+1)</f>
        <v>0</v>
      </c>
      <c r="R41" s="165"/>
      <c r="S41" s="164">
        <f>[1]!LSRMMSEPDetail(LSRM_Name,S$8,T$8,$A41,$B41,$B$6,0,$B$7)*HLOOKUP(S$8,$C$7:$F$233,ROW(S41)-ROW($K$7)+1)*HLOOKUP(T$8,$G$7:$J$233,ROW(S41)-ROW($K$7)+1)</f>
        <v>0</v>
      </c>
      <c r="T41" s="165"/>
      <c r="U41" s="164">
        <f>[1]!LSRMMSEPDetail(LSRM_Name,U$8,V$8,$A41,$B41,$B$6,0,$B$7)*HLOOKUP(U$8,$C$7:$F$233,ROW(U41)-ROW($K$7)+1)*HLOOKUP(V$8,$G$7:$J$233,ROW(U41)-ROW($K$7)+1)</f>
        <v>0</v>
      </c>
      <c r="V41" s="165"/>
      <c r="W41" s="164">
        <f>[1]!LSRMMSEPDetail(LSRM_Name,W$8,X$8,$A41,$B41,$B$6,0,$B$7)*HLOOKUP(W$8,$C$7:$F$233,ROW(W41)-ROW($K$7)+1)*HLOOKUP(X$8,$G$7:$J$233,ROW(W41)-ROW($K$7)+1)</f>
        <v>0</v>
      </c>
      <c r="X41" s="165"/>
      <c r="Y41" s="164">
        <f>[1]!LSRMMSEPDetail(LSRM_Name,Y$8,Z$8,$A41,$B41,$B$6,0,$B$7)*HLOOKUP(Y$8,$C$7:$F$233,ROW(Y41)-ROW($K$7)+1)*HLOOKUP(Z$8,$G$7:$J$233,ROW(Y41)-ROW($K$7)+1)</f>
        <v>0</v>
      </c>
      <c r="Z41" s="165"/>
      <c r="AA41" s="164">
        <f>[1]!LSRMMSEPDetail(LSRM_Name,AA$8,AB$8,$A41,$B41,$B$6,0,$B$7)*HLOOKUP(AA$8,$C$7:$F$233,ROW(AA41)-ROW($K$7)+1)*HLOOKUP(AB$8,$G$7:$J$233,ROW(AA41)-ROW($K$7)+1)</f>
        <v>0</v>
      </c>
      <c r="AB41" s="165"/>
      <c r="AC41" s="164">
        <f>[1]!LSRMMSEPDetail(LSRM_Name,AC$8,AD$8,$A41,$B41,$B$6,0,$B$7)*HLOOKUP(AC$8,$C$7:$F$233,ROW(AC41)-ROW($K$7)+1)*HLOOKUP(AD$8,$G$7:$J$233,ROW(AC41)-ROW($K$7)+1)</f>
        <v>0</v>
      </c>
      <c r="AD41" s="165"/>
      <c r="AE41" s="164">
        <f>[1]!LSRMMSEPDetail(LSRM_Name,AE$8,AF$8,$A41,$B41,$B$6,0,$B$7)*HLOOKUP(AE$8,$C$7:$F$233,ROW(AE41)-ROW($K$7)+1)*HLOOKUP(AF$8,$G$7:$J$233,ROW(AE41)-ROW($K$7)+1)</f>
        <v>0</v>
      </c>
      <c r="AF41" s="165"/>
      <c r="AG41" s="164">
        <f>[1]!LSRMMSEPDetail(LSRM_Name,AG$8,AH$8,$A41,$B41,$B$6,0,$B$7)*HLOOKUP(AG$8,$C$7:$F$233,ROW(AG41)-ROW($K$7)+1)*HLOOKUP(AH$8,$G$7:$J$233,ROW(AG41)-ROW($K$7)+1)</f>
        <v>0</v>
      </c>
      <c r="AH41" s="165"/>
      <c r="AI41" s="164">
        <f>[1]!LSRMMSEPDetail(LSRM_Name,AI$8,AJ$8,$A41,$B41,$B$6,0,$B$7)*HLOOKUP(AI$8,$C$7:$F$233,ROW(AI41)-ROW($K$7)+1)*HLOOKUP(AJ$8,$G$7:$J$233,ROW(AI41)-ROW($K$7)+1)</f>
        <v>0</v>
      </c>
      <c r="AJ41" s="165"/>
      <c r="AK41" s="164">
        <f>[1]!LSRMMSEPDetail(LSRM_Name,AK$8,AL$8,$A41,$B41,$B$6,0,$B$7)*HLOOKUP(AK$8,$C$7:$F$233,ROW(AK41)-ROW($K$7)+1)*HLOOKUP(AL$8,$G$7:$J$233,ROW(AK41)-ROW($K$7)+1)</f>
        <v>0</v>
      </c>
      <c r="AL41" s="165"/>
      <c r="AM41" s="164">
        <f>[1]!LSRMMSEPDetail(LSRM_Name,AM$8,AN$8,$A41,$B41,$B$6,0,$B$7)*HLOOKUP(AM$8,$C$7:$F$233,ROW(AM41)-ROW($K$7)+1)*HLOOKUP(AN$8,$G$7:$J$233,ROW(AM41)-ROW($K$7)+1)</f>
        <v>0</v>
      </c>
      <c r="AN41" s="165"/>
      <c r="AO41" s="164">
        <f>[1]!LSRMMSEPDetail(LSRM_Name,AO$8,AP$8,$A41,$B41,$B$6,0,$B$7)*HLOOKUP(AO$8,$C$7:$F$233,ROW(AO41)-ROW($K$7)+1)*HLOOKUP(AP$8,$G$7:$J$233,ROW(AO41)-ROW($K$7)+1)</f>
        <v>0</v>
      </c>
      <c r="AP41" s="165"/>
      <c r="AQ41" s="125"/>
      <c r="AR41" s="122">
        <f t="shared" si="17"/>
        <v>0</v>
      </c>
      <c r="AS41" s="122">
        <f t="shared" si="18"/>
        <v>0</v>
      </c>
      <c r="AT41" s="122">
        <f t="shared" si="19"/>
        <v>0</v>
      </c>
      <c r="AU41" s="122">
        <f t="shared" si="20"/>
        <v>0</v>
      </c>
      <c r="AW41" s="164">
        <f>[1]!LSRMMSEPDetail(LSRM_Name,AW$8,AX$8,$A41,$B41,$B$6,1,$B$7)*HLOOKUP(AW$8,$C$7:$F$233,ROW(AW41)-ROW($K$7)+1)*HLOOKUP(AX$8,$G$7:$J$233,ROW(AW41)-ROW($K$7)+1)</f>
        <v>0</v>
      </c>
      <c r="AX41" s="165"/>
      <c r="AY41" s="164">
        <f>[1]!LSRMMSEPDetail(LSRM_Name,AY$8,AZ$8,$A41,$B41,$B$6,1,$B$7)*HLOOKUP(AY$8,$C$7:$F$233,ROW(AY41)-ROW($K$7)+1)*HLOOKUP(AZ$8,$G$7:$J$233,ROW(AY41)-ROW($K$7)+1)</f>
        <v>0</v>
      </c>
      <c r="AZ41" s="165"/>
      <c r="BA41" s="164">
        <f>[1]!LSRMMSEPDetail(LSRM_Name,BA$8,BB$8,$A41,$B41,$B$6,1,$B$7)*HLOOKUP(BA$8,$C$7:$F$233,ROW(BA41)-ROW($K$7)+1)*HLOOKUP(BB$8,$G$7:$J$233,ROW(BA41)-ROW($K$7)+1)</f>
        <v>0</v>
      </c>
      <c r="BB41" s="165"/>
      <c r="BC41" s="164">
        <f>[1]!LSRMMSEPDetail(LSRM_Name,BC$8,BD$8,$A41,$B41,$B$6,1,$B$7)*HLOOKUP(BC$8,$C$7:$F$233,ROW(BC41)-ROW($K$7)+1)*HLOOKUP(BD$8,$G$7:$J$233,ROW(BC41)-ROW($K$7)+1)</f>
        <v>0</v>
      </c>
      <c r="BD41" s="165"/>
      <c r="BE41" s="164">
        <f>[1]!LSRMMSEPDetail(LSRM_Name,BE$8,BF$8,$A41,$B41,$B$6,1,$B$7)*HLOOKUP(BE$8,$C$7:$F$233,ROW(BE41)-ROW($K$7)+1)*HLOOKUP(BF$8,$G$7:$J$233,ROW(BE41)-ROW($K$7)+1)</f>
        <v>0</v>
      </c>
      <c r="BF41" s="165"/>
      <c r="BG41" s="164">
        <f>[1]!LSRMMSEPDetail(LSRM_Name,BG$8,BH$8,$A41,$B41,$B$6,1,$B$7)*HLOOKUP(BG$8,$C$7:$F$233,ROW(BG41)-ROW($K$7)+1)*HLOOKUP(BH$8,$G$7:$J$233,ROW(BG41)-ROW($K$7)+1)</f>
        <v>0</v>
      </c>
      <c r="BH41" s="165"/>
      <c r="BI41" s="164">
        <f>[1]!LSRMMSEPDetail(LSRM_Name,BI$8,BJ$8,$A41,$B41,$B$6,1,$B$7)*HLOOKUP(BI$8,$C$7:$F$233,ROW(BI41)-ROW($K$7)+1)*HLOOKUP(BJ$8,$G$7:$J$233,ROW(BI41)-ROW($K$7)+1)</f>
        <v>0</v>
      </c>
      <c r="BJ41" s="165"/>
      <c r="BK41" s="164">
        <f>[1]!LSRMMSEPDetail(LSRM_Name,BK$8,BL$8,$A41,$B41,$B$6,1,$B$7)*HLOOKUP(BK$8,$C$7:$F$233,ROW(BK41)-ROW($K$7)+1)*HLOOKUP(BL$8,$G$7:$J$233,ROW(BK41)-ROW($K$7)+1)</f>
        <v>0</v>
      </c>
      <c r="BL41" s="165"/>
      <c r="BM41" s="164">
        <f>[1]!LSRMMSEPDetail(LSRM_Name,BM$8,BN$8,$A41,$B41,$B$6,1,$B$7)*HLOOKUP(BM$8,$C$7:$F$233,ROW(BM41)-ROW($K$7)+1)*HLOOKUP(BN$8,$G$7:$J$233,ROW(BM41)-ROW($K$7)+1)</f>
        <v>0</v>
      </c>
      <c r="BN41" s="165"/>
      <c r="BO41" s="164">
        <f>[1]!LSRMMSEPDetail(LSRM_Name,BO$8,BP$8,$A41,$B41,$B$6,1,$B$7)*HLOOKUP(BO$8,$C$7:$F$233,ROW(BO41)-ROW($K$7)+1)*HLOOKUP(BP$8,$G$7:$J$233,ROW(BO41)-ROW($K$7)+1)</f>
        <v>0</v>
      </c>
      <c r="BP41" s="165"/>
      <c r="BQ41" s="164">
        <f>[1]!LSRMMSEPDetail(LSRM_Name,BQ$8,BR$8,$A41,$B41,$B$6,1,$B$7)*HLOOKUP(BQ$8,$C$7:$F$233,ROW(BQ41)-ROW($K$7)+1)*HLOOKUP(BR$8,$G$7:$J$233,ROW(BQ41)-ROW($K$7)+1)</f>
        <v>0</v>
      </c>
      <c r="BR41" s="165"/>
      <c r="BS41" s="164">
        <f>[1]!LSRMMSEPDetail(LSRM_Name,BS$8,BT$8,$A41,$B41,$B$6,1,$B$7)*HLOOKUP(BS$8,$C$7:$F$233,ROW(BS41)-ROW($K$7)+1)*HLOOKUP(BT$8,$G$7:$J$233,ROW(BS41)-ROW($K$7)+1)</f>
        <v>0</v>
      </c>
      <c r="BT41" s="165"/>
      <c r="BU41" s="164">
        <f>[1]!LSRMMSEPDetail(LSRM_Name,BU$8,BV$8,$A41,$B41,$B$6,1,$B$7)*HLOOKUP(BU$8,$C$7:$F$233,ROW(BU41)-ROW($K$7)+1)*HLOOKUP(BV$8,$G$7:$J$233,ROW(BU41)-ROW($K$7)+1)</f>
        <v>0</v>
      </c>
      <c r="BV41" s="165"/>
      <c r="BW41" s="164">
        <f>[1]!LSRMMSEPDetail(LSRM_Name,BW$8,BX$8,$A41,$B41,$B$6,1,$B$7)*HLOOKUP(BW$8,$C$7:$F$233,ROW(BW41)-ROW($K$7)+1)*HLOOKUP(BX$8,$G$7:$J$233,ROW(BW41)-ROW($K$7)+1)</f>
        <v>0</v>
      </c>
      <c r="BX41" s="165"/>
      <c r="BY41" s="164">
        <f>[1]!LSRMMSEPDetail(LSRM_Name,BY$8,BZ$8,$A41,$B41,$B$6,1,$B$7)*HLOOKUP(BY$8,$C$7:$F$233,ROW(BY41)-ROW($K$7)+1)*HLOOKUP(BZ$8,$G$7:$J$233,ROW(BY41)-ROW($K$7)+1)</f>
        <v>0</v>
      </c>
      <c r="BZ41" s="165"/>
      <c r="CA41" s="164">
        <f>[1]!LSRMMSEPDetail(LSRM_Name,CA$8,CB$8,$A41,$B41,$B$6,1,$B$7)*HLOOKUP(CA$8,$C$7:$F$233,ROW(CA41)-ROW($K$7)+1)*HLOOKUP(CB$8,$G$7:$J$233,ROW(CA41)-ROW($K$7)+1)</f>
        <v>0</v>
      </c>
      <c r="CB41" s="165"/>
      <c r="CC41" s="125"/>
      <c r="CD41" s="122">
        <f t="shared" si="21"/>
        <v>0</v>
      </c>
      <c r="CE41" s="122">
        <f t="shared" si="22"/>
        <v>0</v>
      </c>
      <c r="CF41" s="122">
        <f t="shared" si="23"/>
        <v>0</v>
      </c>
      <c r="CG41" s="122">
        <f t="shared" si="24"/>
        <v>0</v>
      </c>
      <c r="CI41" s="164">
        <f t="shared" si="0"/>
        <v>0</v>
      </c>
      <c r="CJ41" s="165"/>
      <c r="CK41" s="164">
        <f t="shared" si="1"/>
        <v>0</v>
      </c>
      <c r="CL41" s="165"/>
      <c r="CM41" s="164">
        <f t="shared" si="2"/>
        <v>0</v>
      </c>
      <c r="CN41" s="165"/>
      <c r="CO41" s="164">
        <f t="shared" si="3"/>
        <v>0</v>
      </c>
      <c r="CP41" s="165"/>
      <c r="CQ41" s="164">
        <f t="shared" si="4"/>
        <v>0</v>
      </c>
      <c r="CR41" s="165"/>
      <c r="CS41" s="164">
        <f t="shared" si="5"/>
        <v>0</v>
      </c>
      <c r="CT41" s="165"/>
      <c r="CU41" s="164">
        <f t="shared" si="6"/>
        <v>0</v>
      </c>
      <c r="CV41" s="165"/>
      <c r="CW41" s="164">
        <f t="shared" si="7"/>
        <v>0</v>
      </c>
      <c r="CX41" s="165"/>
      <c r="CY41" s="164">
        <f t="shared" si="8"/>
        <v>0</v>
      </c>
      <c r="CZ41" s="165"/>
      <c r="DA41" s="164">
        <f t="shared" si="9"/>
        <v>0</v>
      </c>
      <c r="DB41" s="165"/>
      <c r="DC41" s="164">
        <f t="shared" si="10"/>
        <v>0</v>
      </c>
      <c r="DD41" s="165"/>
      <c r="DE41" s="164">
        <f t="shared" si="11"/>
        <v>0</v>
      </c>
      <c r="DF41" s="165"/>
      <c r="DG41" s="164">
        <f t="shared" si="12"/>
        <v>0</v>
      </c>
      <c r="DH41" s="165"/>
      <c r="DI41" s="164">
        <f t="shared" si="13"/>
        <v>0</v>
      </c>
      <c r="DJ41" s="165"/>
      <c r="DK41" s="164">
        <f t="shared" si="14"/>
        <v>0</v>
      </c>
      <c r="DL41" s="165"/>
      <c r="DM41" s="164">
        <f t="shared" si="15"/>
        <v>0</v>
      </c>
      <c r="DN41" s="165"/>
      <c r="DO41" s="125"/>
      <c r="DP41" s="122">
        <f t="shared" si="25"/>
        <v>0</v>
      </c>
      <c r="DQ41" s="122">
        <f t="shared" si="26"/>
        <v>0</v>
      </c>
      <c r="DR41" s="122">
        <f t="shared" si="27"/>
        <v>0</v>
      </c>
      <c r="DS41" s="122">
        <f t="shared" si="28"/>
        <v>0</v>
      </c>
    </row>
    <row r="42" spans="1:123" x14ac:dyDescent="0.2">
      <c r="A42" s="120">
        <f t="shared" si="29"/>
        <v>18</v>
      </c>
      <c r="B42" s="120">
        <f t="shared" si="30"/>
        <v>19</v>
      </c>
      <c r="C42" s="124">
        <f>VLOOKUP($A42,Total!$Q$198:$Y$228,C$7+2)</f>
        <v>0.5</v>
      </c>
      <c r="D42" s="124">
        <f>VLOOKUP($A42,Total!$Q$198:$Y$228,D$7+2)</f>
        <v>0.5</v>
      </c>
      <c r="E42" s="124">
        <f>VLOOKUP($A42,Total!$Q$198:$Y$228,E$7+2)</f>
        <v>0.5</v>
      </c>
      <c r="F42" s="124">
        <f>VLOOKUP($A42,Total!$Q$198:$Y$228,F$7+2)</f>
        <v>0.5</v>
      </c>
      <c r="G42" s="124">
        <f>VLOOKUP($B42,Total!$Q$198:$Y$228,G$7+2)</f>
        <v>0.5</v>
      </c>
      <c r="H42" s="124">
        <f>VLOOKUP($B42,Total!$Q$198:$Y$228,H$7+2)</f>
        <v>0.5</v>
      </c>
      <c r="I42" s="124">
        <f>VLOOKUP($B42,Total!$Q$198:$Y$228,I$7+2)</f>
        <v>0.5</v>
      </c>
      <c r="J42" s="124">
        <f>VLOOKUP($B42,Total!$Q$198:$Y$228,J$7+2)</f>
        <v>0.5</v>
      </c>
      <c r="K42" s="164">
        <f>[1]!LSRMMSEPDetail(LSRM_Name,K$8,L$8,$A42,$B42,$B$6,0,$B$7)*HLOOKUP(K$8,$C$7:$F$233,ROW(K42)-ROW($K$7)+1)*HLOOKUP(L$8,$G$7:$J$233,ROW(K42)-ROW($K$7)+1)</f>
        <v>0</v>
      </c>
      <c r="L42" s="165"/>
      <c r="M42" s="164">
        <f>[1]!LSRMMSEPDetail(LSRM_Name,M$8,N$8,$A42,$B42,$B$6,0,$B$7)*HLOOKUP(M$8,$C$7:$F$233,ROW(M42)-ROW($K$7)+1)*HLOOKUP(N$8,$G$7:$J$233,ROW(M42)-ROW($K$7)+1)</f>
        <v>0</v>
      </c>
      <c r="N42" s="165"/>
      <c r="O42" s="164">
        <f>[1]!LSRMMSEPDetail(LSRM_Name,O$8,P$8,$A42,$B42,$B$6,0,$B$7)*HLOOKUP(O$8,$C$7:$F$233,ROW(O42)-ROW($K$7)+1)*HLOOKUP(P$8,$G$7:$J$233,ROW(O42)-ROW($K$7)+1)</f>
        <v>0</v>
      </c>
      <c r="P42" s="165"/>
      <c r="Q42" s="164">
        <f>[1]!LSRMMSEPDetail(LSRM_Name,Q$8,R$8,$A42,$B42,$B$6,0,$B$7)*HLOOKUP(Q$8,$C$7:$F$233,ROW(Q42)-ROW($K$7)+1)*HLOOKUP(R$8,$G$7:$J$233,ROW(Q42)-ROW($K$7)+1)</f>
        <v>0</v>
      </c>
      <c r="R42" s="165"/>
      <c r="S42" s="164">
        <f>[1]!LSRMMSEPDetail(LSRM_Name,S$8,T$8,$A42,$B42,$B$6,0,$B$7)*HLOOKUP(S$8,$C$7:$F$233,ROW(S42)-ROW($K$7)+1)*HLOOKUP(T$8,$G$7:$J$233,ROW(S42)-ROW($K$7)+1)</f>
        <v>0</v>
      </c>
      <c r="T42" s="165"/>
      <c r="U42" s="164">
        <f>[1]!LSRMMSEPDetail(LSRM_Name,U$8,V$8,$A42,$B42,$B$6,0,$B$7)*HLOOKUP(U$8,$C$7:$F$233,ROW(U42)-ROW($K$7)+1)*HLOOKUP(V$8,$G$7:$J$233,ROW(U42)-ROW($K$7)+1)</f>
        <v>0</v>
      </c>
      <c r="V42" s="165"/>
      <c r="W42" s="164">
        <f>[1]!LSRMMSEPDetail(LSRM_Name,W$8,X$8,$A42,$B42,$B$6,0,$B$7)*HLOOKUP(W$8,$C$7:$F$233,ROW(W42)-ROW($K$7)+1)*HLOOKUP(X$8,$G$7:$J$233,ROW(W42)-ROW($K$7)+1)</f>
        <v>0</v>
      </c>
      <c r="X42" s="165"/>
      <c r="Y42" s="164">
        <f>[1]!LSRMMSEPDetail(LSRM_Name,Y$8,Z$8,$A42,$B42,$B$6,0,$B$7)*HLOOKUP(Y$8,$C$7:$F$233,ROW(Y42)-ROW($K$7)+1)*HLOOKUP(Z$8,$G$7:$J$233,ROW(Y42)-ROW($K$7)+1)</f>
        <v>0</v>
      </c>
      <c r="Z42" s="165"/>
      <c r="AA42" s="164">
        <f>[1]!LSRMMSEPDetail(LSRM_Name,AA$8,AB$8,$A42,$B42,$B$6,0,$B$7)*HLOOKUP(AA$8,$C$7:$F$233,ROW(AA42)-ROW($K$7)+1)*HLOOKUP(AB$8,$G$7:$J$233,ROW(AA42)-ROW($K$7)+1)</f>
        <v>0</v>
      </c>
      <c r="AB42" s="165"/>
      <c r="AC42" s="164">
        <f>[1]!LSRMMSEPDetail(LSRM_Name,AC$8,AD$8,$A42,$B42,$B$6,0,$B$7)*HLOOKUP(AC$8,$C$7:$F$233,ROW(AC42)-ROW($K$7)+1)*HLOOKUP(AD$8,$G$7:$J$233,ROW(AC42)-ROW($K$7)+1)</f>
        <v>0</v>
      </c>
      <c r="AD42" s="165"/>
      <c r="AE42" s="164">
        <f>[1]!LSRMMSEPDetail(LSRM_Name,AE$8,AF$8,$A42,$B42,$B$6,0,$B$7)*HLOOKUP(AE$8,$C$7:$F$233,ROW(AE42)-ROW($K$7)+1)*HLOOKUP(AF$8,$G$7:$J$233,ROW(AE42)-ROW($K$7)+1)</f>
        <v>0</v>
      </c>
      <c r="AF42" s="165"/>
      <c r="AG42" s="164">
        <f>[1]!LSRMMSEPDetail(LSRM_Name,AG$8,AH$8,$A42,$B42,$B$6,0,$B$7)*HLOOKUP(AG$8,$C$7:$F$233,ROW(AG42)-ROW($K$7)+1)*HLOOKUP(AH$8,$G$7:$J$233,ROW(AG42)-ROW($K$7)+1)</f>
        <v>0</v>
      </c>
      <c r="AH42" s="165"/>
      <c r="AI42" s="164">
        <f>[1]!LSRMMSEPDetail(LSRM_Name,AI$8,AJ$8,$A42,$B42,$B$6,0,$B$7)*HLOOKUP(AI$8,$C$7:$F$233,ROW(AI42)-ROW($K$7)+1)*HLOOKUP(AJ$8,$G$7:$J$233,ROW(AI42)-ROW($K$7)+1)</f>
        <v>0</v>
      </c>
      <c r="AJ42" s="165"/>
      <c r="AK42" s="164">
        <f>[1]!LSRMMSEPDetail(LSRM_Name,AK$8,AL$8,$A42,$B42,$B$6,0,$B$7)*HLOOKUP(AK$8,$C$7:$F$233,ROW(AK42)-ROW($K$7)+1)*HLOOKUP(AL$8,$G$7:$J$233,ROW(AK42)-ROW($K$7)+1)</f>
        <v>0</v>
      </c>
      <c r="AL42" s="165"/>
      <c r="AM42" s="164">
        <f>[1]!LSRMMSEPDetail(LSRM_Name,AM$8,AN$8,$A42,$B42,$B$6,0,$B$7)*HLOOKUP(AM$8,$C$7:$F$233,ROW(AM42)-ROW($K$7)+1)*HLOOKUP(AN$8,$G$7:$J$233,ROW(AM42)-ROW($K$7)+1)</f>
        <v>0</v>
      </c>
      <c r="AN42" s="165"/>
      <c r="AO42" s="164">
        <f>[1]!LSRMMSEPDetail(LSRM_Name,AO$8,AP$8,$A42,$B42,$B$6,0,$B$7)*HLOOKUP(AO$8,$C$7:$F$233,ROW(AO42)-ROW($K$7)+1)*HLOOKUP(AP$8,$G$7:$J$233,ROW(AO42)-ROW($K$7)+1)</f>
        <v>0</v>
      </c>
      <c r="AP42" s="165"/>
      <c r="AQ42" s="125"/>
      <c r="AR42" s="122">
        <f t="shared" si="17"/>
        <v>0</v>
      </c>
      <c r="AS42" s="122">
        <f t="shared" si="18"/>
        <v>0</v>
      </c>
      <c r="AT42" s="122">
        <f t="shared" si="19"/>
        <v>0</v>
      </c>
      <c r="AU42" s="122">
        <f t="shared" si="20"/>
        <v>0</v>
      </c>
      <c r="AW42" s="164">
        <f>[1]!LSRMMSEPDetail(LSRM_Name,AW$8,AX$8,$A42,$B42,$B$6,1,$B$7)*HLOOKUP(AW$8,$C$7:$F$233,ROW(AW42)-ROW($K$7)+1)*HLOOKUP(AX$8,$G$7:$J$233,ROW(AW42)-ROW($K$7)+1)</f>
        <v>0</v>
      </c>
      <c r="AX42" s="165"/>
      <c r="AY42" s="164">
        <f>[1]!LSRMMSEPDetail(LSRM_Name,AY$8,AZ$8,$A42,$B42,$B$6,1,$B$7)*HLOOKUP(AY$8,$C$7:$F$233,ROW(AY42)-ROW($K$7)+1)*HLOOKUP(AZ$8,$G$7:$J$233,ROW(AY42)-ROW($K$7)+1)</f>
        <v>0</v>
      </c>
      <c r="AZ42" s="165"/>
      <c r="BA42" s="164">
        <f>[1]!LSRMMSEPDetail(LSRM_Name,BA$8,BB$8,$A42,$B42,$B$6,1,$B$7)*HLOOKUP(BA$8,$C$7:$F$233,ROW(BA42)-ROW($K$7)+1)*HLOOKUP(BB$8,$G$7:$J$233,ROW(BA42)-ROW($K$7)+1)</f>
        <v>0</v>
      </c>
      <c r="BB42" s="165"/>
      <c r="BC42" s="164">
        <f>[1]!LSRMMSEPDetail(LSRM_Name,BC$8,BD$8,$A42,$B42,$B$6,1,$B$7)*HLOOKUP(BC$8,$C$7:$F$233,ROW(BC42)-ROW($K$7)+1)*HLOOKUP(BD$8,$G$7:$J$233,ROW(BC42)-ROW($K$7)+1)</f>
        <v>0</v>
      </c>
      <c r="BD42" s="165"/>
      <c r="BE42" s="164">
        <f>[1]!LSRMMSEPDetail(LSRM_Name,BE$8,BF$8,$A42,$B42,$B$6,1,$B$7)*HLOOKUP(BE$8,$C$7:$F$233,ROW(BE42)-ROW($K$7)+1)*HLOOKUP(BF$8,$G$7:$J$233,ROW(BE42)-ROW($K$7)+1)</f>
        <v>0</v>
      </c>
      <c r="BF42" s="165"/>
      <c r="BG42" s="164">
        <f>[1]!LSRMMSEPDetail(LSRM_Name,BG$8,BH$8,$A42,$B42,$B$6,1,$B$7)*HLOOKUP(BG$8,$C$7:$F$233,ROW(BG42)-ROW($K$7)+1)*HLOOKUP(BH$8,$G$7:$J$233,ROW(BG42)-ROW($K$7)+1)</f>
        <v>0</v>
      </c>
      <c r="BH42" s="165"/>
      <c r="BI42" s="164">
        <f>[1]!LSRMMSEPDetail(LSRM_Name,BI$8,BJ$8,$A42,$B42,$B$6,1,$B$7)*HLOOKUP(BI$8,$C$7:$F$233,ROW(BI42)-ROW($K$7)+1)*HLOOKUP(BJ$8,$G$7:$J$233,ROW(BI42)-ROW($K$7)+1)</f>
        <v>0</v>
      </c>
      <c r="BJ42" s="165"/>
      <c r="BK42" s="164">
        <f>[1]!LSRMMSEPDetail(LSRM_Name,BK$8,BL$8,$A42,$B42,$B$6,1,$B$7)*HLOOKUP(BK$8,$C$7:$F$233,ROW(BK42)-ROW($K$7)+1)*HLOOKUP(BL$8,$G$7:$J$233,ROW(BK42)-ROW($K$7)+1)</f>
        <v>0</v>
      </c>
      <c r="BL42" s="165"/>
      <c r="BM42" s="164">
        <f>[1]!LSRMMSEPDetail(LSRM_Name,BM$8,BN$8,$A42,$B42,$B$6,1,$B$7)*HLOOKUP(BM$8,$C$7:$F$233,ROW(BM42)-ROW($K$7)+1)*HLOOKUP(BN$8,$G$7:$J$233,ROW(BM42)-ROW($K$7)+1)</f>
        <v>0</v>
      </c>
      <c r="BN42" s="165"/>
      <c r="BO42" s="164">
        <f>[1]!LSRMMSEPDetail(LSRM_Name,BO$8,BP$8,$A42,$B42,$B$6,1,$B$7)*HLOOKUP(BO$8,$C$7:$F$233,ROW(BO42)-ROW($K$7)+1)*HLOOKUP(BP$8,$G$7:$J$233,ROW(BO42)-ROW($K$7)+1)</f>
        <v>0</v>
      </c>
      <c r="BP42" s="165"/>
      <c r="BQ42" s="164">
        <f>[1]!LSRMMSEPDetail(LSRM_Name,BQ$8,BR$8,$A42,$B42,$B$6,1,$B$7)*HLOOKUP(BQ$8,$C$7:$F$233,ROW(BQ42)-ROW($K$7)+1)*HLOOKUP(BR$8,$G$7:$J$233,ROW(BQ42)-ROW($K$7)+1)</f>
        <v>0</v>
      </c>
      <c r="BR42" s="165"/>
      <c r="BS42" s="164">
        <f>[1]!LSRMMSEPDetail(LSRM_Name,BS$8,BT$8,$A42,$B42,$B$6,1,$B$7)*HLOOKUP(BS$8,$C$7:$F$233,ROW(BS42)-ROW($K$7)+1)*HLOOKUP(BT$8,$G$7:$J$233,ROW(BS42)-ROW($K$7)+1)</f>
        <v>0</v>
      </c>
      <c r="BT42" s="165"/>
      <c r="BU42" s="164">
        <f>[1]!LSRMMSEPDetail(LSRM_Name,BU$8,BV$8,$A42,$B42,$B$6,1,$B$7)*HLOOKUP(BU$8,$C$7:$F$233,ROW(BU42)-ROW($K$7)+1)*HLOOKUP(BV$8,$G$7:$J$233,ROW(BU42)-ROW($K$7)+1)</f>
        <v>0</v>
      </c>
      <c r="BV42" s="165"/>
      <c r="BW42" s="164">
        <f>[1]!LSRMMSEPDetail(LSRM_Name,BW$8,BX$8,$A42,$B42,$B$6,1,$B$7)*HLOOKUP(BW$8,$C$7:$F$233,ROW(BW42)-ROW($K$7)+1)*HLOOKUP(BX$8,$G$7:$J$233,ROW(BW42)-ROW($K$7)+1)</f>
        <v>0</v>
      </c>
      <c r="BX42" s="165"/>
      <c r="BY42" s="164">
        <f>[1]!LSRMMSEPDetail(LSRM_Name,BY$8,BZ$8,$A42,$B42,$B$6,1,$B$7)*HLOOKUP(BY$8,$C$7:$F$233,ROW(BY42)-ROW($K$7)+1)*HLOOKUP(BZ$8,$G$7:$J$233,ROW(BY42)-ROW($K$7)+1)</f>
        <v>0</v>
      </c>
      <c r="BZ42" s="165"/>
      <c r="CA42" s="164">
        <f>[1]!LSRMMSEPDetail(LSRM_Name,CA$8,CB$8,$A42,$B42,$B$6,1,$B$7)*HLOOKUP(CA$8,$C$7:$F$233,ROW(CA42)-ROW($K$7)+1)*HLOOKUP(CB$8,$G$7:$J$233,ROW(CA42)-ROW($K$7)+1)</f>
        <v>0</v>
      </c>
      <c r="CB42" s="165"/>
      <c r="CC42" s="125"/>
      <c r="CD42" s="122">
        <f t="shared" si="21"/>
        <v>0</v>
      </c>
      <c r="CE42" s="122">
        <f t="shared" si="22"/>
        <v>0</v>
      </c>
      <c r="CF42" s="122">
        <f t="shared" si="23"/>
        <v>0</v>
      </c>
      <c r="CG42" s="122">
        <f t="shared" si="24"/>
        <v>0</v>
      </c>
      <c r="CI42" s="164">
        <f t="shared" si="0"/>
        <v>0</v>
      </c>
      <c r="CJ42" s="165"/>
      <c r="CK42" s="164">
        <f t="shared" si="1"/>
        <v>0</v>
      </c>
      <c r="CL42" s="165"/>
      <c r="CM42" s="164">
        <f t="shared" si="2"/>
        <v>0</v>
      </c>
      <c r="CN42" s="165"/>
      <c r="CO42" s="164">
        <f t="shared" si="3"/>
        <v>0</v>
      </c>
      <c r="CP42" s="165"/>
      <c r="CQ42" s="164">
        <f t="shared" si="4"/>
        <v>0</v>
      </c>
      <c r="CR42" s="165"/>
      <c r="CS42" s="164">
        <f t="shared" si="5"/>
        <v>0</v>
      </c>
      <c r="CT42" s="165"/>
      <c r="CU42" s="164">
        <f t="shared" si="6"/>
        <v>0</v>
      </c>
      <c r="CV42" s="165"/>
      <c r="CW42" s="164">
        <f t="shared" si="7"/>
        <v>0</v>
      </c>
      <c r="CX42" s="165"/>
      <c r="CY42" s="164">
        <f t="shared" si="8"/>
        <v>0</v>
      </c>
      <c r="CZ42" s="165"/>
      <c r="DA42" s="164">
        <f t="shared" si="9"/>
        <v>0</v>
      </c>
      <c r="DB42" s="165"/>
      <c r="DC42" s="164">
        <f t="shared" si="10"/>
        <v>0</v>
      </c>
      <c r="DD42" s="165"/>
      <c r="DE42" s="164">
        <f t="shared" si="11"/>
        <v>0</v>
      </c>
      <c r="DF42" s="165"/>
      <c r="DG42" s="164">
        <f t="shared" si="12"/>
        <v>0</v>
      </c>
      <c r="DH42" s="165"/>
      <c r="DI42" s="164">
        <f t="shared" si="13"/>
        <v>0</v>
      </c>
      <c r="DJ42" s="165"/>
      <c r="DK42" s="164">
        <f t="shared" si="14"/>
        <v>0</v>
      </c>
      <c r="DL42" s="165"/>
      <c r="DM42" s="164">
        <f t="shared" si="15"/>
        <v>0</v>
      </c>
      <c r="DN42" s="165"/>
      <c r="DO42" s="125"/>
      <c r="DP42" s="122">
        <f t="shared" si="25"/>
        <v>0</v>
      </c>
      <c r="DQ42" s="122">
        <f t="shared" si="26"/>
        <v>0</v>
      </c>
      <c r="DR42" s="122">
        <f t="shared" si="27"/>
        <v>0</v>
      </c>
      <c r="DS42" s="122">
        <f t="shared" si="28"/>
        <v>0</v>
      </c>
    </row>
    <row r="43" spans="1:123" x14ac:dyDescent="0.2">
      <c r="A43" s="120">
        <f t="shared" si="29"/>
        <v>18</v>
      </c>
      <c r="B43" s="120">
        <f t="shared" si="30"/>
        <v>20</v>
      </c>
      <c r="C43" s="124">
        <f>VLOOKUP($A43,Total!$Q$198:$Y$228,C$7+2)</f>
        <v>0.5</v>
      </c>
      <c r="D43" s="124">
        <f>VLOOKUP($A43,Total!$Q$198:$Y$228,D$7+2)</f>
        <v>0.5</v>
      </c>
      <c r="E43" s="124">
        <f>VLOOKUP($A43,Total!$Q$198:$Y$228,E$7+2)</f>
        <v>0.5</v>
      </c>
      <c r="F43" s="124">
        <f>VLOOKUP($A43,Total!$Q$198:$Y$228,F$7+2)</f>
        <v>0.5</v>
      </c>
      <c r="G43" s="124">
        <f>VLOOKUP($B43,Total!$Q$198:$Y$228,G$7+2)</f>
        <v>0.5</v>
      </c>
      <c r="H43" s="124">
        <f>VLOOKUP($B43,Total!$Q$198:$Y$228,H$7+2)</f>
        <v>0.5</v>
      </c>
      <c r="I43" s="124">
        <f>VLOOKUP($B43,Total!$Q$198:$Y$228,I$7+2)</f>
        <v>0.5</v>
      </c>
      <c r="J43" s="124">
        <f>VLOOKUP($B43,Total!$Q$198:$Y$228,J$7+2)</f>
        <v>0.5</v>
      </c>
      <c r="K43" s="164">
        <f>[1]!LSRMMSEPDetail(LSRM_Name,K$8,L$8,$A43,$B43,$B$6,0,$B$7)*HLOOKUP(K$8,$C$7:$F$233,ROW(K43)-ROW($K$7)+1)*HLOOKUP(L$8,$G$7:$J$233,ROW(K43)-ROW($K$7)+1)</f>
        <v>0</v>
      </c>
      <c r="L43" s="165"/>
      <c r="M43" s="164">
        <f>[1]!LSRMMSEPDetail(LSRM_Name,M$8,N$8,$A43,$B43,$B$6,0,$B$7)*HLOOKUP(M$8,$C$7:$F$233,ROW(M43)-ROW($K$7)+1)*HLOOKUP(N$8,$G$7:$J$233,ROW(M43)-ROW($K$7)+1)</f>
        <v>0</v>
      </c>
      <c r="N43" s="165"/>
      <c r="O43" s="164">
        <f>[1]!LSRMMSEPDetail(LSRM_Name,O$8,P$8,$A43,$B43,$B$6,0,$B$7)*HLOOKUP(O$8,$C$7:$F$233,ROW(O43)-ROW($K$7)+1)*HLOOKUP(P$8,$G$7:$J$233,ROW(O43)-ROW($K$7)+1)</f>
        <v>0</v>
      </c>
      <c r="P43" s="165"/>
      <c r="Q43" s="164">
        <f>[1]!LSRMMSEPDetail(LSRM_Name,Q$8,R$8,$A43,$B43,$B$6,0,$B$7)*HLOOKUP(Q$8,$C$7:$F$233,ROW(Q43)-ROW($K$7)+1)*HLOOKUP(R$8,$G$7:$J$233,ROW(Q43)-ROW($K$7)+1)</f>
        <v>0</v>
      </c>
      <c r="R43" s="165"/>
      <c r="S43" s="164">
        <f>[1]!LSRMMSEPDetail(LSRM_Name,S$8,T$8,$A43,$B43,$B$6,0,$B$7)*HLOOKUP(S$8,$C$7:$F$233,ROW(S43)-ROW($K$7)+1)*HLOOKUP(T$8,$G$7:$J$233,ROW(S43)-ROW($K$7)+1)</f>
        <v>0</v>
      </c>
      <c r="T43" s="165"/>
      <c r="U43" s="164">
        <f>[1]!LSRMMSEPDetail(LSRM_Name,U$8,V$8,$A43,$B43,$B$6,0,$B$7)*HLOOKUP(U$8,$C$7:$F$233,ROW(U43)-ROW($K$7)+1)*HLOOKUP(V$8,$G$7:$J$233,ROW(U43)-ROW($K$7)+1)</f>
        <v>0</v>
      </c>
      <c r="V43" s="165"/>
      <c r="W43" s="164">
        <f>[1]!LSRMMSEPDetail(LSRM_Name,W$8,X$8,$A43,$B43,$B$6,0,$B$7)*HLOOKUP(W$8,$C$7:$F$233,ROW(W43)-ROW($K$7)+1)*HLOOKUP(X$8,$G$7:$J$233,ROW(W43)-ROW($K$7)+1)</f>
        <v>0</v>
      </c>
      <c r="X43" s="165"/>
      <c r="Y43" s="164">
        <f>[1]!LSRMMSEPDetail(LSRM_Name,Y$8,Z$8,$A43,$B43,$B$6,0,$B$7)*HLOOKUP(Y$8,$C$7:$F$233,ROW(Y43)-ROW($K$7)+1)*HLOOKUP(Z$8,$G$7:$J$233,ROW(Y43)-ROW($K$7)+1)</f>
        <v>0</v>
      </c>
      <c r="Z43" s="165"/>
      <c r="AA43" s="164">
        <f>[1]!LSRMMSEPDetail(LSRM_Name,AA$8,AB$8,$A43,$B43,$B$6,0,$B$7)*HLOOKUP(AA$8,$C$7:$F$233,ROW(AA43)-ROW($K$7)+1)*HLOOKUP(AB$8,$G$7:$J$233,ROW(AA43)-ROW($K$7)+1)</f>
        <v>0</v>
      </c>
      <c r="AB43" s="165"/>
      <c r="AC43" s="164">
        <f>[1]!LSRMMSEPDetail(LSRM_Name,AC$8,AD$8,$A43,$B43,$B$6,0,$B$7)*HLOOKUP(AC$8,$C$7:$F$233,ROW(AC43)-ROW($K$7)+1)*HLOOKUP(AD$8,$G$7:$J$233,ROW(AC43)-ROW($K$7)+1)</f>
        <v>0</v>
      </c>
      <c r="AD43" s="165"/>
      <c r="AE43" s="164">
        <f>[1]!LSRMMSEPDetail(LSRM_Name,AE$8,AF$8,$A43,$B43,$B$6,0,$B$7)*HLOOKUP(AE$8,$C$7:$F$233,ROW(AE43)-ROW($K$7)+1)*HLOOKUP(AF$8,$G$7:$J$233,ROW(AE43)-ROW($K$7)+1)</f>
        <v>0</v>
      </c>
      <c r="AF43" s="165"/>
      <c r="AG43" s="164">
        <f>[1]!LSRMMSEPDetail(LSRM_Name,AG$8,AH$8,$A43,$B43,$B$6,0,$B$7)*HLOOKUP(AG$8,$C$7:$F$233,ROW(AG43)-ROW($K$7)+1)*HLOOKUP(AH$8,$G$7:$J$233,ROW(AG43)-ROW($K$7)+1)</f>
        <v>0</v>
      </c>
      <c r="AH43" s="165"/>
      <c r="AI43" s="164">
        <f>[1]!LSRMMSEPDetail(LSRM_Name,AI$8,AJ$8,$A43,$B43,$B$6,0,$B$7)*HLOOKUP(AI$8,$C$7:$F$233,ROW(AI43)-ROW($K$7)+1)*HLOOKUP(AJ$8,$G$7:$J$233,ROW(AI43)-ROW($K$7)+1)</f>
        <v>0</v>
      </c>
      <c r="AJ43" s="165"/>
      <c r="AK43" s="164">
        <f>[1]!LSRMMSEPDetail(LSRM_Name,AK$8,AL$8,$A43,$B43,$B$6,0,$B$7)*HLOOKUP(AK$8,$C$7:$F$233,ROW(AK43)-ROW($K$7)+1)*HLOOKUP(AL$8,$G$7:$J$233,ROW(AK43)-ROW($K$7)+1)</f>
        <v>0</v>
      </c>
      <c r="AL43" s="165"/>
      <c r="AM43" s="164">
        <f>[1]!LSRMMSEPDetail(LSRM_Name,AM$8,AN$8,$A43,$B43,$B$6,0,$B$7)*HLOOKUP(AM$8,$C$7:$F$233,ROW(AM43)-ROW($K$7)+1)*HLOOKUP(AN$8,$G$7:$J$233,ROW(AM43)-ROW($K$7)+1)</f>
        <v>0</v>
      </c>
      <c r="AN43" s="165"/>
      <c r="AO43" s="164">
        <f>[1]!LSRMMSEPDetail(LSRM_Name,AO$8,AP$8,$A43,$B43,$B$6,0,$B$7)*HLOOKUP(AO$8,$C$7:$F$233,ROW(AO43)-ROW($K$7)+1)*HLOOKUP(AP$8,$G$7:$J$233,ROW(AO43)-ROW($K$7)+1)</f>
        <v>0</v>
      </c>
      <c r="AP43" s="165"/>
      <c r="AQ43" s="125"/>
      <c r="AR43" s="122">
        <f t="shared" si="17"/>
        <v>0</v>
      </c>
      <c r="AS43" s="122">
        <f t="shared" si="18"/>
        <v>0</v>
      </c>
      <c r="AT43" s="122">
        <f t="shared" si="19"/>
        <v>0</v>
      </c>
      <c r="AU43" s="122">
        <f t="shared" si="20"/>
        <v>0</v>
      </c>
      <c r="AW43" s="164">
        <f>[1]!LSRMMSEPDetail(LSRM_Name,AW$8,AX$8,$A43,$B43,$B$6,1,$B$7)*HLOOKUP(AW$8,$C$7:$F$233,ROW(AW43)-ROW($K$7)+1)*HLOOKUP(AX$8,$G$7:$J$233,ROW(AW43)-ROW($K$7)+1)</f>
        <v>0</v>
      </c>
      <c r="AX43" s="165"/>
      <c r="AY43" s="164">
        <f>[1]!LSRMMSEPDetail(LSRM_Name,AY$8,AZ$8,$A43,$B43,$B$6,1,$B$7)*HLOOKUP(AY$8,$C$7:$F$233,ROW(AY43)-ROW($K$7)+1)*HLOOKUP(AZ$8,$G$7:$J$233,ROW(AY43)-ROW($K$7)+1)</f>
        <v>0</v>
      </c>
      <c r="AZ43" s="165"/>
      <c r="BA43" s="164">
        <f>[1]!LSRMMSEPDetail(LSRM_Name,BA$8,BB$8,$A43,$B43,$B$6,1,$B$7)*HLOOKUP(BA$8,$C$7:$F$233,ROW(BA43)-ROW($K$7)+1)*HLOOKUP(BB$8,$G$7:$J$233,ROW(BA43)-ROW($K$7)+1)</f>
        <v>0</v>
      </c>
      <c r="BB43" s="165"/>
      <c r="BC43" s="164">
        <f>[1]!LSRMMSEPDetail(LSRM_Name,BC$8,BD$8,$A43,$B43,$B$6,1,$B$7)*HLOOKUP(BC$8,$C$7:$F$233,ROW(BC43)-ROW($K$7)+1)*HLOOKUP(BD$8,$G$7:$J$233,ROW(BC43)-ROW($K$7)+1)</f>
        <v>0</v>
      </c>
      <c r="BD43" s="165"/>
      <c r="BE43" s="164">
        <f>[1]!LSRMMSEPDetail(LSRM_Name,BE$8,BF$8,$A43,$B43,$B$6,1,$B$7)*HLOOKUP(BE$8,$C$7:$F$233,ROW(BE43)-ROW($K$7)+1)*HLOOKUP(BF$8,$G$7:$J$233,ROW(BE43)-ROW($K$7)+1)</f>
        <v>0</v>
      </c>
      <c r="BF43" s="165"/>
      <c r="BG43" s="164">
        <f>[1]!LSRMMSEPDetail(LSRM_Name,BG$8,BH$8,$A43,$B43,$B$6,1,$B$7)*HLOOKUP(BG$8,$C$7:$F$233,ROW(BG43)-ROW($K$7)+1)*HLOOKUP(BH$8,$G$7:$J$233,ROW(BG43)-ROW($K$7)+1)</f>
        <v>0</v>
      </c>
      <c r="BH43" s="165"/>
      <c r="BI43" s="164">
        <f>[1]!LSRMMSEPDetail(LSRM_Name,BI$8,BJ$8,$A43,$B43,$B$6,1,$B$7)*HLOOKUP(BI$8,$C$7:$F$233,ROW(BI43)-ROW($K$7)+1)*HLOOKUP(BJ$8,$G$7:$J$233,ROW(BI43)-ROW($K$7)+1)</f>
        <v>0</v>
      </c>
      <c r="BJ43" s="165"/>
      <c r="BK43" s="164">
        <f>[1]!LSRMMSEPDetail(LSRM_Name,BK$8,BL$8,$A43,$B43,$B$6,1,$B$7)*HLOOKUP(BK$8,$C$7:$F$233,ROW(BK43)-ROW($K$7)+1)*HLOOKUP(BL$8,$G$7:$J$233,ROW(BK43)-ROW($K$7)+1)</f>
        <v>0</v>
      </c>
      <c r="BL43" s="165"/>
      <c r="BM43" s="164">
        <f>[1]!LSRMMSEPDetail(LSRM_Name,BM$8,BN$8,$A43,$B43,$B$6,1,$B$7)*HLOOKUP(BM$8,$C$7:$F$233,ROW(BM43)-ROW($K$7)+1)*HLOOKUP(BN$8,$G$7:$J$233,ROW(BM43)-ROW($K$7)+1)</f>
        <v>0</v>
      </c>
      <c r="BN43" s="165"/>
      <c r="BO43" s="164">
        <f>[1]!LSRMMSEPDetail(LSRM_Name,BO$8,BP$8,$A43,$B43,$B$6,1,$B$7)*HLOOKUP(BO$8,$C$7:$F$233,ROW(BO43)-ROW($K$7)+1)*HLOOKUP(BP$8,$G$7:$J$233,ROW(BO43)-ROW($K$7)+1)</f>
        <v>0</v>
      </c>
      <c r="BP43" s="165"/>
      <c r="BQ43" s="164">
        <f>[1]!LSRMMSEPDetail(LSRM_Name,BQ$8,BR$8,$A43,$B43,$B$6,1,$B$7)*HLOOKUP(BQ$8,$C$7:$F$233,ROW(BQ43)-ROW($K$7)+1)*HLOOKUP(BR$8,$G$7:$J$233,ROW(BQ43)-ROW($K$7)+1)</f>
        <v>0</v>
      </c>
      <c r="BR43" s="165"/>
      <c r="BS43" s="164">
        <f>[1]!LSRMMSEPDetail(LSRM_Name,BS$8,BT$8,$A43,$B43,$B$6,1,$B$7)*HLOOKUP(BS$8,$C$7:$F$233,ROW(BS43)-ROW($K$7)+1)*HLOOKUP(BT$8,$G$7:$J$233,ROW(BS43)-ROW($K$7)+1)</f>
        <v>0</v>
      </c>
      <c r="BT43" s="165"/>
      <c r="BU43" s="164">
        <f>[1]!LSRMMSEPDetail(LSRM_Name,BU$8,BV$8,$A43,$B43,$B$6,1,$B$7)*HLOOKUP(BU$8,$C$7:$F$233,ROW(BU43)-ROW($K$7)+1)*HLOOKUP(BV$8,$G$7:$J$233,ROW(BU43)-ROW($K$7)+1)</f>
        <v>0</v>
      </c>
      <c r="BV43" s="165"/>
      <c r="BW43" s="164">
        <f>[1]!LSRMMSEPDetail(LSRM_Name,BW$8,BX$8,$A43,$B43,$B$6,1,$B$7)*HLOOKUP(BW$8,$C$7:$F$233,ROW(BW43)-ROW($K$7)+1)*HLOOKUP(BX$8,$G$7:$J$233,ROW(BW43)-ROW($K$7)+1)</f>
        <v>0</v>
      </c>
      <c r="BX43" s="165"/>
      <c r="BY43" s="164">
        <f>[1]!LSRMMSEPDetail(LSRM_Name,BY$8,BZ$8,$A43,$B43,$B$6,1,$B$7)*HLOOKUP(BY$8,$C$7:$F$233,ROW(BY43)-ROW($K$7)+1)*HLOOKUP(BZ$8,$G$7:$J$233,ROW(BY43)-ROW($K$7)+1)</f>
        <v>0</v>
      </c>
      <c r="BZ43" s="165"/>
      <c r="CA43" s="164">
        <f>[1]!LSRMMSEPDetail(LSRM_Name,CA$8,CB$8,$A43,$B43,$B$6,1,$B$7)*HLOOKUP(CA$8,$C$7:$F$233,ROW(CA43)-ROW($K$7)+1)*HLOOKUP(CB$8,$G$7:$J$233,ROW(CA43)-ROW($K$7)+1)</f>
        <v>0</v>
      </c>
      <c r="CB43" s="165"/>
      <c r="CC43" s="125"/>
      <c r="CD43" s="122">
        <f t="shared" si="21"/>
        <v>0</v>
      </c>
      <c r="CE43" s="122">
        <f t="shared" si="22"/>
        <v>0</v>
      </c>
      <c r="CF43" s="122">
        <f t="shared" si="23"/>
        <v>0</v>
      </c>
      <c r="CG43" s="122">
        <f t="shared" si="24"/>
        <v>0</v>
      </c>
      <c r="CI43" s="164">
        <f t="shared" si="0"/>
        <v>0</v>
      </c>
      <c r="CJ43" s="165"/>
      <c r="CK43" s="164">
        <f t="shared" si="1"/>
        <v>0</v>
      </c>
      <c r="CL43" s="165"/>
      <c r="CM43" s="164">
        <f t="shared" si="2"/>
        <v>0</v>
      </c>
      <c r="CN43" s="165"/>
      <c r="CO43" s="164">
        <f t="shared" si="3"/>
        <v>0</v>
      </c>
      <c r="CP43" s="165"/>
      <c r="CQ43" s="164">
        <f t="shared" si="4"/>
        <v>0</v>
      </c>
      <c r="CR43" s="165"/>
      <c r="CS43" s="164">
        <f t="shared" si="5"/>
        <v>0</v>
      </c>
      <c r="CT43" s="165"/>
      <c r="CU43" s="164">
        <f t="shared" si="6"/>
        <v>0</v>
      </c>
      <c r="CV43" s="165"/>
      <c r="CW43" s="164">
        <f t="shared" si="7"/>
        <v>0</v>
      </c>
      <c r="CX43" s="165"/>
      <c r="CY43" s="164">
        <f t="shared" si="8"/>
        <v>0</v>
      </c>
      <c r="CZ43" s="165"/>
      <c r="DA43" s="164">
        <f t="shared" si="9"/>
        <v>0</v>
      </c>
      <c r="DB43" s="165"/>
      <c r="DC43" s="164">
        <f t="shared" si="10"/>
        <v>0</v>
      </c>
      <c r="DD43" s="165"/>
      <c r="DE43" s="164">
        <f t="shared" si="11"/>
        <v>0</v>
      </c>
      <c r="DF43" s="165"/>
      <c r="DG43" s="164">
        <f t="shared" si="12"/>
        <v>0</v>
      </c>
      <c r="DH43" s="165"/>
      <c r="DI43" s="164">
        <f t="shared" si="13"/>
        <v>0</v>
      </c>
      <c r="DJ43" s="165"/>
      <c r="DK43" s="164">
        <f t="shared" si="14"/>
        <v>0</v>
      </c>
      <c r="DL43" s="165"/>
      <c r="DM43" s="164">
        <f t="shared" si="15"/>
        <v>0</v>
      </c>
      <c r="DN43" s="165"/>
      <c r="DO43" s="125"/>
      <c r="DP43" s="122">
        <f t="shared" si="25"/>
        <v>0</v>
      </c>
      <c r="DQ43" s="122">
        <f t="shared" si="26"/>
        <v>0</v>
      </c>
      <c r="DR43" s="122">
        <f t="shared" si="27"/>
        <v>0</v>
      </c>
      <c r="DS43" s="122">
        <f t="shared" si="28"/>
        <v>0</v>
      </c>
    </row>
    <row r="44" spans="1:123" x14ac:dyDescent="0.2">
      <c r="A44" s="120">
        <f t="shared" si="29"/>
        <v>18</v>
      </c>
      <c r="B44" s="120">
        <f t="shared" si="30"/>
        <v>21</v>
      </c>
      <c r="C44" s="124">
        <f>VLOOKUP($A44,Total!$Q$198:$Y$228,C$7+2)</f>
        <v>0.5</v>
      </c>
      <c r="D44" s="124">
        <f>VLOOKUP($A44,Total!$Q$198:$Y$228,D$7+2)</f>
        <v>0.5</v>
      </c>
      <c r="E44" s="124">
        <f>VLOOKUP($A44,Total!$Q$198:$Y$228,E$7+2)</f>
        <v>0.5</v>
      </c>
      <c r="F44" s="124">
        <f>VLOOKUP($A44,Total!$Q$198:$Y$228,F$7+2)</f>
        <v>0.5</v>
      </c>
      <c r="G44" s="124">
        <f>VLOOKUP($B44,Total!$Q$198:$Y$228,G$7+2)</f>
        <v>0.5</v>
      </c>
      <c r="H44" s="124">
        <f>VLOOKUP($B44,Total!$Q$198:$Y$228,H$7+2)</f>
        <v>0.5</v>
      </c>
      <c r="I44" s="124">
        <f>VLOOKUP($B44,Total!$Q$198:$Y$228,I$7+2)</f>
        <v>0.5</v>
      </c>
      <c r="J44" s="124">
        <f>VLOOKUP($B44,Total!$Q$198:$Y$228,J$7+2)</f>
        <v>0.5</v>
      </c>
      <c r="K44" s="164">
        <f>[1]!LSRMMSEPDetail(LSRM_Name,K$8,L$8,$A44,$B44,$B$6,0,$B$7)*HLOOKUP(K$8,$C$7:$F$233,ROW(K44)-ROW($K$7)+1)*HLOOKUP(L$8,$G$7:$J$233,ROW(K44)-ROW($K$7)+1)</f>
        <v>0</v>
      </c>
      <c r="L44" s="165"/>
      <c r="M44" s="164">
        <f>[1]!LSRMMSEPDetail(LSRM_Name,M$8,N$8,$A44,$B44,$B$6,0,$B$7)*HLOOKUP(M$8,$C$7:$F$233,ROW(M44)-ROW($K$7)+1)*HLOOKUP(N$8,$G$7:$J$233,ROW(M44)-ROW($K$7)+1)</f>
        <v>0</v>
      </c>
      <c r="N44" s="165"/>
      <c r="O44" s="164">
        <f>[1]!LSRMMSEPDetail(LSRM_Name,O$8,P$8,$A44,$B44,$B$6,0,$B$7)*HLOOKUP(O$8,$C$7:$F$233,ROW(O44)-ROW($K$7)+1)*HLOOKUP(P$8,$G$7:$J$233,ROW(O44)-ROW($K$7)+1)</f>
        <v>0</v>
      </c>
      <c r="P44" s="165"/>
      <c r="Q44" s="164">
        <f>[1]!LSRMMSEPDetail(LSRM_Name,Q$8,R$8,$A44,$B44,$B$6,0,$B$7)*HLOOKUP(Q$8,$C$7:$F$233,ROW(Q44)-ROW($K$7)+1)*HLOOKUP(R$8,$G$7:$J$233,ROW(Q44)-ROW($K$7)+1)</f>
        <v>0</v>
      </c>
      <c r="R44" s="165"/>
      <c r="S44" s="164">
        <f>[1]!LSRMMSEPDetail(LSRM_Name,S$8,T$8,$A44,$B44,$B$6,0,$B$7)*HLOOKUP(S$8,$C$7:$F$233,ROW(S44)-ROW($K$7)+1)*HLOOKUP(T$8,$G$7:$J$233,ROW(S44)-ROW($K$7)+1)</f>
        <v>0</v>
      </c>
      <c r="T44" s="165"/>
      <c r="U44" s="164">
        <f>[1]!LSRMMSEPDetail(LSRM_Name,U$8,V$8,$A44,$B44,$B$6,0,$B$7)*HLOOKUP(U$8,$C$7:$F$233,ROW(U44)-ROW($K$7)+1)*HLOOKUP(V$8,$G$7:$J$233,ROW(U44)-ROW($K$7)+1)</f>
        <v>0</v>
      </c>
      <c r="V44" s="165"/>
      <c r="W44" s="164">
        <f>[1]!LSRMMSEPDetail(LSRM_Name,W$8,X$8,$A44,$B44,$B$6,0,$B$7)*HLOOKUP(W$8,$C$7:$F$233,ROW(W44)-ROW($K$7)+1)*HLOOKUP(X$8,$G$7:$J$233,ROW(W44)-ROW($K$7)+1)</f>
        <v>0</v>
      </c>
      <c r="X44" s="165"/>
      <c r="Y44" s="164">
        <f>[1]!LSRMMSEPDetail(LSRM_Name,Y$8,Z$8,$A44,$B44,$B$6,0,$B$7)*HLOOKUP(Y$8,$C$7:$F$233,ROW(Y44)-ROW($K$7)+1)*HLOOKUP(Z$8,$G$7:$J$233,ROW(Y44)-ROW($K$7)+1)</f>
        <v>0</v>
      </c>
      <c r="Z44" s="165"/>
      <c r="AA44" s="164">
        <f>[1]!LSRMMSEPDetail(LSRM_Name,AA$8,AB$8,$A44,$B44,$B$6,0,$B$7)*HLOOKUP(AA$8,$C$7:$F$233,ROW(AA44)-ROW($K$7)+1)*HLOOKUP(AB$8,$G$7:$J$233,ROW(AA44)-ROW($K$7)+1)</f>
        <v>0</v>
      </c>
      <c r="AB44" s="165"/>
      <c r="AC44" s="164">
        <f>[1]!LSRMMSEPDetail(LSRM_Name,AC$8,AD$8,$A44,$B44,$B$6,0,$B$7)*HLOOKUP(AC$8,$C$7:$F$233,ROW(AC44)-ROW($K$7)+1)*HLOOKUP(AD$8,$G$7:$J$233,ROW(AC44)-ROW($K$7)+1)</f>
        <v>0</v>
      </c>
      <c r="AD44" s="165"/>
      <c r="AE44" s="164">
        <f>[1]!LSRMMSEPDetail(LSRM_Name,AE$8,AF$8,$A44,$B44,$B$6,0,$B$7)*HLOOKUP(AE$8,$C$7:$F$233,ROW(AE44)-ROW($K$7)+1)*HLOOKUP(AF$8,$G$7:$J$233,ROW(AE44)-ROW($K$7)+1)</f>
        <v>0</v>
      </c>
      <c r="AF44" s="165"/>
      <c r="AG44" s="164">
        <f>[1]!LSRMMSEPDetail(LSRM_Name,AG$8,AH$8,$A44,$B44,$B$6,0,$B$7)*HLOOKUP(AG$8,$C$7:$F$233,ROW(AG44)-ROW($K$7)+1)*HLOOKUP(AH$8,$G$7:$J$233,ROW(AG44)-ROW($K$7)+1)</f>
        <v>0</v>
      </c>
      <c r="AH44" s="165"/>
      <c r="AI44" s="164">
        <f>[1]!LSRMMSEPDetail(LSRM_Name,AI$8,AJ$8,$A44,$B44,$B$6,0,$B$7)*HLOOKUP(AI$8,$C$7:$F$233,ROW(AI44)-ROW($K$7)+1)*HLOOKUP(AJ$8,$G$7:$J$233,ROW(AI44)-ROW($K$7)+1)</f>
        <v>0</v>
      </c>
      <c r="AJ44" s="165"/>
      <c r="AK44" s="164">
        <f>[1]!LSRMMSEPDetail(LSRM_Name,AK$8,AL$8,$A44,$B44,$B$6,0,$B$7)*HLOOKUP(AK$8,$C$7:$F$233,ROW(AK44)-ROW($K$7)+1)*HLOOKUP(AL$8,$G$7:$J$233,ROW(AK44)-ROW($K$7)+1)</f>
        <v>0</v>
      </c>
      <c r="AL44" s="165"/>
      <c r="AM44" s="164">
        <f>[1]!LSRMMSEPDetail(LSRM_Name,AM$8,AN$8,$A44,$B44,$B$6,0,$B$7)*HLOOKUP(AM$8,$C$7:$F$233,ROW(AM44)-ROW($K$7)+1)*HLOOKUP(AN$8,$G$7:$J$233,ROW(AM44)-ROW($K$7)+1)</f>
        <v>0</v>
      </c>
      <c r="AN44" s="165"/>
      <c r="AO44" s="164">
        <f>[1]!LSRMMSEPDetail(LSRM_Name,AO$8,AP$8,$A44,$B44,$B$6,0,$B$7)*HLOOKUP(AO$8,$C$7:$F$233,ROW(AO44)-ROW($K$7)+1)*HLOOKUP(AP$8,$G$7:$J$233,ROW(AO44)-ROW($K$7)+1)</f>
        <v>0</v>
      </c>
      <c r="AP44" s="165"/>
      <c r="AQ44" s="125"/>
      <c r="AR44" s="122">
        <f t="shared" si="17"/>
        <v>0</v>
      </c>
      <c r="AS44" s="122">
        <f t="shared" si="18"/>
        <v>0</v>
      </c>
      <c r="AT44" s="122">
        <f t="shared" si="19"/>
        <v>0</v>
      </c>
      <c r="AU44" s="122">
        <f t="shared" si="20"/>
        <v>0</v>
      </c>
      <c r="AW44" s="164">
        <f>[1]!LSRMMSEPDetail(LSRM_Name,AW$8,AX$8,$A44,$B44,$B$6,1,$B$7)*HLOOKUP(AW$8,$C$7:$F$233,ROW(AW44)-ROW($K$7)+1)*HLOOKUP(AX$8,$G$7:$J$233,ROW(AW44)-ROW($K$7)+1)</f>
        <v>0</v>
      </c>
      <c r="AX44" s="165"/>
      <c r="AY44" s="164">
        <f>[1]!LSRMMSEPDetail(LSRM_Name,AY$8,AZ$8,$A44,$B44,$B$6,1,$B$7)*HLOOKUP(AY$8,$C$7:$F$233,ROW(AY44)-ROW($K$7)+1)*HLOOKUP(AZ$8,$G$7:$J$233,ROW(AY44)-ROW($K$7)+1)</f>
        <v>0</v>
      </c>
      <c r="AZ44" s="165"/>
      <c r="BA44" s="164">
        <f>[1]!LSRMMSEPDetail(LSRM_Name,BA$8,BB$8,$A44,$B44,$B$6,1,$B$7)*HLOOKUP(BA$8,$C$7:$F$233,ROW(BA44)-ROW($K$7)+1)*HLOOKUP(BB$8,$G$7:$J$233,ROW(BA44)-ROW($K$7)+1)</f>
        <v>0</v>
      </c>
      <c r="BB44" s="165"/>
      <c r="BC44" s="164">
        <f>[1]!LSRMMSEPDetail(LSRM_Name,BC$8,BD$8,$A44,$B44,$B$6,1,$B$7)*HLOOKUP(BC$8,$C$7:$F$233,ROW(BC44)-ROW($K$7)+1)*HLOOKUP(BD$8,$G$7:$J$233,ROW(BC44)-ROW($K$7)+1)</f>
        <v>0</v>
      </c>
      <c r="BD44" s="165"/>
      <c r="BE44" s="164">
        <f>[1]!LSRMMSEPDetail(LSRM_Name,BE$8,BF$8,$A44,$B44,$B$6,1,$B$7)*HLOOKUP(BE$8,$C$7:$F$233,ROW(BE44)-ROW($K$7)+1)*HLOOKUP(BF$8,$G$7:$J$233,ROW(BE44)-ROW($K$7)+1)</f>
        <v>0</v>
      </c>
      <c r="BF44" s="165"/>
      <c r="BG44" s="164">
        <f>[1]!LSRMMSEPDetail(LSRM_Name,BG$8,BH$8,$A44,$B44,$B$6,1,$B$7)*HLOOKUP(BG$8,$C$7:$F$233,ROW(BG44)-ROW($K$7)+1)*HLOOKUP(BH$8,$G$7:$J$233,ROW(BG44)-ROW($K$7)+1)</f>
        <v>0</v>
      </c>
      <c r="BH44" s="165"/>
      <c r="BI44" s="164">
        <f>[1]!LSRMMSEPDetail(LSRM_Name,BI$8,BJ$8,$A44,$B44,$B$6,1,$B$7)*HLOOKUP(BI$8,$C$7:$F$233,ROW(BI44)-ROW($K$7)+1)*HLOOKUP(BJ$8,$G$7:$J$233,ROW(BI44)-ROW($K$7)+1)</f>
        <v>0</v>
      </c>
      <c r="BJ44" s="165"/>
      <c r="BK44" s="164">
        <f>[1]!LSRMMSEPDetail(LSRM_Name,BK$8,BL$8,$A44,$B44,$B$6,1,$B$7)*HLOOKUP(BK$8,$C$7:$F$233,ROW(BK44)-ROW($K$7)+1)*HLOOKUP(BL$8,$G$7:$J$233,ROW(BK44)-ROW($K$7)+1)</f>
        <v>0</v>
      </c>
      <c r="BL44" s="165"/>
      <c r="BM44" s="164">
        <f>[1]!LSRMMSEPDetail(LSRM_Name,BM$8,BN$8,$A44,$B44,$B$6,1,$B$7)*HLOOKUP(BM$8,$C$7:$F$233,ROW(BM44)-ROW($K$7)+1)*HLOOKUP(BN$8,$G$7:$J$233,ROW(BM44)-ROW($K$7)+1)</f>
        <v>0</v>
      </c>
      <c r="BN44" s="165"/>
      <c r="BO44" s="164">
        <f>[1]!LSRMMSEPDetail(LSRM_Name,BO$8,BP$8,$A44,$B44,$B$6,1,$B$7)*HLOOKUP(BO$8,$C$7:$F$233,ROW(BO44)-ROW($K$7)+1)*HLOOKUP(BP$8,$G$7:$J$233,ROW(BO44)-ROW($K$7)+1)</f>
        <v>0</v>
      </c>
      <c r="BP44" s="165"/>
      <c r="BQ44" s="164">
        <f>[1]!LSRMMSEPDetail(LSRM_Name,BQ$8,BR$8,$A44,$B44,$B$6,1,$B$7)*HLOOKUP(BQ$8,$C$7:$F$233,ROW(BQ44)-ROW($K$7)+1)*HLOOKUP(BR$8,$G$7:$J$233,ROW(BQ44)-ROW($K$7)+1)</f>
        <v>0</v>
      </c>
      <c r="BR44" s="165"/>
      <c r="BS44" s="164">
        <f>[1]!LSRMMSEPDetail(LSRM_Name,BS$8,BT$8,$A44,$B44,$B$6,1,$B$7)*HLOOKUP(BS$8,$C$7:$F$233,ROW(BS44)-ROW($K$7)+1)*HLOOKUP(BT$8,$G$7:$J$233,ROW(BS44)-ROW($K$7)+1)</f>
        <v>0</v>
      </c>
      <c r="BT44" s="165"/>
      <c r="BU44" s="164">
        <f>[1]!LSRMMSEPDetail(LSRM_Name,BU$8,BV$8,$A44,$B44,$B$6,1,$B$7)*HLOOKUP(BU$8,$C$7:$F$233,ROW(BU44)-ROW($K$7)+1)*HLOOKUP(BV$8,$G$7:$J$233,ROW(BU44)-ROW($K$7)+1)</f>
        <v>0</v>
      </c>
      <c r="BV44" s="165"/>
      <c r="BW44" s="164">
        <f>[1]!LSRMMSEPDetail(LSRM_Name,BW$8,BX$8,$A44,$B44,$B$6,1,$B$7)*HLOOKUP(BW$8,$C$7:$F$233,ROW(BW44)-ROW($K$7)+1)*HLOOKUP(BX$8,$G$7:$J$233,ROW(BW44)-ROW($K$7)+1)</f>
        <v>0</v>
      </c>
      <c r="BX44" s="165"/>
      <c r="BY44" s="164">
        <f>[1]!LSRMMSEPDetail(LSRM_Name,BY$8,BZ$8,$A44,$B44,$B$6,1,$B$7)*HLOOKUP(BY$8,$C$7:$F$233,ROW(BY44)-ROW($K$7)+1)*HLOOKUP(BZ$8,$G$7:$J$233,ROW(BY44)-ROW($K$7)+1)</f>
        <v>0</v>
      </c>
      <c r="BZ44" s="165"/>
      <c r="CA44" s="164">
        <f>[1]!LSRMMSEPDetail(LSRM_Name,CA$8,CB$8,$A44,$B44,$B$6,1,$B$7)*HLOOKUP(CA$8,$C$7:$F$233,ROW(CA44)-ROW($K$7)+1)*HLOOKUP(CB$8,$G$7:$J$233,ROW(CA44)-ROW($K$7)+1)</f>
        <v>0</v>
      </c>
      <c r="CB44" s="165"/>
      <c r="CC44" s="125"/>
      <c r="CD44" s="122">
        <f t="shared" si="21"/>
        <v>0</v>
      </c>
      <c r="CE44" s="122">
        <f t="shared" si="22"/>
        <v>0</v>
      </c>
      <c r="CF44" s="122">
        <f t="shared" si="23"/>
        <v>0</v>
      </c>
      <c r="CG44" s="122">
        <f t="shared" si="24"/>
        <v>0</v>
      </c>
      <c r="CI44" s="164">
        <f t="shared" si="0"/>
        <v>0</v>
      </c>
      <c r="CJ44" s="165"/>
      <c r="CK44" s="164">
        <f t="shared" si="1"/>
        <v>0</v>
      </c>
      <c r="CL44" s="165"/>
      <c r="CM44" s="164">
        <f t="shared" si="2"/>
        <v>0</v>
      </c>
      <c r="CN44" s="165"/>
      <c r="CO44" s="164">
        <f t="shared" si="3"/>
        <v>0</v>
      </c>
      <c r="CP44" s="165"/>
      <c r="CQ44" s="164">
        <f t="shared" si="4"/>
        <v>0</v>
      </c>
      <c r="CR44" s="165"/>
      <c r="CS44" s="164">
        <f t="shared" si="5"/>
        <v>0</v>
      </c>
      <c r="CT44" s="165"/>
      <c r="CU44" s="164">
        <f t="shared" si="6"/>
        <v>0</v>
      </c>
      <c r="CV44" s="165"/>
      <c r="CW44" s="164">
        <f t="shared" si="7"/>
        <v>0</v>
      </c>
      <c r="CX44" s="165"/>
      <c r="CY44" s="164">
        <f t="shared" si="8"/>
        <v>0</v>
      </c>
      <c r="CZ44" s="165"/>
      <c r="DA44" s="164">
        <f t="shared" si="9"/>
        <v>0</v>
      </c>
      <c r="DB44" s="165"/>
      <c r="DC44" s="164">
        <f t="shared" si="10"/>
        <v>0</v>
      </c>
      <c r="DD44" s="165"/>
      <c r="DE44" s="164">
        <f t="shared" si="11"/>
        <v>0</v>
      </c>
      <c r="DF44" s="165"/>
      <c r="DG44" s="164">
        <f t="shared" si="12"/>
        <v>0</v>
      </c>
      <c r="DH44" s="165"/>
      <c r="DI44" s="164">
        <f t="shared" si="13"/>
        <v>0</v>
      </c>
      <c r="DJ44" s="165"/>
      <c r="DK44" s="164">
        <f t="shared" si="14"/>
        <v>0</v>
      </c>
      <c r="DL44" s="165"/>
      <c r="DM44" s="164">
        <f t="shared" si="15"/>
        <v>0</v>
      </c>
      <c r="DN44" s="165"/>
      <c r="DO44" s="125"/>
      <c r="DP44" s="122">
        <f t="shared" si="25"/>
        <v>0</v>
      </c>
      <c r="DQ44" s="122">
        <f t="shared" si="26"/>
        <v>0</v>
      </c>
      <c r="DR44" s="122">
        <f t="shared" si="27"/>
        <v>0</v>
      </c>
      <c r="DS44" s="122">
        <f t="shared" si="28"/>
        <v>0</v>
      </c>
    </row>
    <row r="45" spans="1:123" x14ac:dyDescent="0.2">
      <c r="A45" s="120">
        <f t="shared" si="29"/>
        <v>18</v>
      </c>
      <c r="B45" s="120">
        <f t="shared" si="30"/>
        <v>22</v>
      </c>
      <c r="C45" s="124">
        <f>VLOOKUP($A45,Total!$Q$198:$Y$228,C$7+2)</f>
        <v>0.5</v>
      </c>
      <c r="D45" s="124">
        <f>VLOOKUP($A45,Total!$Q$198:$Y$228,D$7+2)</f>
        <v>0.5</v>
      </c>
      <c r="E45" s="124">
        <f>VLOOKUP($A45,Total!$Q$198:$Y$228,E$7+2)</f>
        <v>0.5</v>
      </c>
      <c r="F45" s="124">
        <f>VLOOKUP($A45,Total!$Q$198:$Y$228,F$7+2)</f>
        <v>0.5</v>
      </c>
      <c r="G45" s="124">
        <f>VLOOKUP($B45,Total!$Q$198:$Y$228,G$7+2)</f>
        <v>0.5</v>
      </c>
      <c r="H45" s="124">
        <f>VLOOKUP($B45,Total!$Q$198:$Y$228,H$7+2)</f>
        <v>0.5</v>
      </c>
      <c r="I45" s="124">
        <f>VLOOKUP($B45,Total!$Q$198:$Y$228,I$7+2)</f>
        <v>0.5</v>
      </c>
      <c r="J45" s="124">
        <f>VLOOKUP($B45,Total!$Q$198:$Y$228,J$7+2)</f>
        <v>0.5</v>
      </c>
      <c r="K45" s="164">
        <f>[1]!LSRMMSEPDetail(LSRM_Name,K$8,L$8,$A45,$B45,$B$6,0,$B$7)*HLOOKUP(K$8,$C$7:$F$233,ROW(K45)-ROW($K$7)+1)*HLOOKUP(L$8,$G$7:$J$233,ROW(K45)-ROW($K$7)+1)</f>
        <v>0</v>
      </c>
      <c r="L45" s="165"/>
      <c r="M45" s="164">
        <f>[1]!LSRMMSEPDetail(LSRM_Name,M$8,N$8,$A45,$B45,$B$6,0,$B$7)*HLOOKUP(M$8,$C$7:$F$233,ROW(M45)-ROW($K$7)+1)*HLOOKUP(N$8,$G$7:$J$233,ROW(M45)-ROW($K$7)+1)</f>
        <v>0</v>
      </c>
      <c r="N45" s="165"/>
      <c r="O45" s="164">
        <f>[1]!LSRMMSEPDetail(LSRM_Name,O$8,P$8,$A45,$B45,$B$6,0,$B$7)*HLOOKUP(O$8,$C$7:$F$233,ROW(O45)-ROW($K$7)+1)*HLOOKUP(P$8,$G$7:$J$233,ROW(O45)-ROW($K$7)+1)</f>
        <v>0</v>
      </c>
      <c r="P45" s="165"/>
      <c r="Q45" s="164">
        <f>[1]!LSRMMSEPDetail(LSRM_Name,Q$8,R$8,$A45,$B45,$B$6,0,$B$7)*HLOOKUP(Q$8,$C$7:$F$233,ROW(Q45)-ROW($K$7)+1)*HLOOKUP(R$8,$G$7:$J$233,ROW(Q45)-ROW($K$7)+1)</f>
        <v>0</v>
      </c>
      <c r="R45" s="165"/>
      <c r="S45" s="164">
        <f>[1]!LSRMMSEPDetail(LSRM_Name,S$8,T$8,$A45,$B45,$B$6,0,$B$7)*HLOOKUP(S$8,$C$7:$F$233,ROW(S45)-ROW($K$7)+1)*HLOOKUP(T$8,$G$7:$J$233,ROW(S45)-ROW($K$7)+1)</f>
        <v>0</v>
      </c>
      <c r="T45" s="165"/>
      <c r="U45" s="164">
        <f>[1]!LSRMMSEPDetail(LSRM_Name,U$8,V$8,$A45,$B45,$B$6,0,$B$7)*HLOOKUP(U$8,$C$7:$F$233,ROW(U45)-ROW($K$7)+1)*HLOOKUP(V$8,$G$7:$J$233,ROW(U45)-ROW($K$7)+1)</f>
        <v>0</v>
      </c>
      <c r="V45" s="165"/>
      <c r="W45" s="164">
        <f>[1]!LSRMMSEPDetail(LSRM_Name,W$8,X$8,$A45,$B45,$B$6,0,$B$7)*HLOOKUP(W$8,$C$7:$F$233,ROW(W45)-ROW($K$7)+1)*HLOOKUP(X$8,$G$7:$J$233,ROW(W45)-ROW($K$7)+1)</f>
        <v>0</v>
      </c>
      <c r="X45" s="165"/>
      <c r="Y45" s="164">
        <f>[1]!LSRMMSEPDetail(LSRM_Name,Y$8,Z$8,$A45,$B45,$B$6,0,$B$7)*HLOOKUP(Y$8,$C$7:$F$233,ROW(Y45)-ROW($K$7)+1)*HLOOKUP(Z$8,$G$7:$J$233,ROW(Y45)-ROW($K$7)+1)</f>
        <v>0</v>
      </c>
      <c r="Z45" s="165"/>
      <c r="AA45" s="164">
        <f>[1]!LSRMMSEPDetail(LSRM_Name,AA$8,AB$8,$A45,$B45,$B$6,0,$B$7)*HLOOKUP(AA$8,$C$7:$F$233,ROW(AA45)-ROW($K$7)+1)*HLOOKUP(AB$8,$G$7:$J$233,ROW(AA45)-ROW($K$7)+1)</f>
        <v>0</v>
      </c>
      <c r="AB45" s="165"/>
      <c r="AC45" s="164">
        <f>[1]!LSRMMSEPDetail(LSRM_Name,AC$8,AD$8,$A45,$B45,$B$6,0,$B$7)*HLOOKUP(AC$8,$C$7:$F$233,ROW(AC45)-ROW($K$7)+1)*HLOOKUP(AD$8,$G$7:$J$233,ROW(AC45)-ROW($K$7)+1)</f>
        <v>0</v>
      </c>
      <c r="AD45" s="165"/>
      <c r="AE45" s="164">
        <f>[1]!LSRMMSEPDetail(LSRM_Name,AE$8,AF$8,$A45,$B45,$B$6,0,$B$7)*HLOOKUP(AE$8,$C$7:$F$233,ROW(AE45)-ROW($K$7)+1)*HLOOKUP(AF$8,$G$7:$J$233,ROW(AE45)-ROW($K$7)+1)</f>
        <v>0</v>
      </c>
      <c r="AF45" s="165"/>
      <c r="AG45" s="164">
        <f>[1]!LSRMMSEPDetail(LSRM_Name,AG$8,AH$8,$A45,$B45,$B$6,0,$B$7)*HLOOKUP(AG$8,$C$7:$F$233,ROW(AG45)-ROW($K$7)+1)*HLOOKUP(AH$8,$G$7:$J$233,ROW(AG45)-ROW($K$7)+1)</f>
        <v>0</v>
      </c>
      <c r="AH45" s="165"/>
      <c r="AI45" s="164">
        <f>[1]!LSRMMSEPDetail(LSRM_Name,AI$8,AJ$8,$A45,$B45,$B$6,0,$B$7)*HLOOKUP(AI$8,$C$7:$F$233,ROW(AI45)-ROW($K$7)+1)*HLOOKUP(AJ$8,$G$7:$J$233,ROW(AI45)-ROW($K$7)+1)</f>
        <v>0</v>
      </c>
      <c r="AJ45" s="165"/>
      <c r="AK45" s="164">
        <f>[1]!LSRMMSEPDetail(LSRM_Name,AK$8,AL$8,$A45,$B45,$B$6,0,$B$7)*HLOOKUP(AK$8,$C$7:$F$233,ROW(AK45)-ROW($K$7)+1)*HLOOKUP(AL$8,$G$7:$J$233,ROW(AK45)-ROW($K$7)+1)</f>
        <v>0</v>
      </c>
      <c r="AL45" s="165"/>
      <c r="AM45" s="164">
        <f>[1]!LSRMMSEPDetail(LSRM_Name,AM$8,AN$8,$A45,$B45,$B$6,0,$B$7)*HLOOKUP(AM$8,$C$7:$F$233,ROW(AM45)-ROW($K$7)+1)*HLOOKUP(AN$8,$G$7:$J$233,ROW(AM45)-ROW($K$7)+1)</f>
        <v>0</v>
      </c>
      <c r="AN45" s="165"/>
      <c r="AO45" s="164">
        <f>[1]!LSRMMSEPDetail(LSRM_Name,AO$8,AP$8,$A45,$B45,$B$6,0,$B$7)*HLOOKUP(AO$8,$C$7:$F$233,ROW(AO45)-ROW($K$7)+1)*HLOOKUP(AP$8,$G$7:$J$233,ROW(AO45)-ROW($K$7)+1)</f>
        <v>0</v>
      </c>
      <c r="AP45" s="165"/>
      <c r="AQ45" s="125"/>
      <c r="AR45" s="122">
        <f t="shared" si="17"/>
        <v>0</v>
      </c>
      <c r="AS45" s="122">
        <f t="shared" si="18"/>
        <v>0</v>
      </c>
      <c r="AT45" s="122">
        <f t="shared" si="19"/>
        <v>0</v>
      </c>
      <c r="AU45" s="122">
        <f t="shared" si="20"/>
        <v>0</v>
      </c>
      <c r="AW45" s="164">
        <f>[1]!LSRMMSEPDetail(LSRM_Name,AW$8,AX$8,$A45,$B45,$B$6,1,$B$7)*HLOOKUP(AW$8,$C$7:$F$233,ROW(AW45)-ROW($K$7)+1)*HLOOKUP(AX$8,$G$7:$J$233,ROW(AW45)-ROW($K$7)+1)</f>
        <v>0</v>
      </c>
      <c r="AX45" s="165"/>
      <c r="AY45" s="164">
        <f>[1]!LSRMMSEPDetail(LSRM_Name,AY$8,AZ$8,$A45,$B45,$B$6,1,$B$7)*HLOOKUP(AY$8,$C$7:$F$233,ROW(AY45)-ROW($K$7)+1)*HLOOKUP(AZ$8,$G$7:$J$233,ROW(AY45)-ROW($K$7)+1)</f>
        <v>0</v>
      </c>
      <c r="AZ45" s="165"/>
      <c r="BA45" s="164">
        <f>[1]!LSRMMSEPDetail(LSRM_Name,BA$8,BB$8,$A45,$B45,$B$6,1,$B$7)*HLOOKUP(BA$8,$C$7:$F$233,ROW(BA45)-ROW($K$7)+1)*HLOOKUP(BB$8,$G$7:$J$233,ROW(BA45)-ROW($K$7)+1)</f>
        <v>0</v>
      </c>
      <c r="BB45" s="165"/>
      <c r="BC45" s="164">
        <f>[1]!LSRMMSEPDetail(LSRM_Name,BC$8,BD$8,$A45,$B45,$B$6,1,$B$7)*HLOOKUP(BC$8,$C$7:$F$233,ROW(BC45)-ROW($K$7)+1)*HLOOKUP(BD$8,$G$7:$J$233,ROW(BC45)-ROW($K$7)+1)</f>
        <v>0</v>
      </c>
      <c r="BD45" s="165"/>
      <c r="BE45" s="164">
        <f>[1]!LSRMMSEPDetail(LSRM_Name,BE$8,BF$8,$A45,$B45,$B$6,1,$B$7)*HLOOKUP(BE$8,$C$7:$F$233,ROW(BE45)-ROW($K$7)+1)*HLOOKUP(BF$8,$G$7:$J$233,ROW(BE45)-ROW($K$7)+1)</f>
        <v>0</v>
      </c>
      <c r="BF45" s="165"/>
      <c r="BG45" s="164">
        <f>[1]!LSRMMSEPDetail(LSRM_Name,BG$8,BH$8,$A45,$B45,$B$6,1,$B$7)*HLOOKUP(BG$8,$C$7:$F$233,ROW(BG45)-ROW($K$7)+1)*HLOOKUP(BH$8,$G$7:$J$233,ROW(BG45)-ROW($K$7)+1)</f>
        <v>0</v>
      </c>
      <c r="BH45" s="165"/>
      <c r="BI45" s="164">
        <f>[1]!LSRMMSEPDetail(LSRM_Name,BI$8,BJ$8,$A45,$B45,$B$6,1,$B$7)*HLOOKUP(BI$8,$C$7:$F$233,ROW(BI45)-ROW($K$7)+1)*HLOOKUP(BJ$8,$G$7:$J$233,ROW(BI45)-ROW($K$7)+1)</f>
        <v>0</v>
      </c>
      <c r="BJ45" s="165"/>
      <c r="BK45" s="164">
        <f>[1]!LSRMMSEPDetail(LSRM_Name,BK$8,BL$8,$A45,$B45,$B$6,1,$B$7)*HLOOKUP(BK$8,$C$7:$F$233,ROW(BK45)-ROW($K$7)+1)*HLOOKUP(BL$8,$G$7:$J$233,ROW(BK45)-ROW($K$7)+1)</f>
        <v>0</v>
      </c>
      <c r="BL45" s="165"/>
      <c r="BM45" s="164">
        <f>[1]!LSRMMSEPDetail(LSRM_Name,BM$8,BN$8,$A45,$B45,$B$6,1,$B$7)*HLOOKUP(BM$8,$C$7:$F$233,ROW(BM45)-ROW($K$7)+1)*HLOOKUP(BN$8,$G$7:$J$233,ROW(BM45)-ROW($K$7)+1)</f>
        <v>0</v>
      </c>
      <c r="BN45" s="165"/>
      <c r="BO45" s="164">
        <f>[1]!LSRMMSEPDetail(LSRM_Name,BO$8,BP$8,$A45,$B45,$B$6,1,$B$7)*HLOOKUP(BO$8,$C$7:$F$233,ROW(BO45)-ROW($K$7)+1)*HLOOKUP(BP$8,$G$7:$J$233,ROW(BO45)-ROW($K$7)+1)</f>
        <v>0</v>
      </c>
      <c r="BP45" s="165"/>
      <c r="BQ45" s="164">
        <f>[1]!LSRMMSEPDetail(LSRM_Name,BQ$8,BR$8,$A45,$B45,$B$6,1,$B$7)*HLOOKUP(BQ$8,$C$7:$F$233,ROW(BQ45)-ROW($K$7)+1)*HLOOKUP(BR$8,$G$7:$J$233,ROW(BQ45)-ROW($K$7)+1)</f>
        <v>0</v>
      </c>
      <c r="BR45" s="165"/>
      <c r="BS45" s="164">
        <f>[1]!LSRMMSEPDetail(LSRM_Name,BS$8,BT$8,$A45,$B45,$B$6,1,$B$7)*HLOOKUP(BS$8,$C$7:$F$233,ROW(BS45)-ROW($K$7)+1)*HLOOKUP(BT$8,$G$7:$J$233,ROW(BS45)-ROW($K$7)+1)</f>
        <v>0</v>
      </c>
      <c r="BT45" s="165"/>
      <c r="BU45" s="164">
        <f>[1]!LSRMMSEPDetail(LSRM_Name,BU$8,BV$8,$A45,$B45,$B$6,1,$B$7)*HLOOKUP(BU$8,$C$7:$F$233,ROW(BU45)-ROW($K$7)+1)*HLOOKUP(BV$8,$G$7:$J$233,ROW(BU45)-ROW($K$7)+1)</f>
        <v>0</v>
      </c>
      <c r="BV45" s="165"/>
      <c r="BW45" s="164">
        <f>[1]!LSRMMSEPDetail(LSRM_Name,BW$8,BX$8,$A45,$B45,$B$6,1,$B$7)*HLOOKUP(BW$8,$C$7:$F$233,ROW(BW45)-ROW($K$7)+1)*HLOOKUP(BX$8,$G$7:$J$233,ROW(BW45)-ROW($K$7)+1)</f>
        <v>0</v>
      </c>
      <c r="BX45" s="165"/>
      <c r="BY45" s="164">
        <f>[1]!LSRMMSEPDetail(LSRM_Name,BY$8,BZ$8,$A45,$B45,$B$6,1,$B$7)*HLOOKUP(BY$8,$C$7:$F$233,ROW(BY45)-ROW($K$7)+1)*HLOOKUP(BZ$8,$G$7:$J$233,ROW(BY45)-ROW($K$7)+1)</f>
        <v>0</v>
      </c>
      <c r="BZ45" s="165"/>
      <c r="CA45" s="164">
        <f>[1]!LSRMMSEPDetail(LSRM_Name,CA$8,CB$8,$A45,$B45,$B$6,1,$B$7)*HLOOKUP(CA$8,$C$7:$F$233,ROW(CA45)-ROW($K$7)+1)*HLOOKUP(CB$8,$G$7:$J$233,ROW(CA45)-ROW($K$7)+1)</f>
        <v>0</v>
      </c>
      <c r="CB45" s="165"/>
      <c r="CC45" s="125"/>
      <c r="CD45" s="122">
        <f t="shared" si="21"/>
        <v>0</v>
      </c>
      <c r="CE45" s="122">
        <f t="shared" si="22"/>
        <v>0</v>
      </c>
      <c r="CF45" s="122">
        <f t="shared" si="23"/>
        <v>0</v>
      </c>
      <c r="CG45" s="122">
        <f t="shared" si="24"/>
        <v>0</v>
      </c>
      <c r="CI45" s="164">
        <f t="shared" si="0"/>
        <v>0</v>
      </c>
      <c r="CJ45" s="165"/>
      <c r="CK45" s="164">
        <f t="shared" si="1"/>
        <v>0</v>
      </c>
      <c r="CL45" s="165"/>
      <c r="CM45" s="164">
        <f t="shared" si="2"/>
        <v>0</v>
      </c>
      <c r="CN45" s="165"/>
      <c r="CO45" s="164">
        <f t="shared" si="3"/>
        <v>0</v>
      </c>
      <c r="CP45" s="165"/>
      <c r="CQ45" s="164">
        <f t="shared" si="4"/>
        <v>0</v>
      </c>
      <c r="CR45" s="165"/>
      <c r="CS45" s="164">
        <f t="shared" si="5"/>
        <v>0</v>
      </c>
      <c r="CT45" s="165"/>
      <c r="CU45" s="164">
        <f t="shared" si="6"/>
        <v>0</v>
      </c>
      <c r="CV45" s="165"/>
      <c r="CW45" s="164">
        <f t="shared" si="7"/>
        <v>0</v>
      </c>
      <c r="CX45" s="165"/>
      <c r="CY45" s="164">
        <f t="shared" si="8"/>
        <v>0</v>
      </c>
      <c r="CZ45" s="165"/>
      <c r="DA45" s="164">
        <f t="shared" si="9"/>
        <v>0</v>
      </c>
      <c r="DB45" s="165"/>
      <c r="DC45" s="164">
        <f t="shared" si="10"/>
        <v>0</v>
      </c>
      <c r="DD45" s="165"/>
      <c r="DE45" s="164">
        <f t="shared" si="11"/>
        <v>0</v>
      </c>
      <c r="DF45" s="165"/>
      <c r="DG45" s="164">
        <f t="shared" si="12"/>
        <v>0</v>
      </c>
      <c r="DH45" s="165"/>
      <c r="DI45" s="164">
        <f t="shared" si="13"/>
        <v>0</v>
      </c>
      <c r="DJ45" s="165"/>
      <c r="DK45" s="164">
        <f t="shared" si="14"/>
        <v>0</v>
      </c>
      <c r="DL45" s="165"/>
      <c r="DM45" s="164">
        <f t="shared" si="15"/>
        <v>0</v>
      </c>
      <c r="DN45" s="165"/>
      <c r="DO45" s="125"/>
      <c r="DP45" s="122">
        <f t="shared" si="25"/>
        <v>0</v>
      </c>
      <c r="DQ45" s="122">
        <f t="shared" si="26"/>
        <v>0</v>
      </c>
      <c r="DR45" s="122">
        <f t="shared" si="27"/>
        <v>0</v>
      </c>
      <c r="DS45" s="122">
        <f t="shared" si="28"/>
        <v>0</v>
      </c>
    </row>
    <row r="46" spans="1:123" x14ac:dyDescent="0.2">
      <c r="A46" s="120">
        <f t="shared" si="29"/>
        <v>18</v>
      </c>
      <c r="B46" s="120">
        <f t="shared" si="30"/>
        <v>23</v>
      </c>
      <c r="C46" s="124">
        <f>VLOOKUP($A46,Total!$Q$198:$Y$228,C$7+2)</f>
        <v>0.5</v>
      </c>
      <c r="D46" s="124">
        <f>VLOOKUP($A46,Total!$Q$198:$Y$228,D$7+2)</f>
        <v>0.5</v>
      </c>
      <c r="E46" s="124">
        <f>VLOOKUP($A46,Total!$Q$198:$Y$228,E$7+2)</f>
        <v>0.5</v>
      </c>
      <c r="F46" s="124">
        <f>VLOOKUP($A46,Total!$Q$198:$Y$228,F$7+2)</f>
        <v>0.5</v>
      </c>
      <c r="G46" s="124">
        <f>VLOOKUP($B46,Total!$Q$198:$Y$228,G$7+2)</f>
        <v>0.5</v>
      </c>
      <c r="H46" s="124">
        <f>VLOOKUP($B46,Total!$Q$198:$Y$228,H$7+2)</f>
        <v>0.5</v>
      </c>
      <c r="I46" s="124">
        <f>VLOOKUP($B46,Total!$Q$198:$Y$228,I$7+2)</f>
        <v>0.5</v>
      </c>
      <c r="J46" s="124">
        <f>VLOOKUP($B46,Total!$Q$198:$Y$228,J$7+2)</f>
        <v>0.5</v>
      </c>
      <c r="K46" s="164">
        <f>[1]!LSRMMSEPDetail(LSRM_Name,K$8,L$8,$A46,$B46,$B$6,0,$B$7)*HLOOKUP(K$8,$C$7:$F$233,ROW(K46)-ROW($K$7)+1)*HLOOKUP(L$8,$G$7:$J$233,ROW(K46)-ROW($K$7)+1)</f>
        <v>0</v>
      </c>
      <c r="L46" s="165"/>
      <c r="M46" s="164">
        <f>[1]!LSRMMSEPDetail(LSRM_Name,M$8,N$8,$A46,$B46,$B$6,0,$B$7)*HLOOKUP(M$8,$C$7:$F$233,ROW(M46)-ROW($K$7)+1)*HLOOKUP(N$8,$G$7:$J$233,ROW(M46)-ROW($K$7)+1)</f>
        <v>0</v>
      </c>
      <c r="N46" s="165"/>
      <c r="O46" s="164">
        <f>[1]!LSRMMSEPDetail(LSRM_Name,O$8,P$8,$A46,$B46,$B$6,0,$B$7)*HLOOKUP(O$8,$C$7:$F$233,ROW(O46)-ROW($K$7)+1)*HLOOKUP(P$8,$G$7:$J$233,ROW(O46)-ROW($K$7)+1)</f>
        <v>0</v>
      </c>
      <c r="P46" s="165"/>
      <c r="Q46" s="164">
        <f>[1]!LSRMMSEPDetail(LSRM_Name,Q$8,R$8,$A46,$B46,$B$6,0,$B$7)*HLOOKUP(Q$8,$C$7:$F$233,ROW(Q46)-ROW($K$7)+1)*HLOOKUP(R$8,$G$7:$J$233,ROW(Q46)-ROW($K$7)+1)</f>
        <v>0</v>
      </c>
      <c r="R46" s="165"/>
      <c r="S46" s="164">
        <f>[1]!LSRMMSEPDetail(LSRM_Name,S$8,T$8,$A46,$B46,$B$6,0,$B$7)*HLOOKUP(S$8,$C$7:$F$233,ROW(S46)-ROW($K$7)+1)*HLOOKUP(T$8,$G$7:$J$233,ROW(S46)-ROW($K$7)+1)</f>
        <v>0</v>
      </c>
      <c r="T46" s="165"/>
      <c r="U46" s="164">
        <f>[1]!LSRMMSEPDetail(LSRM_Name,U$8,V$8,$A46,$B46,$B$6,0,$B$7)*HLOOKUP(U$8,$C$7:$F$233,ROW(U46)-ROW($K$7)+1)*HLOOKUP(V$8,$G$7:$J$233,ROW(U46)-ROW($K$7)+1)</f>
        <v>0</v>
      </c>
      <c r="V46" s="165"/>
      <c r="W46" s="164">
        <f>[1]!LSRMMSEPDetail(LSRM_Name,W$8,X$8,$A46,$B46,$B$6,0,$B$7)*HLOOKUP(W$8,$C$7:$F$233,ROW(W46)-ROW($K$7)+1)*HLOOKUP(X$8,$G$7:$J$233,ROW(W46)-ROW($K$7)+1)</f>
        <v>0</v>
      </c>
      <c r="X46" s="165"/>
      <c r="Y46" s="164">
        <f>[1]!LSRMMSEPDetail(LSRM_Name,Y$8,Z$8,$A46,$B46,$B$6,0,$B$7)*HLOOKUP(Y$8,$C$7:$F$233,ROW(Y46)-ROW($K$7)+1)*HLOOKUP(Z$8,$G$7:$J$233,ROW(Y46)-ROW($K$7)+1)</f>
        <v>0</v>
      </c>
      <c r="Z46" s="165"/>
      <c r="AA46" s="164">
        <f>[1]!LSRMMSEPDetail(LSRM_Name,AA$8,AB$8,$A46,$B46,$B$6,0,$B$7)*HLOOKUP(AA$8,$C$7:$F$233,ROW(AA46)-ROW($K$7)+1)*HLOOKUP(AB$8,$G$7:$J$233,ROW(AA46)-ROW($K$7)+1)</f>
        <v>0</v>
      </c>
      <c r="AB46" s="165"/>
      <c r="AC46" s="164">
        <f>[1]!LSRMMSEPDetail(LSRM_Name,AC$8,AD$8,$A46,$B46,$B$6,0,$B$7)*HLOOKUP(AC$8,$C$7:$F$233,ROW(AC46)-ROW($K$7)+1)*HLOOKUP(AD$8,$G$7:$J$233,ROW(AC46)-ROW($K$7)+1)</f>
        <v>0</v>
      </c>
      <c r="AD46" s="165"/>
      <c r="AE46" s="164">
        <f>[1]!LSRMMSEPDetail(LSRM_Name,AE$8,AF$8,$A46,$B46,$B$6,0,$B$7)*HLOOKUP(AE$8,$C$7:$F$233,ROW(AE46)-ROW($K$7)+1)*HLOOKUP(AF$8,$G$7:$J$233,ROW(AE46)-ROW($K$7)+1)</f>
        <v>0</v>
      </c>
      <c r="AF46" s="165"/>
      <c r="AG46" s="164">
        <f>[1]!LSRMMSEPDetail(LSRM_Name,AG$8,AH$8,$A46,$B46,$B$6,0,$B$7)*HLOOKUP(AG$8,$C$7:$F$233,ROW(AG46)-ROW($K$7)+1)*HLOOKUP(AH$8,$G$7:$J$233,ROW(AG46)-ROW($K$7)+1)</f>
        <v>0</v>
      </c>
      <c r="AH46" s="165"/>
      <c r="AI46" s="164">
        <f>[1]!LSRMMSEPDetail(LSRM_Name,AI$8,AJ$8,$A46,$B46,$B$6,0,$B$7)*HLOOKUP(AI$8,$C$7:$F$233,ROW(AI46)-ROW($K$7)+1)*HLOOKUP(AJ$8,$G$7:$J$233,ROW(AI46)-ROW($K$7)+1)</f>
        <v>0</v>
      </c>
      <c r="AJ46" s="165"/>
      <c r="AK46" s="164">
        <f>[1]!LSRMMSEPDetail(LSRM_Name,AK$8,AL$8,$A46,$B46,$B$6,0,$B$7)*HLOOKUP(AK$8,$C$7:$F$233,ROW(AK46)-ROW($K$7)+1)*HLOOKUP(AL$8,$G$7:$J$233,ROW(AK46)-ROW($K$7)+1)</f>
        <v>0</v>
      </c>
      <c r="AL46" s="165"/>
      <c r="AM46" s="164">
        <f>[1]!LSRMMSEPDetail(LSRM_Name,AM$8,AN$8,$A46,$B46,$B$6,0,$B$7)*HLOOKUP(AM$8,$C$7:$F$233,ROW(AM46)-ROW($K$7)+1)*HLOOKUP(AN$8,$G$7:$J$233,ROW(AM46)-ROW($K$7)+1)</f>
        <v>0</v>
      </c>
      <c r="AN46" s="165"/>
      <c r="AO46" s="164">
        <f>[1]!LSRMMSEPDetail(LSRM_Name,AO$8,AP$8,$A46,$B46,$B$6,0,$B$7)*HLOOKUP(AO$8,$C$7:$F$233,ROW(AO46)-ROW($K$7)+1)*HLOOKUP(AP$8,$G$7:$J$233,ROW(AO46)-ROW($K$7)+1)</f>
        <v>0</v>
      </c>
      <c r="AP46" s="165"/>
      <c r="AQ46" s="125"/>
      <c r="AR46" s="122">
        <f t="shared" si="17"/>
        <v>0</v>
      </c>
      <c r="AS46" s="122">
        <f t="shared" si="18"/>
        <v>0</v>
      </c>
      <c r="AT46" s="122">
        <f t="shared" si="19"/>
        <v>0</v>
      </c>
      <c r="AU46" s="122">
        <f t="shared" si="20"/>
        <v>0</v>
      </c>
      <c r="AW46" s="164">
        <f>[1]!LSRMMSEPDetail(LSRM_Name,AW$8,AX$8,$A46,$B46,$B$6,1,$B$7)*HLOOKUP(AW$8,$C$7:$F$233,ROW(AW46)-ROW($K$7)+1)*HLOOKUP(AX$8,$G$7:$J$233,ROW(AW46)-ROW($K$7)+1)</f>
        <v>0</v>
      </c>
      <c r="AX46" s="165"/>
      <c r="AY46" s="164">
        <f>[1]!LSRMMSEPDetail(LSRM_Name,AY$8,AZ$8,$A46,$B46,$B$6,1,$B$7)*HLOOKUP(AY$8,$C$7:$F$233,ROW(AY46)-ROW($K$7)+1)*HLOOKUP(AZ$8,$G$7:$J$233,ROW(AY46)-ROW($K$7)+1)</f>
        <v>0</v>
      </c>
      <c r="AZ46" s="165"/>
      <c r="BA46" s="164">
        <f>[1]!LSRMMSEPDetail(LSRM_Name,BA$8,BB$8,$A46,$B46,$B$6,1,$B$7)*HLOOKUP(BA$8,$C$7:$F$233,ROW(BA46)-ROW($K$7)+1)*HLOOKUP(BB$8,$G$7:$J$233,ROW(BA46)-ROW($K$7)+1)</f>
        <v>0</v>
      </c>
      <c r="BB46" s="165"/>
      <c r="BC46" s="164">
        <f>[1]!LSRMMSEPDetail(LSRM_Name,BC$8,BD$8,$A46,$B46,$B$6,1,$B$7)*HLOOKUP(BC$8,$C$7:$F$233,ROW(BC46)-ROW($K$7)+1)*HLOOKUP(BD$8,$G$7:$J$233,ROW(BC46)-ROW($K$7)+1)</f>
        <v>0</v>
      </c>
      <c r="BD46" s="165"/>
      <c r="BE46" s="164">
        <f>[1]!LSRMMSEPDetail(LSRM_Name,BE$8,BF$8,$A46,$B46,$B$6,1,$B$7)*HLOOKUP(BE$8,$C$7:$F$233,ROW(BE46)-ROW($K$7)+1)*HLOOKUP(BF$8,$G$7:$J$233,ROW(BE46)-ROW($K$7)+1)</f>
        <v>0</v>
      </c>
      <c r="BF46" s="165"/>
      <c r="BG46" s="164">
        <f>[1]!LSRMMSEPDetail(LSRM_Name,BG$8,BH$8,$A46,$B46,$B$6,1,$B$7)*HLOOKUP(BG$8,$C$7:$F$233,ROW(BG46)-ROW($K$7)+1)*HLOOKUP(BH$8,$G$7:$J$233,ROW(BG46)-ROW($K$7)+1)</f>
        <v>0</v>
      </c>
      <c r="BH46" s="165"/>
      <c r="BI46" s="164">
        <f>[1]!LSRMMSEPDetail(LSRM_Name,BI$8,BJ$8,$A46,$B46,$B$6,1,$B$7)*HLOOKUP(BI$8,$C$7:$F$233,ROW(BI46)-ROW($K$7)+1)*HLOOKUP(BJ$8,$G$7:$J$233,ROW(BI46)-ROW($K$7)+1)</f>
        <v>0</v>
      </c>
      <c r="BJ46" s="165"/>
      <c r="BK46" s="164">
        <f>[1]!LSRMMSEPDetail(LSRM_Name,BK$8,BL$8,$A46,$B46,$B$6,1,$B$7)*HLOOKUP(BK$8,$C$7:$F$233,ROW(BK46)-ROW($K$7)+1)*HLOOKUP(BL$8,$G$7:$J$233,ROW(BK46)-ROW($K$7)+1)</f>
        <v>0</v>
      </c>
      <c r="BL46" s="165"/>
      <c r="BM46" s="164">
        <f>[1]!LSRMMSEPDetail(LSRM_Name,BM$8,BN$8,$A46,$B46,$B$6,1,$B$7)*HLOOKUP(BM$8,$C$7:$F$233,ROW(BM46)-ROW($K$7)+1)*HLOOKUP(BN$8,$G$7:$J$233,ROW(BM46)-ROW($K$7)+1)</f>
        <v>0</v>
      </c>
      <c r="BN46" s="165"/>
      <c r="BO46" s="164">
        <f>[1]!LSRMMSEPDetail(LSRM_Name,BO$8,BP$8,$A46,$B46,$B$6,1,$B$7)*HLOOKUP(BO$8,$C$7:$F$233,ROW(BO46)-ROW($K$7)+1)*HLOOKUP(BP$8,$G$7:$J$233,ROW(BO46)-ROW($K$7)+1)</f>
        <v>0</v>
      </c>
      <c r="BP46" s="165"/>
      <c r="BQ46" s="164">
        <f>[1]!LSRMMSEPDetail(LSRM_Name,BQ$8,BR$8,$A46,$B46,$B$6,1,$B$7)*HLOOKUP(BQ$8,$C$7:$F$233,ROW(BQ46)-ROW($K$7)+1)*HLOOKUP(BR$8,$G$7:$J$233,ROW(BQ46)-ROW($K$7)+1)</f>
        <v>0</v>
      </c>
      <c r="BR46" s="165"/>
      <c r="BS46" s="164">
        <f>[1]!LSRMMSEPDetail(LSRM_Name,BS$8,BT$8,$A46,$B46,$B$6,1,$B$7)*HLOOKUP(BS$8,$C$7:$F$233,ROW(BS46)-ROW($K$7)+1)*HLOOKUP(BT$8,$G$7:$J$233,ROW(BS46)-ROW($K$7)+1)</f>
        <v>0</v>
      </c>
      <c r="BT46" s="165"/>
      <c r="BU46" s="164">
        <f>[1]!LSRMMSEPDetail(LSRM_Name,BU$8,BV$8,$A46,$B46,$B$6,1,$B$7)*HLOOKUP(BU$8,$C$7:$F$233,ROW(BU46)-ROW($K$7)+1)*HLOOKUP(BV$8,$G$7:$J$233,ROW(BU46)-ROW($K$7)+1)</f>
        <v>0</v>
      </c>
      <c r="BV46" s="165"/>
      <c r="BW46" s="164">
        <f>[1]!LSRMMSEPDetail(LSRM_Name,BW$8,BX$8,$A46,$B46,$B$6,1,$B$7)*HLOOKUP(BW$8,$C$7:$F$233,ROW(BW46)-ROW($K$7)+1)*HLOOKUP(BX$8,$G$7:$J$233,ROW(BW46)-ROW($K$7)+1)</f>
        <v>0</v>
      </c>
      <c r="BX46" s="165"/>
      <c r="BY46" s="164">
        <f>[1]!LSRMMSEPDetail(LSRM_Name,BY$8,BZ$8,$A46,$B46,$B$6,1,$B$7)*HLOOKUP(BY$8,$C$7:$F$233,ROW(BY46)-ROW($K$7)+1)*HLOOKUP(BZ$8,$G$7:$J$233,ROW(BY46)-ROW($K$7)+1)</f>
        <v>0</v>
      </c>
      <c r="BZ46" s="165"/>
      <c r="CA46" s="164">
        <f>[1]!LSRMMSEPDetail(LSRM_Name,CA$8,CB$8,$A46,$B46,$B$6,1,$B$7)*HLOOKUP(CA$8,$C$7:$F$233,ROW(CA46)-ROW($K$7)+1)*HLOOKUP(CB$8,$G$7:$J$233,ROW(CA46)-ROW($K$7)+1)</f>
        <v>0</v>
      </c>
      <c r="CB46" s="165"/>
      <c r="CC46" s="125"/>
      <c r="CD46" s="122">
        <f t="shared" si="21"/>
        <v>0</v>
      </c>
      <c r="CE46" s="122">
        <f t="shared" si="22"/>
        <v>0</v>
      </c>
      <c r="CF46" s="122">
        <f t="shared" si="23"/>
        <v>0</v>
      </c>
      <c r="CG46" s="122">
        <f t="shared" si="24"/>
        <v>0</v>
      </c>
      <c r="CI46" s="164">
        <f t="shared" si="0"/>
        <v>0</v>
      </c>
      <c r="CJ46" s="165"/>
      <c r="CK46" s="164">
        <f t="shared" si="1"/>
        <v>0</v>
      </c>
      <c r="CL46" s="165"/>
      <c r="CM46" s="164">
        <f t="shared" si="2"/>
        <v>0</v>
      </c>
      <c r="CN46" s="165"/>
      <c r="CO46" s="164">
        <f t="shared" si="3"/>
        <v>0</v>
      </c>
      <c r="CP46" s="165"/>
      <c r="CQ46" s="164">
        <f t="shared" si="4"/>
        <v>0</v>
      </c>
      <c r="CR46" s="165"/>
      <c r="CS46" s="164">
        <f t="shared" si="5"/>
        <v>0</v>
      </c>
      <c r="CT46" s="165"/>
      <c r="CU46" s="164">
        <f t="shared" si="6"/>
        <v>0</v>
      </c>
      <c r="CV46" s="165"/>
      <c r="CW46" s="164">
        <f t="shared" si="7"/>
        <v>0</v>
      </c>
      <c r="CX46" s="165"/>
      <c r="CY46" s="164">
        <f t="shared" si="8"/>
        <v>0</v>
      </c>
      <c r="CZ46" s="165"/>
      <c r="DA46" s="164">
        <f t="shared" si="9"/>
        <v>0</v>
      </c>
      <c r="DB46" s="165"/>
      <c r="DC46" s="164">
        <f t="shared" si="10"/>
        <v>0</v>
      </c>
      <c r="DD46" s="165"/>
      <c r="DE46" s="164">
        <f t="shared" si="11"/>
        <v>0</v>
      </c>
      <c r="DF46" s="165"/>
      <c r="DG46" s="164">
        <f t="shared" si="12"/>
        <v>0</v>
      </c>
      <c r="DH46" s="165"/>
      <c r="DI46" s="164">
        <f t="shared" si="13"/>
        <v>0</v>
      </c>
      <c r="DJ46" s="165"/>
      <c r="DK46" s="164">
        <f t="shared" si="14"/>
        <v>0</v>
      </c>
      <c r="DL46" s="165"/>
      <c r="DM46" s="164">
        <f t="shared" si="15"/>
        <v>0</v>
      </c>
      <c r="DN46" s="165"/>
      <c r="DO46" s="125"/>
      <c r="DP46" s="122">
        <f t="shared" si="25"/>
        <v>0</v>
      </c>
      <c r="DQ46" s="122">
        <f t="shared" si="26"/>
        <v>0</v>
      </c>
      <c r="DR46" s="122">
        <f t="shared" si="27"/>
        <v>0</v>
      </c>
      <c r="DS46" s="122">
        <f t="shared" si="28"/>
        <v>0</v>
      </c>
    </row>
    <row r="47" spans="1:123" x14ac:dyDescent="0.2">
      <c r="A47" s="120">
        <f t="shared" si="29"/>
        <v>18</v>
      </c>
      <c r="B47" s="120">
        <f t="shared" si="30"/>
        <v>24</v>
      </c>
      <c r="C47" s="124">
        <f>VLOOKUP($A47,Total!$Q$198:$Y$228,C$7+2)</f>
        <v>0.5</v>
      </c>
      <c r="D47" s="124">
        <f>VLOOKUP($A47,Total!$Q$198:$Y$228,D$7+2)</f>
        <v>0.5</v>
      </c>
      <c r="E47" s="124">
        <f>VLOOKUP($A47,Total!$Q$198:$Y$228,E$7+2)</f>
        <v>0.5</v>
      </c>
      <c r="F47" s="124">
        <f>VLOOKUP($A47,Total!$Q$198:$Y$228,F$7+2)</f>
        <v>0.5</v>
      </c>
      <c r="G47" s="124">
        <f>VLOOKUP($B47,Total!$Q$198:$Y$228,G$7+2)</f>
        <v>0.5</v>
      </c>
      <c r="H47" s="124">
        <f>VLOOKUP($B47,Total!$Q$198:$Y$228,H$7+2)</f>
        <v>0.5</v>
      </c>
      <c r="I47" s="124">
        <f>VLOOKUP($B47,Total!$Q$198:$Y$228,I$7+2)</f>
        <v>0.5</v>
      </c>
      <c r="J47" s="124">
        <f>VLOOKUP($B47,Total!$Q$198:$Y$228,J$7+2)</f>
        <v>0.5</v>
      </c>
      <c r="K47" s="164">
        <f>[1]!LSRMMSEPDetail(LSRM_Name,K$8,L$8,$A47,$B47,$B$6,0,$B$7)*HLOOKUP(K$8,$C$7:$F$233,ROW(K47)-ROW($K$7)+1)*HLOOKUP(L$8,$G$7:$J$233,ROW(K47)-ROW($K$7)+1)</f>
        <v>0</v>
      </c>
      <c r="L47" s="165"/>
      <c r="M47" s="164">
        <f>[1]!LSRMMSEPDetail(LSRM_Name,M$8,N$8,$A47,$B47,$B$6,0,$B$7)*HLOOKUP(M$8,$C$7:$F$233,ROW(M47)-ROW($K$7)+1)*HLOOKUP(N$8,$G$7:$J$233,ROW(M47)-ROW($K$7)+1)</f>
        <v>0</v>
      </c>
      <c r="N47" s="165"/>
      <c r="O47" s="164">
        <f>[1]!LSRMMSEPDetail(LSRM_Name,O$8,P$8,$A47,$B47,$B$6,0,$B$7)*HLOOKUP(O$8,$C$7:$F$233,ROW(O47)-ROW($K$7)+1)*HLOOKUP(P$8,$G$7:$J$233,ROW(O47)-ROW($K$7)+1)</f>
        <v>0</v>
      </c>
      <c r="P47" s="165"/>
      <c r="Q47" s="164">
        <f>[1]!LSRMMSEPDetail(LSRM_Name,Q$8,R$8,$A47,$B47,$B$6,0,$B$7)*HLOOKUP(Q$8,$C$7:$F$233,ROW(Q47)-ROW($K$7)+1)*HLOOKUP(R$8,$G$7:$J$233,ROW(Q47)-ROW($K$7)+1)</f>
        <v>0</v>
      </c>
      <c r="R47" s="165"/>
      <c r="S47" s="164">
        <f>[1]!LSRMMSEPDetail(LSRM_Name,S$8,T$8,$A47,$B47,$B$6,0,$B$7)*HLOOKUP(S$8,$C$7:$F$233,ROW(S47)-ROW($K$7)+1)*HLOOKUP(T$8,$G$7:$J$233,ROW(S47)-ROW($K$7)+1)</f>
        <v>0</v>
      </c>
      <c r="T47" s="165"/>
      <c r="U47" s="164">
        <f>[1]!LSRMMSEPDetail(LSRM_Name,U$8,V$8,$A47,$B47,$B$6,0,$B$7)*HLOOKUP(U$8,$C$7:$F$233,ROW(U47)-ROW($K$7)+1)*HLOOKUP(V$8,$G$7:$J$233,ROW(U47)-ROW($K$7)+1)</f>
        <v>0</v>
      </c>
      <c r="V47" s="165"/>
      <c r="W47" s="164">
        <f>[1]!LSRMMSEPDetail(LSRM_Name,W$8,X$8,$A47,$B47,$B$6,0,$B$7)*HLOOKUP(W$8,$C$7:$F$233,ROW(W47)-ROW($K$7)+1)*HLOOKUP(X$8,$G$7:$J$233,ROW(W47)-ROW($K$7)+1)</f>
        <v>0</v>
      </c>
      <c r="X47" s="165"/>
      <c r="Y47" s="164">
        <f>[1]!LSRMMSEPDetail(LSRM_Name,Y$8,Z$8,$A47,$B47,$B$6,0,$B$7)*HLOOKUP(Y$8,$C$7:$F$233,ROW(Y47)-ROW($K$7)+1)*HLOOKUP(Z$8,$G$7:$J$233,ROW(Y47)-ROW($K$7)+1)</f>
        <v>0</v>
      </c>
      <c r="Z47" s="165"/>
      <c r="AA47" s="164">
        <f>[1]!LSRMMSEPDetail(LSRM_Name,AA$8,AB$8,$A47,$B47,$B$6,0,$B$7)*HLOOKUP(AA$8,$C$7:$F$233,ROW(AA47)-ROW($K$7)+1)*HLOOKUP(AB$8,$G$7:$J$233,ROW(AA47)-ROW($K$7)+1)</f>
        <v>0</v>
      </c>
      <c r="AB47" s="165"/>
      <c r="AC47" s="164">
        <f>[1]!LSRMMSEPDetail(LSRM_Name,AC$8,AD$8,$A47,$B47,$B$6,0,$B$7)*HLOOKUP(AC$8,$C$7:$F$233,ROW(AC47)-ROW($K$7)+1)*HLOOKUP(AD$8,$G$7:$J$233,ROW(AC47)-ROW($K$7)+1)</f>
        <v>0</v>
      </c>
      <c r="AD47" s="165"/>
      <c r="AE47" s="164">
        <f>[1]!LSRMMSEPDetail(LSRM_Name,AE$8,AF$8,$A47,$B47,$B$6,0,$B$7)*HLOOKUP(AE$8,$C$7:$F$233,ROW(AE47)-ROW($K$7)+1)*HLOOKUP(AF$8,$G$7:$J$233,ROW(AE47)-ROW($K$7)+1)</f>
        <v>0</v>
      </c>
      <c r="AF47" s="165"/>
      <c r="AG47" s="164">
        <f>[1]!LSRMMSEPDetail(LSRM_Name,AG$8,AH$8,$A47,$B47,$B$6,0,$B$7)*HLOOKUP(AG$8,$C$7:$F$233,ROW(AG47)-ROW($K$7)+1)*HLOOKUP(AH$8,$G$7:$J$233,ROW(AG47)-ROW($K$7)+1)</f>
        <v>0</v>
      </c>
      <c r="AH47" s="165"/>
      <c r="AI47" s="164">
        <f>[1]!LSRMMSEPDetail(LSRM_Name,AI$8,AJ$8,$A47,$B47,$B$6,0,$B$7)*HLOOKUP(AI$8,$C$7:$F$233,ROW(AI47)-ROW($K$7)+1)*HLOOKUP(AJ$8,$G$7:$J$233,ROW(AI47)-ROW($K$7)+1)</f>
        <v>0</v>
      </c>
      <c r="AJ47" s="165"/>
      <c r="AK47" s="164">
        <f>[1]!LSRMMSEPDetail(LSRM_Name,AK$8,AL$8,$A47,$B47,$B$6,0,$B$7)*HLOOKUP(AK$8,$C$7:$F$233,ROW(AK47)-ROW($K$7)+1)*HLOOKUP(AL$8,$G$7:$J$233,ROW(AK47)-ROW($K$7)+1)</f>
        <v>0</v>
      </c>
      <c r="AL47" s="165"/>
      <c r="AM47" s="164">
        <f>[1]!LSRMMSEPDetail(LSRM_Name,AM$8,AN$8,$A47,$B47,$B$6,0,$B$7)*HLOOKUP(AM$8,$C$7:$F$233,ROW(AM47)-ROW($K$7)+1)*HLOOKUP(AN$8,$G$7:$J$233,ROW(AM47)-ROW($K$7)+1)</f>
        <v>0</v>
      </c>
      <c r="AN47" s="165"/>
      <c r="AO47" s="164">
        <f>[1]!LSRMMSEPDetail(LSRM_Name,AO$8,AP$8,$A47,$B47,$B$6,0,$B$7)*HLOOKUP(AO$8,$C$7:$F$233,ROW(AO47)-ROW($K$7)+1)*HLOOKUP(AP$8,$G$7:$J$233,ROW(AO47)-ROW($K$7)+1)</f>
        <v>0</v>
      </c>
      <c r="AP47" s="165"/>
      <c r="AQ47" s="125"/>
      <c r="AR47" s="122">
        <f t="shared" si="17"/>
        <v>0</v>
      </c>
      <c r="AS47" s="122">
        <f t="shared" si="18"/>
        <v>0</v>
      </c>
      <c r="AT47" s="122">
        <f t="shared" si="19"/>
        <v>0</v>
      </c>
      <c r="AU47" s="122">
        <f t="shared" si="20"/>
        <v>0</v>
      </c>
      <c r="AW47" s="164">
        <f>[1]!LSRMMSEPDetail(LSRM_Name,AW$8,AX$8,$A47,$B47,$B$6,1,$B$7)*HLOOKUP(AW$8,$C$7:$F$233,ROW(AW47)-ROW($K$7)+1)*HLOOKUP(AX$8,$G$7:$J$233,ROW(AW47)-ROW($K$7)+1)</f>
        <v>0</v>
      </c>
      <c r="AX47" s="165"/>
      <c r="AY47" s="164">
        <f>[1]!LSRMMSEPDetail(LSRM_Name,AY$8,AZ$8,$A47,$B47,$B$6,1,$B$7)*HLOOKUP(AY$8,$C$7:$F$233,ROW(AY47)-ROW($K$7)+1)*HLOOKUP(AZ$8,$G$7:$J$233,ROW(AY47)-ROW($K$7)+1)</f>
        <v>0</v>
      </c>
      <c r="AZ47" s="165"/>
      <c r="BA47" s="164">
        <f>[1]!LSRMMSEPDetail(LSRM_Name,BA$8,BB$8,$A47,$B47,$B$6,1,$B$7)*HLOOKUP(BA$8,$C$7:$F$233,ROW(BA47)-ROW($K$7)+1)*HLOOKUP(BB$8,$G$7:$J$233,ROW(BA47)-ROW($K$7)+1)</f>
        <v>0</v>
      </c>
      <c r="BB47" s="165"/>
      <c r="BC47" s="164">
        <f>[1]!LSRMMSEPDetail(LSRM_Name,BC$8,BD$8,$A47,$B47,$B$6,1,$B$7)*HLOOKUP(BC$8,$C$7:$F$233,ROW(BC47)-ROW($K$7)+1)*HLOOKUP(BD$8,$G$7:$J$233,ROW(BC47)-ROW($K$7)+1)</f>
        <v>0</v>
      </c>
      <c r="BD47" s="165"/>
      <c r="BE47" s="164">
        <f>[1]!LSRMMSEPDetail(LSRM_Name,BE$8,BF$8,$A47,$B47,$B$6,1,$B$7)*HLOOKUP(BE$8,$C$7:$F$233,ROW(BE47)-ROW($K$7)+1)*HLOOKUP(BF$8,$G$7:$J$233,ROW(BE47)-ROW($K$7)+1)</f>
        <v>0</v>
      </c>
      <c r="BF47" s="165"/>
      <c r="BG47" s="164">
        <f>[1]!LSRMMSEPDetail(LSRM_Name,BG$8,BH$8,$A47,$B47,$B$6,1,$B$7)*HLOOKUP(BG$8,$C$7:$F$233,ROW(BG47)-ROW($K$7)+1)*HLOOKUP(BH$8,$G$7:$J$233,ROW(BG47)-ROW($K$7)+1)</f>
        <v>0</v>
      </c>
      <c r="BH47" s="165"/>
      <c r="BI47" s="164">
        <f>[1]!LSRMMSEPDetail(LSRM_Name,BI$8,BJ$8,$A47,$B47,$B$6,1,$B$7)*HLOOKUP(BI$8,$C$7:$F$233,ROW(BI47)-ROW($K$7)+1)*HLOOKUP(BJ$8,$G$7:$J$233,ROW(BI47)-ROW($K$7)+1)</f>
        <v>0</v>
      </c>
      <c r="BJ47" s="165"/>
      <c r="BK47" s="164">
        <f>[1]!LSRMMSEPDetail(LSRM_Name,BK$8,BL$8,$A47,$B47,$B$6,1,$B$7)*HLOOKUP(BK$8,$C$7:$F$233,ROW(BK47)-ROW($K$7)+1)*HLOOKUP(BL$8,$G$7:$J$233,ROW(BK47)-ROW($K$7)+1)</f>
        <v>0</v>
      </c>
      <c r="BL47" s="165"/>
      <c r="BM47" s="164">
        <f>[1]!LSRMMSEPDetail(LSRM_Name,BM$8,BN$8,$A47,$B47,$B$6,1,$B$7)*HLOOKUP(BM$8,$C$7:$F$233,ROW(BM47)-ROW($K$7)+1)*HLOOKUP(BN$8,$G$7:$J$233,ROW(BM47)-ROW($K$7)+1)</f>
        <v>0</v>
      </c>
      <c r="BN47" s="165"/>
      <c r="BO47" s="164">
        <f>[1]!LSRMMSEPDetail(LSRM_Name,BO$8,BP$8,$A47,$B47,$B$6,1,$B$7)*HLOOKUP(BO$8,$C$7:$F$233,ROW(BO47)-ROW($K$7)+1)*HLOOKUP(BP$8,$G$7:$J$233,ROW(BO47)-ROW($K$7)+1)</f>
        <v>0</v>
      </c>
      <c r="BP47" s="165"/>
      <c r="BQ47" s="164">
        <f>[1]!LSRMMSEPDetail(LSRM_Name,BQ$8,BR$8,$A47,$B47,$B$6,1,$B$7)*HLOOKUP(BQ$8,$C$7:$F$233,ROW(BQ47)-ROW($K$7)+1)*HLOOKUP(BR$8,$G$7:$J$233,ROW(BQ47)-ROW($K$7)+1)</f>
        <v>0</v>
      </c>
      <c r="BR47" s="165"/>
      <c r="BS47" s="164">
        <f>[1]!LSRMMSEPDetail(LSRM_Name,BS$8,BT$8,$A47,$B47,$B$6,1,$B$7)*HLOOKUP(BS$8,$C$7:$F$233,ROW(BS47)-ROW($K$7)+1)*HLOOKUP(BT$8,$G$7:$J$233,ROW(BS47)-ROW($K$7)+1)</f>
        <v>0</v>
      </c>
      <c r="BT47" s="165"/>
      <c r="BU47" s="164">
        <f>[1]!LSRMMSEPDetail(LSRM_Name,BU$8,BV$8,$A47,$B47,$B$6,1,$B$7)*HLOOKUP(BU$8,$C$7:$F$233,ROW(BU47)-ROW($K$7)+1)*HLOOKUP(BV$8,$G$7:$J$233,ROW(BU47)-ROW($K$7)+1)</f>
        <v>0</v>
      </c>
      <c r="BV47" s="165"/>
      <c r="BW47" s="164">
        <f>[1]!LSRMMSEPDetail(LSRM_Name,BW$8,BX$8,$A47,$B47,$B$6,1,$B$7)*HLOOKUP(BW$8,$C$7:$F$233,ROW(BW47)-ROW($K$7)+1)*HLOOKUP(BX$8,$G$7:$J$233,ROW(BW47)-ROW($K$7)+1)</f>
        <v>0</v>
      </c>
      <c r="BX47" s="165"/>
      <c r="BY47" s="164">
        <f>[1]!LSRMMSEPDetail(LSRM_Name,BY$8,BZ$8,$A47,$B47,$B$6,1,$B$7)*HLOOKUP(BY$8,$C$7:$F$233,ROW(BY47)-ROW($K$7)+1)*HLOOKUP(BZ$8,$G$7:$J$233,ROW(BY47)-ROW($K$7)+1)</f>
        <v>0</v>
      </c>
      <c r="BZ47" s="165"/>
      <c r="CA47" s="164">
        <f>[1]!LSRMMSEPDetail(LSRM_Name,CA$8,CB$8,$A47,$B47,$B$6,1,$B$7)*HLOOKUP(CA$8,$C$7:$F$233,ROW(CA47)-ROW($K$7)+1)*HLOOKUP(CB$8,$G$7:$J$233,ROW(CA47)-ROW($K$7)+1)</f>
        <v>0</v>
      </c>
      <c r="CB47" s="165"/>
      <c r="CC47" s="125"/>
      <c r="CD47" s="122">
        <f t="shared" si="21"/>
        <v>0</v>
      </c>
      <c r="CE47" s="122">
        <f t="shared" si="22"/>
        <v>0</v>
      </c>
      <c r="CF47" s="122">
        <f t="shared" si="23"/>
        <v>0</v>
      </c>
      <c r="CG47" s="122">
        <f t="shared" si="24"/>
        <v>0</v>
      </c>
      <c r="CI47" s="164">
        <f t="shared" si="0"/>
        <v>0</v>
      </c>
      <c r="CJ47" s="165"/>
      <c r="CK47" s="164">
        <f t="shared" si="1"/>
        <v>0</v>
      </c>
      <c r="CL47" s="165"/>
      <c r="CM47" s="164">
        <f t="shared" si="2"/>
        <v>0</v>
      </c>
      <c r="CN47" s="165"/>
      <c r="CO47" s="164">
        <f t="shared" si="3"/>
        <v>0</v>
      </c>
      <c r="CP47" s="165"/>
      <c r="CQ47" s="164">
        <f t="shared" si="4"/>
        <v>0</v>
      </c>
      <c r="CR47" s="165"/>
      <c r="CS47" s="164">
        <f t="shared" si="5"/>
        <v>0</v>
      </c>
      <c r="CT47" s="165"/>
      <c r="CU47" s="164">
        <f t="shared" si="6"/>
        <v>0</v>
      </c>
      <c r="CV47" s="165"/>
      <c r="CW47" s="164">
        <f t="shared" si="7"/>
        <v>0</v>
      </c>
      <c r="CX47" s="165"/>
      <c r="CY47" s="164">
        <f t="shared" si="8"/>
        <v>0</v>
      </c>
      <c r="CZ47" s="165"/>
      <c r="DA47" s="164">
        <f t="shared" si="9"/>
        <v>0</v>
      </c>
      <c r="DB47" s="165"/>
      <c r="DC47" s="164">
        <f t="shared" si="10"/>
        <v>0</v>
      </c>
      <c r="DD47" s="165"/>
      <c r="DE47" s="164">
        <f t="shared" si="11"/>
        <v>0</v>
      </c>
      <c r="DF47" s="165"/>
      <c r="DG47" s="164">
        <f t="shared" si="12"/>
        <v>0</v>
      </c>
      <c r="DH47" s="165"/>
      <c r="DI47" s="164">
        <f t="shared" si="13"/>
        <v>0</v>
      </c>
      <c r="DJ47" s="165"/>
      <c r="DK47" s="164">
        <f t="shared" si="14"/>
        <v>0</v>
      </c>
      <c r="DL47" s="165"/>
      <c r="DM47" s="164">
        <f t="shared" si="15"/>
        <v>0</v>
      </c>
      <c r="DN47" s="165"/>
      <c r="DO47" s="125"/>
      <c r="DP47" s="122">
        <f t="shared" si="25"/>
        <v>0</v>
      </c>
      <c r="DQ47" s="122">
        <f t="shared" si="26"/>
        <v>0</v>
      </c>
      <c r="DR47" s="122">
        <f t="shared" si="27"/>
        <v>0</v>
      </c>
      <c r="DS47" s="122">
        <f t="shared" si="28"/>
        <v>0</v>
      </c>
    </row>
    <row r="48" spans="1:123" x14ac:dyDescent="0.2">
      <c r="A48" s="120">
        <f t="shared" si="29"/>
        <v>18</v>
      </c>
      <c r="B48" s="120">
        <f t="shared" si="30"/>
        <v>25</v>
      </c>
      <c r="C48" s="124">
        <f>VLOOKUP($A48,Total!$Q$198:$Y$228,C$7+2)</f>
        <v>0.5</v>
      </c>
      <c r="D48" s="124">
        <f>VLOOKUP($A48,Total!$Q$198:$Y$228,D$7+2)</f>
        <v>0.5</v>
      </c>
      <c r="E48" s="124">
        <f>VLOOKUP($A48,Total!$Q$198:$Y$228,E$7+2)</f>
        <v>0.5</v>
      </c>
      <c r="F48" s="124">
        <f>VLOOKUP($A48,Total!$Q$198:$Y$228,F$7+2)</f>
        <v>0.5</v>
      </c>
      <c r="G48" s="124">
        <f>VLOOKUP($B48,Total!$Q$198:$Y$228,G$7+2)</f>
        <v>0.5</v>
      </c>
      <c r="H48" s="124">
        <f>VLOOKUP($B48,Total!$Q$198:$Y$228,H$7+2)</f>
        <v>0.5</v>
      </c>
      <c r="I48" s="124">
        <f>VLOOKUP($B48,Total!$Q$198:$Y$228,I$7+2)</f>
        <v>0.5</v>
      </c>
      <c r="J48" s="124">
        <f>VLOOKUP($B48,Total!$Q$198:$Y$228,J$7+2)</f>
        <v>0.5</v>
      </c>
      <c r="K48" s="164">
        <f>[1]!LSRMMSEPDetail(LSRM_Name,K$8,L$8,$A48,$B48,$B$6,0,$B$7)*HLOOKUP(K$8,$C$7:$F$233,ROW(K48)-ROW($K$7)+1)*HLOOKUP(L$8,$G$7:$J$233,ROW(K48)-ROW($K$7)+1)</f>
        <v>0</v>
      </c>
      <c r="L48" s="165"/>
      <c r="M48" s="164">
        <f>[1]!LSRMMSEPDetail(LSRM_Name,M$8,N$8,$A48,$B48,$B$6,0,$B$7)*HLOOKUP(M$8,$C$7:$F$233,ROW(M48)-ROW($K$7)+1)*HLOOKUP(N$8,$G$7:$J$233,ROW(M48)-ROW($K$7)+1)</f>
        <v>0</v>
      </c>
      <c r="N48" s="165"/>
      <c r="O48" s="164">
        <f>[1]!LSRMMSEPDetail(LSRM_Name,O$8,P$8,$A48,$B48,$B$6,0,$B$7)*HLOOKUP(O$8,$C$7:$F$233,ROW(O48)-ROW($K$7)+1)*HLOOKUP(P$8,$G$7:$J$233,ROW(O48)-ROW($K$7)+1)</f>
        <v>0</v>
      </c>
      <c r="P48" s="165"/>
      <c r="Q48" s="164">
        <f>[1]!LSRMMSEPDetail(LSRM_Name,Q$8,R$8,$A48,$B48,$B$6,0,$B$7)*HLOOKUP(Q$8,$C$7:$F$233,ROW(Q48)-ROW($K$7)+1)*HLOOKUP(R$8,$G$7:$J$233,ROW(Q48)-ROW($K$7)+1)</f>
        <v>0</v>
      </c>
      <c r="R48" s="165"/>
      <c r="S48" s="164">
        <f>[1]!LSRMMSEPDetail(LSRM_Name,S$8,T$8,$A48,$B48,$B$6,0,$B$7)*HLOOKUP(S$8,$C$7:$F$233,ROW(S48)-ROW($K$7)+1)*HLOOKUP(T$8,$G$7:$J$233,ROW(S48)-ROW($K$7)+1)</f>
        <v>0</v>
      </c>
      <c r="T48" s="165"/>
      <c r="U48" s="164">
        <f>[1]!LSRMMSEPDetail(LSRM_Name,U$8,V$8,$A48,$B48,$B$6,0,$B$7)*HLOOKUP(U$8,$C$7:$F$233,ROW(U48)-ROW($K$7)+1)*HLOOKUP(V$8,$G$7:$J$233,ROW(U48)-ROW($K$7)+1)</f>
        <v>0</v>
      </c>
      <c r="V48" s="165"/>
      <c r="W48" s="164">
        <f>[1]!LSRMMSEPDetail(LSRM_Name,W$8,X$8,$A48,$B48,$B$6,0,$B$7)*HLOOKUP(W$8,$C$7:$F$233,ROW(W48)-ROW($K$7)+1)*HLOOKUP(X$8,$G$7:$J$233,ROW(W48)-ROW($K$7)+1)</f>
        <v>0</v>
      </c>
      <c r="X48" s="165"/>
      <c r="Y48" s="164">
        <f>[1]!LSRMMSEPDetail(LSRM_Name,Y$8,Z$8,$A48,$B48,$B$6,0,$B$7)*HLOOKUP(Y$8,$C$7:$F$233,ROW(Y48)-ROW($K$7)+1)*HLOOKUP(Z$8,$G$7:$J$233,ROW(Y48)-ROW($K$7)+1)</f>
        <v>0</v>
      </c>
      <c r="Z48" s="165"/>
      <c r="AA48" s="164">
        <f>[1]!LSRMMSEPDetail(LSRM_Name,AA$8,AB$8,$A48,$B48,$B$6,0,$B$7)*HLOOKUP(AA$8,$C$7:$F$233,ROW(AA48)-ROW($K$7)+1)*HLOOKUP(AB$8,$G$7:$J$233,ROW(AA48)-ROW($K$7)+1)</f>
        <v>0</v>
      </c>
      <c r="AB48" s="165"/>
      <c r="AC48" s="164">
        <f>[1]!LSRMMSEPDetail(LSRM_Name,AC$8,AD$8,$A48,$B48,$B$6,0,$B$7)*HLOOKUP(AC$8,$C$7:$F$233,ROW(AC48)-ROW($K$7)+1)*HLOOKUP(AD$8,$G$7:$J$233,ROW(AC48)-ROW($K$7)+1)</f>
        <v>0</v>
      </c>
      <c r="AD48" s="165"/>
      <c r="AE48" s="164">
        <f>[1]!LSRMMSEPDetail(LSRM_Name,AE$8,AF$8,$A48,$B48,$B$6,0,$B$7)*HLOOKUP(AE$8,$C$7:$F$233,ROW(AE48)-ROW($K$7)+1)*HLOOKUP(AF$8,$G$7:$J$233,ROW(AE48)-ROW($K$7)+1)</f>
        <v>0</v>
      </c>
      <c r="AF48" s="165"/>
      <c r="AG48" s="164">
        <f>[1]!LSRMMSEPDetail(LSRM_Name,AG$8,AH$8,$A48,$B48,$B$6,0,$B$7)*HLOOKUP(AG$8,$C$7:$F$233,ROW(AG48)-ROW($K$7)+1)*HLOOKUP(AH$8,$G$7:$J$233,ROW(AG48)-ROW($K$7)+1)</f>
        <v>0</v>
      </c>
      <c r="AH48" s="165"/>
      <c r="AI48" s="164">
        <f>[1]!LSRMMSEPDetail(LSRM_Name,AI$8,AJ$8,$A48,$B48,$B$6,0,$B$7)*HLOOKUP(AI$8,$C$7:$F$233,ROW(AI48)-ROW($K$7)+1)*HLOOKUP(AJ$8,$G$7:$J$233,ROW(AI48)-ROW($K$7)+1)</f>
        <v>0</v>
      </c>
      <c r="AJ48" s="165"/>
      <c r="AK48" s="164">
        <f>[1]!LSRMMSEPDetail(LSRM_Name,AK$8,AL$8,$A48,$B48,$B$6,0,$B$7)*HLOOKUP(AK$8,$C$7:$F$233,ROW(AK48)-ROW($K$7)+1)*HLOOKUP(AL$8,$G$7:$J$233,ROW(AK48)-ROW($K$7)+1)</f>
        <v>0</v>
      </c>
      <c r="AL48" s="165"/>
      <c r="AM48" s="164">
        <f>[1]!LSRMMSEPDetail(LSRM_Name,AM$8,AN$8,$A48,$B48,$B$6,0,$B$7)*HLOOKUP(AM$8,$C$7:$F$233,ROW(AM48)-ROW($K$7)+1)*HLOOKUP(AN$8,$G$7:$J$233,ROW(AM48)-ROW($K$7)+1)</f>
        <v>0</v>
      </c>
      <c r="AN48" s="165"/>
      <c r="AO48" s="164">
        <f>[1]!LSRMMSEPDetail(LSRM_Name,AO$8,AP$8,$A48,$B48,$B$6,0,$B$7)*HLOOKUP(AO$8,$C$7:$F$233,ROW(AO48)-ROW($K$7)+1)*HLOOKUP(AP$8,$G$7:$J$233,ROW(AO48)-ROW($K$7)+1)</f>
        <v>0</v>
      </c>
      <c r="AP48" s="165"/>
      <c r="AQ48" s="125"/>
      <c r="AR48" s="122">
        <f t="shared" si="17"/>
        <v>0</v>
      </c>
      <c r="AS48" s="122">
        <f t="shared" si="18"/>
        <v>0</v>
      </c>
      <c r="AT48" s="122">
        <f t="shared" si="19"/>
        <v>0</v>
      </c>
      <c r="AU48" s="122">
        <f t="shared" si="20"/>
        <v>0</v>
      </c>
      <c r="AW48" s="164">
        <f>[1]!LSRMMSEPDetail(LSRM_Name,AW$8,AX$8,$A48,$B48,$B$6,1,$B$7)*HLOOKUP(AW$8,$C$7:$F$233,ROW(AW48)-ROW($K$7)+1)*HLOOKUP(AX$8,$G$7:$J$233,ROW(AW48)-ROW($K$7)+1)</f>
        <v>0</v>
      </c>
      <c r="AX48" s="165"/>
      <c r="AY48" s="164">
        <f>[1]!LSRMMSEPDetail(LSRM_Name,AY$8,AZ$8,$A48,$B48,$B$6,1,$B$7)*HLOOKUP(AY$8,$C$7:$F$233,ROW(AY48)-ROW($K$7)+1)*HLOOKUP(AZ$8,$G$7:$J$233,ROW(AY48)-ROW($K$7)+1)</f>
        <v>0</v>
      </c>
      <c r="AZ48" s="165"/>
      <c r="BA48" s="164">
        <f>[1]!LSRMMSEPDetail(LSRM_Name,BA$8,BB$8,$A48,$B48,$B$6,1,$B$7)*HLOOKUP(BA$8,$C$7:$F$233,ROW(BA48)-ROW($K$7)+1)*HLOOKUP(BB$8,$G$7:$J$233,ROW(BA48)-ROW($K$7)+1)</f>
        <v>0</v>
      </c>
      <c r="BB48" s="165"/>
      <c r="BC48" s="164">
        <f>[1]!LSRMMSEPDetail(LSRM_Name,BC$8,BD$8,$A48,$B48,$B$6,1,$B$7)*HLOOKUP(BC$8,$C$7:$F$233,ROW(BC48)-ROW($K$7)+1)*HLOOKUP(BD$8,$G$7:$J$233,ROW(BC48)-ROW($K$7)+1)</f>
        <v>0</v>
      </c>
      <c r="BD48" s="165"/>
      <c r="BE48" s="164">
        <f>[1]!LSRMMSEPDetail(LSRM_Name,BE$8,BF$8,$A48,$B48,$B$6,1,$B$7)*HLOOKUP(BE$8,$C$7:$F$233,ROW(BE48)-ROW($K$7)+1)*HLOOKUP(BF$8,$G$7:$J$233,ROW(BE48)-ROW($K$7)+1)</f>
        <v>0</v>
      </c>
      <c r="BF48" s="165"/>
      <c r="BG48" s="164">
        <f>[1]!LSRMMSEPDetail(LSRM_Name,BG$8,BH$8,$A48,$B48,$B$6,1,$B$7)*HLOOKUP(BG$8,$C$7:$F$233,ROW(BG48)-ROW($K$7)+1)*HLOOKUP(BH$8,$G$7:$J$233,ROW(BG48)-ROW($K$7)+1)</f>
        <v>0</v>
      </c>
      <c r="BH48" s="165"/>
      <c r="BI48" s="164">
        <f>[1]!LSRMMSEPDetail(LSRM_Name,BI$8,BJ$8,$A48,$B48,$B$6,1,$B$7)*HLOOKUP(BI$8,$C$7:$F$233,ROW(BI48)-ROW($K$7)+1)*HLOOKUP(BJ$8,$G$7:$J$233,ROW(BI48)-ROW($K$7)+1)</f>
        <v>0</v>
      </c>
      <c r="BJ48" s="165"/>
      <c r="BK48" s="164">
        <f>[1]!LSRMMSEPDetail(LSRM_Name,BK$8,BL$8,$A48,$B48,$B$6,1,$B$7)*HLOOKUP(BK$8,$C$7:$F$233,ROW(BK48)-ROW($K$7)+1)*HLOOKUP(BL$8,$G$7:$J$233,ROW(BK48)-ROW($K$7)+1)</f>
        <v>0</v>
      </c>
      <c r="BL48" s="165"/>
      <c r="BM48" s="164">
        <f>[1]!LSRMMSEPDetail(LSRM_Name,BM$8,BN$8,$A48,$B48,$B$6,1,$B$7)*HLOOKUP(BM$8,$C$7:$F$233,ROW(BM48)-ROW($K$7)+1)*HLOOKUP(BN$8,$G$7:$J$233,ROW(BM48)-ROW($K$7)+1)</f>
        <v>0</v>
      </c>
      <c r="BN48" s="165"/>
      <c r="BO48" s="164">
        <f>[1]!LSRMMSEPDetail(LSRM_Name,BO$8,BP$8,$A48,$B48,$B$6,1,$B$7)*HLOOKUP(BO$8,$C$7:$F$233,ROW(BO48)-ROW($K$7)+1)*HLOOKUP(BP$8,$G$7:$J$233,ROW(BO48)-ROW($K$7)+1)</f>
        <v>0</v>
      </c>
      <c r="BP48" s="165"/>
      <c r="BQ48" s="164">
        <f>[1]!LSRMMSEPDetail(LSRM_Name,BQ$8,BR$8,$A48,$B48,$B$6,1,$B$7)*HLOOKUP(BQ$8,$C$7:$F$233,ROW(BQ48)-ROW($K$7)+1)*HLOOKUP(BR$8,$G$7:$J$233,ROW(BQ48)-ROW($K$7)+1)</f>
        <v>0</v>
      </c>
      <c r="BR48" s="165"/>
      <c r="BS48" s="164">
        <f>[1]!LSRMMSEPDetail(LSRM_Name,BS$8,BT$8,$A48,$B48,$B$6,1,$B$7)*HLOOKUP(BS$8,$C$7:$F$233,ROW(BS48)-ROW($K$7)+1)*HLOOKUP(BT$8,$G$7:$J$233,ROW(BS48)-ROW($K$7)+1)</f>
        <v>0</v>
      </c>
      <c r="BT48" s="165"/>
      <c r="BU48" s="164">
        <f>[1]!LSRMMSEPDetail(LSRM_Name,BU$8,BV$8,$A48,$B48,$B$6,1,$B$7)*HLOOKUP(BU$8,$C$7:$F$233,ROW(BU48)-ROW($K$7)+1)*HLOOKUP(BV$8,$G$7:$J$233,ROW(BU48)-ROW($K$7)+1)</f>
        <v>0</v>
      </c>
      <c r="BV48" s="165"/>
      <c r="BW48" s="164">
        <f>[1]!LSRMMSEPDetail(LSRM_Name,BW$8,BX$8,$A48,$B48,$B$6,1,$B$7)*HLOOKUP(BW$8,$C$7:$F$233,ROW(BW48)-ROW($K$7)+1)*HLOOKUP(BX$8,$G$7:$J$233,ROW(BW48)-ROW($K$7)+1)</f>
        <v>0</v>
      </c>
      <c r="BX48" s="165"/>
      <c r="BY48" s="164">
        <f>[1]!LSRMMSEPDetail(LSRM_Name,BY$8,BZ$8,$A48,$B48,$B$6,1,$B$7)*HLOOKUP(BY$8,$C$7:$F$233,ROW(BY48)-ROW($K$7)+1)*HLOOKUP(BZ$8,$G$7:$J$233,ROW(BY48)-ROW($K$7)+1)</f>
        <v>0</v>
      </c>
      <c r="BZ48" s="165"/>
      <c r="CA48" s="164">
        <f>[1]!LSRMMSEPDetail(LSRM_Name,CA$8,CB$8,$A48,$B48,$B$6,1,$B$7)*HLOOKUP(CA$8,$C$7:$F$233,ROW(CA48)-ROW($K$7)+1)*HLOOKUP(CB$8,$G$7:$J$233,ROW(CA48)-ROW($K$7)+1)</f>
        <v>0</v>
      </c>
      <c r="CB48" s="165"/>
      <c r="CC48" s="125"/>
      <c r="CD48" s="122">
        <f t="shared" si="21"/>
        <v>0</v>
      </c>
      <c r="CE48" s="122">
        <f t="shared" si="22"/>
        <v>0</v>
      </c>
      <c r="CF48" s="122">
        <f t="shared" si="23"/>
        <v>0</v>
      </c>
      <c r="CG48" s="122">
        <f t="shared" si="24"/>
        <v>0</v>
      </c>
      <c r="CI48" s="164">
        <f t="shared" si="0"/>
        <v>0</v>
      </c>
      <c r="CJ48" s="165"/>
      <c r="CK48" s="164">
        <f t="shared" si="1"/>
        <v>0</v>
      </c>
      <c r="CL48" s="165"/>
      <c r="CM48" s="164">
        <f t="shared" si="2"/>
        <v>0</v>
      </c>
      <c r="CN48" s="165"/>
      <c r="CO48" s="164">
        <f t="shared" si="3"/>
        <v>0</v>
      </c>
      <c r="CP48" s="165"/>
      <c r="CQ48" s="164">
        <f t="shared" si="4"/>
        <v>0</v>
      </c>
      <c r="CR48" s="165"/>
      <c r="CS48" s="164">
        <f t="shared" si="5"/>
        <v>0</v>
      </c>
      <c r="CT48" s="165"/>
      <c r="CU48" s="164">
        <f t="shared" si="6"/>
        <v>0</v>
      </c>
      <c r="CV48" s="165"/>
      <c r="CW48" s="164">
        <f t="shared" si="7"/>
        <v>0</v>
      </c>
      <c r="CX48" s="165"/>
      <c r="CY48" s="164">
        <f t="shared" si="8"/>
        <v>0</v>
      </c>
      <c r="CZ48" s="165"/>
      <c r="DA48" s="164">
        <f t="shared" si="9"/>
        <v>0</v>
      </c>
      <c r="DB48" s="165"/>
      <c r="DC48" s="164">
        <f t="shared" si="10"/>
        <v>0</v>
      </c>
      <c r="DD48" s="165"/>
      <c r="DE48" s="164">
        <f t="shared" si="11"/>
        <v>0</v>
      </c>
      <c r="DF48" s="165"/>
      <c r="DG48" s="164">
        <f t="shared" si="12"/>
        <v>0</v>
      </c>
      <c r="DH48" s="165"/>
      <c r="DI48" s="164">
        <f t="shared" si="13"/>
        <v>0</v>
      </c>
      <c r="DJ48" s="165"/>
      <c r="DK48" s="164">
        <f t="shared" si="14"/>
        <v>0</v>
      </c>
      <c r="DL48" s="165"/>
      <c r="DM48" s="164">
        <f t="shared" si="15"/>
        <v>0</v>
      </c>
      <c r="DN48" s="165"/>
      <c r="DO48" s="125"/>
      <c r="DP48" s="122">
        <f t="shared" si="25"/>
        <v>0</v>
      </c>
      <c r="DQ48" s="122">
        <f t="shared" si="26"/>
        <v>0</v>
      </c>
      <c r="DR48" s="122">
        <f t="shared" si="27"/>
        <v>0</v>
      </c>
      <c r="DS48" s="122">
        <f t="shared" si="28"/>
        <v>0</v>
      </c>
    </row>
    <row r="49" spans="1:123" x14ac:dyDescent="0.2">
      <c r="A49" s="120">
        <f t="shared" si="29"/>
        <v>18</v>
      </c>
      <c r="B49" s="120">
        <f t="shared" si="30"/>
        <v>26</v>
      </c>
      <c r="C49" s="124">
        <f>VLOOKUP($A49,Total!$Q$198:$Y$228,C$7+2)</f>
        <v>0.5</v>
      </c>
      <c r="D49" s="124">
        <f>VLOOKUP($A49,Total!$Q$198:$Y$228,D$7+2)</f>
        <v>0.5</v>
      </c>
      <c r="E49" s="124">
        <f>VLOOKUP($A49,Total!$Q$198:$Y$228,E$7+2)</f>
        <v>0.5</v>
      </c>
      <c r="F49" s="124">
        <f>VLOOKUP($A49,Total!$Q$198:$Y$228,F$7+2)</f>
        <v>0.5</v>
      </c>
      <c r="G49" s="124">
        <f>VLOOKUP($B49,Total!$Q$198:$Y$228,G$7+2)</f>
        <v>0.5</v>
      </c>
      <c r="H49" s="124">
        <f>VLOOKUP($B49,Total!$Q$198:$Y$228,H$7+2)</f>
        <v>0.5</v>
      </c>
      <c r="I49" s="124">
        <f>VLOOKUP($B49,Total!$Q$198:$Y$228,I$7+2)</f>
        <v>0.5</v>
      </c>
      <c r="J49" s="124">
        <f>VLOOKUP($B49,Total!$Q$198:$Y$228,J$7+2)</f>
        <v>0.5</v>
      </c>
      <c r="K49" s="164">
        <f>[1]!LSRMMSEPDetail(LSRM_Name,K$8,L$8,$A49,$B49,$B$6,0,$B$7)*HLOOKUP(K$8,$C$7:$F$233,ROW(K49)-ROW($K$7)+1)*HLOOKUP(L$8,$G$7:$J$233,ROW(K49)-ROW($K$7)+1)</f>
        <v>0</v>
      </c>
      <c r="L49" s="165"/>
      <c r="M49" s="164">
        <f>[1]!LSRMMSEPDetail(LSRM_Name,M$8,N$8,$A49,$B49,$B$6,0,$B$7)*HLOOKUP(M$8,$C$7:$F$233,ROW(M49)-ROW($K$7)+1)*HLOOKUP(N$8,$G$7:$J$233,ROW(M49)-ROW($K$7)+1)</f>
        <v>0</v>
      </c>
      <c r="N49" s="165"/>
      <c r="O49" s="164">
        <f>[1]!LSRMMSEPDetail(LSRM_Name,O$8,P$8,$A49,$B49,$B$6,0,$B$7)*HLOOKUP(O$8,$C$7:$F$233,ROW(O49)-ROW($K$7)+1)*HLOOKUP(P$8,$G$7:$J$233,ROW(O49)-ROW($K$7)+1)</f>
        <v>0</v>
      </c>
      <c r="P49" s="165"/>
      <c r="Q49" s="164">
        <f>[1]!LSRMMSEPDetail(LSRM_Name,Q$8,R$8,$A49,$B49,$B$6,0,$B$7)*HLOOKUP(Q$8,$C$7:$F$233,ROW(Q49)-ROW($K$7)+1)*HLOOKUP(R$8,$G$7:$J$233,ROW(Q49)-ROW($K$7)+1)</f>
        <v>0</v>
      </c>
      <c r="R49" s="165"/>
      <c r="S49" s="164">
        <f>[1]!LSRMMSEPDetail(LSRM_Name,S$8,T$8,$A49,$B49,$B$6,0,$B$7)*HLOOKUP(S$8,$C$7:$F$233,ROW(S49)-ROW($K$7)+1)*HLOOKUP(T$8,$G$7:$J$233,ROW(S49)-ROW($K$7)+1)</f>
        <v>0</v>
      </c>
      <c r="T49" s="165"/>
      <c r="U49" s="164">
        <f>[1]!LSRMMSEPDetail(LSRM_Name,U$8,V$8,$A49,$B49,$B$6,0,$B$7)*HLOOKUP(U$8,$C$7:$F$233,ROW(U49)-ROW($K$7)+1)*HLOOKUP(V$8,$G$7:$J$233,ROW(U49)-ROW($K$7)+1)</f>
        <v>0</v>
      </c>
      <c r="V49" s="165"/>
      <c r="W49" s="164">
        <f>[1]!LSRMMSEPDetail(LSRM_Name,W$8,X$8,$A49,$B49,$B$6,0,$B$7)*HLOOKUP(W$8,$C$7:$F$233,ROW(W49)-ROW($K$7)+1)*HLOOKUP(X$8,$G$7:$J$233,ROW(W49)-ROW($K$7)+1)</f>
        <v>0</v>
      </c>
      <c r="X49" s="165"/>
      <c r="Y49" s="164">
        <f>[1]!LSRMMSEPDetail(LSRM_Name,Y$8,Z$8,$A49,$B49,$B$6,0,$B$7)*HLOOKUP(Y$8,$C$7:$F$233,ROW(Y49)-ROW($K$7)+1)*HLOOKUP(Z$8,$G$7:$J$233,ROW(Y49)-ROW($K$7)+1)</f>
        <v>0</v>
      </c>
      <c r="Z49" s="165"/>
      <c r="AA49" s="164">
        <f>[1]!LSRMMSEPDetail(LSRM_Name,AA$8,AB$8,$A49,$B49,$B$6,0,$B$7)*HLOOKUP(AA$8,$C$7:$F$233,ROW(AA49)-ROW($K$7)+1)*HLOOKUP(AB$8,$G$7:$J$233,ROW(AA49)-ROW($K$7)+1)</f>
        <v>0</v>
      </c>
      <c r="AB49" s="165"/>
      <c r="AC49" s="164">
        <f>[1]!LSRMMSEPDetail(LSRM_Name,AC$8,AD$8,$A49,$B49,$B$6,0,$B$7)*HLOOKUP(AC$8,$C$7:$F$233,ROW(AC49)-ROW($K$7)+1)*HLOOKUP(AD$8,$G$7:$J$233,ROW(AC49)-ROW($K$7)+1)</f>
        <v>0</v>
      </c>
      <c r="AD49" s="165"/>
      <c r="AE49" s="164">
        <f>[1]!LSRMMSEPDetail(LSRM_Name,AE$8,AF$8,$A49,$B49,$B$6,0,$B$7)*HLOOKUP(AE$8,$C$7:$F$233,ROW(AE49)-ROW($K$7)+1)*HLOOKUP(AF$8,$G$7:$J$233,ROW(AE49)-ROW($K$7)+1)</f>
        <v>0</v>
      </c>
      <c r="AF49" s="165"/>
      <c r="AG49" s="164">
        <f>[1]!LSRMMSEPDetail(LSRM_Name,AG$8,AH$8,$A49,$B49,$B$6,0,$B$7)*HLOOKUP(AG$8,$C$7:$F$233,ROW(AG49)-ROW($K$7)+1)*HLOOKUP(AH$8,$G$7:$J$233,ROW(AG49)-ROW($K$7)+1)</f>
        <v>0</v>
      </c>
      <c r="AH49" s="165"/>
      <c r="AI49" s="164">
        <f>[1]!LSRMMSEPDetail(LSRM_Name,AI$8,AJ$8,$A49,$B49,$B$6,0,$B$7)*HLOOKUP(AI$8,$C$7:$F$233,ROW(AI49)-ROW($K$7)+1)*HLOOKUP(AJ$8,$G$7:$J$233,ROW(AI49)-ROW($K$7)+1)</f>
        <v>0</v>
      </c>
      <c r="AJ49" s="165"/>
      <c r="AK49" s="164">
        <f>[1]!LSRMMSEPDetail(LSRM_Name,AK$8,AL$8,$A49,$B49,$B$6,0,$B$7)*HLOOKUP(AK$8,$C$7:$F$233,ROW(AK49)-ROW($K$7)+1)*HLOOKUP(AL$8,$G$7:$J$233,ROW(AK49)-ROW($K$7)+1)</f>
        <v>0</v>
      </c>
      <c r="AL49" s="165"/>
      <c r="AM49" s="164">
        <f>[1]!LSRMMSEPDetail(LSRM_Name,AM$8,AN$8,$A49,$B49,$B$6,0,$B$7)*HLOOKUP(AM$8,$C$7:$F$233,ROW(AM49)-ROW($K$7)+1)*HLOOKUP(AN$8,$G$7:$J$233,ROW(AM49)-ROW($K$7)+1)</f>
        <v>0</v>
      </c>
      <c r="AN49" s="165"/>
      <c r="AO49" s="164">
        <f>[1]!LSRMMSEPDetail(LSRM_Name,AO$8,AP$8,$A49,$B49,$B$6,0,$B$7)*HLOOKUP(AO$8,$C$7:$F$233,ROW(AO49)-ROW($K$7)+1)*HLOOKUP(AP$8,$G$7:$J$233,ROW(AO49)-ROW($K$7)+1)</f>
        <v>0</v>
      </c>
      <c r="AP49" s="165"/>
      <c r="AQ49" s="125"/>
      <c r="AR49" s="122">
        <f t="shared" si="17"/>
        <v>0</v>
      </c>
      <c r="AS49" s="122">
        <f t="shared" si="18"/>
        <v>0</v>
      </c>
      <c r="AT49" s="122">
        <f t="shared" si="19"/>
        <v>0</v>
      </c>
      <c r="AU49" s="122">
        <f t="shared" si="20"/>
        <v>0</v>
      </c>
      <c r="AW49" s="164">
        <f>[1]!LSRMMSEPDetail(LSRM_Name,AW$8,AX$8,$A49,$B49,$B$6,1,$B$7)*HLOOKUP(AW$8,$C$7:$F$233,ROW(AW49)-ROW($K$7)+1)*HLOOKUP(AX$8,$G$7:$J$233,ROW(AW49)-ROW($K$7)+1)</f>
        <v>0</v>
      </c>
      <c r="AX49" s="165"/>
      <c r="AY49" s="164">
        <f>[1]!LSRMMSEPDetail(LSRM_Name,AY$8,AZ$8,$A49,$B49,$B$6,1,$B$7)*HLOOKUP(AY$8,$C$7:$F$233,ROW(AY49)-ROW($K$7)+1)*HLOOKUP(AZ$8,$G$7:$J$233,ROW(AY49)-ROW($K$7)+1)</f>
        <v>0</v>
      </c>
      <c r="AZ49" s="165"/>
      <c r="BA49" s="164">
        <f>[1]!LSRMMSEPDetail(LSRM_Name,BA$8,BB$8,$A49,$B49,$B$6,1,$B$7)*HLOOKUP(BA$8,$C$7:$F$233,ROW(BA49)-ROW($K$7)+1)*HLOOKUP(BB$8,$G$7:$J$233,ROW(BA49)-ROW($K$7)+1)</f>
        <v>0</v>
      </c>
      <c r="BB49" s="165"/>
      <c r="BC49" s="164">
        <f>[1]!LSRMMSEPDetail(LSRM_Name,BC$8,BD$8,$A49,$B49,$B$6,1,$B$7)*HLOOKUP(BC$8,$C$7:$F$233,ROW(BC49)-ROW($K$7)+1)*HLOOKUP(BD$8,$G$7:$J$233,ROW(BC49)-ROW($K$7)+1)</f>
        <v>0</v>
      </c>
      <c r="BD49" s="165"/>
      <c r="BE49" s="164">
        <f>[1]!LSRMMSEPDetail(LSRM_Name,BE$8,BF$8,$A49,$B49,$B$6,1,$B$7)*HLOOKUP(BE$8,$C$7:$F$233,ROW(BE49)-ROW($K$7)+1)*HLOOKUP(BF$8,$G$7:$J$233,ROW(BE49)-ROW($K$7)+1)</f>
        <v>0</v>
      </c>
      <c r="BF49" s="165"/>
      <c r="BG49" s="164">
        <f>[1]!LSRMMSEPDetail(LSRM_Name,BG$8,BH$8,$A49,$B49,$B$6,1,$B$7)*HLOOKUP(BG$8,$C$7:$F$233,ROW(BG49)-ROW($K$7)+1)*HLOOKUP(BH$8,$G$7:$J$233,ROW(BG49)-ROW($K$7)+1)</f>
        <v>0</v>
      </c>
      <c r="BH49" s="165"/>
      <c r="BI49" s="164">
        <f>[1]!LSRMMSEPDetail(LSRM_Name,BI$8,BJ$8,$A49,$B49,$B$6,1,$B$7)*HLOOKUP(BI$8,$C$7:$F$233,ROW(BI49)-ROW($K$7)+1)*HLOOKUP(BJ$8,$G$7:$J$233,ROW(BI49)-ROW($K$7)+1)</f>
        <v>0</v>
      </c>
      <c r="BJ49" s="165"/>
      <c r="BK49" s="164">
        <f>[1]!LSRMMSEPDetail(LSRM_Name,BK$8,BL$8,$A49,$B49,$B$6,1,$B$7)*HLOOKUP(BK$8,$C$7:$F$233,ROW(BK49)-ROW($K$7)+1)*HLOOKUP(BL$8,$G$7:$J$233,ROW(BK49)-ROW($K$7)+1)</f>
        <v>0</v>
      </c>
      <c r="BL49" s="165"/>
      <c r="BM49" s="164">
        <f>[1]!LSRMMSEPDetail(LSRM_Name,BM$8,BN$8,$A49,$B49,$B$6,1,$B$7)*HLOOKUP(BM$8,$C$7:$F$233,ROW(BM49)-ROW($K$7)+1)*HLOOKUP(BN$8,$G$7:$J$233,ROW(BM49)-ROW($K$7)+1)</f>
        <v>0</v>
      </c>
      <c r="BN49" s="165"/>
      <c r="BO49" s="164">
        <f>[1]!LSRMMSEPDetail(LSRM_Name,BO$8,BP$8,$A49,$B49,$B$6,1,$B$7)*HLOOKUP(BO$8,$C$7:$F$233,ROW(BO49)-ROW($K$7)+1)*HLOOKUP(BP$8,$G$7:$J$233,ROW(BO49)-ROW($K$7)+1)</f>
        <v>0</v>
      </c>
      <c r="BP49" s="165"/>
      <c r="BQ49" s="164">
        <f>[1]!LSRMMSEPDetail(LSRM_Name,BQ$8,BR$8,$A49,$B49,$B$6,1,$B$7)*HLOOKUP(BQ$8,$C$7:$F$233,ROW(BQ49)-ROW($K$7)+1)*HLOOKUP(BR$8,$G$7:$J$233,ROW(BQ49)-ROW($K$7)+1)</f>
        <v>0</v>
      </c>
      <c r="BR49" s="165"/>
      <c r="BS49" s="164">
        <f>[1]!LSRMMSEPDetail(LSRM_Name,BS$8,BT$8,$A49,$B49,$B$6,1,$B$7)*HLOOKUP(BS$8,$C$7:$F$233,ROW(BS49)-ROW($K$7)+1)*HLOOKUP(BT$8,$G$7:$J$233,ROW(BS49)-ROW($K$7)+1)</f>
        <v>0</v>
      </c>
      <c r="BT49" s="165"/>
      <c r="BU49" s="164">
        <f>[1]!LSRMMSEPDetail(LSRM_Name,BU$8,BV$8,$A49,$B49,$B$6,1,$B$7)*HLOOKUP(BU$8,$C$7:$F$233,ROW(BU49)-ROW($K$7)+1)*HLOOKUP(BV$8,$G$7:$J$233,ROW(BU49)-ROW($K$7)+1)</f>
        <v>0</v>
      </c>
      <c r="BV49" s="165"/>
      <c r="BW49" s="164">
        <f>[1]!LSRMMSEPDetail(LSRM_Name,BW$8,BX$8,$A49,$B49,$B$6,1,$B$7)*HLOOKUP(BW$8,$C$7:$F$233,ROW(BW49)-ROW($K$7)+1)*HLOOKUP(BX$8,$G$7:$J$233,ROW(BW49)-ROW($K$7)+1)</f>
        <v>0</v>
      </c>
      <c r="BX49" s="165"/>
      <c r="BY49" s="164">
        <f>[1]!LSRMMSEPDetail(LSRM_Name,BY$8,BZ$8,$A49,$B49,$B$6,1,$B$7)*HLOOKUP(BY$8,$C$7:$F$233,ROW(BY49)-ROW($K$7)+1)*HLOOKUP(BZ$8,$G$7:$J$233,ROW(BY49)-ROW($K$7)+1)</f>
        <v>0</v>
      </c>
      <c r="BZ49" s="165"/>
      <c r="CA49" s="164">
        <f>[1]!LSRMMSEPDetail(LSRM_Name,CA$8,CB$8,$A49,$B49,$B$6,1,$B$7)*HLOOKUP(CA$8,$C$7:$F$233,ROW(CA49)-ROW($K$7)+1)*HLOOKUP(CB$8,$G$7:$J$233,ROW(CA49)-ROW($K$7)+1)</f>
        <v>0</v>
      </c>
      <c r="CB49" s="165"/>
      <c r="CC49" s="125"/>
      <c r="CD49" s="122">
        <f t="shared" si="21"/>
        <v>0</v>
      </c>
      <c r="CE49" s="122">
        <f t="shared" si="22"/>
        <v>0</v>
      </c>
      <c r="CF49" s="122">
        <f t="shared" si="23"/>
        <v>0</v>
      </c>
      <c r="CG49" s="122">
        <f t="shared" si="24"/>
        <v>0</v>
      </c>
      <c r="CI49" s="164">
        <f t="shared" si="0"/>
        <v>0</v>
      </c>
      <c r="CJ49" s="165"/>
      <c r="CK49" s="164">
        <f t="shared" si="1"/>
        <v>0</v>
      </c>
      <c r="CL49" s="165"/>
      <c r="CM49" s="164">
        <f t="shared" si="2"/>
        <v>0</v>
      </c>
      <c r="CN49" s="165"/>
      <c r="CO49" s="164">
        <f t="shared" si="3"/>
        <v>0</v>
      </c>
      <c r="CP49" s="165"/>
      <c r="CQ49" s="164">
        <f t="shared" si="4"/>
        <v>0</v>
      </c>
      <c r="CR49" s="165"/>
      <c r="CS49" s="164">
        <f t="shared" si="5"/>
        <v>0</v>
      </c>
      <c r="CT49" s="165"/>
      <c r="CU49" s="164">
        <f t="shared" si="6"/>
        <v>0</v>
      </c>
      <c r="CV49" s="165"/>
      <c r="CW49" s="164">
        <f t="shared" si="7"/>
        <v>0</v>
      </c>
      <c r="CX49" s="165"/>
      <c r="CY49" s="164">
        <f t="shared" si="8"/>
        <v>0</v>
      </c>
      <c r="CZ49" s="165"/>
      <c r="DA49" s="164">
        <f t="shared" si="9"/>
        <v>0</v>
      </c>
      <c r="DB49" s="165"/>
      <c r="DC49" s="164">
        <f t="shared" si="10"/>
        <v>0</v>
      </c>
      <c r="DD49" s="165"/>
      <c r="DE49" s="164">
        <f t="shared" si="11"/>
        <v>0</v>
      </c>
      <c r="DF49" s="165"/>
      <c r="DG49" s="164">
        <f t="shared" si="12"/>
        <v>0</v>
      </c>
      <c r="DH49" s="165"/>
      <c r="DI49" s="164">
        <f t="shared" si="13"/>
        <v>0</v>
      </c>
      <c r="DJ49" s="165"/>
      <c r="DK49" s="164">
        <f t="shared" si="14"/>
        <v>0</v>
      </c>
      <c r="DL49" s="165"/>
      <c r="DM49" s="164">
        <f t="shared" si="15"/>
        <v>0</v>
      </c>
      <c r="DN49" s="165"/>
      <c r="DO49" s="125"/>
      <c r="DP49" s="122">
        <f t="shared" si="25"/>
        <v>0</v>
      </c>
      <c r="DQ49" s="122">
        <f t="shared" si="26"/>
        <v>0</v>
      </c>
      <c r="DR49" s="122">
        <f t="shared" si="27"/>
        <v>0</v>
      </c>
      <c r="DS49" s="122">
        <f t="shared" si="28"/>
        <v>0</v>
      </c>
    </row>
    <row r="50" spans="1:123" x14ac:dyDescent="0.2">
      <c r="A50" s="120">
        <f t="shared" si="29"/>
        <v>18</v>
      </c>
      <c r="B50" s="120">
        <f t="shared" si="30"/>
        <v>27</v>
      </c>
      <c r="C50" s="124">
        <f>VLOOKUP($A50,Total!$Q$198:$Y$228,C$7+2)</f>
        <v>0.5</v>
      </c>
      <c r="D50" s="124">
        <f>VLOOKUP($A50,Total!$Q$198:$Y$228,D$7+2)</f>
        <v>0.5</v>
      </c>
      <c r="E50" s="124">
        <f>VLOOKUP($A50,Total!$Q$198:$Y$228,E$7+2)</f>
        <v>0.5</v>
      </c>
      <c r="F50" s="124">
        <f>VLOOKUP($A50,Total!$Q$198:$Y$228,F$7+2)</f>
        <v>0.5</v>
      </c>
      <c r="G50" s="124">
        <f>VLOOKUP($B50,Total!$Q$198:$Y$228,G$7+2)</f>
        <v>0.5</v>
      </c>
      <c r="H50" s="124">
        <f>VLOOKUP($B50,Total!$Q$198:$Y$228,H$7+2)</f>
        <v>0.5</v>
      </c>
      <c r="I50" s="124">
        <f>VLOOKUP($B50,Total!$Q$198:$Y$228,I$7+2)</f>
        <v>0.5</v>
      </c>
      <c r="J50" s="124">
        <f>VLOOKUP($B50,Total!$Q$198:$Y$228,J$7+2)</f>
        <v>0.5</v>
      </c>
      <c r="K50" s="164">
        <f>[1]!LSRMMSEPDetail(LSRM_Name,K$8,L$8,$A50,$B50,$B$6,0,$B$7)*HLOOKUP(K$8,$C$7:$F$233,ROW(K50)-ROW($K$7)+1)*HLOOKUP(L$8,$G$7:$J$233,ROW(K50)-ROW($K$7)+1)</f>
        <v>0</v>
      </c>
      <c r="L50" s="165"/>
      <c r="M50" s="164">
        <f>[1]!LSRMMSEPDetail(LSRM_Name,M$8,N$8,$A50,$B50,$B$6,0,$B$7)*HLOOKUP(M$8,$C$7:$F$233,ROW(M50)-ROW($K$7)+1)*HLOOKUP(N$8,$G$7:$J$233,ROW(M50)-ROW($K$7)+1)</f>
        <v>0</v>
      </c>
      <c r="N50" s="165"/>
      <c r="O50" s="164">
        <f>[1]!LSRMMSEPDetail(LSRM_Name,O$8,P$8,$A50,$B50,$B$6,0,$B$7)*HLOOKUP(O$8,$C$7:$F$233,ROW(O50)-ROW($K$7)+1)*HLOOKUP(P$8,$G$7:$J$233,ROW(O50)-ROW($K$7)+1)</f>
        <v>0</v>
      </c>
      <c r="P50" s="165"/>
      <c r="Q50" s="164">
        <f>[1]!LSRMMSEPDetail(LSRM_Name,Q$8,R$8,$A50,$B50,$B$6,0,$B$7)*HLOOKUP(Q$8,$C$7:$F$233,ROW(Q50)-ROW($K$7)+1)*HLOOKUP(R$8,$G$7:$J$233,ROW(Q50)-ROW($K$7)+1)</f>
        <v>0</v>
      </c>
      <c r="R50" s="165"/>
      <c r="S50" s="164">
        <f>[1]!LSRMMSEPDetail(LSRM_Name,S$8,T$8,$A50,$B50,$B$6,0,$B$7)*HLOOKUP(S$8,$C$7:$F$233,ROW(S50)-ROW($K$7)+1)*HLOOKUP(T$8,$G$7:$J$233,ROW(S50)-ROW($K$7)+1)</f>
        <v>0</v>
      </c>
      <c r="T50" s="165"/>
      <c r="U50" s="164">
        <f>[1]!LSRMMSEPDetail(LSRM_Name,U$8,V$8,$A50,$B50,$B$6,0,$B$7)*HLOOKUP(U$8,$C$7:$F$233,ROW(U50)-ROW($K$7)+1)*HLOOKUP(V$8,$G$7:$J$233,ROW(U50)-ROW($K$7)+1)</f>
        <v>0</v>
      </c>
      <c r="V50" s="165"/>
      <c r="W50" s="164">
        <f>[1]!LSRMMSEPDetail(LSRM_Name,W$8,X$8,$A50,$B50,$B$6,0,$B$7)*HLOOKUP(W$8,$C$7:$F$233,ROW(W50)-ROW($K$7)+1)*HLOOKUP(X$8,$G$7:$J$233,ROW(W50)-ROW($K$7)+1)</f>
        <v>0</v>
      </c>
      <c r="X50" s="165"/>
      <c r="Y50" s="164">
        <f>[1]!LSRMMSEPDetail(LSRM_Name,Y$8,Z$8,$A50,$B50,$B$6,0,$B$7)*HLOOKUP(Y$8,$C$7:$F$233,ROW(Y50)-ROW($K$7)+1)*HLOOKUP(Z$8,$G$7:$J$233,ROW(Y50)-ROW($K$7)+1)</f>
        <v>0</v>
      </c>
      <c r="Z50" s="165"/>
      <c r="AA50" s="164">
        <f>[1]!LSRMMSEPDetail(LSRM_Name,AA$8,AB$8,$A50,$B50,$B$6,0,$B$7)*HLOOKUP(AA$8,$C$7:$F$233,ROW(AA50)-ROW($K$7)+1)*HLOOKUP(AB$8,$G$7:$J$233,ROW(AA50)-ROW($K$7)+1)</f>
        <v>0</v>
      </c>
      <c r="AB50" s="165"/>
      <c r="AC50" s="164">
        <f>[1]!LSRMMSEPDetail(LSRM_Name,AC$8,AD$8,$A50,$B50,$B$6,0,$B$7)*HLOOKUP(AC$8,$C$7:$F$233,ROW(AC50)-ROW($K$7)+1)*HLOOKUP(AD$8,$G$7:$J$233,ROW(AC50)-ROW($K$7)+1)</f>
        <v>0</v>
      </c>
      <c r="AD50" s="165"/>
      <c r="AE50" s="164">
        <f>[1]!LSRMMSEPDetail(LSRM_Name,AE$8,AF$8,$A50,$B50,$B$6,0,$B$7)*HLOOKUP(AE$8,$C$7:$F$233,ROW(AE50)-ROW($K$7)+1)*HLOOKUP(AF$8,$G$7:$J$233,ROW(AE50)-ROW($K$7)+1)</f>
        <v>0</v>
      </c>
      <c r="AF50" s="165"/>
      <c r="AG50" s="164">
        <f>[1]!LSRMMSEPDetail(LSRM_Name,AG$8,AH$8,$A50,$B50,$B$6,0,$B$7)*HLOOKUP(AG$8,$C$7:$F$233,ROW(AG50)-ROW($K$7)+1)*HLOOKUP(AH$8,$G$7:$J$233,ROW(AG50)-ROW($K$7)+1)</f>
        <v>0</v>
      </c>
      <c r="AH50" s="165"/>
      <c r="AI50" s="164">
        <f>[1]!LSRMMSEPDetail(LSRM_Name,AI$8,AJ$8,$A50,$B50,$B$6,0,$B$7)*HLOOKUP(AI$8,$C$7:$F$233,ROW(AI50)-ROW($K$7)+1)*HLOOKUP(AJ$8,$G$7:$J$233,ROW(AI50)-ROW($K$7)+1)</f>
        <v>0</v>
      </c>
      <c r="AJ50" s="165"/>
      <c r="AK50" s="164">
        <f>[1]!LSRMMSEPDetail(LSRM_Name,AK$8,AL$8,$A50,$B50,$B$6,0,$B$7)*HLOOKUP(AK$8,$C$7:$F$233,ROW(AK50)-ROW($K$7)+1)*HLOOKUP(AL$8,$G$7:$J$233,ROW(AK50)-ROW($K$7)+1)</f>
        <v>0</v>
      </c>
      <c r="AL50" s="165"/>
      <c r="AM50" s="164">
        <f>[1]!LSRMMSEPDetail(LSRM_Name,AM$8,AN$8,$A50,$B50,$B$6,0,$B$7)*HLOOKUP(AM$8,$C$7:$F$233,ROW(AM50)-ROW($K$7)+1)*HLOOKUP(AN$8,$G$7:$J$233,ROW(AM50)-ROW($K$7)+1)</f>
        <v>0</v>
      </c>
      <c r="AN50" s="165"/>
      <c r="AO50" s="164">
        <f>[1]!LSRMMSEPDetail(LSRM_Name,AO$8,AP$8,$A50,$B50,$B$6,0,$B$7)*HLOOKUP(AO$8,$C$7:$F$233,ROW(AO50)-ROW($K$7)+1)*HLOOKUP(AP$8,$G$7:$J$233,ROW(AO50)-ROW($K$7)+1)</f>
        <v>0</v>
      </c>
      <c r="AP50" s="165"/>
      <c r="AQ50" s="125"/>
      <c r="AR50" s="122">
        <f t="shared" si="17"/>
        <v>0</v>
      </c>
      <c r="AS50" s="122">
        <f t="shared" si="18"/>
        <v>0</v>
      </c>
      <c r="AT50" s="122">
        <f t="shared" si="19"/>
        <v>0</v>
      </c>
      <c r="AU50" s="122">
        <f t="shared" si="20"/>
        <v>0</v>
      </c>
      <c r="AW50" s="164">
        <f>[1]!LSRMMSEPDetail(LSRM_Name,AW$8,AX$8,$A50,$B50,$B$6,1,$B$7)*HLOOKUP(AW$8,$C$7:$F$233,ROW(AW50)-ROW($K$7)+1)*HLOOKUP(AX$8,$G$7:$J$233,ROW(AW50)-ROW($K$7)+1)</f>
        <v>0</v>
      </c>
      <c r="AX50" s="165"/>
      <c r="AY50" s="164">
        <f>[1]!LSRMMSEPDetail(LSRM_Name,AY$8,AZ$8,$A50,$B50,$B$6,1,$B$7)*HLOOKUP(AY$8,$C$7:$F$233,ROW(AY50)-ROW($K$7)+1)*HLOOKUP(AZ$8,$G$7:$J$233,ROW(AY50)-ROW($K$7)+1)</f>
        <v>0</v>
      </c>
      <c r="AZ50" s="165"/>
      <c r="BA50" s="164">
        <f>[1]!LSRMMSEPDetail(LSRM_Name,BA$8,BB$8,$A50,$B50,$B$6,1,$B$7)*HLOOKUP(BA$8,$C$7:$F$233,ROW(BA50)-ROW($K$7)+1)*HLOOKUP(BB$8,$G$7:$J$233,ROW(BA50)-ROW($K$7)+1)</f>
        <v>0</v>
      </c>
      <c r="BB50" s="165"/>
      <c r="BC50" s="164">
        <f>[1]!LSRMMSEPDetail(LSRM_Name,BC$8,BD$8,$A50,$B50,$B$6,1,$B$7)*HLOOKUP(BC$8,$C$7:$F$233,ROW(BC50)-ROW($K$7)+1)*HLOOKUP(BD$8,$G$7:$J$233,ROW(BC50)-ROW($K$7)+1)</f>
        <v>0</v>
      </c>
      <c r="BD50" s="165"/>
      <c r="BE50" s="164">
        <f>[1]!LSRMMSEPDetail(LSRM_Name,BE$8,BF$8,$A50,$B50,$B$6,1,$B$7)*HLOOKUP(BE$8,$C$7:$F$233,ROW(BE50)-ROW($K$7)+1)*HLOOKUP(BF$8,$G$7:$J$233,ROW(BE50)-ROW($K$7)+1)</f>
        <v>0</v>
      </c>
      <c r="BF50" s="165"/>
      <c r="BG50" s="164">
        <f>[1]!LSRMMSEPDetail(LSRM_Name,BG$8,BH$8,$A50,$B50,$B$6,1,$B$7)*HLOOKUP(BG$8,$C$7:$F$233,ROW(BG50)-ROW($K$7)+1)*HLOOKUP(BH$8,$G$7:$J$233,ROW(BG50)-ROW($K$7)+1)</f>
        <v>0</v>
      </c>
      <c r="BH50" s="165"/>
      <c r="BI50" s="164">
        <f>[1]!LSRMMSEPDetail(LSRM_Name,BI$8,BJ$8,$A50,$B50,$B$6,1,$B$7)*HLOOKUP(BI$8,$C$7:$F$233,ROW(BI50)-ROW($K$7)+1)*HLOOKUP(BJ$8,$G$7:$J$233,ROW(BI50)-ROW($K$7)+1)</f>
        <v>0</v>
      </c>
      <c r="BJ50" s="165"/>
      <c r="BK50" s="164">
        <f>[1]!LSRMMSEPDetail(LSRM_Name,BK$8,BL$8,$A50,$B50,$B$6,1,$B$7)*HLOOKUP(BK$8,$C$7:$F$233,ROW(BK50)-ROW($K$7)+1)*HLOOKUP(BL$8,$G$7:$J$233,ROW(BK50)-ROW($K$7)+1)</f>
        <v>0</v>
      </c>
      <c r="BL50" s="165"/>
      <c r="BM50" s="164">
        <f>[1]!LSRMMSEPDetail(LSRM_Name,BM$8,BN$8,$A50,$B50,$B$6,1,$B$7)*HLOOKUP(BM$8,$C$7:$F$233,ROW(BM50)-ROW($K$7)+1)*HLOOKUP(BN$8,$G$7:$J$233,ROW(BM50)-ROW($K$7)+1)</f>
        <v>0</v>
      </c>
      <c r="BN50" s="165"/>
      <c r="BO50" s="164">
        <f>[1]!LSRMMSEPDetail(LSRM_Name,BO$8,BP$8,$A50,$B50,$B$6,1,$B$7)*HLOOKUP(BO$8,$C$7:$F$233,ROW(BO50)-ROW($K$7)+1)*HLOOKUP(BP$8,$G$7:$J$233,ROW(BO50)-ROW($K$7)+1)</f>
        <v>0</v>
      </c>
      <c r="BP50" s="165"/>
      <c r="BQ50" s="164">
        <f>[1]!LSRMMSEPDetail(LSRM_Name,BQ$8,BR$8,$A50,$B50,$B$6,1,$B$7)*HLOOKUP(BQ$8,$C$7:$F$233,ROW(BQ50)-ROW($K$7)+1)*HLOOKUP(BR$8,$G$7:$J$233,ROW(BQ50)-ROW($K$7)+1)</f>
        <v>0</v>
      </c>
      <c r="BR50" s="165"/>
      <c r="BS50" s="164">
        <f>[1]!LSRMMSEPDetail(LSRM_Name,BS$8,BT$8,$A50,$B50,$B$6,1,$B$7)*HLOOKUP(BS$8,$C$7:$F$233,ROW(BS50)-ROW($K$7)+1)*HLOOKUP(BT$8,$G$7:$J$233,ROW(BS50)-ROW($K$7)+1)</f>
        <v>0</v>
      </c>
      <c r="BT50" s="165"/>
      <c r="BU50" s="164">
        <f>[1]!LSRMMSEPDetail(LSRM_Name,BU$8,BV$8,$A50,$B50,$B$6,1,$B$7)*HLOOKUP(BU$8,$C$7:$F$233,ROW(BU50)-ROW($K$7)+1)*HLOOKUP(BV$8,$G$7:$J$233,ROW(BU50)-ROW($K$7)+1)</f>
        <v>0</v>
      </c>
      <c r="BV50" s="165"/>
      <c r="BW50" s="164">
        <f>[1]!LSRMMSEPDetail(LSRM_Name,BW$8,BX$8,$A50,$B50,$B$6,1,$B$7)*HLOOKUP(BW$8,$C$7:$F$233,ROW(BW50)-ROW($K$7)+1)*HLOOKUP(BX$8,$G$7:$J$233,ROW(BW50)-ROW($K$7)+1)</f>
        <v>0</v>
      </c>
      <c r="BX50" s="165"/>
      <c r="BY50" s="164">
        <f>[1]!LSRMMSEPDetail(LSRM_Name,BY$8,BZ$8,$A50,$B50,$B$6,1,$B$7)*HLOOKUP(BY$8,$C$7:$F$233,ROW(BY50)-ROW($K$7)+1)*HLOOKUP(BZ$8,$G$7:$J$233,ROW(BY50)-ROW($K$7)+1)</f>
        <v>0</v>
      </c>
      <c r="BZ50" s="165"/>
      <c r="CA50" s="164">
        <f>[1]!LSRMMSEPDetail(LSRM_Name,CA$8,CB$8,$A50,$B50,$B$6,1,$B$7)*HLOOKUP(CA$8,$C$7:$F$233,ROW(CA50)-ROW($K$7)+1)*HLOOKUP(CB$8,$G$7:$J$233,ROW(CA50)-ROW($K$7)+1)</f>
        <v>0</v>
      </c>
      <c r="CB50" s="165"/>
      <c r="CC50" s="125"/>
      <c r="CD50" s="122">
        <f t="shared" si="21"/>
        <v>0</v>
      </c>
      <c r="CE50" s="122">
        <f t="shared" si="22"/>
        <v>0</v>
      </c>
      <c r="CF50" s="122">
        <f t="shared" si="23"/>
        <v>0</v>
      </c>
      <c r="CG50" s="122">
        <f t="shared" si="24"/>
        <v>0</v>
      </c>
      <c r="CI50" s="164">
        <f t="shared" si="0"/>
        <v>0</v>
      </c>
      <c r="CJ50" s="165"/>
      <c r="CK50" s="164">
        <f t="shared" si="1"/>
        <v>0</v>
      </c>
      <c r="CL50" s="165"/>
      <c r="CM50" s="164">
        <f t="shared" si="2"/>
        <v>0</v>
      </c>
      <c r="CN50" s="165"/>
      <c r="CO50" s="164">
        <f t="shared" si="3"/>
        <v>0</v>
      </c>
      <c r="CP50" s="165"/>
      <c r="CQ50" s="164">
        <f t="shared" si="4"/>
        <v>0</v>
      </c>
      <c r="CR50" s="165"/>
      <c r="CS50" s="164">
        <f t="shared" si="5"/>
        <v>0</v>
      </c>
      <c r="CT50" s="165"/>
      <c r="CU50" s="164">
        <f t="shared" si="6"/>
        <v>0</v>
      </c>
      <c r="CV50" s="165"/>
      <c r="CW50" s="164">
        <f t="shared" si="7"/>
        <v>0</v>
      </c>
      <c r="CX50" s="165"/>
      <c r="CY50" s="164">
        <f t="shared" si="8"/>
        <v>0</v>
      </c>
      <c r="CZ50" s="165"/>
      <c r="DA50" s="164">
        <f t="shared" si="9"/>
        <v>0</v>
      </c>
      <c r="DB50" s="165"/>
      <c r="DC50" s="164">
        <f t="shared" si="10"/>
        <v>0</v>
      </c>
      <c r="DD50" s="165"/>
      <c r="DE50" s="164">
        <f t="shared" si="11"/>
        <v>0</v>
      </c>
      <c r="DF50" s="165"/>
      <c r="DG50" s="164">
        <f t="shared" si="12"/>
        <v>0</v>
      </c>
      <c r="DH50" s="165"/>
      <c r="DI50" s="164">
        <f t="shared" si="13"/>
        <v>0</v>
      </c>
      <c r="DJ50" s="165"/>
      <c r="DK50" s="164">
        <f t="shared" si="14"/>
        <v>0</v>
      </c>
      <c r="DL50" s="165"/>
      <c r="DM50" s="164">
        <f t="shared" si="15"/>
        <v>0</v>
      </c>
      <c r="DN50" s="165"/>
      <c r="DO50" s="125"/>
      <c r="DP50" s="122">
        <f t="shared" si="25"/>
        <v>0</v>
      </c>
      <c r="DQ50" s="122">
        <f t="shared" si="26"/>
        <v>0</v>
      </c>
      <c r="DR50" s="122">
        <f t="shared" si="27"/>
        <v>0</v>
      </c>
      <c r="DS50" s="122">
        <f t="shared" si="28"/>
        <v>0</v>
      </c>
    </row>
    <row r="51" spans="1:123" x14ac:dyDescent="0.2">
      <c r="A51" s="120">
        <f t="shared" si="29"/>
        <v>18</v>
      </c>
      <c r="B51" s="120">
        <f t="shared" si="30"/>
        <v>28</v>
      </c>
      <c r="C51" s="124">
        <f>VLOOKUP($A51,Total!$Q$198:$Y$228,C$7+2)</f>
        <v>0.5</v>
      </c>
      <c r="D51" s="124">
        <f>VLOOKUP($A51,Total!$Q$198:$Y$228,D$7+2)</f>
        <v>0.5</v>
      </c>
      <c r="E51" s="124">
        <f>VLOOKUP($A51,Total!$Q$198:$Y$228,E$7+2)</f>
        <v>0.5</v>
      </c>
      <c r="F51" s="124">
        <f>VLOOKUP($A51,Total!$Q$198:$Y$228,F$7+2)</f>
        <v>0.5</v>
      </c>
      <c r="G51" s="124">
        <f>VLOOKUP($B51,Total!$Q$198:$Y$228,G$7+2)</f>
        <v>0.50356181707502468</v>
      </c>
      <c r="H51" s="124">
        <f>VLOOKUP($B51,Total!$Q$198:$Y$228,H$7+2)</f>
        <v>0.49643818292497538</v>
      </c>
      <c r="I51" s="124">
        <f>VLOOKUP($B51,Total!$Q$198:$Y$228,I$7+2)</f>
        <v>0.51514511226233384</v>
      </c>
      <c r="J51" s="124">
        <f>VLOOKUP($B51,Total!$Q$198:$Y$228,J$7+2)</f>
        <v>0.48485488773766627</v>
      </c>
      <c r="K51" s="164">
        <f>[1]!LSRMMSEPDetail(LSRM_Name,K$8,L$8,$A51,$B51,$B$6,0,$B$7)*HLOOKUP(K$8,$C$7:$F$233,ROW(K51)-ROW($K$7)+1)*HLOOKUP(L$8,$G$7:$J$233,ROW(K51)-ROW($K$7)+1)</f>
        <v>0</v>
      </c>
      <c r="L51" s="165"/>
      <c r="M51" s="164">
        <f>[1]!LSRMMSEPDetail(LSRM_Name,M$8,N$8,$A51,$B51,$B$6,0,$B$7)*HLOOKUP(M$8,$C$7:$F$233,ROW(M51)-ROW($K$7)+1)*HLOOKUP(N$8,$G$7:$J$233,ROW(M51)-ROW($K$7)+1)</f>
        <v>0</v>
      </c>
      <c r="N51" s="165"/>
      <c r="O51" s="164">
        <f>[1]!LSRMMSEPDetail(LSRM_Name,O$8,P$8,$A51,$B51,$B$6,0,$B$7)*HLOOKUP(O$8,$C$7:$F$233,ROW(O51)-ROW($K$7)+1)*HLOOKUP(P$8,$G$7:$J$233,ROW(O51)-ROW($K$7)+1)</f>
        <v>0</v>
      </c>
      <c r="P51" s="165"/>
      <c r="Q51" s="164">
        <f>[1]!LSRMMSEPDetail(LSRM_Name,Q$8,R$8,$A51,$B51,$B$6,0,$B$7)*HLOOKUP(Q$8,$C$7:$F$233,ROW(Q51)-ROW($K$7)+1)*HLOOKUP(R$8,$G$7:$J$233,ROW(Q51)-ROW($K$7)+1)</f>
        <v>0</v>
      </c>
      <c r="R51" s="165"/>
      <c r="S51" s="164">
        <f>[1]!LSRMMSEPDetail(LSRM_Name,S$8,T$8,$A51,$B51,$B$6,0,$B$7)*HLOOKUP(S$8,$C$7:$F$233,ROW(S51)-ROW($K$7)+1)*HLOOKUP(T$8,$G$7:$J$233,ROW(S51)-ROW($K$7)+1)</f>
        <v>0</v>
      </c>
      <c r="T51" s="165"/>
      <c r="U51" s="164">
        <f>[1]!LSRMMSEPDetail(LSRM_Name,U$8,V$8,$A51,$B51,$B$6,0,$B$7)*HLOOKUP(U$8,$C$7:$F$233,ROW(U51)-ROW($K$7)+1)*HLOOKUP(V$8,$G$7:$J$233,ROW(U51)-ROW($K$7)+1)</f>
        <v>0</v>
      </c>
      <c r="V51" s="165"/>
      <c r="W51" s="164">
        <f>[1]!LSRMMSEPDetail(LSRM_Name,W$8,X$8,$A51,$B51,$B$6,0,$B$7)*HLOOKUP(W$8,$C$7:$F$233,ROW(W51)-ROW($K$7)+1)*HLOOKUP(X$8,$G$7:$J$233,ROW(W51)-ROW($K$7)+1)</f>
        <v>0</v>
      </c>
      <c r="X51" s="165"/>
      <c r="Y51" s="164">
        <f>[1]!LSRMMSEPDetail(LSRM_Name,Y$8,Z$8,$A51,$B51,$B$6,0,$B$7)*HLOOKUP(Y$8,$C$7:$F$233,ROW(Y51)-ROW($K$7)+1)*HLOOKUP(Z$8,$G$7:$J$233,ROW(Y51)-ROW($K$7)+1)</f>
        <v>0</v>
      </c>
      <c r="Z51" s="165"/>
      <c r="AA51" s="164">
        <f>[1]!LSRMMSEPDetail(LSRM_Name,AA$8,AB$8,$A51,$B51,$B$6,0,$B$7)*HLOOKUP(AA$8,$C$7:$F$233,ROW(AA51)-ROW($K$7)+1)*HLOOKUP(AB$8,$G$7:$J$233,ROW(AA51)-ROW($K$7)+1)</f>
        <v>0</v>
      </c>
      <c r="AB51" s="165"/>
      <c r="AC51" s="164">
        <f>[1]!LSRMMSEPDetail(LSRM_Name,AC$8,AD$8,$A51,$B51,$B$6,0,$B$7)*HLOOKUP(AC$8,$C$7:$F$233,ROW(AC51)-ROW($K$7)+1)*HLOOKUP(AD$8,$G$7:$J$233,ROW(AC51)-ROW($K$7)+1)</f>
        <v>0</v>
      </c>
      <c r="AD51" s="165"/>
      <c r="AE51" s="164">
        <f>[1]!LSRMMSEPDetail(LSRM_Name,AE$8,AF$8,$A51,$B51,$B$6,0,$B$7)*HLOOKUP(AE$8,$C$7:$F$233,ROW(AE51)-ROW($K$7)+1)*HLOOKUP(AF$8,$G$7:$J$233,ROW(AE51)-ROW($K$7)+1)</f>
        <v>0</v>
      </c>
      <c r="AF51" s="165"/>
      <c r="AG51" s="164">
        <f>[1]!LSRMMSEPDetail(LSRM_Name,AG$8,AH$8,$A51,$B51,$B$6,0,$B$7)*HLOOKUP(AG$8,$C$7:$F$233,ROW(AG51)-ROW($K$7)+1)*HLOOKUP(AH$8,$G$7:$J$233,ROW(AG51)-ROW($K$7)+1)</f>
        <v>0</v>
      </c>
      <c r="AH51" s="165"/>
      <c r="AI51" s="164">
        <f>[1]!LSRMMSEPDetail(LSRM_Name,AI$8,AJ$8,$A51,$B51,$B$6,0,$B$7)*HLOOKUP(AI$8,$C$7:$F$233,ROW(AI51)-ROW($K$7)+1)*HLOOKUP(AJ$8,$G$7:$J$233,ROW(AI51)-ROW($K$7)+1)</f>
        <v>0</v>
      </c>
      <c r="AJ51" s="165"/>
      <c r="AK51" s="164">
        <f>[1]!LSRMMSEPDetail(LSRM_Name,AK$8,AL$8,$A51,$B51,$B$6,0,$B$7)*HLOOKUP(AK$8,$C$7:$F$233,ROW(AK51)-ROW($K$7)+1)*HLOOKUP(AL$8,$G$7:$J$233,ROW(AK51)-ROW($K$7)+1)</f>
        <v>0</v>
      </c>
      <c r="AL51" s="165"/>
      <c r="AM51" s="164">
        <f>[1]!LSRMMSEPDetail(LSRM_Name,AM$8,AN$8,$A51,$B51,$B$6,0,$B$7)*HLOOKUP(AM$8,$C$7:$F$233,ROW(AM51)-ROW($K$7)+1)*HLOOKUP(AN$8,$G$7:$J$233,ROW(AM51)-ROW($K$7)+1)</f>
        <v>0</v>
      </c>
      <c r="AN51" s="165"/>
      <c r="AO51" s="164">
        <f>[1]!LSRMMSEPDetail(LSRM_Name,AO$8,AP$8,$A51,$B51,$B$6,0,$B$7)*HLOOKUP(AO$8,$C$7:$F$233,ROW(AO51)-ROW($K$7)+1)*HLOOKUP(AP$8,$G$7:$J$233,ROW(AO51)-ROW($K$7)+1)</f>
        <v>0</v>
      </c>
      <c r="AP51" s="165"/>
      <c r="AQ51" s="125"/>
      <c r="AR51" s="122">
        <f t="shared" si="17"/>
        <v>0</v>
      </c>
      <c r="AS51" s="122">
        <f t="shared" si="18"/>
        <v>0</v>
      </c>
      <c r="AT51" s="122">
        <f t="shared" si="19"/>
        <v>0</v>
      </c>
      <c r="AU51" s="122">
        <f t="shared" si="20"/>
        <v>0</v>
      </c>
      <c r="AW51" s="164">
        <f>[1]!LSRMMSEPDetail(LSRM_Name,AW$8,AX$8,$A51,$B51,$B$6,1,$B$7)*HLOOKUP(AW$8,$C$7:$F$233,ROW(AW51)-ROW($K$7)+1)*HLOOKUP(AX$8,$G$7:$J$233,ROW(AW51)-ROW($K$7)+1)</f>
        <v>0</v>
      </c>
      <c r="AX51" s="165"/>
      <c r="AY51" s="164">
        <f>[1]!LSRMMSEPDetail(LSRM_Name,AY$8,AZ$8,$A51,$B51,$B$6,1,$B$7)*HLOOKUP(AY$8,$C$7:$F$233,ROW(AY51)-ROW($K$7)+1)*HLOOKUP(AZ$8,$G$7:$J$233,ROW(AY51)-ROW($K$7)+1)</f>
        <v>0</v>
      </c>
      <c r="AZ51" s="165"/>
      <c r="BA51" s="164">
        <f>[1]!LSRMMSEPDetail(LSRM_Name,BA$8,BB$8,$A51,$B51,$B$6,1,$B$7)*HLOOKUP(BA$8,$C$7:$F$233,ROW(BA51)-ROW($K$7)+1)*HLOOKUP(BB$8,$G$7:$J$233,ROW(BA51)-ROW($K$7)+1)</f>
        <v>0</v>
      </c>
      <c r="BB51" s="165"/>
      <c r="BC51" s="164">
        <f>[1]!LSRMMSEPDetail(LSRM_Name,BC$8,BD$8,$A51,$B51,$B$6,1,$B$7)*HLOOKUP(BC$8,$C$7:$F$233,ROW(BC51)-ROW($K$7)+1)*HLOOKUP(BD$8,$G$7:$J$233,ROW(BC51)-ROW($K$7)+1)</f>
        <v>0</v>
      </c>
      <c r="BD51" s="165"/>
      <c r="BE51" s="164">
        <f>[1]!LSRMMSEPDetail(LSRM_Name,BE$8,BF$8,$A51,$B51,$B$6,1,$B$7)*HLOOKUP(BE$8,$C$7:$F$233,ROW(BE51)-ROW($K$7)+1)*HLOOKUP(BF$8,$G$7:$J$233,ROW(BE51)-ROW($K$7)+1)</f>
        <v>0</v>
      </c>
      <c r="BF51" s="165"/>
      <c r="BG51" s="164">
        <f>[1]!LSRMMSEPDetail(LSRM_Name,BG$8,BH$8,$A51,$B51,$B$6,1,$B$7)*HLOOKUP(BG$8,$C$7:$F$233,ROW(BG51)-ROW($K$7)+1)*HLOOKUP(BH$8,$G$7:$J$233,ROW(BG51)-ROW($K$7)+1)</f>
        <v>0</v>
      </c>
      <c r="BH51" s="165"/>
      <c r="BI51" s="164">
        <f>[1]!LSRMMSEPDetail(LSRM_Name,BI$8,BJ$8,$A51,$B51,$B$6,1,$B$7)*HLOOKUP(BI$8,$C$7:$F$233,ROW(BI51)-ROW($K$7)+1)*HLOOKUP(BJ$8,$G$7:$J$233,ROW(BI51)-ROW($K$7)+1)</f>
        <v>0</v>
      </c>
      <c r="BJ51" s="165"/>
      <c r="BK51" s="164">
        <f>[1]!LSRMMSEPDetail(LSRM_Name,BK$8,BL$8,$A51,$B51,$B$6,1,$B$7)*HLOOKUP(BK$8,$C$7:$F$233,ROW(BK51)-ROW($K$7)+1)*HLOOKUP(BL$8,$G$7:$J$233,ROW(BK51)-ROW($K$7)+1)</f>
        <v>0</v>
      </c>
      <c r="BL51" s="165"/>
      <c r="BM51" s="164">
        <f>[1]!LSRMMSEPDetail(LSRM_Name,BM$8,BN$8,$A51,$B51,$B$6,1,$B$7)*HLOOKUP(BM$8,$C$7:$F$233,ROW(BM51)-ROW($K$7)+1)*HLOOKUP(BN$8,$G$7:$J$233,ROW(BM51)-ROW($K$7)+1)</f>
        <v>0</v>
      </c>
      <c r="BN51" s="165"/>
      <c r="BO51" s="164">
        <f>[1]!LSRMMSEPDetail(LSRM_Name,BO$8,BP$8,$A51,$B51,$B$6,1,$B$7)*HLOOKUP(BO$8,$C$7:$F$233,ROW(BO51)-ROW($K$7)+1)*HLOOKUP(BP$8,$G$7:$J$233,ROW(BO51)-ROW($K$7)+1)</f>
        <v>0</v>
      </c>
      <c r="BP51" s="165"/>
      <c r="BQ51" s="164">
        <f>[1]!LSRMMSEPDetail(LSRM_Name,BQ$8,BR$8,$A51,$B51,$B$6,1,$B$7)*HLOOKUP(BQ$8,$C$7:$F$233,ROW(BQ51)-ROW($K$7)+1)*HLOOKUP(BR$8,$G$7:$J$233,ROW(BQ51)-ROW($K$7)+1)</f>
        <v>0</v>
      </c>
      <c r="BR51" s="165"/>
      <c r="BS51" s="164">
        <f>[1]!LSRMMSEPDetail(LSRM_Name,BS$8,BT$8,$A51,$B51,$B$6,1,$B$7)*HLOOKUP(BS$8,$C$7:$F$233,ROW(BS51)-ROW($K$7)+1)*HLOOKUP(BT$8,$G$7:$J$233,ROW(BS51)-ROW($K$7)+1)</f>
        <v>0</v>
      </c>
      <c r="BT51" s="165"/>
      <c r="BU51" s="164">
        <f>[1]!LSRMMSEPDetail(LSRM_Name,BU$8,BV$8,$A51,$B51,$B$6,1,$B$7)*HLOOKUP(BU$8,$C$7:$F$233,ROW(BU51)-ROW($K$7)+1)*HLOOKUP(BV$8,$G$7:$J$233,ROW(BU51)-ROW($K$7)+1)</f>
        <v>0</v>
      </c>
      <c r="BV51" s="165"/>
      <c r="BW51" s="164">
        <f>[1]!LSRMMSEPDetail(LSRM_Name,BW$8,BX$8,$A51,$B51,$B$6,1,$B$7)*HLOOKUP(BW$8,$C$7:$F$233,ROW(BW51)-ROW($K$7)+1)*HLOOKUP(BX$8,$G$7:$J$233,ROW(BW51)-ROW($K$7)+1)</f>
        <v>0</v>
      </c>
      <c r="BX51" s="165"/>
      <c r="BY51" s="164">
        <f>[1]!LSRMMSEPDetail(LSRM_Name,BY$8,BZ$8,$A51,$B51,$B$6,1,$B$7)*HLOOKUP(BY$8,$C$7:$F$233,ROW(BY51)-ROW($K$7)+1)*HLOOKUP(BZ$8,$G$7:$J$233,ROW(BY51)-ROW($K$7)+1)</f>
        <v>0</v>
      </c>
      <c r="BZ51" s="165"/>
      <c r="CA51" s="164">
        <f>[1]!LSRMMSEPDetail(LSRM_Name,CA$8,CB$8,$A51,$B51,$B$6,1,$B$7)*HLOOKUP(CA$8,$C$7:$F$233,ROW(CA51)-ROW($K$7)+1)*HLOOKUP(CB$8,$G$7:$J$233,ROW(CA51)-ROW($K$7)+1)</f>
        <v>0</v>
      </c>
      <c r="CB51" s="165"/>
      <c r="CC51" s="125"/>
      <c r="CD51" s="122">
        <f t="shared" si="21"/>
        <v>0</v>
      </c>
      <c r="CE51" s="122">
        <f t="shared" si="22"/>
        <v>0</v>
      </c>
      <c r="CF51" s="122">
        <f t="shared" si="23"/>
        <v>0</v>
      </c>
      <c r="CG51" s="122">
        <f t="shared" si="24"/>
        <v>0</v>
      </c>
      <c r="CI51" s="164">
        <f t="shared" si="0"/>
        <v>0</v>
      </c>
      <c r="CJ51" s="165"/>
      <c r="CK51" s="164">
        <f t="shared" si="1"/>
        <v>0</v>
      </c>
      <c r="CL51" s="165"/>
      <c r="CM51" s="164">
        <f t="shared" si="2"/>
        <v>0</v>
      </c>
      <c r="CN51" s="165"/>
      <c r="CO51" s="164">
        <f t="shared" si="3"/>
        <v>0</v>
      </c>
      <c r="CP51" s="165"/>
      <c r="CQ51" s="164">
        <f t="shared" si="4"/>
        <v>0</v>
      </c>
      <c r="CR51" s="165"/>
      <c r="CS51" s="164">
        <f t="shared" si="5"/>
        <v>0</v>
      </c>
      <c r="CT51" s="165"/>
      <c r="CU51" s="164">
        <f t="shared" si="6"/>
        <v>0</v>
      </c>
      <c r="CV51" s="165"/>
      <c r="CW51" s="164">
        <f t="shared" si="7"/>
        <v>0</v>
      </c>
      <c r="CX51" s="165"/>
      <c r="CY51" s="164">
        <f t="shared" si="8"/>
        <v>0</v>
      </c>
      <c r="CZ51" s="165"/>
      <c r="DA51" s="164">
        <f t="shared" si="9"/>
        <v>0</v>
      </c>
      <c r="DB51" s="165"/>
      <c r="DC51" s="164">
        <f t="shared" si="10"/>
        <v>0</v>
      </c>
      <c r="DD51" s="165"/>
      <c r="DE51" s="164">
        <f t="shared" si="11"/>
        <v>0</v>
      </c>
      <c r="DF51" s="165"/>
      <c r="DG51" s="164">
        <f t="shared" si="12"/>
        <v>0</v>
      </c>
      <c r="DH51" s="165"/>
      <c r="DI51" s="164">
        <f t="shared" si="13"/>
        <v>0</v>
      </c>
      <c r="DJ51" s="165"/>
      <c r="DK51" s="164">
        <f t="shared" si="14"/>
        <v>0</v>
      </c>
      <c r="DL51" s="165"/>
      <c r="DM51" s="164">
        <f t="shared" si="15"/>
        <v>0</v>
      </c>
      <c r="DN51" s="165"/>
      <c r="DO51" s="125"/>
      <c r="DP51" s="122">
        <f t="shared" si="25"/>
        <v>0</v>
      </c>
      <c r="DQ51" s="122">
        <f t="shared" si="26"/>
        <v>0</v>
      </c>
      <c r="DR51" s="122">
        <f t="shared" si="27"/>
        <v>0</v>
      </c>
      <c r="DS51" s="122">
        <f t="shared" si="28"/>
        <v>0</v>
      </c>
    </row>
    <row r="52" spans="1:123" x14ac:dyDescent="0.2">
      <c r="A52" s="120">
        <f t="shared" si="29"/>
        <v>18</v>
      </c>
      <c r="B52" s="120">
        <f t="shared" si="30"/>
        <v>29</v>
      </c>
      <c r="C52" s="124">
        <f>VLOOKUP($A52,Total!$Q$198:$Y$228,C$7+2)</f>
        <v>0.5</v>
      </c>
      <c r="D52" s="124">
        <f>VLOOKUP($A52,Total!$Q$198:$Y$228,D$7+2)</f>
        <v>0.5</v>
      </c>
      <c r="E52" s="124">
        <f>VLOOKUP($A52,Total!$Q$198:$Y$228,E$7+2)</f>
        <v>0.5</v>
      </c>
      <c r="F52" s="124">
        <f>VLOOKUP($A52,Total!$Q$198:$Y$228,F$7+2)</f>
        <v>0.5</v>
      </c>
      <c r="G52" s="124">
        <f>VLOOKUP($B52,Total!$Q$198:$Y$228,G$7+2)</f>
        <v>0.47382325388912844</v>
      </c>
      <c r="H52" s="124">
        <f>VLOOKUP($B52,Total!$Q$198:$Y$228,H$7+2)</f>
        <v>0.52617674611087162</v>
      </c>
      <c r="I52" s="124">
        <f>VLOOKUP($B52,Total!$Q$198:$Y$228,I$7+2)</f>
        <v>0.49848819719686394</v>
      </c>
      <c r="J52" s="124">
        <f>VLOOKUP($B52,Total!$Q$198:$Y$228,J$7+2)</f>
        <v>0.50151180280313612</v>
      </c>
      <c r="K52" s="164">
        <f>[1]!LSRMMSEPDetail(LSRM_Name,K$8,L$8,$A52,$B52,$B$6,0,$B$7)*HLOOKUP(K$8,$C$7:$F$233,ROW(K52)-ROW($K$7)+1)*HLOOKUP(L$8,$G$7:$J$233,ROW(K52)-ROW($K$7)+1)</f>
        <v>0</v>
      </c>
      <c r="L52" s="165"/>
      <c r="M52" s="164">
        <f>[1]!LSRMMSEPDetail(LSRM_Name,M$8,N$8,$A52,$B52,$B$6,0,$B$7)*HLOOKUP(M$8,$C$7:$F$233,ROW(M52)-ROW($K$7)+1)*HLOOKUP(N$8,$G$7:$J$233,ROW(M52)-ROW($K$7)+1)</f>
        <v>0</v>
      </c>
      <c r="N52" s="165"/>
      <c r="O52" s="164">
        <f>[1]!LSRMMSEPDetail(LSRM_Name,O$8,P$8,$A52,$B52,$B$6,0,$B$7)*HLOOKUP(O$8,$C$7:$F$233,ROW(O52)-ROW($K$7)+1)*HLOOKUP(P$8,$G$7:$J$233,ROW(O52)-ROW($K$7)+1)</f>
        <v>0</v>
      </c>
      <c r="P52" s="165"/>
      <c r="Q52" s="164">
        <f>[1]!LSRMMSEPDetail(LSRM_Name,Q$8,R$8,$A52,$B52,$B$6,0,$B$7)*HLOOKUP(Q$8,$C$7:$F$233,ROW(Q52)-ROW($K$7)+1)*HLOOKUP(R$8,$G$7:$J$233,ROW(Q52)-ROW($K$7)+1)</f>
        <v>0</v>
      </c>
      <c r="R52" s="165"/>
      <c r="S52" s="164">
        <f>[1]!LSRMMSEPDetail(LSRM_Name,S$8,T$8,$A52,$B52,$B$6,0,$B$7)*HLOOKUP(S$8,$C$7:$F$233,ROW(S52)-ROW($K$7)+1)*HLOOKUP(T$8,$G$7:$J$233,ROW(S52)-ROW($K$7)+1)</f>
        <v>0</v>
      </c>
      <c r="T52" s="165"/>
      <c r="U52" s="164">
        <f>[1]!LSRMMSEPDetail(LSRM_Name,U$8,V$8,$A52,$B52,$B$6,0,$B$7)*HLOOKUP(U$8,$C$7:$F$233,ROW(U52)-ROW($K$7)+1)*HLOOKUP(V$8,$G$7:$J$233,ROW(U52)-ROW($K$7)+1)</f>
        <v>0</v>
      </c>
      <c r="V52" s="165"/>
      <c r="W52" s="164">
        <f>[1]!LSRMMSEPDetail(LSRM_Name,W$8,X$8,$A52,$B52,$B$6,0,$B$7)*HLOOKUP(W$8,$C$7:$F$233,ROW(W52)-ROW($K$7)+1)*HLOOKUP(X$8,$G$7:$J$233,ROW(W52)-ROW($K$7)+1)</f>
        <v>0</v>
      </c>
      <c r="X52" s="165"/>
      <c r="Y52" s="164">
        <f>[1]!LSRMMSEPDetail(LSRM_Name,Y$8,Z$8,$A52,$B52,$B$6,0,$B$7)*HLOOKUP(Y$8,$C$7:$F$233,ROW(Y52)-ROW($K$7)+1)*HLOOKUP(Z$8,$G$7:$J$233,ROW(Y52)-ROW($K$7)+1)</f>
        <v>0</v>
      </c>
      <c r="Z52" s="165"/>
      <c r="AA52" s="164">
        <f>[1]!LSRMMSEPDetail(LSRM_Name,AA$8,AB$8,$A52,$B52,$B$6,0,$B$7)*HLOOKUP(AA$8,$C$7:$F$233,ROW(AA52)-ROW($K$7)+1)*HLOOKUP(AB$8,$G$7:$J$233,ROW(AA52)-ROW($K$7)+1)</f>
        <v>0</v>
      </c>
      <c r="AB52" s="165"/>
      <c r="AC52" s="164">
        <f>[1]!LSRMMSEPDetail(LSRM_Name,AC$8,AD$8,$A52,$B52,$B$6,0,$B$7)*HLOOKUP(AC$8,$C$7:$F$233,ROW(AC52)-ROW($K$7)+1)*HLOOKUP(AD$8,$G$7:$J$233,ROW(AC52)-ROW($K$7)+1)</f>
        <v>0</v>
      </c>
      <c r="AD52" s="165"/>
      <c r="AE52" s="164">
        <f>[1]!LSRMMSEPDetail(LSRM_Name,AE$8,AF$8,$A52,$B52,$B$6,0,$B$7)*HLOOKUP(AE$8,$C$7:$F$233,ROW(AE52)-ROW($K$7)+1)*HLOOKUP(AF$8,$G$7:$J$233,ROW(AE52)-ROW($K$7)+1)</f>
        <v>0</v>
      </c>
      <c r="AF52" s="165"/>
      <c r="AG52" s="164">
        <f>[1]!LSRMMSEPDetail(LSRM_Name,AG$8,AH$8,$A52,$B52,$B$6,0,$B$7)*HLOOKUP(AG$8,$C$7:$F$233,ROW(AG52)-ROW($K$7)+1)*HLOOKUP(AH$8,$G$7:$J$233,ROW(AG52)-ROW($K$7)+1)</f>
        <v>0</v>
      </c>
      <c r="AH52" s="165"/>
      <c r="AI52" s="164">
        <f>[1]!LSRMMSEPDetail(LSRM_Name,AI$8,AJ$8,$A52,$B52,$B$6,0,$B$7)*HLOOKUP(AI$8,$C$7:$F$233,ROW(AI52)-ROW($K$7)+1)*HLOOKUP(AJ$8,$G$7:$J$233,ROW(AI52)-ROW($K$7)+1)</f>
        <v>0</v>
      </c>
      <c r="AJ52" s="165"/>
      <c r="AK52" s="164">
        <f>[1]!LSRMMSEPDetail(LSRM_Name,AK$8,AL$8,$A52,$B52,$B$6,0,$B$7)*HLOOKUP(AK$8,$C$7:$F$233,ROW(AK52)-ROW($K$7)+1)*HLOOKUP(AL$8,$G$7:$J$233,ROW(AK52)-ROW($K$7)+1)</f>
        <v>0</v>
      </c>
      <c r="AL52" s="165"/>
      <c r="AM52" s="164">
        <f>[1]!LSRMMSEPDetail(LSRM_Name,AM$8,AN$8,$A52,$B52,$B$6,0,$B$7)*HLOOKUP(AM$8,$C$7:$F$233,ROW(AM52)-ROW($K$7)+1)*HLOOKUP(AN$8,$G$7:$J$233,ROW(AM52)-ROW($K$7)+1)</f>
        <v>0</v>
      </c>
      <c r="AN52" s="165"/>
      <c r="AO52" s="164">
        <f>[1]!LSRMMSEPDetail(LSRM_Name,AO$8,AP$8,$A52,$B52,$B$6,0,$B$7)*HLOOKUP(AO$8,$C$7:$F$233,ROW(AO52)-ROW($K$7)+1)*HLOOKUP(AP$8,$G$7:$J$233,ROW(AO52)-ROW($K$7)+1)</f>
        <v>0</v>
      </c>
      <c r="AP52" s="165"/>
      <c r="AQ52" s="125"/>
      <c r="AR52" s="122">
        <f t="shared" si="17"/>
        <v>0</v>
      </c>
      <c r="AS52" s="122">
        <f t="shared" si="18"/>
        <v>0</v>
      </c>
      <c r="AT52" s="122">
        <f t="shared" si="19"/>
        <v>0</v>
      </c>
      <c r="AU52" s="122">
        <f t="shared" si="20"/>
        <v>0</v>
      </c>
      <c r="AW52" s="164">
        <f>[1]!LSRMMSEPDetail(LSRM_Name,AW$8,AX$8,$A52,$B52,$B$6,1,$B$7)*HLOOKUP(AW$8,$C$7:$F$233,ROW(AW52)-ROW($K$7)+1)*HLOOKUP(AX$8,$G$7:$J$233,ROW(AW52)-ROW($K$7)+1)</f>
        <v>0</v>
      </c>
      <c r="AX52" s="165"/>
      <c r="AY52" s="164">
        <f>[1]!LSRMMSEPDetail(LSRM_Name,AY$8,AZ$8,$A52,$B52,$B$6,1,$B$7)*HLOOKUP(AY$8,$C$7:$F$233,ROW(AY52)-ROW($K$7)+1)*HLOOKUP(AZ$8,$G$7:$J$233,ROW(AY52)-ROW($K$7)+1)</f>
        <v>0</v>
      </c>
      <c r="AZ52" s="165"/>
      <c r="BA52" s="164">
        <f>[1]!LSRMMSEPDetail(LSRM_Name,BA$8,BB$8,$A52,$B52,$B$6,1,$B$7)*HLOOKUP(BA$8,$C$7:$F$233,ROW(BA52)-ROW($K$7)+1)*HLOOKUP(BB$8,$G$7:$J$233,ROW(BA52)-ROW($K$7)+1)</f>
        <v>0</v>
      </c>
      <c r="BB52" s="165"/>
      <c r="BC52" s="164">
        <f>[1]!LSRMMSEPDetail(LSRM_Name,BC$8,BD$8,$A52,$B52,$B$6,1,$B$7)*HLOOKUP(BC$8,$C$7:$F$233,ROW(BC52)-ROW($K$7)+1)*HLOOKUP(BD$8,$G$7:$J$233,ROW(BC52)-ROW($K$7)+1)</f>
        <v>0</v>
      </c>
      <c r="BD52" s="165"/>
      <c r="BE52" s="164">
        <f>[1]!LSRMMSEPDetail(LSRM_Name,BE$8,BF$8,$A52,$B52,$B$6,1,$B$7)*HLOOKUP(BE$8,$C$7:$F$233,ROW(BE52)-ROW($K$7)+1)*HLOOKUP(BF$8,$G$7:$J$233,ROW(BE52)-ROW($K$7)+1)</f>
        <v>0</v>
      </c>
      <c r="BF52" s="165"/>
      <c r="BG52" s="164">
        <f>[1]!LSRMMSEPDetail(LSRM_Name,BG$8,BH$8,$A52,$B52,$B$6,1,$B$7)*HLOOKUP(BG$8,$C$7:$F$233,ROW(BG52)-ROW($K$7)+1)*HLOOKUP(BH$8,$G$7:$J$233,ROW(BG52)-ROW($K$7)+1)</f>
        <v>0</v>
      </c>
      <c r="BH52" s="165"/>
      <c r="BI52" s="164">
        <f>[1]!LSRMMSEPDetail(LSRM_Name,BI$8,BJ$8,$A52,$B52,$B$6,1,$B$7)*HLOOKUP(BI$8,$C$7:$F$233,ROW(BI52)-ROW($K$7)+1)*HLOOKUP(BJ$8,$G$7:$J$233,ROW(BI52)-ROW($K$7)+1)</f>
        <v>0</v>
      </c>
      <c r="BJ52" s="165"/>
      <c r="BK52" s="164">
        <f>[1]!LSRMMSEPDetail(LSRM_Name,BK$8,BL$8,$A52,$B52,$B$6,1,$B$7)*HLOOKUP(BK$8,$C$7:$F$233,ROW(BK52)-ROW($K$7)+1)*HLOOKUP(BL$8,$G$7:$J$233,ROW(BK52)-ROW($K$7)+1)</f>
        <v>0</v>
      </c>
      <c r="BL52" s="165"/>
      <c r="BM52" s="164">
        <f>[1]!LSRMMSEPDetail(LSRM_Name,BM$8,BN$8,$A52,$B52,$B$6,1,$B$7)*HLOOKUP(BM$8,$C$7:$F$233,ROW(BM52)-ROW($K$7)+1)*HLOOKUP(BN$8,$G$7:$J$233,ROW(BM52)-ROW($K$7)+1)</f>
        <v>0</v>
      </c>
      <c r="BN52" s="165"/>
      <c r="BO52" s="164">
        <f>[1]!LSRMMSEPDetail(LSRM_Name,BO$8,BP$8,$A52,$B52,$B$6,1,$B$7)*HLOOKUP(BO$8,$C$7:$F$233,ROW(BO52)-ROW($K$7)+1)*HLOOKUP(BP$8,$G$7:$J$233,ROW(BO52)-ROW($K$7)+1)</f>
        <v>0</v>
      </c>
      <c r="BP52" s="165"/>
      <c r="BQ52" s="164">
        <f>[1]!LSRMMSEPDetail(LSRM_Name,BQ$8,BR$8,$A52,$B52,$B$6,1,$B$7)*HLOOKUP(BQ$8,$C$7:$F$233,ROW(BQ52)-ROW($K$7)+1)*HLOOKUP(BR$8,$G$7:$J$233,ROW(BQ52)-ROW($K$7)+1)</f>
        <v>0</v>
      </c>
      <c r="BR52" s="165"/>
      <c r="BS52" s="164">
        <f>[1]!LSRMMSEPDetail(LSRM_Name,BS$8,BT$8,$A52,$B52,$B$6,1,$B$7)*HLOOKUP(BS$8,$C$7:$F$233,ROW(BS52)-ROW($K$7)+1)*HLOOKUP(BT$8,$G$7:$J$233,ROW(BS52)-ROW($K$7)+1)</f>
        <v>0</v>
      </c>
      <c r="BT52" s="165"/>
      <c r="BU52" s="164">
        <f>[1]!LSRMMSEPDetail(LSRM_Name,BU$8,BV$8,$A52,$B52,$B$6,1,$B$7)*HLOOKUP(BU$8,$C$7:$F$233,ROW(BU52)-ROW($K$7)+1)*HLOOKUP(BV$8,$G$7:$J$233,ROW(BU52)-ROW($K$7)+1)</f>
        <v>0</v>
      </c>
      <c r="BV52" s="165"/>
      <c r="BW52" s="164">
        <f>[1]!LSRMMSEPDetail(LSRM_Name,BW$8,BX$8,$A52,$B52,$B$6,1,$B$7)*HLOOKUP(BW$8,$C$7:$F$233,ROW(BW52)-ROW($K$7)+1)*HLOOKUP(BX$8,$G$7:$J$233,ROW(BW52)-ROW($K$7)+1)</f>
        <v>0</v>
      </c>
      <c r="BX52" s="165"/>
      <c r="BY52" s="164">
        <f>[1]!LSRMMSEPDetail(LSRM_Name,BY$8,BZ$8,$A52,$B52,$B$6,1,$B$7)*HLOOKUP(BY$8,$C$7:$F$233,ROW(BY52)-ROW($K$7)+1)*HLOOKUP(BZ$8,$G$7:$J$233,ROW(BY52)-ROW($K$7)+1)</f>
        <v>0</v>
      </c>
      <c r="BZ52" s="165"/>
      <c r="CA52" s="164">
        <f>[1]!LSRMMSEPDetail(LSRM_Name,CA$8,CB$8,$A52,$B52,$B$6,1,$B$7)*HLOOKUP(CA$8,$C$7:$F$233,ROW(CA52)-ROW($K$7)+1)*HLOOKUP(CB$8,$G$7:$J$233,ROW(CA52)-ROW($K$7)+1)</f>
        <v>0</v>
      </c>
      <c r="CB52" s="165"/>
      <c r="CC52" s="125"/>
      <c r="CD52" s="122">
        <f t="shared" si="21"/>
        <v>0</v>
      </c>
      <c r="CE52" s="122">
        <f t="shared" si="22"/>
        <v>0</v>
      </c>
      <c r="CF52" s="122">
        <f t="shared" si="23"/>
        <v>0</v>
      </c>
      <c r="CG52" s="122">
        <f t="shared" si="24"/>
        <v>0</v>
      </c>
      <c r="CI52" s="164">
        <f t="shared" si="0"/>
        <v>0</v>
      </c>
      <c r="CJ52" s="165"/>
      <c r="CK52" s="164">
        <f t="shared" si="1"/>
        <v>0</v>
      </c>
      <c r="CL52" s="165"/>
      <c r="CM52" s="164">
        <f t="shared" si="2"/>
        <v>0</v>
      </c>
      <c r="CN52" s="165"/>
      <c r="CO52" s="164">
        <f t="shared" si="3"/>
        <v>0</v>
      </c>
      <c r="CP52" s="165"/>
      <c r="CQ52" s="164">
        <f t="shared" si="4"/>
        <v>0</v>
      </c>
      <c r="CR52" s="165"/>
      <c r="CS52" s="164">
        <f t="shared" si="5"/>
        <v>0</v>
      </c>
      <c r="CT52" s="165"/>
      <c r="CU52" s="164">
        <f t="shared" si="6"/>
        <v>0</v>
      </c>
      <c r="CV52" s="165"/>
      <c r="CW52" s="164">
        <f t="shared" si="7"/>
        <v>0</v>
      </c>
      <c r="CX52" s="165"/>
      <c r="CY52" s="164">
        <f t="shared" si="8"/>
        <v>0</v>
      </c>
      <c r="CZ52" s="165"/>
      <c r="DA52" s="164">
        <f t="shared" si="9"/>
        <v>0</v>
      </c>
      <c r="DB52" s="165"/>
      <c r="DC52" s="164">
        <f t="shared" si="10"/>
        <v>0</v>
      </c>
      <c r="DD52" s="165"/>
      <c r="DE52" s="164">
        <f t="shared" si="11"/>
        <v>0</v>
      </c>
      <c r="DF52" s="165"/>
      <c r="DG52" s="164">
        <f t="shared" si="12"/>
        <v>0</v>
      </c>
      <c r="DH52" s="165"/>
      <c r="DI52" s="164">
        <f t="shared" si="13"/>
        <v>0</v>
      </c>
      <c r="DJ52" s="165"/>
      <c r="DK52" s="164">
        <f t="shared" si="14"/>
        <v>0</v>
      </c>
      <c r="DL52" s="165"/>
      <c r="DM52" s="164">
        <f t="shared" si="15"/>
        <v>0</v>
      </c>
      <c r="DN52" s="165"/>
      <c r="DO52" s="125"/>
      <c r="DP52" s="122">
        <f t="shared" si="25"/>
        <v>0</v>
      </c>
      <c r="DQ52" s="122">
        <f t="shared" si="26"/>
        <v>0</v>
      </c>
      <c r="DR52" s="122">
        <f t="shared" si="27"/>
        <v>0</v>
      </c>
      <c r="DS52" s="122">
        <f t="shared" si="28"/>
        <v>0</v>
      </c>
    </row>
    <row r="53" spans="1:123" x14ac:dyDescent="0.2">
      <c r="A53" s="120">
        <f t="shared" si="29"/>
        <v>18</v>
      </c>
      <c r="B53" s="120">
        <f t="shared" si="30"/>
        <v>30</v>
      </c>
      <c r="C53" s="124">
        <f>VLOOKUP($A53,Total!$Q$198:$Y$228,C$7+2)</f>
        <v>0.5</v>
      </c>
      <c r="D53" s="124">
        <f>VLOOKUP($A53,Total!$Q$198:$Y$228,D$7+2)</f>
        <v>0.5</v>
      </c>
      <c r="E53" s="124">
        <f>VLOOKUP($A53,Total!$Q$198:$Y$228,E$7+2)</f>
        <v>0.5</v>
      </c>
      <c r="F53" s="124">
        <f>VLOOKUP($A53,Total!$Q$198:$Y$228,F$7+2)</f>
        <v>0.5</v>
      </c>
      <c r="G53" s="124">
        <f>VLOOKUP($B53,Total!$Q$198:$Y$228,G$7+2)</f>
        <v>0.49575119743525953</v>
      </c>
      <c r="H53" s="124">
        <f>VLOOKUP($B53,Total!$Q$198:$Y$228,H$7+2)</f>
        <v>0.50424880256474047</v>
      </c>
      <c r="I53" s="124">
        <f>VLOOKUP($B53,Total!$Q$198:$Y$228,I$7+2)</f>
        <v>0.4169379015929825</v>
      </c>
      <c r="J53" s="124">
        <f>VLOOKUP($B53,Total!$Q$198:$Y$228,J$7+2)</f>
        <v>0.5830620984070175</v>
      </c>
      <c r="K53" s="164">
        <f>[1]!LSRMMSEPDetail(LSRM_Name,K$8,L$8,$A53,$B53,$B$6,0,$B$7)*HLOOKUP(K$8,$C$7:$F$233,ROW(K53)-ROW($K$7)+1)*HLOOKUP(L$8,$G$7:$J$233,ROW(K53)-ROW($K$7)+1)</f>
        <v>0</v>
      </c>
      <c r="L53" s="165"/>
      <c r="M53" s="164">
        <f>[1]!LSRMMSEPDetail(LSRM_Name,M$8,N$8,$A53,$B53,$B$6,0,$B$7)*HLOOKUP(M$8,$C$7:$F$233,ROW(M53)-ROW($K$7)+1)*HLOOKUP(N$8,$G$7:$J$233,ROW(M53)-ROW($K$7)+1)</f>
        <v>0</v>
      </c>
      <c r="N53" s="165"/>
      <c r="O53" s="164">
        <f>[1]!LSRMMSEPDetail(LSRM_Name,O$8,P$8,$A53,$B53,$B$6,0,$B$7)*HLOOKUP(O$8,$C$7:$F$233,ROW(O53)-ROW($K$7)+1)*HLOOKUP(P$8,$G$7:$J$233,ROW(O53)-ROW($K$7)+1)</f>
        <v>0</v>
      </c>
      <c r="P53" s="165"/>
      <c r="Q53" s="164">
        <f>[1]!LSRMMSEPDetail(LSRM_Name,Q$8,R$8,$A53,$B53,$B$6,0,$B$7)*HLOOKUP(Q$8,$C$7:$F$233,ROW(Q53)-ROW($K$7)+1)*HLOOKUP(R$8,$G$7:$J$233,ROW(Q53)-ROW($K$7)+1)</f>
        <v>0</v>
      </c>
      <c r="R53" s="165"/>
      <c r="S53" s="164">
        <f>[1]!LSRMMSEPDetail(LSRM_Name,S$8,T$8,$A53,$B53,$B$6,0,$B$7)*HLOOKUP(S$8,$C$7:$F$233,ROW(S53)-ROW($K$7)+1)*HLOOKUP(T$8,$G$7:$J$233,ROW(S53)-ROW($K$7)+1)</f>
        <v>0</v>
      </c>
      <c r="T53" s="165"/>
      <c r="U53" s="164">
        <f>[1]!LSRMMSEPDetail(LSRM_Name,U$8,V$8,$A53,$B53,$B$6,0,$B$7)*HLOOKUP(U$8,$C$7:$F$233,ROW(U53)-ROW($K$7)+1)*HLOOKUP(V$8,$G$7:$J$233,ROW(U53)-ROW($K$7)+1)</f>
        <v>0</v>
      </c>
      <c r="V53" s="165"/>
      <c r="W53" s="164">
        <f>[1]!LSRMMSEPDetail(LSRM_Name,W$8,X$8,$A53,$B53,$B$6,0,$B$7)*HLOOKUP(W$8,$C$7:$F$233,ROW(W53)-ROW($K$7)+1)*HLOOKUP(X$8,$G$7:$J$233,ROW(W53)-ROW($K$7)+1)</f>
        <v>0</v>
      </c>
      <c r="X53" s="165"/>
      <c r="Y53" s="164">
        <f>[1]!LSRMMSEPDetail(LSRM_Name,Y$8,Z$8,$A53,$B53,$B$6,0,$B$7)*HLOOKUP(Y$8,$C$7:$F$233,ROW(Y53)-ROW($K$7)+1)*HLOOKUP(Z$8,$G$7:$J$233,ROW(Y53)-ROW($K$7)+1)</f>
        <v>0</v>
      </c>
      <c r="Z53" s="165"/>
      <c r="AA53" s="164">
        <f>[1]!LSRMMSEPDetail(LSRM_Name,AA$8,AB$8,$A53,$B53,$B$6,0,$B$7)*HLOOKUP(AA$8,$C$7:$F$233,ROW(AA53)-ROW($K$7)+1)*HLOOKUP(AB$8,$G$7:$J$233,ROW(AA53)-ROW($K$7)+1)</f>
        <v>0</v>
      </c>
      <c r="AB53" s="165"/>
      <c r="AC53" s="164">
        <f>[1]!LSRMMSEPDetail(LSRM_Name,AC$8,AD$8,$A53,$B53,$B$6,0,$B$7)*HLOOKUP(AC$8,$C$7:$F$233,ROW(AC53)-ROW($K$7)+1)*HLOOKUP(AD$8,$G$7:$J$233,ROW(AC53)-ROW($K$7)+1)</f>
        <v>0</v>
      </c>
      <c r="AD53" s="165"/>
      <c r="AE53" s="164">
        <f>[1]!LSRMMSEPDetail(LSRM_Name,AE$8,AF$8,$A53,$B53,$B$6,0,$B$7)*HLOOKUP(AE$8,$C$7:$F$233,ROW(AE53)-ROW($K$7)+1)*HLOOKUP(AF$8,$G$7:$J$233,ROW(AE53)-ROW($K$7)+1)</f>
        <v>0</v>
      </c>
      <c r="AF53" s="165"/>
      <c r="AG53" s="164">
        <f>[1]!LSRMMSEPDetail(LSRM_Name,AG$8,AH$8,$A53,$B53,$B$6,0,$B$7)*HLOOKUP(AG$8,$C$7:$F$233,ROW(AG53)-ROW($K$7)+1)*HLOOKUP(AH$8,$G$7:$J$233,ROW(AG53)-ROW($K$7)+1)</f>
        <v>0</v>
      </c>
      <c r="AH53" s="165"/>
      <c r="AI53" s="164">
        <f>[1]!LSRMMSEPDetail(LSRM_Name,AI$8,AJ$8,$A53,$B53,$B$6,0,$B$7)*HLOOKUP(AI$8,$C$7:$F$233,ROW(AI53)-ROW($K$7)+1)*HLOOKUP(AJ$8,$G$7:$J$233,ROW(AI53)-ROW($K$7)+1)</f>
        <v>0</v>
      </c>
      <c r="AJ53" s="165"/>
      <c r="AK53" s="164">
        <f>[1]!LSRMMSEPDetail(LSRM_Name,AK$8,AL$8,$A53,$B53,$B$6,0,$B$7)*HLOOKUP(AK$8,$C$7:$F$233,ROW(AK53)-ROW($K$7)+1)*HLOOKUP(AL$8,$G$7:$J$233,ROW(AK53)-ROW($K$7)+1)</f>
        <v>0</v>
      </c>
      <c r="AL53" s="165"/>
      <c r="AM53" s="164">
        <f>[1]!LSRMMSEPDetail(LSRM_Name,AM$8,AN$8,$A53,$B53,$B$6,0,$B$7)*HLOOKUP(AM$8,$C$7:$F$233,ROW(AM53)-ROW($K$7)+1)*HLOOKUP(AN$8,$G$7:$J$233,ROW(AM53)-ROW($K$7)+1)</f>
        <v>0</v>
      </c>
      <c r="AN53" s="165"/>
      <c r="AO53" s="164">
        <f>[1]!LSRMMSEPDetail(LSRM_Name,AO$8,AP$8,$A53,$B53,$B$6,0,$B$7)*HLOOKUP(AO$8,$C$7:$F$233,ROW(AO53)-ROW($K$7)+1)*HLOOKUP(AP$8,$G$7:$J$233,ROW(AO53)-ROW($K$7)+1)</f>
        <v>0</v>
      </c>
      <c r="AP53" s="165"/>
      <c r="AQ53" s="125"/>
      <c r="AR53" s="122">
        <f t="shared" si="17"/>
        <v>0</v>
      </c>
      <c r="AS53" s="122">
        <f t="shared" si="18"/>
        <v>0</v>
      </c>
      <c r="AT53" s="122">
        <f t="shared" si="19"/>
        <v>0</v>
      </c>
      <c r="AU53" s="122">
        <f t="shared" si="20"/>
        <v>0</v>
      </c>
      <c r="AW53" s="164">
        <f>[1]!LSRMMSEPDetail(LSRM_Name,AW$8,AX$8,$A53,$B53,$B$6,1,$B$7)*HLOOKUP(AW$8,$C$7:$F$233,ROW(AW53)-ROW($K$7)+1)*HLOOKUP(AX$8,$G$7:$J$233,ROW(AW53)-ROW($K$7)+1)</f>
        <v>0</v>
      </c>
      <c r="AX53" s="165"/>
      <c r="AY53" s="164">
        <f>[1]!LSRMMSEPDetail(LSRM_Name,AY$8,AZ$8,$A53,$B53,$B$6,1,$B$7)*HLOOKUP(AY$8,$C$7:$F$233,ROW(AY53)-ROW($K$7)+1)*HLOOKUP(AZ$8,$G$7:$J$233,ROW(AY53)-ROW($K$7)+1)</f>
        <v>0</v>
      </c>
      <c r="AZ53" s="165"/>
      <c r="BA53" s="164">
        <f>[1]!LSRMMSEPDetail(LSRM_Name,BA$8,BB$8,$A53,$B53,$B$6,1,$B$7)*HLOOKUP(BA$8,$C$7:$F$233,ROW(BA53)-ROW($K$7)+1)*HLOOKUP(BB$8,$G$7:$J$233,ROW(BA53)-ROW($K$7)+1)</f>
        <v>0</v>
      </c>
      <c r="BB53" s="165"/>
      <c r="BC53" s="164">
        <f>[1]!LSRMMSEPDetail(LSRM_Name,BC$8,BD$8,$A53,$B53,$B$6,1,$B$7)*HLOOKUP(BC$8,$C$7:$F$233,ROW(BC53)-ROW($K$7)+1)*HLOOKUP(BD$8,$G$7:$J$233,ROW(BC53)-ROW($K$7)+1)</f>
        <v>0</v>
      </c>
      <c r="BD53" s="165"/>
      <c r="BE53" s="164">
        <f>[1]!LSRMMSEPDetail(LSRM_Name,BE$8,BF$8,$A53,$B53,$B$6,1,$B$7)*HLOOKUP(BE$8,$C$7:$F$233,ROW(BE53)-ROW($K$7)+1)*HLOOKUP(BF$8,$G$7:$J$233,ROW(BE53)-ROW($K$7)+1)</f>
        <v>0</v>
      </c>
      <c r="BF53" s="165"/>
      <c r="BG53" s="164">
        <f>[1]!LSRMMSEPDetail(LSRM_Name,BG$8,BH$8,$A53,$B53,$B$6,1,$B$7)*HLOOKUP(BG$8,$C$7:$F$233,ROW(BG53)-ROW($K$7)+1)*HLOOKUP(BH$8,$G$7:$J$233,ROW(BG53)-ROW($K$7)+1)</f>
        <v>0</v>
      </c>
      <c r="BH53" s="165"/>
      <c r="BI53" s="164">
        <f>[1]!LSRMMSEPDetail(LSRM_Name,BI$8,BJ$8,$A53,$B53,$B$6,1,$B$7)*HLOOKUP(BI$8,$C$7:$F$233,ROW(BI53)-ROW($K$7)+1)*HLOOKUP(BJ$8,$G$7:$J$233,ROW(BI53)-ROW($K$7)+1)</f>
        <v>0</v>
      </c>
      <c r="BJ53" s="165"/>
      <c r="BK53" s="164">
        <f>[1]!LSRMMSEPDetail(LSRM_Name,BK$8,BL$8,$A53,$B53,$B$6,1,$B$7)*HLOOKUP(BK$8,$C$7:$F$233,ROW(BK53)-ROW($K$7)+1)*HLOOKUP(BL$8,$G$7:$J$233,ROW(BK53)-ROW($K$7)+1)</f>
        <v>0</v>
      </c>
      <c r="BL53" s="165"/>
      <c r="BM53" s="164">
        <f>[1]!LSRMMSEPDetail(LSRM_Name,BM$8,BN$8,$A53,$B53,$B$6,1,$B$7)*HLOOKUP(BM$8,$C$7:$F$233,ROW(BM53)-ROW($K$7)+1)*HLOOKUP(BN$8,$G$7:$J$233,ROW(BM53)-ROW($K$7)+1)</f>
        <v>0</v>
      </c>
      <c r="BN53" s="165"/>
      <c r="BO53" s="164">
        <f>[1]!LSRMMSEPDetail(LSRM_Name,BO$8,BP$8,$A53,$B53,$B$6,1,$B$7)*HLOOKUP(BO$8,$C$7:$F$233,ROW(BO53)-ROW($K$7)+1)*HLOOKUP(BP$8,$G$7:$J$233,ROW(BO53)-ROW($K$7)+1)</f>
        <v>0</v>
      </c>
      <c r="BP53" s="165"/>
      <c r="BQ53" s="164">
        <f>[1]!LSRMMSEPDetail(LSRM_Name,BQ$8,BR$8,$A53,$B53,$B$6,1,$B$7)*HLOOKUP(BQ$8,$C$7:$F$233,ROW(BQ53)-ROW($K$7)+1)*HLOOKUP(BR$8,$G$7:$J$233,ROW(BQ53)-ROW($K$7)+1)</f>
        <v>0</v>
      </c>
      <c r="BR53" s="165"/>
      <c r="BS53" s="164">
        <f>[1]!LSRMMSEPDetail(LSRM_Name,BS$8,BT$8,$A53,$B53,$B$6,1,$B$7)*HLOOKUP(BS$8,$C$7:$F$233,ROW(BS53)-ROW($K$7)+1)*HLOOKUP(BT$8,$G$7:$J$233,ROW(BS53)-ROW($K$7)+1)</f>
        <v>0</v>
      </c>
      <c r="BT53" s="165"/>
      <c r="BU53" s="164">
        <f>[1]!LSRMMSEPDetail(LSRM_Name,BU$8,BV$8,$A53,$B53,$B$6,1,$B$7)*HLOOKUP(BU$8,$C$7:$F$233,ROW(BU53)-ROW($K$7)+1)*HLOOKUP(BV$8,$G$7:$J$233,ROW(BU53)-ROW($K$7)+1)</f>
        <v>0</v>
      </c>
      <c r="BV53" s="165"/>
      <c r="BW53" s="164">
        <f>[1]!LSRMMSEPDetail(LSRM_Name,BW$8,BX$8,$A53,$B53,$B$6,1,$B$7)*HLOOKUP(BW$8,$C$7:$F$233,ROW(BW53)-ROW($K$7)+1)*HLOOKUP(BX$8,$G$7:$J$233,ROW(BW53)-ROW($K$7)+1)</f>
        <v>0</v>
      </c>
      <c r="BX53" s="165"/>
      <c r="BY53" s="164">
        <f>[1]!LSRMMSEPDetail(LSRM_Name,BY$8,BZ$8,$A53,$B53,$B$6,1,$B$7)*HLOOKUP(BY$8,$C$7:$F$233,ROW(BY53)-ROW($K$7)+1)*HLOOKUP(BZ$8,$G$7:$J$233,ROW(BY53)-ROW($K$7)+1)</f>
        <v>0</v>
      </c>
      <c r="BZ53" s="165"/>
      <c r="CA53" s="164">
        <f>[1]!LSRMMSEPDetail(LSRM_Name,CA$8,CB$8,$A53,$B53,$B$6,1,$B$7)*HLOOKUP(CA$8,$C$7:$F$233,ROW(CA53)-ROW($K$7)+1)*HLOOKUP(CB$8,$G$7:$J$233,ROW(CA53)-ROW($K$7)+1)</f>
        <v>0</v>
      </c>
      <c r="CB53" s="165"/>
      <c r="CC53" s="125"/>
      <c r="CD53" s="122">
        <f t="shared" si="21"/>
        <v>0</v>
      </c>
      <c r="CE53" s="122">
        <f t="shared" si="22"/>
        <v>0</v>
      </c>
      <c r="CF53" s="122">
        <f t="shared" si="23"/>
        <v>0</v>
      </c>
      <c r="CG53" s="122">
        <f t="shared" si="24"/>
        <v>0</v>
      </c>
      <c r="CI53" s="164">
        <f t="shared" si="0"/>
        <v>0</v>
      </c>
      <c r="CJ53" s="165"/>
      <c r="CK53" s="164">
        <f t="shared" si="1"/>
        <v>0</v>
      </c>
      <c r="CL53" s="165"/>
      <c r="CM53" s="164">
        <f t="shared" si="2"/>
        <v>0</v>
      </c>
      <c r="CN53" s="165"/>
      <c r="CO53" s="164">
        <f t="shared" si="3"/>
        <v>0</v>
      </c>
      <c r="CP53" s="165"/>
      <c r="CQ53" s="164">
        <f t="shared" si="4"/>
        <v>0</v>
      </c>
      <c r="CR53" s="165"/>
      <c r="CS53" s="164">
        <f t="shared" si="5"/>
        <v>0</v>
      </c>
      <c r="CT53" s="165"/>
      <c r="CU53" s="164">
        <f t="shared" si="6"/>
        <v>0</v>
      </c>
      <c r="CV53" s="165"/>
      <c r="CW53" s="164">
        <f t="shared" si="7"/>
        <v>0</v>
      </c>
      <c r="CX53" s="165"/>
      <c r="CY53" s="164">
        <f t="shared" si="8"/>
        <v>0</v>
      </c>
      <c r="CZ53" s="165"/>
      <c r="DA53" s="164">
        <f t="shared" si="9"/>
        <v>0</v>
      </c>
      <c r="DB53" s="165"/>
      <c r="DC53" s="164">
        <f t="shared" si="10"/>
        <v>0</v>
      </c>
      <c r="DD53" s="165"/>
      <c r="DE53" s="164">
        <f t="shared" si="11"/>
        <v>0</v>
      </c>
      <c r="DF53" s="165"/>
      <c r="DG53" s="164">
        <f t="shared" si="12"/>
        <v>0</v>
      </c>
      <c r="DH53" s="165"/>
      <c r="DI53" s="164">
        <f t="shared" si="13"/>
        <v>0</v>
      </c>
      <c r="DJ53" s="165"/>
      <c r="DK53" s="164">
        <f t="shared" si="14"/>
        <v>0</v>
      </c>
      <c r="DL53" s="165"/>
      <c r="DM53" s="164">
        <f t="shared" si="15"/>
        <v>0</v>
      </c>
      <c r="DN53" s="165"/>
      <c r="DO53" s="125"/>
      <c r="DP53" s="122">
        <f t="shared" si="25"/>
        <v>0</v>
      </c>
      <c r="DQ53" s="122">
        <f t="shared" si="26"/>
        <v>0</v>
      </c>
      <c r="DR53" s="122">
        <f t="shared" si="27"/>
        <v>0</v>
      </c>
      <c r="DS53" s="122">
        <f t="shared" si="28"/>
        <v>0</v>
      </c>
    </row>
    <row r="54" spans="1:123" x14ac:dyDescent="0.2">
      <c r="A54" s="120">
        <f t="shared" si="29"/>
        <v>19</v>
      </c>
      <c r="B54" s="120">
        <f t="shared" si="30"/>
        <v>16</v>
      </c>
      <c r="C54" s="124">
        <f>VLOOKUP($A54,Total!$Q$198:$Y$228,C$7+2)</f>
        <v>0.5</v>
      </c>
      <c r="D54" s="124">
        <f>VLOOKUP($A54,Total!$Q$198:$Y$228,D$7+2)</f>
        <v>0.5</v>
      </c>
      <c r="E54" s="124">
        <f>VLOOKUP($A54,Total!$Q$198:$Y$228,E$7+2)</f>
        <v>0.5</v>
      </c>
      <c r="F54" s="124">
        <f>VLOOKUP($A54,Total!$Q$198:$Y$228,F$7+2)</f>
        <v>0.5</v>
      </c>
      <c r="G54" s="124">
        <f>VLOOKUP($B54,Total!$Q$198:$Y$228,G$7+2)</f>
        <v>0.5</v>
      </c>
      <c r="H54" s="124">
        <f>VLOOKUP($B54,Total!$Q$198:$Y$228,H$7+2)</f>
        <v>0.5</v>
      </c>
      <c r="I54" s="124">
        <f>VLOOKUP($B54,Total!$Q$198:$Y$228,I$7+2)</f>
        <v>0.5</v>
      </c>
      <c r="J54" s="124">
        <f>VLOOKUP($B54,Total!$Q$198:$Y$228,J$7+2)</f>
        <v>0.5</v>
      </c>
      <c r="K54" s="164">
        <f>[1]!LSRMMSEPDetail(LSRM_Name,K$8,L$8,$A54,$B54,$B$6,0,$B$7)*HLOOKUP(K$8,$C$7:$F$233,ROW(K54)-ROW($K$7)+1)*HLOOKUP(L$8,$G$7:$J$233,ROW(K54)-ROW($K$7)+1)</f>
        <v>0</v>
      </c>
      <c r="L54" s="165"/>
      <c r="M54" s="164">
        <f>[1]!LSRMMSEPDetail(LSRM_Name,M$8,N$8,$A54,$B54,$B$6,0,$B$7)*HLOOKUP(M$8,$C$7:$F$233,ROW(M54)-ROW($K$7)+1)*HLOOKUP(N$8,$G$7:$J$233,ROW(M54)-ROW($K$7)+1)</f>
        <v>0</v>
      </c>
      <c r="N54" s="165"/>
      <c r="O54" s="164">
        <f>[1]!LSRMMSEPDetail(LSRM_Name,O$8,P$8,$A54,$B54,$B$6,0,$B$7)*HLOOKUP(O$8,$C$7:$F$233,ROW(O54)-ROW($K$7)+1)*HLOOKUP(P$8,$G$7:$J$233,ROW(O54)-ROW($K$7)+1)</f>
        <v>0</v>
      </c>
      <c r="P54" s="165"/>
      <c r="Q54" s="164">
        <f>[1]!LSRMMSEPDetail(LSRM_Name,Q$8,R$8,$A54,$B54,$B$6,0,$B$7)*HLOOKUP(Q$8,$C$7:$F$233,ROW(Q54)-ROW($K$7)+1)*HLOOKUP(R$8,$G$7:$J$233,ROW(Q54)-ROW($K$7)+1)</f>
        <v>0</v>
      </c>
      <c r="R54" s="165"/>
      <c r="S54" s="164">
        <f>[1]!LSRMMSEPDetail(LSRM_Name,S$8,T$8,$A54,$B54,$B$6,0,$B$7)*HLOOKUP(S$8,$C$7:$F$233,ROW(S54)-ROW($K$7)+1)*HLOOKUP(T$8,$G$7:$J$233,ROW(S54)-ROW($K$7)+1)</f>
        <v>0</v>
      </c>
      <c r="T54" s="165"/>
      <c r="U54" s="164">
        <f>[1]!LSRMMSEPDetail(LSRM_Name,U$8,V$8,$A54,$B54,$B$6,0,$B$7)*HLOOKUP(U$8,$C$7:$F$233,ROW(U54)-ROW($K$7)+1)*HLOOKUP(V$8,$G$7:$J$233,ROW(U54)-ROW($K$7)+1)</f>
        <v>0</v>
      </c>
      <c r="V54" s="165"/>
      <c r="W54" s="164">
        <f>[1]!LSRMMSEPDetail(LSRM_Name,W$8,X$8,$A54,$B54,$B$6,0,$B$7)*HLOOKUP(W$8,$C$7:$F$233,ROW(W54)-ROW($K$7)+1)*HLOOKUP(X$8,$G$7:$J$233,ROW(W54)-ROW($K$7)+1)</f>
        <v>0</v>
      </c>
      <c r="X54" s="165"/>
      <c r="Y54" s="164">
        <f>[1]!LSRMMSEPDetail(LSRM_Name,Y$8,Z$8,$A54,$B54,$B$6,0,$B$7)*HLOOKUP(Y$8,$C$7:$F$233,ROW(Y54)-ROW($K$7)+1)*HLOOKUP(Z$8,$G$7:$J$233,ROW(Y54)-ROW($K$7)+1)</f>
        <v>0</v>
      </c>
      <c r="Z54" s="165"/>
      <c r="AA54" s="164">
        <f>[1]!LSRMMSEPDetail(LSRM_Name,AA$8,AB$8,$A54,$B54,$B$6,0,$B$7)*HLOOKUP(AA$8,$C$7:$F$233,ROW(AA54)-ROW($K$7)+1)*HLOOKUP(AB$8,$G$7:$J$233,ROW(AA54)-ROW($K$7)+1)</f>
        <v>0</v>
      </c>
      <c r="AB54" s="165"/>
      <c r="AC54" s="164">
        <f>[1]!LSRMMSEPDetail(LSRM_Name,AC$8,AD$8,$A54,$B54,$B$6,0,$B$7)*HLOOKUP(AC$8,$C$7:$F$233,ROW(AC54)-ROW($K$7)+1)*HLOOKUP(AD$8,$G$7:$J$233,ROW(AC54)-ROW($K$7)+1)</f>
        <v>0</v>
      </c>
      <c r="AD54" s="165"/>
      <c r="AE54" s="164">
        <f>[1]!LSRMMSEPDetail(LSRM_Name,AE$8,AF$8,$A54,$B54,$B$6,0,$B$7)*HLOOKUP(AE$8,$C$7:$F$233,ROW(AE54)-ROW($K$7)+1)*HLOOKUP(AF$8,$G$7:$J$233,ROW(AE54)-ROW($K$7)+1)</f>
        <v>0</v>
      </c>
      <c r="AF54" s="165"/>
      <c r="AG54" s="164">
        <f>[1]!LSRMMSEPDetail(LSRM_Name,AG$8,AH$8,$A54,$B54,$B$6,0,$B$7)*HLOOKUP(AG$8,$C$7:$F$233,ROW(AG54)-ROW($K$7)+1)*HLOOKUP(AH$8,$G$7:$J$233,ROW(AG54)-ROW($K$7)+1)</f>
        <v>0</v>
      </c>
      <c r="AH54" s="165"/>
      <c r="AI54" s="164">
        <f>[1]!LSRMMSEPDetail(LSRM_Name,AI$8,AJ$8,$A54,$B54,$B$6,0,$B$7)*HLOOKUP(AI$8,$C$7:$F$233,ROW(AI54)-ROW($K$7)+1)*HLOOKUP(AJ$8,$G$7:$J$233,ROW(AI54)-ROW($K$7)+1)</f>
        <v>0</v>
      </c>
      <c r="AJ54" s="165"/>
      <c r="AK54" s="164">
        <f>[1]!LSRMMSEPDetail(LSRM_Name,AK$8,AL$8,$A54,$B54,$B$6,0,$B$7)*HLOOKUP(AK$8,$C$7:$F$233,ROW(AK54)-ROW($K$7)+1)*HLOOKUP(AL$8,$G$7:$J$233,ROW(AK54)-ROW($K$7)+1)</f>
        <v>0</v>
      </c>
      <c r="AL54" s="165"/>
      <c r="AM54" s="164">
        <f>[1]!LSRMMSEPDetail(LSRM_Name,AM$8,AN$8,$A54,$B54,$B$6,0,$B$7)*HLOOKUP(AM$8,$C$7:$F$233,ROW(AM54)-ROW($K$7)+1)*HLOOKUP(AN$8,$G$7:$J$233,ROW(AM54)-ROW($K$7)+1)</f>
        <v>0</v>
      </c>
      <c r="AN54" s="165"/>
      <c r="AO54" s="164">
        <f>[1]!LSRMMSEPDetail(LSRM_Name,AO$8,AP$8,$A54,$B54,$B$6,0,$B$7)*HLOOKUP(AO$8,$C$7:$F$233,ROW(AO54)-ROW($K$7)+1)*HLOOKUP(AP$8,$G$7:$J$233,ROW(AO54)-ROW($K$7)+1)</f>
        <v>0</v>
      </c>
      <c r="AP54" s="165"/>
      <c r="AQ54" s="125"/>
      <c r="AR54" s="122">
        <f t="shared" si="17"/>
        <v>0</v>
      </c>
      <c r="AS54" s="122">
        <f t="shared" si="18"/>
        <v>0</v>
      </c>
      <c r="AT54" s="122">
        <f t="shared" si="19"/>
        <v>0</v>
      </c>
      <c r="AU54" s="122">
        <f t="shared" si="20"/>
        <v>0</v>
      </c>
      <c r="AW54" s="164">
        <f>[1]!LSRMMSEPDetail(LSRM_Name,AW$8,AX$8,$A54,$B54,$B$6,1,$B$7)*HLOOKUP(AW$8,$C$7:$F$233,ROW(AW54)-ROW($K$7)+1)*HLOOKUP(AX$8,$G$7:$J$233,ROW(AW54)-ROW($K$7)+1)</f>
        <v>0</v>
      </c>
      <c r="AX54" s="165"/>
      <c r="AY54" s="164">
        <f>[1]!LSRMMSEPDetail(LSRM_Name,AY$8,AZ$8,$A54,$B54,$B$6,1,$B$7)*HLOOKUP(AY$8,$C$7:$F$233,ROW(AY54)-ROW($K$7)+1)*HLOOKUP(AZ$8,$G$7:$J$233,ROW(AY54)-ROW($K$7)+1)</f>
        <v>0</v>
      </c>
      <c r="AZ54" s="165"/>
      <c r="BA54" s="164">
        <f>[1]!LSRMMSEPDetail(LSRM_Name,BA$8,BB$8,$A54,$B54,$B$6,1,$B$7)*HLOOKUP(BA$8,$C$7:$F$233,ROW(BA54)-ROW($K$7)+1)*HLOOKUP(BB$8,$G$7:$J$233,ROW(BA54)-ROW($K$7)+1)</f>
        <v>0</v>
      </c>
      <c r="BB54" s="165"/>
      <c r="BC54" s="164">
        <f>[1]!LSRMMSEPDetail(LSRM_Name,BC$8,BD$8,$A54,$B54,$B$6,1,$B$7)*HLOOKUP(BC$8,$C$7:$F$233,ROW(BC54)-ROW($K$7)+1)*HLOOKUP(BD$8,$G$7:$J$233,ROW(BC54)-ROW($K$7)+1)</f>
        <v>0</v>
      </c>
      <c r="BD54" s="165"/>
      <c r="BE54" s="164">
        <f>[1]!LSRMMSEPDetail(LSRM_Name,BE$8,BF$8,$A54,$B54,$B$6,1,$B$7)*HLOOKUP(BE$8,$C$7:$F$233,ROW(BE54)-ROW($K$7)+1)*HLOOKUP(BF$8,$G$7:$J$233,ROW(BE54)-ROW($K$7)+1)</f>
        <v>0</v>
      </c>
      <c r="BF54" s="165"/>
      <c r="BG54" s="164">
        <f>[1]!LSRMMSEPDetail(LSRM_Name,BG$8,BH$8,$A54,$B54,$B$6,1,$B$7)*HLOOKUP(BG$8,$C$7:$F$233,ROW(BG54)-ROW($K$7)+1)*HLOOKUP(BH$8,$G$7:$J$233,ROW(BG54)-ROW($K$7)+1)</f>
        <v>0</v>
      </c>
      <c r="BH54" s="165"/>
      <c r="BI54" s="164">
        <f>[1]!LSRMMSEPDetail(LSRM_Name,BI$8,BJ$8,$A54,$B54,$B$6,1,$B$7)*HLOOKUP(BI$8,$C$7:$F$233,ROW(BI54)-ROW($K$7)+1)*HLOOKUP(BJ$8,$G$7:$J$233,ROW(BI54)-ROW($K$7)+1)</f>
        <v>0</v>
      </c>
      <c r="BJ54" s="165"/>
      <c r="BK54" s="164">
        <f>[1]!LSRMMSEPDetail(LSRM_Name,BK$8,BL$8,$A54,$B54,$B$6,1,$B$7)*HLOOKUP(BK$8,$C$7:$F$233,ROW(BK54)-ROW($K$7)+1)*HLOOKUP(BL$8,$G$7:$J$233,ROW(BK54)-ROW($K$7)+1)</f>
        <v>0</v>
      </c>
      <c r="BL54" s="165"/>
      <c r="BM54" s="164">
        <f>[1]!LSRMMSEPDetail(LSRM_Name,BM$8,BN$8,$A54,$B54,$B$6,1,$B$7)*HLOOKUP(BM$8,$C$7:$F$233,ROW(BM54)-ROW($K$7)+1)*HLOOKUP(BN$8,$G$7:$J$233,ROW(BM54)-ROW($K$7)+1)</f>
        <v>0</v>
      </c>
      <c r="BN54" s="165"/>
      <c r="BO54" s="164">
        <f>[1]!LSRMMSEPDetail(LSRM_Name,BO$8,BP$8,$A54,$B54,$B$6,1,$B$7)*HLOOKUP(BO$8,$C$7:$F$233,ROW(BO54)-ROW($K$7)+1)*HLOOKUP(BP$8,$G$7:$J$233,ROW(BO54)-ROW($K$7)+1)</f>
        <v>0</v>
      </c>
      <c r="BP54" s="165"/>
      <c r="BQ54" s="164">
        <f>[1]!LSRMMSEPDetail(LSRM_Name,BQ$8,BR$8,$A54,$B54,$B$6,1,$B$7)*HLOOKUP(BQ$8,$C$7:$F$233,ROW(BQ54)-ROW($K$7)+1)*HLOOKUP(BR$8,$G$7:$J$233,ROW(BQ54)-ROW($K$7)+1)</f>
        <v>0</v>
      </c>
      <c r="BR54" s="165"/>
      <c r="BS54" s="164">
        <f>[1]!LSRMMSEPDetail(LSRM_Name,BS$8,BT$8,$A54,$B54,$B$6,1,$B$7)*HLOOKUP(BS$8,$C$7:$F$233,ROW(BS54)-ROW($K$7)+1)*HLOOKUP(BT$8,$G$7:$J$233,ROW(BS54)-ROW($K$7)+1)</f>
        <v>0</v>
      </c>
      <c r="BT54" s="165"/>
      <c r="BU54" s="164">
        <f>[1]!LSRMMSEPDetail(LSRM_Name,BU$8,BV$8,$A54,$B54,$B$6,1,$B$7)*HLOOKUP(BU$8,$C$7:$F$233,ROW(BU54)-ROW($K$7)+1)*HLOOKUP(BV$8,$G$7:$J$233,ROW(BU54)-ROW($K$7)+1)</f>
        <v>0</v>
      </c>
      <c r="BV54" s="165"/>
      <c r="BW54" s="164">
        <f>[1]!LSRMMSEPDetail(LSRM_Name,BW$8,BX$8,$A54,$B54,$B$6,1,$B$7)*HLOOKUP(BW$8,$C$7:$F$233,ROW(BW54)-ROW($K$7)+1)*HLOOKUP(BX$8,$G$7:$J$233,ROW(BW54)-ROW($K$7)+1)</f>
        <v>0</v>
      </c>
      <c r="BX54" s="165"/>
      <c r="BY54" s="164">
        <f>[1]!LSRMMSEPDetail(LSRM_Name,BY$8,BZ$8,$A54,$B54,$B$6,1,$B$7)*HLOOKUP(BY$8,$C$7:$F$233,ROW(BY54)-ROW($K$7)+1)*HLOOKUP(BZ$8,$G$7:$J$233,ROW(BY54)-ROW($K$7)+1)</f>
        <v>0</v>
      </c>
      <c r="BZ54" s="165"/>
      <c r="CA54" s="164">
        <f>[1]!LSRMMSEPDetail(LSRM_Name,CA$8,CB$8,$A54,$B54,$B$6,1,$B$7)*HLOOKUP(CA$8,$C$7:$F$233,ROW(CA54)-ROW($K$7)+1)*HLOOKUP(CB$8,$G$7:$J$233,ROW(CA54)-ROW($K$7)+1)</f>
        <v>0</v>
      </c>
      <c r="CB54" s="165"/>
      <c r="CC54" s="125"/>
      <c r="CD54" s="122">
        <f t="shared" si="21"/>
        <v>0</v>
      </c>
      <c r="CE54" s="122">
        <f t="shared" si="22"/>
        <v>0</v>
      </c>
      <c r="CF54" s="122">
        <f t="shared" si="23"/>
        <v>0</v>
      </c>
      <c r="CG54" s="122">
        <f t="shared" si="24"/>
        <v>0</v>
      </c>
      <c r="CI54" s="164">
        <f t="shared" si="0"/>
        <v>0</v>
      </c>
      <c r="CJ54" s="165"/>
      <c r="CK54" s="164">
        <f t="shared" si="1"/>
        <v>0</v>
      </c>
      <c r="CL54" s="165"/>
      <c r="CM54" s="164">
        <f t="shared" si="2"/>
        <v>0</v>
      </c>
      <c r="CN54" s="165"/>
      <c r="CO54" s="164">
        <f t="shared" si="3"/>
        <v>0</v>
      </c>
      <c r="CP54" s="165"/>
      <c r="CQ54" s="164">
        <f t="shared" si="4"/>
        <v>0</v>
      </c>
      <c r="CR54" s="165"/>
      <c r="CS54" s="164">
        <f t="shared" si="5"/>
        <v>0</v>
      </c>
      <c r="CT54" s="165"/>
      <c r="CU54" s="164">
        <f t="shared" si="6"/>
        <v>0</v>
      </c>
      <c r="CV54" s="165"/>
      <c r="CW54" s="164">
        <f t="shared" si="7"/>
        <v>0</v>
      </c>
      <c r="CX54" s="165"/>
      <c r="CY54" s="164">
        <f t="shared" si="8"/>
        <v>0</v>
      </c>
      <c r="CZ54" s="165"/>
      <c r="DA54" s="164">
        <f t="shared" si="9"/>
        <v>0</v>
      </c>
      <c r="DB54" s="165"/>
      <c r="DC54" s="164">
        <f t="shared" si="10"/>
        <v>0</v>
      </c>
      <c r="DD54" s="165"/>
      <c r="DE54" s="164">
        <f t="shared" si="11"/>
        <v>0</v>
      </c>
      <c r="DF54" s="165"/>
      <c r="DG54" s="164">
        <f t="shared" si="12"/>
        <v>0</v>
      </c>
      <c r="DH54" s="165"/>
      <c r="DI54" s="164">
        <f t="shared" si="13"/>
        <v>0</v>
      </c>
      <c r="DJ54" s="165"/>
      <c r="DK54" s="164">
        <f t="shared" si="14"/>
        <v>0</v>
      </c>
      <c r="DL54" s="165"/>
      <c r="DM54" s="164">
        <f t="shared" si="15"/>
        <v>0</v>
      </c>
      <c r="DN54" s="165"/>
      <c r="DO54" s="125"/>
      <c r="DP54" s="122">
        <f t="shared" si="25"/>
        <v>0</v>
      </c>
      <c r="DQ54" s="122">
        <f t="shared" si="26"/>
        <v>0</v>
      </c>
      <c r="DR54" s="122">
        <f t="shared" si="27"/>
        <v>0</v>
      </c>
      <c r="DS54" s="122">
        <f t="shared" si="28"/>
        <v>0</v>
      </c>
    </row>
    <row r="55" spans="1:123" x14ac:dyDescent="0.2">
      <c r="A55" s="120">
        <f t="shared" si="29"/>
        <v>19</v>
      </c>
      <c r="B55" s="120">
        <f t="shared" si="30"/>
        <v>17</v>
      </c>
      <c r="C55" s="124">
        <f>VLOOKUP($A55,Total!$Q$198:$Y$228,C$7+2)</f>
        <v>0.5</v>
      </c>
      <c r="D55" s="124">
        <f>VLOOKUP($A55,Total!$Q$198:$Y$228,D$7+2)</f>
        <v>0.5</v>
      </c>
      <c r="E55" s="124">
        <f>VLOOKUP($A55,Total!$Q$198:$Y$228,E$7+2)</f>
        <v>0.5</v>
      </c>
      <c r="F55" s="124">
        <f>VLOOKUP($A55,Total!$Q$198:$Y$228,F$7+2)</f>
        <v>0.5</v>
      </c>
      <c r="G55" s="124">
        <f>VLOOKUP($B55,Total!$Q$198:$Y$228,G$7+2)</f>
        <v>0.5</v>
      </c>
      <c r="H55" s="124">
        <f>VLOOKUP($B55,Total!$Q$198:$Y$228,H$7+2)</f>
        <v>0.5</v>
      </c>
      <c r="I55" s="124">
        <f>VLOOKUP($B55,Total!$Q$198:$Y$228,I$7+2)</f>
        <v>0.5</v>
      </c>
      <c r="J55" s="124">
        <f>VLOOKUP($B55,Total!$Q$198:$Y$228,J$7+2)</f>
        <v>0.5</v>
      </c>
      <c r="K55" s="164">
        <f>[1]!LSRMMSEPDetail(LSRM_Name,K$8,L$8,$A55,$B55,$B$6,0,$B$7)*HLOOKUP(K$8,$C$7:$F$233,ROW(K55)-ROW($K$7)+1)*HLOOKUP(L$8,$G$7:$J$233,ROW(K55)-ROW($K$7)+1)</f>
        <v>0</v>
      </c>
      <c r="L55" s="165"/>
      <c r="M55" s="164">
        <f>[1]!LSRMMSEPDetail(LSRM_Name,M$8,N$8,$A55,$B55,$B$6,0,$B$7)*HLOOKUP(M$8,$C$7:$F$233,ROW(M55)-ROW($K$7)+1)*HLOOKUP(N$8,$G$7:$J$233,ROW(M55)-ROW($K$7)+1)</f>
        <v>0</v>
      </c>
      <c r="N55" s="165"/>
      <c r="O55" s="164">
        <f>[1]!LSRMMSEPDetail(LSRM_Name,O$8,P$8,$A55,$B55,$B$6,0,$B$7)*HLOOKUP(O$8,$C$7:$F$233,ROW(O55)-ROW($K$7)+1)*HLOOKUP(P$8,$G$7:$J$233,ROW(O55)-ROW($K$7)+1)</f>
        <v>0</v>
      </c>
      <c r="P55" s="165"/>
      <c r="Q55" s="164">
        <f>[1]!LSRMMSEPDetail(LSRM_Name,Q$8,R$8,$A55,$B55,$B$6,0,$B$7)*HLOOKUP(Q$8,$C$7:$F$233,ROW(Q55)-ROW($K$7)+1)*HLOOKUP(R$8,$G$7:$J$233,ROW(Q55)-ROW($K$7)+1)</f>
        <v>0</v>
      </c>
      <c r="R55" s="165"/>
      <c r="S55" s="164">
        <f>[1]!LSRMMSEPDetail(LSRM_Name,S$8,T$8,$A55,$B55,$B$6,0,$B$7)*HLOOKUP(S$8,$C$7:$F$233,ROW(S55)-ROW($K$7)+1)*HLOOKUP(T$8,$G$7:$J$233,ROW(S55)-ROW($K$7)+1)</f>
        <v>0</v>
      </c>
      <c r="T55" s="165"/>
      <c r="U55" s="164">
        <f>[1]!LSRMMSEPDetail(LSRM_Name,U$8,V$8,$A55,$B55,$B$6,0,$B$7)*HLOOKUP(U$8,$C$7:$F$233,ROW(U55)-ROW($K$7)+1)*HLOOKUP(V$8,$G$7:$J$233,ROW(U55)-ROW($K$7)+1)</f>
        <v>0</v>
      </c>
      <c r="V55" s="165"/>
      <c r="W55" s="164">
        <f>[1]!LSRMMSEPDetail(LSRM_Name,W$8,X$8,$A55,$B55,$B$6,0,$B$7)*HLOOKUP(W$8,$C$7:$F$233,ROW(W55)-ROW($K$7)+1)*HLOOKUP(X$8,$G$7:$J$233,ROW(W55)-ROW($K$7)+1)</f>
        <v>0</v>
      </c>
      <c r="X55" s="165"/>
      <c r="Y55" s="164">
        <f>[1]!LSRMMSEPDetail(LSRM_Name,Y$8,Z$8,$A55,$B55,$B$6,0,$B$7)*HLOOKUP(Y$8,$C$7:$F$233,ROW(Y55)-ROW($K$7)+1)*HLOOKUP(Z$8,$G$7:$J$233,ROW(Y55)-ROW($K$7)+1)</f>
        <v>0</v>
      </c>
      <c r="Z55" s="165"/>
      <c r="AA55" s="164">
        <f>[1]!LSRMMSEPDetail(LSRM_Name,AA$8,AB$8,$A55,$B55,$B$6,0,$B$7)*HLOOKUP(AA$8,$C$7:$F$233,ROW(AA55)-ROW($K$7)+1)*HLOOKUP(AB$8,$G$7:$J$233,ROW(AA55)-ROW($K$7)+1)</f>
        <v>0</v>
      </c>
      <c r="AB55" s="165"/>
      <c r="AC55" s="164">
        <f>[1]!LSRMMSEPDetail(LSRM_Name,AC$8,AD$8,$A55,$B55,$B$6,0,$B$7)*HLOOKUP(AC$8,$C$7:$F$233,ROW(AC55)-ROW($K$7)+1)*HLOOKUP(AD$8,$G$7:$J$233,ROW(AC55)-ROW($K$7)+1)</f>
        <v>0</v>
      </c>
      <c r="AD55" s="165"/>
      <c r="AE55" s="164">
        <f>[1]!LSRMMSEPDetail(LSRM_Name,AE$8,AF$8,$A55,$B55,$B$6,0,$B$7)*HLOOKUP(AE$8,$C$7:$F$233,ROW(AE55)-ROW($K$7)+1)*HLOOKUP(AF$8,$G$7:$J$233,ROW(AE55)-ROW($K$7)+1)</f>
        <v>0</v>
      </c>
      <c r="AF55" s="165"/>
      <c r="AG55" s="164">
        <f>[1]!LSRMMSEPDetail(LSRM_Name,AG$8,AH$8,$A55,$B55,$B$6,0,$B$7)*HLOOKUP(AG$8,$C$7:$F$233,ROW(AG55)-ROW($K$7)+1)*HLOOKUP(AH$8,$G$7:$J$233,ROW(AG55)-ROW($K$7)+1)</f>
        <v>0</v>
      </c>
      <c r="AH55" s="165"/>
      <c r="AI55" s="164">
        <f>[1]!LSRMMSEPDetail(LSRM_Name,AI$8,AJ$8,$A55,$B55,$B$6,0,$B$7)*HLOOKUP(AI$8,$C$7:$F$233,ROW(AI55)-ROW($K$7)+1)*HLOOKUP(AJ$8,$G$7:$J$233,ROW(AI55)-ROW($K$7)+1)</f>
        <v>0</v>
      </c>
      <c r="AJ55" s="165"/>
      <c r="AK55" s="164">
        <f>[1]!LSRMMSEPDetail(LSRM_Name,AK$8,AL$8,$A55,$B55,$B$6,0,$B$7)*HLOOKUP(AK$8,$C$7:$F$233,ROW(AK55)-ROW($K$7)+1)*HLOOKUP(AL$8,$G$7:$J$233,ROW(AK55)-ROW($K$7)+1)</f>
        <v>0</v>
      </c>
      <c r="AL55" s="165"/>
      <c r="AM55" s="164">
        <f>[1]!LSRMMSEPDetail(LSRM_Name,AM$8,AN$8,$A55,$B55,$B$6,0,$B$7)*HLOOKUP(AM$8,$C$7:$F$233,ROW(AM55)-ROW($K$7)+1)*HLOOKUP(AN$8,$G$7:$J$233,ROW(AM55)-ROW($K$7)+1)</f>
        <v>0</v>
      </c>
      <c r="AN55" s="165"/>
      <c r="AO55" s="164">
        <f>[1]!LSRMMSEPDetail(LSRM_Name,AO$8,AP$8,$A55,$B55,$B$6,0,$B$7)*HLOOKUP(AO$8,$C$7:$F$233,ROW(AO55)-ROW($K$7)+1)*HLOOKUP(AP$8,$G$7:$J$233,ROW(AO55)-ROW($K$7)+1)</f>
        <v>0</v>
      </c>
      <c r="AP55" s="165"/>
      <c r="AQ55" s="125"/>
      <c r="AR55" s="122">
        <f t="shared" si="17"/>
        <v>0</v>
      </c>
      <c r="AS55" s="122">
        <f t="shared" si="18"/>
        <v>0</v>
      </c>
      <c r="AT55" s="122">
        <f t="shared" si="19"/>
        <v>0</v>
      </c>
      <c r="AU55" s="122">
        <f t="shared" si="20"/>
        <v>0</v>
      </c>
      <c r="AW55" s="164">
        <f>[1]!LSRMMSEPDetail(LSRM_Name,AW$8,AX$8,$A55,$B55,$B$6,1,$B$7)*HLOOKUP(AW$8,$C$7:$F$233,ROW(AW55)-ROW($K$7)+1)*HLOOKUP(AX$8,$G$7:$J$233,ROW(AW55)-ROW($K$7)+1)</f>
        <v>0</v>
      </c>
      <c r="AX55" s="165"/>
      <c r="AY55" s="164">
        <f>[1]!LSRMMSEPDetail(LSRM_Name,AY$8,AZ$8,$A55,$B55,$B$6,1,$B$7)*HLOOKUP(AY$8,$C$7:$F$233,ROW(AY55)-ROW($K$7)+1)*HLOOKUP(AZ$8,$G$7:$J$233,ROW(AY55)-ROW($K$7)+1)</f>
        <v>0</v>
      </c>
      <c r="AZ55" s="165"/>
      <c r="BA55" s="164">
        <f>[1]!LSRMMSEPDetail(LSRM_Name,BA$8,BB$8,$A55,$B55,$B$6,1,$B$7)*HLOOKUP(BA$8,$C$7:$F$233,ROW(BA55)-ROW($K$7)+1)*HLOOKUP(BB$8,$G$7:$J$233,ROW(BA55)-ROW($K$7)+1)</f>
        <v>0</v>
      </c>
      <c r="BB55" s="165"/>
      <c r="BC55" s="164">
        <f>[1]!LSRMMSEPDetail(LSRM_Name,BC$8,BD$8,$A55,$B55,$B$6,1,$B$7)*HLOOKUP(BC$8,$C$7:$F$233,ROW(BC55)-ROW($K$7)+1)*HLOOKUP(BD$8,$G$7:$J$233,ROW(BC55)-ROW($K$7)+1)</f>
        <v>0</v>
      </c>
      <c r="BD55" s="165"/>
      <c r="BE55" s="164">
        <f>[1]!LSRMMSEPDetail(LSRM_Name,BE$8,BF$8,$A55,$B55,$B$6,1,$B$7)*HLOOKUP(BE$8,$C$7:$F$233,ROW(BE55)-ROW($K$7)+1)*HLOOKUP(BF$8,$G$7:$J$233,ROW(BE55)-ROW($K$7)+1)</f>
        <v>0</v>
      </c>
      <c r="BF55" s="165"/>
      <c r="BG55" s="164">
        <f>[1]!LSRMMSEPDetail(LSRM_Name,BG$8,BH$8,$A55,$B55,$B$6,1,$B$7)*HLOOKUP(BG$8,$C$7:$F$233,ROW(BG55)-ROW($K$7)+1)*HLOOKUP(BH$8,$G$7:$J$233,ROW(BG55)-ROW($K$7)+1)</f>
        <v>0</v>
      </c>
      <c r="BH55" s="165"/>
      <c r="BI55" s="164">
        <f>[1]!LSRMMSEPDetail(LSRM_Name,BI$8,BJ$8,$A55,$B55,$B$6,1,$B$7)*HLOOKUP(BI$8,$C$7:$F$233,ROW(BI55)-ROW($K$7)+1)*HLOOKUP(BJ$8,$G$7:$J$233,ROW(BI55)-ROW($K$7)+1)</f>
        <v>0</v>
      </c>
      <c r="BJ55" s="165"/>
      <c r="BK55" s="164">
        <f>[1]!LSRMMSEPDetail(LSRM_Name,BK$8,BL$8,$A55,$B55,$B$6,1,$B$7)*HLOOKUP(BK$8,$C$7:$F$233,ROW(BK55)-ROW($K$7)+1)*HLOOKUP(BL$8,$G$7:$J$233,ROW(BK55)-ROW($K$7)+1)</f>
        <v>0</v>
      </c>
      <c r="BL55" s="165"/>
      <c r="BM55" s="164">
        <f>[1]!LSRMMSEPDetail(LSRM_Name,BM$8,BN$8,$A55,$B55,$B$6,1,$B$7)*HLOOKUP(BM$8,$C$7:$F$233,ROW(BM55)-ROW($K$7)+1)*HLOOKUP(BN$8,$G$7:$J$233,ROW(BM55)-ROW($K$7)+1)</f>
        <v>0</v>
      </c>
      <c r="BN55" s="165"/>
      <c r="BO55" s="164">
        <f>[1]!LSRMMSEPDetail(LSRM_Name,BO$8,BP$8,$A55,$B55,$B$6,1,$B$7)*HLOOKUP(BO$8,$C$7:$F$233,ROW(BO55)-ROW($K$7)+1)*HLOOKUP(BP$8,$G$7:$J$233,ROW(BO55)-ROW($K$7)+1)</f>
        <v>0</v>
      </c>
      <c r="BP55" s="165"/>
      <c r="BQ55" s="164">
        <f>[1]!LSRMMSEPDetail(LSRM_Name,BQ$8,BR$8,$A55,$B55,$B$6,1,$B$7)*HLOOKUP(BQ$8,$C$7:$F$233,ROW(BQ55)-ROW($K$7)+1)*HLOOKUP(BR$8,$G$7:$J$233,ROW(BQ55)-ROW($K$7)+1)</f>
        <v>0</v>
      </c>
      <c r="BR55" s="165"/>
      <c r="BS55" s="164">
        <f>[1]!LSRMMSEPDetail(LSRM_Name,BS$8,BT$8,$A55,$B55,$B$6,1,$B$7)*HLOOKUP(BS$8,$C$7:$F$233,ROW(BS55)-ROW($K$7)+1)*HLOOKUP(BT$8,$G$7:$J$233,ROW(BS55)-ROW($K$7)+1)</f>
        <v>0</v>
      </c>
      <c r="BT55" s="165"/>
      <c r="BU55" s="164">
        <f>[1]!LSRMMSEPDetail(LSRM_Name,BU$8,BV$8,$A55,$B55,$B$6,1,$B$7)*HLOOKUP(BU$8,$C$7:$F$233,ROW(BU55)-ROW($K$7)+1)*HLOOKUP(BV$8,$G$7:$J$233,ROW(BU55)-ROW($K$7)+1)</f>
        <v>0</v>
      </c>
      <c r="BV55" s="165"/>
      <c r="BW55" s="164">
        <f>[1]!LSRMMSEPDetail(LSRM_Name,BW$8,BX$8,$A55,$B55,$B$6,1,$B$7)*HLOOKUP(BW$8,$C$7:$F$233,ROW(BW55)-ROW($K$7)+1)*HLOOKUP(BX$8,$G$7:$J$233,ROW(BW55)-ROW($K$7)+1)</f>
        <v>0</v>
      </c>
      <c r="BX55" s="165"/>
      <c r="BY55" s="164">
        <f>[1]!LSRMMSEPDetail(LSRM_Name,BY$8,BZ$8,$A55,$B55,$B$6,1,$B$7)*HLOOKUP(BY$8,$C$7:$F$233,ROW(BY55)-ROW($K$7)+1)*HLOOKUP(BZ$8,$G$7:$J$233,ROW(BY55)-ROW($K$7)+1)</f>
        <v>0</v>
      </c>
      <c r="BZ55" s="165"/>
      <c r="CA55" s="164">
        <f>[1]!LSRMMSEPDetail(LSRM_Name,CA$8,CB$8,$A55,$B55,$B$6,1,$B$7)*HLOOKUP(CA$8,$C$7:$F$233,ROW(CA55)-ROW($K$7)+1)*HLOOKUP(CB$8,$G$7:$J$233,ROW(CA55)-ROW($K$7)+1)</f>
        <v>0</v>
      </c>
      <c r="CB55" s="165"/>
      <c r="CC55" s="125"/>
      <c r="CD55" s="122">
        <f t="shared" si="21"/>
        <v>0</v>
      </c>
      <c r="CE55" s="122">
        <f t="shared" si="22"/>
        <v>0</v>
      </c>
      <c r="CF55" s="122">
        <f t="shared" si="23"/>
        <v>0</v>
      </c>
      <c r="CG55" s="122">
        <f t="shared" si="24"/>
        <v>0</v>
      </c>
      <c r="CI55" s="164">
        <f t="shared" si="0"/>
        <v>0</v>
      </c>
      <c r="CJ55" s="165"/>
      <c r="CK55" s="164">
        <f t="shared" si="1"/>
        <v>0</v>
      </c>
      <c r="CL55" s="165"/>
      <c r="CM55" s="164">
        <f t="shared" si="2"/>
        <v>0</v>
      </c>
      <c r="CN55" s="165"/>
      <c r="CO55" s="164">
        <f t="shared" si="3"/>
        <v>0</v>
      </c>
      <c r="CP55" s="165"/>
      <c r="CQ55" s="164">
        <f t="shared" si="4"/>
        <v>0</v>
      </c>
      <c r="CR55" s="165"/>
      <c r="CS55" s="164">
        <f t="shared" si="5"/>
        <v>0</v>
      </c>
      <c r="CT55" s="165"/>
      <c r="CU55" s="164">
        <f t="shared" si="6"/>
        <v>0</v>
      </c>
      <c r="CV55" s="165"/>
      <c r="CW55" s="164">
        <f t="shared" si="7"/>
        <v>0</v>
      </c>
      <c r="CX55" s="165"/>
      <c r="CY55" s="164">
        <f t="shared" si="8"/>
        <v>0</v>
      </c>
      <c r="CZ55" s="165"/>
      <c r="DA55" s="164">
        <f t="shared" si="9"/>
        <v>0</v>
      </c>
      <c r="DB55" s="165"/>
      <c r="DC55" s="164">
        <f t="shared" si="10"/>
        <v>0</v>
      </c>
      <c r="DD55" s="165"/>
      <c r="DE55" s="164">
        <f t="shared" si="11"/>
        <v>0</v>
      </c>
      <c r="DF55" s="165"/>
      <c r="DG55" s="164">
        <f t="shared" si="12"/>
        <v>0</v>
      </c>
      <c r="DH55" s="165"/>
      <c r="DI55" s="164">
        <f t="shared" si="13"/>
        <v>0</v>
      </c>
      <c r="DJ55" s="165"/>
      <c r="DK55" s="164">
        <f t="shared" si="14"/>
        <v>0</v>
      </c>
      <c r="DL55" s="165"/>
      <c r="DM55" s="164">
        <f t="shared" si="15"/>
        <v>0</v>
      </c>
      <c r="DN55" s="165"/>
      <c r="DO55" s="125"/>
      <c r="DP55" s="122">
        <f t="shared" si="25"/>
        <v>0</v>
      </c>
      <c r="DQ55" s="122">
        <f t="shared" si="26"/>
        <v>0</v>
      </c>
      <c r="DR55" s="122">
        <f t="shared" si="27"/>
        <v>0</v>
      </c>
      <c r="DS55" s="122">
        <f t="shared" si="28"/>
        <v>0</v>
      </c>
    </row>
    <row r="56" spans="1:123" x14ac:dyDescent="0.2">
      <c r="A56" s="120">
        <f t="shared" si="29"/>
        <v>19</v>
      </c>
      <c r="B56" s="120">
        <f t="shared" si="30"/>
        <v>18</v>
      </c>
      <c r="C56" s="124">
        <f>VLOOKUP($A56,Total!$Q$198:$Y$228,C$7+2)</f>
        <v>0.5</v>
      </c>
      <c r="D56" s="124">
        <f>VLOOKUP($A56,Total!$Q$198:$Y$228,D$7+2)</f>
        <v>0.5</v>
      </c>
      <c r="E56" s="124">
        <f>VLOOKUP($A56,Total!$Q$198:$Y$228,E$7+2)</f>
        <v>0.5</v>
      </c>
      <c r="F56" s="124">
        <f>VLOOKUP($A56,Total!$Q$198:$Y$228,F$7+2)</f>
        <v>0.5</v>
      </c>
      <c r="G56" s="124">
        <f>VLOOKUP($B56,Total!$Q$198:$Y$228,G$7+2)</f>
        <v>0.5</v>
      </c>
      <c r="H56" s="124">
        <f>VLOOKUP($B56,Total!$Q$198:$Y$228,H$7+2)</f>
        <v>0.5</v>
      </c>
      <c r="I56" s="124">
        <f>VLOOKUP($B56,Total!$Q$198:$Y$228,I$7+2)</f>
        <v>0.5</v>
      </c>
      <c r="J56" s="124">
        <f>VLOOKUP($B56,Total!$Q$198:$Y$228,J$7+2)</f>
        <v>0.5</v>
      </c>
      <c r="K56" s="164">
        <f>[1]!LSRMMSEPDetail(LSRM_Name,K$8,L$8,$A56,$B56,$B$6,0,$B$7)*HLOOKUP(K$8,$C$7:$F$233,ROW(K56)-ROW($K$7)+1)*HLOOKUP(L$8,$G$7:$J$233,ROW(K56)-ROW($K$7)+1)</f>
        <v>0</v>
      </c>
      <c r="L56" s="165"/>
      <c r="M56" s="164">
        <f>[1]!LSRMMSEPDetail(LSRM_Name,M$8,N$8,$A56,$B56,$B$6,0,$B$7)*HLOOKUP(M$8,$C$7:$F$233,ROW(M56)-ROW($K$7)+1)*HLOOKUP(N$8,$G$7:$J$233,ROW(M56)-ROW($K$7)+1)</f>
        <v>0</v>
      </c>
      <c r="N56" s="165"/>
      <c r="O56" s="164">
        <f>[1]!LSRMMSEPDetail(LSRM_Name,O$8,P$8,$A56,$B56,$B$6,0,$B$7)*HLOOKUP(O$8,$C$7:$F$233,ROW(O56)-ROW($K$7)+1)*HLOOKUP(P$8,$G$7:$J$233,ROW(O56)-ROW($K$7)+1)</f>
        <v>0</v>
      </c>
      <c r="P56" s="165"/>
      <c r="Q56" s="164">
        <f>[1]!LSRMMSEPDetail(LSRM_Name,Q$8,R$8,$A56,$B56,$B$6,0,$B$7)*HLOOKUP(Q$8,$C$7:$F$233,ROW(Q56)-ROW($K$7)+1)*HLOOKUP(R$8,$G$7:$J$233,ROW(Q56)-ROW($K$7)+1)</f>
        <v>0</v>
      </c>
      <c r="R56" s="165"/>
      <c r="S56" s="164">
        <f>[1]!LSRMMSEPDetail(LSRM_Name,S$8,T$8,$A56,$B56,$B$6,0,$B$7)*HLOOKUP(S$8,$C$7:$F$233,ROW(S56)-ROW($K$7)+1)*HLOOKUP(T$8,$G$7:$J$233,ROW(S56)-ROW($K$7)+1)</f>
        <v>0</v>
      </c>
      <c r="T56" s="165"/>
      <c r="U56" s="164">
        <f>[1]!LSRMMSEPDetail(LSRM_Name,U$8,V$8,$A56,$B56,$B$6,0,$B$7)*HLOOKUP(U$8,$C$7:$F$233,ROW(U56)-ROW($K$7)+1)*HLOOKUP(V$8,$G$7:$J$233,ROW(U56)-ROW($K$7)+1)</f>
        <v>0</v>
      </c>
      <c r="V56" s="165"/>
      <c r="W56" s="164">
        <f>[1]!LSRMMSEPDetail(LSRM_Name,W$8,X$8,$A56,$B56,$B$6,0,$B$7)*HLOOKUP(W$8,$C$7:$F$233,ROW(W56)-ROW($K$7)+1)*HLOOKUP(X$8,$G$7:$J$233,ROW(W56)-ROW($K$7)+1)</f>
        <v>0</v>
      </c>
      <c r="X56" s="165"/>
      <c r="Y56" s="164">
        <f>[1]!LSRMMSEPDetail(LSRM_Name,Y$8,Z$8,$A56,$B56,$B$6,0,$B$7)*HLOOKUP(Y$8,$C$7:$F$233,ROW(Y56)-ROW($K$7)+1)*HLOOKUP(Z$8,$G$7:$J$233,ROW(Y56)-ROW($K$7)+1)</f>
        <v>0</v>
      </c>
      <c r="Z56" s="165"/>
      <c r="AA56" s="164">
        <f>[1]!LSRMMSEPDetail(LSRM_Name,AA$8,AB$8,$A56,$B56,$B$6,0,$B$7)*HLOOKUP(AA$8,$C$7:$F$233,ROW(AA56)-ROW($K$7)+1)*HLOOKUP(AB$8,$G$7:$J$233,ROW(AA56)-ROW($K$7)+1)</f>
        <v>0</v>
      </c>
      <c r="AB56" s="165"/>
      <c r="AC56" s="164">
        <f>[1]!LSRMMSEPDetail(LSRM_Name,AC$8,AD$8,$A56,$B56,$B$6,0,$B$7)*HLOOKUP(AC$8,$C$7:$F$233,ROW(AC56)-ROW($K$7)+1)*HLOOKUP(AD$8,$G$7:$J$233,ROW(AC56)-ROW($K$7)+1)</f>
        <v>0</v>
      </c>
      <c r="AD56" s="165"/>
      <c r="AE56" s="164">
        <f>[1]!LSRMMSEPDetail(LSRM_Name,AE$8,AF$8,$A56,$B56,$B$6,0,$B$7)*HLOOKUP(AE$8,$C$7:$F$233,ROW(AE56)-ROW($K$7)+1)*HLOOKUP(AF$8,$G$7:$J$233,ROW(AE56)-ROW($K$7)+1)</f>
        <v>0</v>
      </c>
      <c r="AF56" s="165"/>
      <c r="AG56" s="164">
        <f>[1]!LSRMMSEPDetail(LSRM_Name,AG$8,AH$8,$A56,$B56,$B$6,0,$B$7)*HLOOKUP(AG$8,$C$7:$F$233,ROW(AG56)-ROW($K$7)+1)*HLOOKUP(AH$8,$G$7:$J$233,ROW(AG56)-ROW($K$7)+1)</f>
        <v>0</v>
      </c>
      <c r="AH56" s="165"/>
      <c r="AI56" s="164">
        <f>[1]!LSRMMSEPDetail(LSRM_Name,AI$8,AJ$8,$A56,$B56,$B$6,0,$B$7)*HLOOKUP(AI$8,$C$7:$F$233,ROW(AI56)-ROW($K$7)+1)*HLOOKUP(AJ$8,$G$7:$J$233,ROW(AI56)-ROW($K$7)+1)</f>
        <v>0</v>
      </c>
      <c r="AJ56" s="165"/>
      <c r="AK56" s="164">
        <f>[1]!LSRMMSEPDetail(LSRM_Name,AK$8,AL$8,$A56,$B56,$B$6,0,$B$7)*HLOOKUP(AK$8,$C$7:$F$233,ROW(AK56)-ROW($K$7)+1)*HLOOKUP(AL$8,$G$7:$J$233,ROW(AK56)-ROW($K$7)+1)</f>
        <v>0</v>
      </c>
      <c r="AL56" s="165"/>
      <c r="AM56" s="164">
        <f>[1]!LSRMMSEPDetail(LSRM_Name,AM$8,AN$8,$A56,$B56,$B$6,0,$B$7)*HLOOKUP(AM$8,$C$7:$F$233,ROW(AM56)-ROW($K$7)+1)*HLOOKUP(AN$8,$G$7:$J$233,ROW(AM56)-ROW($K$7)+1)</f>
        <v>0</v>
      </c>
      <c r="AN56" s="165"/>
      <c r="AO56" s="164">
        <f>[1]!LSRMMSEPDetail(LSRM_Name,AO$8,AP$8,$A56,$B56,$B$6,0,$B$7)*HLOOKUP(AO$8,$C$7:$F$233,ROW(AO56)-ROW($K$7)+1)*HLOOKUP(AP$8,$G$7:$J$233,ROW(AO56)-ROW($K$7)+1)</f>
        <v>0</v>
      </c>
      <c r="AP56" s="165"/>
      <c r="AQ56" s="125"/>
      <c r="AR56" s="122">
        <f t="shared" si="17"/>
        <v>0</v>
      </c>
      <c r="AS56" s="122">
        <f t="shared" si="18"/>
        <v>0</v>
      </c>
      <c r="AT56" s="122">
        <f t="shared" si="19"/>
        <v>0</v>
      </c>
      <c r="AU56" s="122">
        <f t="shared" si="20"/>
        <v>0</v>
      </c>
      <c r="AW56" s="164">
        <f>[1]!LSRMMSEPDetail(LSRM_Name,AW$8,AX$8,$A56,$B56,$B$6,1,$B$7)*HLOOKUP(AW$8,$C$7:$F$233,ROW(AW56)-ROW($K$7)+1)*HLOOKUP(AX$8,$G$7:$J$233,ROW(AW56)-ROW($K$7)+1)</f>
        <v>0</v>
      </c>
      <c r="AX56" s="165"/>
      <c r="AY56" s="164">
        <f>[1]!LSRMMSEPDetail(LSRM_Name,AY$8,AZ$8,$A56,$B56,$B$6,1,$B$7)*HLOOKUP(AY$8,$C$7:$F$233,ROW(AY56)-ROW($K$7)+1)*HLOOKUP(AZ$8,$G$7:$J$233,ROW(AY56)-ROW($K$7)+1)</f>
        <v>0</v>
      </c>
      <c r="AZ56" s="165"/>
      <c r="BA56" s="164">
        <f>[1]!LSRMMSEPDetail(LSRM_Name,BA$8,BB$8,$A56,$B56,$B$6,1,$B$7)*HLOOKUP(BA$8,$C$7:$F$233,ROW(BA56)-ROW($K$7)+1)*HLOOKUP(BB$8,$G$7:$J$233,ROW(BA56)-ROW($K$7)+1)</f>
        <v>0</v>
      </c>
      <c r="BB56" s="165"/>
      <c r="BC56" s="164">
        <f>[1]!LSRMMSEPDetail(LSRM_Name,BC$8,BD$8,$A56,$B56,$B$6,1,$B$7)*HLOOKUP(BC$8,$C$7:$F$233,ROW(BC56)-ROW($K$7)+1)*HLOOKUP(BD$8,$G$7:$J$233,ROW(BC56)-ROW($K$7)+1)</f>
        <v>0</v>
      </c>
      <c r="BD56" s="165"/>
      <c r="BE56" s="164">
        <f>[1]!LSRMMSEPDetail(LSRM_Name,BE$8,BF$8,$A56,$B56,$B$6,1,$B$7)*HLOOKUP(BE$8,$C$7:$F$233,ROW(BE56)-ROW($K$7)+1)*HLOOKUP(BF$8,$G$7:$J$233,ROW(BE56)-ROW($K$7)+1)</f>
        <v>0</v>
      </c>
      <c r="BF56" s="165"/>
      <c r="BG56" s="164">
        <f>[1]!LSRMMSEPDetail(LSRM_Name,BG$8,BH$8,$A56,$B56,$B$6,1,$B$7)*HLOOKUP(BG$8,$C$7:$F$233,ROW(BG56)-ROW($K$7)+1)*HLOOKUP(BH$8,$G$7:$J$233,ROW(BG56)-ROW($K$7)+1)</f>
        <v>0</v>
      </c>
      <c r="BH56" s="165"/>
      <c r="BI56" s="164">
        <f>[1]!LSRMMSEPDetail(LSRM_Name,BI$8,BJ$8,$A56,$B56,$B$6,1,$B$7)*HLOOKUP(BI$8,$C$7:$F$233,ROW(BI56)-ROW($K$7)+1)*HLOOKUP(BJ$8,$G$7:$J$233,ROW(BI56)-ROW($K$7)+1)</f>
        <v>0</v>
      </c>
      <c r="BJ56" s="165"/>
      <c r="BK56" s="164">
        <f>[1]!LSRMMSEPDetail(LSRM_Name,BK$8,BL$8,$A56,$B56,$B$6,1,$B$7)*HLOOKUP(BK$8,$C$7:$F$233,ROW(BK56)-ROW($K$7)+1)*HLOOKUP(BL$8,$G$7:$J$233,ROW(BK56)-ROW($K$7)+1)</f>
        <v>0</v>
      </c>
      <c r="BL56" s="165"/>
      <c r="BM56" s="164">
        <f>[1]!LSRMMSEPDetail(LSRM_Name,BM$8,BN$8,$A56,$B56,$B$6,1,$B$7)*HLOOKUP(BM$8,$C$7:$F$233,ROW(BM56)-ROW($K$7)+1)*HLOOKUP(BN$8,$G$7:$J$233,ROW(BM56)-ROW($K$7)+1)</f>
        <v>0</v>
      </c>
      <c r="BN56" s="165"/>
      <c r="BO56" s="164">
        <f>[1]!LSRMMSEPDetail(LSRM_Name,BO$8,BP$8,$A56,$B56,$B$6,1,$B$7)*HLOOKUP(BO$8,$C$7:$F$233,ROW(BO56)-ROW($K$7)+1)*HLOOKUP(BP$8,$G$7:$J$233,ROW(BO56)-ROW($K$7)+1)</f>
        <v>0</v>
      </c>
      <c r="BP56" s="165"/>
      <c r="BQ56" s="164">
        <f>[1]!LSRMMSEPDetail(LSRM_Name,BQ$8,BR$8,$A56,$B56,$B$6,1,$B$7)*HLOOKUP(BQ$8,$C$7:$F$233,ROW(BQ56)-ROW($K$7)+1)*HLOOKUP(BR$8,$G$7:$J$233,ROW(BQ56)-ROW($K$7)+1)</f>
        <v>0</v>
      </c>
      <c r="BR56" s="165"/>
      <c r="BS56" s="164">
        <f>[1]!LSRMMSEPDetail(LSRM_Name,BS$8,BT$8,$A56,$B56,$B$6,1,$B$7)*HLOOKUP(BS$8,$C$7:$F$233,ROW(BS56)-ROW($K$7)+1)*HLOOKUP(BT$8,$G$7:$J$233,ROW(BS56)-ROW($K$7)+1)</f>
        <v>0</v>
      </c>
      <c r="BT56" s="165"/>
      <c r="BU56" s="164">
        <f>[1]!LSRMMSEPDetail(LSRM_Name,BU$8,BV$8,$A56,$B56,$B$6,1,$B$7)*HLOOKUP(BU$8,$C$7:$F$233,ROW(BU56)-ROW($K$7)+1)*HLOOKUP(BV$8,$G$7:$J$233,ROW(BU56)-ROW($K$7)+1)</f>
        <v>0</v>
      </c>
      <c r="BV56" s="165"/>
      <c r="BW56" s="164">
        <f>[1]!LSRMMSEPDetail(LSRM_Name,BW$8,BX$8,$A56,$B56,$B$6,1,$B$7)*HLOOKUP(BW$8,$C$7:$F$233,ROW(BW56)-ROW($K$7)+1)*HLOOKUP(BX$8,$G$7:$J$233,ROW(BW56)-ROW($K$7)+1)</f>
        <v>0</v>
      </c>
      <c r="BX56" s="165"/>
      <c r="BY56" s="164">
        <f>[1]!LSRMMSEPDetail(LSRM_Name,BY$8,BZ$8,$A56,$B56,$B$6,1,$B$7)*HLOOKUP(BY$8,$C$7:$F$233,ROW(BY56)-ROW($K$7)+1)*HLOOKUP(BZ$8,$G$7:$J$233,ROW(BY56)-ROW($K$7)+1)</f>
        <v>0</v>
      </c>
      <c r="BZ56" s="165"/>
      <c r="CA56" s="164">
        <f>[1]!LSRMMSEPDetail(LSRM_Name,CA$8,CB$8,$A56,$B56,$B$6,1,$B$7)*HLOOKUP(CA$8,$C$7:$F$233,ROW(CA56)-ROW($K$7)+1)*HLOOKUP(CB$8,$G$7:$J$233,ROW(CA56)-ROW($K$7)+1)</f>
        <v>0</v>
      </c>
      <c r="CB56" s="165"/>
      <c r="CC56" s="125"/>
      <c r="CD56" s="122">
        <f t="shared" si="21"/>
        <v>0</v>
      </c>
      <c r="CE56" s="122">
        <f t="shared" si="22"/>
        <v>0</v>
      </c>
      <c r="CF56" s="122">
        <f t="shared" si="23"/>
        <v>0</v>
      </c>
      <c r="CG56" s="122">
        <f t="shared" si="24"/>
        <v>0</v>
      </c>
      <c r="CI56" s="164">
        <f t="shared" si="0"/>
        <v>0</v>
      </c>
      <c r="CJ56" s="165"/>
      <c r="CK56" s="164">
        <f t="shared" si="1"/>
        <v>0</v>
      </c>
      <c r="CL56" s="165"/>
      <c r="CM56" s="164">
        <f t="shared" si="2"/>
        <v>0</v>
      </c>
      <c r="CN56" s="165"/>
      <c r="CO56" s="164">
        <f t="shared" si="3"/>
        <v>0</v>
      </c>
      <c r="CP56" s="165"/>
      <c r="CQ56" s="164">
        <f t="shared" si="4"/>
        <v>0</v>
      </c>
      <c r="CR56" s="165"/>
      <c r="CS56" s="164">
        <f t="shared" si="5"/>
        <v>0</v>
      </c>
      <c r="CT56" s="165"/>
      <c r="CU56" s="164">
        <f t="shared" si="6"/>
        <v>0</v>
      </c>
      <c r="CV56" s="165"/>
      <c r="CW56" s="164">
        <f t="shared" si="7"/>
        <v>0</v>
      </c>
      <c r="CX56" s="165"/>
      <c r="CY56" s="164">
        <f t="shared" si="8"/>
        <v>0</v>
      </c>
      <c r="CZ56" s="165"/>
      <c r="DA56" s="164">
        <f t="shared" si="9"/>
        <v>0</v>
      </c>
      <c r="DB56" s="165"/>
      <c r="DC56" s="164">
        <f t="shared" si="10"/>
        <v>0</v>
      </c>
      <c r="DD56" s="165"/>
      <c r="DE56" s="164">
        <f t="shared" si="11"/>
        <v>0</v>
      </c>
      <c r="DF56" s="165"/>
      <c r="DG56" s="164">
        <f t="shared" si="12"/>
        <v>0</v>
      </c>
      <c r="DH56" s="165"/>
      <c r="DI56" s="164">
        <f t="shared" si="13"/>
        <v>0</v>
      </c>
      <c r="DJ56" s="165"/>
      <c r="DK56" s="164">
        <f t="shared" si="14"/>
        <v>0</v>
      </c>
      <c r="DL56" s="165"/>
      <c r="DM56" s="164">
        <f t="shared" si="15"/>
        <v>0</v>
      </c>
      <c r="DN56" s="165"/>
      <c r="DO56" s="125"/>
      <c r="DP56" s="122">
        <f t="shared" si="25"/>
        <v>0</v>
      </c>
      <c r="DQ56" s="122">
        <f t="shared" si="26"/>
        <v>0</v>
      </c>
      <c r="DR56" s="122">
        <f t="shared" si="27"/>
        <v>0</v>
      </c>
      <c r="DS56" s="122">
        <f t="shared" si="28"/>
        <v>0</v>
      </c>
    </row>
    <row r="57" spans="1:123" x14ac:dyDescent="0.2">
      <c r="A57" s="120">
        <f t="shared" si="29"/>
        <v>19</v>
      </c>
      <c r="B57" s="120">
        <f t="shared" si="30"/>
        <v>19</v>
      </c>
      <c r="C57" s="124">
        <f>VLOOKUP($A57,Total!$Q$198:$Y$228,C$7+2)</f>
        <v>0.5</v>
      </c>
      <c r="D57" s="124">
        <f>VLOOKUP($A57,Total!$Q$198:$Y$228,D$7+2)</f>
        <v>0.5</v>
      </c>
      <c r="E57" s="124">
        <f>VLOOKUP($A57,Total!$Q$198:$Y$228,E$7+2)</f>
        <v>0.5</v>
      </c>
      <c r="F57" s="124">
        <f>VLOOKUP($A57,Total!$Q$198:$Y$228,F$7+2)</f>
        <v>0.5</v>
      </c>
      <c r="G57" s="124">
        <f>VLOOKUP($B57,Total!$Q$198:$Y$228,G$7+2)</f>
        <v>0.5</v>
      </c>
      <c r="H57" s="124">
        <f>VLOOKUP($B57,Total!$Q$198:$Y$228,H$7+2)</f>
        <v>0.5</v>
      </c>
      <c r="I57" s="124">
        <f>VLOOKUP($B57,Total!$Q$198:$Y$228,I$7+2)</f>
        <v>0.5</v>
      </c>
      <c r="J57" s="124">
        <f>VLOOKUP($B57,Total!$Q$198:$Y$228,J$7+2)</f>
        <v>0.5</v>
      </c>
      <c r="K57" s="164">
        <f>[1]!LSRMMSEPDetail(LSRM_Name,K$8,L$8,$A57,$B57,$B$6,0,$B$7)*HLOOKUP(K$8,$C$7:$F$233,ROW(K57)-ROW($K$7)+1)*HLOOKUP(L$8,$G$7:$J$233,ROW(K57)-ROW($K$7)+1)</f>
        <v>0</v>
      </c>
      <c r="L57" s="165"/>
      <c r="M57" s="164">
        <f>[1]!LSRMMSEPDetail(LSRM_Name,M$8,N$8,$A57,$B57,$B$6,0,$B$7)*HLOOKUP(M$8,$C$7:$F$233,ROW(M57)-ROW($K$7)+1)*HLOOKUP(N$8,$G$7:$J$233,ROW(M57)-ROW($K$7)+1)</f>
        <v>0</v>
      </c>
      <c r="N57" s="165"/>
      <c r="O57" s="164">
        <f>[1]!LSRMMSEPDetail(LSRM_Name,O$8,P$8,$A57,$B57,$B$6,0,$B$7)*HLOOKUP(O$8,$C$7:$F$233,ROW(O57)-ROW($K$7)+1)*HLOOKUP(P$8,$G$7:$J$233,ROW(O57)-ROW($K$7)+1)</f>
        <v>0</v>
      </c>
      <c r="P57" s="165"/>
      <c r="Q57" s="164">
        <f>[1]!LSRMMSEPDetail(LSRM_Name,Q$8,R$8,$A57,$B57,$B$6,0,$B$7)*HLOOKUP(Q$8,$C$7:$F$233,ROW(Q57)-ROW($K$7)+1)*HLOOKUP(R$8,$G$7:$J$233,ROW(Q57)-ROW($K$7)+1)</f>
        <v>0</v>
      </c>
      <c r="R57" s="165"/>
      <c r="S57" s="164">
        <f>[1]!LSRMMSEPDetail(LSRM_Name,S$8,T$8,$A57,$B57,$B$6,0,$B$7)*HLOOKUP(S$8,$C$7:$F$233,ROW(S57)-ROW($K$7)+1)*HLOOKUP(T$8,$G$7:$J$233,ROW(S57)-ROW($K$7)+1)</f>
        <v>0</v>
      </c>
      <c r="T57" s="165"/>
      <c r="U57" s="164">
        <f>[1]!LSRMMSEPDetail(LSRM_Name,U$8,V$8,$A57,$B57,$B$6,0,$B$7)*HLOOKUP(U$8,$C$7:$F$233,ROW(U57)-ROW($K$7)+1)*HLOOKUP(V$8,$G$7:$J$233,ROW(U57)-ROW($K$7)+1)</f>
        <v>0</v>
      </c>
      <c r="V57" s="165"/>
      <c r="W57" s="164">
        <f>[1]!LSRMMSEPDetail(LSRM_Name,W$8,X$8,$A57,$B57,$B$6,0,$B$7)*HLOOKUP(W$8,$C$7:$F$233,ROW(W57)-ROW($K$7)+1)*HLOOKUP(X$8,$G$7:$J$233,ROW(W57)-ROW($K$7)+1)</f>
        <v>0</v>
      </c>
      <c r="X57" s="165"/>
      <c r="Y57" s="164">
        <f>[1]!LSRMMSEPDetail(LSRM_Name,Y$8,Z$8,$A57,$B57,$B$6,0,$B$7)*HLOOKUP(Y$8,$C$7:$F$233,ROW(Y57)-ROW($K$7)+1)*HLOOKUP(Z$8,$G$7:$J$233,ROW(Y57)-ROW($K$7)+1)</f>
        <v>0</v>
      </c>
      <c r="Z57" s="165"/>
      <c r="AA57" s="164">
        <f>[1]!LSRMMSEPDetail(LSRM_Name,AA$8,AB$8,$A57,$B57,$B$6,0,$B$7)*HLOOKUP(AA$8,$C$7:$F$233,ROW(AA57)-ROW($K$7)+1)*HLOOKUP(AB$8,$G$7:$J$233,ROW(AA57)-ROW($K$7)+1)</f>
        <v>0</v>
      </c>
      <c r="AB57" s="165"/>
      <c r="AC57" s="164">
        <f>[1]!LSRMMSEPDetail(LSRM_Name,AC$8,AD$8,$A57,$B57,$B$6,0,$B$7)*HLOOKUP(AC$8,$C$7:$F$233,ROW(AC57)-ROW($K$7)+1)*HLOOKUP(AD$8,$G$7:$J$233,ROW(AC57)-ROW($K$7)+1)</f>
        <v>0</v>
      </c>
      <c r="AD57" s="165"/>
      <c r="AE57" s="164">
        <f>[1]!LSRMMSEPDetail(LSRM_Name,AE$8,AF$8,$A57,$B57,$B$6,0,$B$7)*HLOOKUP(AE$8,$C$7:$F$233,ROW(AE57)-ROW($K$7)+1)*HLOOKUP(AF$8,$G$7:$J$233,ROW(AE57)-ROW($K$7)+1)</f>
        <v>0</v>
      </c>
      <c r="AF57" s="165"/>
      <c r="AG57" s="164">
        <f>[1]!LSRMMSEPDetail(LSRM_Name,AG$8,AH$8,$A57,$B57,$B$6,0,$B$7)*HLOOKUP(AG$8,$C$7:$F$233,ROW(AG57)-ROW($K$7)+1)*HLOOKUP(AH$8,$G$7:$J$233,ROW(AG57)-ROW($K$7)+1)</f>
        <v>0</v>
      </c>
      <c r="AH57" s="165"/>
      <c r="AI57" s="164">
        <f>[1]!LSRMMSEPDetail(LSRM_Name,AI$8,AJ$8,$A57,$B57,$B$6,0,$B$7)*HLOOKUP(AI$8,$C$7:$F$233,ROW(AI57)-ROW($K$7)+1)*HLOOKUP(AJ$8,$G$7:$J$233,ROW(AI57)-ROW($K$7)+1)</f>
        <v>0</v>
      </c>
      <c r="AJ57" s="165"/>
      <c r="AK57" s="164">
        <f>[1]!LSRMMSEPDetail(LSRM_Name,AK$8,AL$8,$A57,$B57,$B$6,0,$B$7)*HLOOKUP(AK$8,$C$7:$F$233,ROW(AK57)-ROW($K$7)+1)*HLOOKUP(AL$8,$G$7:$J$233,ROW(AK57)-ROW($K$7)+1)</f>
        <v>0</v>
      </c>
      <c r="AL57" s="165"/>
      <c r="AM57" s="164">
        <f>[1]!LSRMMSEPDetail(LSRM_Name,AM$8,AN$8,$A57,$B57,$B$6,0,$B$7)*HLOOKUP(AM$8,$C$7:$F$233,ROW(AM57)-ROW($K$7)+1)*HLOOKUP(AN$8,$G$7:$J$233,ROW(AM57)-ROW($K$7)+1)</f>
        <v>0</v>
      </c>
      <c r="AN57" s="165"/>
      <c r="AO57" s="164">
        <f>[1]!LSRMMSEPDetail(LSRM_Name,AO$8,AP$8,$A57,$B57,$B$6,0,$B$7)*HLOOKUP(AO$8,$C$7:$F$233,ROW(AO57)-ROW($K$7)+1)*HLOOKUP(AP$8,$G$7:$J$233,ROW(AO57)-ROW($K$7)+1)</f>
        <v>0</v>
      </c>
      <c r="AP57" s="165"/>
      <c r="AQ57" s="125"/>
      <c r="AR57" s="122">
        <f t="shared" si="17"/>
        <v>0</v>
      </c>
      <c r="AS57" s="122">
        <f t="shared" si="18"/>
        <v>0</v>
      </c>
      <c r="AT57" s="122">
        <f t="shared" si="19"/>
        <v>0</v>
      </c>
      <c r="AU57" s="122">
        <f t="shared" si="20"/>
        <v>0</v>
      </c>
      <c r="AW57" s="164">
        <f>[1]!LSRMMSEPDetail(LSRM_Name,AW$8,AX$8,$A57,$B57,$B$6,1,$B$7)*HLOOKUP(AW$8,$C$7:$F$233,ROW(AW57)-ROW($K$7)+1)*HLOOKUP(AX$8,$G$7:$J$233,ROW(AW57)-ROW($K$7)+1)</f>
        <v>0</v>
      </c>
      <c r="AX57" s="165"/>
      <c r="AY57" s="164">
        <f>[1]!LSRMMSEPDetail(LSRM_Name,AY$8,AZ$8,$A57,$B57,$B$6,1,$B$7)*HLOOKUP(AY$8,$C$7:$F$233,ROW(AY57)-ROW($K$7)+1)*HLOOKUP(AZ$8,$G$7:$J$233,ROW(AY57)-ROW($K$7)+1)</f>
        <v>0</v>
      </c>
      <c r="AZ57" s="165"/>
      <c r="BA57" s="164">
        <f>[1]!LSRMMSEPDetail(LSRM_Name,BA$8,BB$8,$A57,$B57,$B$6,1,$B$7)*HLOOKUP(BA$8,$C$7:$F$233,ROW(BA57)-ROW($K$7)+1)*HLOOKUP(BB$8,$G$7:$J$233,ROW(BA57)-ROW($K$7)+1)</f>
        <v>0</v>
      </c>
      <c r="BB57" s="165"/>
      <c r="BC57" s="164">
        <f>[1]!LSRMMSEPDetail(LSRM_Name,BC$8,BD$8,$A57,$B57,$B$6,1,$B$7)*HLOOKUP(BC$8,$C$7:$F$233,ROW(BC57)-ROW($K$7)+1)*HLOOKUP(BD$8,$G$7:$J$233,ROW(BC57)-ROW($K$7)+1)</f>
        <v>0</v>
      </c>
      <c r="BD57" s="165"/>
      <c r="BE57" s="164">
        <f>[1]!LSRMMSEPDetail(LSRM_Name,BE$8,BF$8,$A57,$B57,$B$6,1,$B$7)*HLOOKUP(BE$8,$C$7:$F$233,ROW(BE57)-ROW($K$7)+1)*HLOOKUP(BF$8,$G$7:$J$233,ROW(BE57)-ROW($K$7)+1)</f>
        <v>0</v>
      </c>
      <c r="BF57" s="165"/>
      <c r="BG57" s="164">
        <f>[1]!LSRMMSEPDetail(LSRM_Name,BG$8,BH$8,$A57,$B57,$B$6,1,$B$7)*HLOOKUP(BG$8,$C$7:$F$233,ROW(BG57)-ROW($K$7)+1)*HLOOKUP(BH$8,$G$7:$J$233,ROW(BG57)-ROW($K$7)+1)</f>
        <v>0</v>
      </c>
      <c r="BH57" s="165"/>
      <c r="BI57" s="164">
        <f>[1]!LSRMMSEPDetail(LSRM_Name,BI$8,BJ$8,$A57,$B57,$B$6,1,$B$7)*HLOOKUP(BI$8,$C$7:$F$233,ROW(BI57)-ROW($K$7)+1)*HLOOKUP(BJ$8,$G$7:$J$233,ROW(BI57)-ROW($K$7)+1)</f>
        <v>0</v>
      </c>
      <c r="BJ57" s="165"/>
      <c r="BK57" s="164">
        <f>[1]!LSRMMSEPDetail(LSRM_Name,BK$8,BL$8,$A57,$B57,$B$6,1,$B$7)*HLOOKUP(BK$8,$C$7:$F$233,ROW(BK57)-ROW($K$7)+1)*HLOOKUP(BL$8,$G$7:$J$233,ROW(BK57)-ROW($K$7)+1)</f>
        <v>0</v>
      </c>
      <c r="BL57" s="165"/>
      <c r="BM57" s="164">
        <f>[1]!LSRMMSEPDetail(LSRM_Name,BM$8,BN$8,$A57,$B57,$B$6,1,$B$7)*HLOOKUP(BM$8,$C$7:$F$233,ROW(BM57)-ROW($K$7)+1)*HLOOKUP(BN$8,$G$7:$J$233,ROW(BM57)-ROW($K$7)+1)</f>
        <v>0</v>
      </c>
      <c r="BN57" s="165"/>
      <c r="BO57" s="164">
        <f>[1]!LSRMMSEPDetail(LSRM_Name,BO$8,BP$8,$A57,$B57,$B$6,1,$B$7)*HLOOKUP(BO$8,$C$7:$F$233,ROW(BO57)-ROW($K$7)+1)*HLOOKUP(BP$8,$G$7:$J$233,ROW(BO57)-ROW($K$7)+1)</f>
        <v>0</v>
      </c>
      <c r="BP57" s="165"/>
      <c r="BQ57" s="164">
        <f>[1]!LSRMMSEPDetail(LSRM_Name,BQ$8,BR$8,$A57,$B57,$B$6,1,$B$7)*HLOOKUP(BQ$8,$C$7:$F$233,ROW(BQ57)-ROW($K$7)+1)*HLOOKUP(BR$8,$G$7:$J$233,ROW(BQ57)-ROW($K$7)+1)</f>
        <v>0</v>
      </c>
      <c r="BR57" s="165"/>
      <c r="BS57" s="164">
        <f>[1]!LSRMMSEPDetail(LSRM_Name,BS$8,BT$8,$A57,$B57,$B$6,1,$B$7)*HLOOKUP(BS$8,$C$7:$F$233,ROW(BS57)-ROW($K$7)+1)*HLOOKUP(BT$8,$G$7:$J$233,ROW(BS57)-ROW($K$7)+1)</f>
        <v>0</v>
      </c>
      <c r="BT57" s="165"/>
      <c r="BU57" s="164">
        <f>[1]!LSRMMSEPDetail(LSRM_Name,BU$8,BV$8,$A57,$B57,$B$6,1,$B$7)*HLOOKUP(BU$8,$C$7:$F$233,ROW(BU57)-ROW($K$7)+1)*HLOOKUP(BV$8,$G$7:$J$233,ROW(BU57)-ROW($K$7)+1)</f>
        <v>0</v>
      </c>
      <c r="BV57" s="165"/>
      <c r="BW57" s="164">
        <f>[1]!LSRMMSEPDetail(LSRM_Name,BW$8,BX$8,$A57,$B57,$B$6,1,$B$7)*HLOOKUP(BW$8,$C$7:$F$233,ROW(BW57)-ROW($K$7)+1)*HLOOKUP(BX$8,$G$7:$J$233,ROW(BW57)-ROW($K$7)+1)</f>
        <v>0</v>
      </c>
      <c r="BX57" s="165"/>
      <c r="BY57" s="164">
        <f>[1]!LSRMMSEPDetail(LSRM_Name,BY$8,BZ$8,$A57,$B57,$B$6,1,$B$7)*HLOOKUP(BY$8,$C$7:$F$233,ROW(BY57)-ROW($K$7)+1)*HLOOKUP(BZ$8,$G$7:$J$233,ROW(BY57)-ROW($K$7)+1)</f>
        <v>0</v>
      </c>
      <c r="BZ57" s="165"/>
      <c r="CA57" s="164">
        <f>[1]!LSRMMSEPDetail(LSRM_Name,CA$8,CB$8,$A57,$B57,$B$6,1,$B$7)*HLOOKUP(CA$8,$C$7:$F$233,ROW(CA57)-ROW($K$7)+1)*HLOOKUP(CB$8,$G$7:$J$233,ROW(CA57)-ROW($K$7)+1)</f>
        <v>0</v>
      </c>
      <c r="CB57" s="165"/>
      <c r="CC57" s="125"/>
      <c r="CD57" s="122">
        <f t="shared" si="21"/>
        <v>0</v>
      </c>
      <c r="CE57" s="122">
        <f t="shared" si="22"/>
        <v>0</v>
      </c>
      <c r="CF57" s="122">
        <f t="shared" si="23"/>
        <v>0</v>
      </c>
      <c r="CG57" s="122">
        <f t="shared" si="24"/>
        <v>0</v>
      </c>
      <c r="CI57" s="164">
        <f t="shared" si="0"/>
        <v>0</v>
      </c>
      <c r="CJ57" s="165"/>
      <c r="CK57" s="164">
        <f t="shared" si="1"/>
        <v>0</v>
      </c>
      <c r="CL57" s="165"/>
      <c r="CM57" s="164">
        <f t="shared" si="2"/>
        <v>0</v>
      </c>
      <c r="CN57" s="165"/>
      <c r="CO57" s="164">
        <f t="shared" si="3"/>
        <v>0</v>
      </c>
      <c r="CP57" s="165"/>
      <c r="CQ57" s="164">
        <f t="shared" si="4"/>
        <v>0</v>
      </c>
      <c r="CR57" s="165"/>
      <c r="CS57" s="164">
        <f t="shared" si="5"/>
        <v>0</v>
      </c>
      <c r="CT57" s="165"/>
      <c r="CU57" s="164">
        <f t="shared" si="6"/>
        <v>0</v>
      </c>
      <c r="CV57" s="165"/>
      <c r="CW57" s="164">
        <f t="shared" si="7"/>
        <v>0</v>
      </c>
      <c r="CX57" s="165"/>
      <c r="CY57" s="164">
        <f t="shared" si="8"/>
        <v>0</v>
      </c>
      <c r="CZ57" s="165"/>
      <c r="DA57" s="164">
        <f t="shared" si="9"/>
        <v>0</v>
      </c>
      <c r="DB57" s="165"/>
      <c r="DC57" s="164">
        <f t="shared" si="10"/>
        <v>0</v>
      </c>
      <c r="DD57" s="165"/>
      <c r="DE57" s="164">
        <f t="shared" si="11"/>
        <v>0</v>
      </c>
      <c r="DF57" s="165"/>
      <c r="DG57" s="164">
        <f t="shared" si="12"/>
        <v>0</v>
      </c>
      <c r="DH57" s="165"/>
      <c r="DI57" s="164">
        <f t="shared" si="13"/>
        <v>0</v>
      </c>
      <c r="DJ57" s="165"/>
      <c r="DK57" s="164">
        <f t="shared" si="14"/>
        <v>0</v>
      </c>
      <c r="DL57" s="165"/>
      <c r="DM57" s="164">
        <f t="shared" si="15"/>
        <v>0</v>
      </c>
      <c r="DN57" s="165"/>
      <c r="DO57" s="125"/>
      <c r="DP57" s="122">
        <f t="shared" si="25"/>
        <v>0</v>
      </c>
      <c r="DQ57" s="122">
        <f t="shared" si="26"/>
        <v>0</v>
      </c>
      <c r="DR57" s="122">
        <f t="shared" si="27"/>
        <v>0</v>
      </c>
      <c r="DS57" s="122">
        <f t="shared" si="28"/>
        <v>0</v>
      </c>
    </row>
    <row r="58" spans="1:123" x14ac:dyDescent="0.2">
      <c r="A58" s="120">
        <f t="shared" si="29"/>
        <v>19</v>
      </c>
      <c r="B58" s="120">
        <f t="shared" si="30"/>
        <v>20</v>
      </c>
      <c r="C58" s="124">
        <f>VLOOKUP($A58,Total!$Q$198:$Y$228,C$7+2)</f>
        <v>0.5</v>
      </c>
      <c r="D58" s="124">
        <f>VLOOKUP($A58,Total!$Q$198:$Y$228,D$7+2)</f>
        <v>0.5</v>
      </c>
      <c r="E58" s="124">
        <f>VLOOKUP($A58,Total!$Q$198:$Y$228,E$7+2)</f>
        <v>0.5</v>
      </c>
      <c r="F58" s="124">
        <f>VLOOKUP($A58,Total!$Q$198:$Y$228,F$7+2)</f>
        <v>0.5</v>
      </c>
      <c r="G58" s="124">
        <f>VLOOKUP($B58,Total!$Q$198:$Y$228,G$7+2)</f>
        <v>0.5</v>
      </c>
      <c r="H58" s="124">
        <f>VLOOKUP($B58,Total!$Q$198:$Y$228,H$7+2)</f>
        <v>0.5</v>
      </c>
      <c r="I58" s="124">
        <f>VLOOKUP($B58,Total!$Q$198:$Y$228,I$7+2)</f>
        <v>0.5</v>
      </c>
      <c r="J58" s="124">
        <f>VLOOKUP($B58,Total!$Q$198:$Y$228,J$7+2)</f>
        <v>0.5</v>
      </c>
      <c r="K58" s="164">
        <f>[1]!LSRMMSEPDetail(LSRM_Name,K$8,L$8,$A58,$B58,$B$6,0,$B$7)*HLOOKUP(K$8,$C$7:$F$233,ROW(K58)-ROW($K$7)+1)*HLOOKUP(L$8,$G$7:$J$233,ROW(K58)-ROW($K$7)+1)</f>
        <v>0</v>
      </c>
      <c r="L58" s="165"/>
      <c r="M58" s="164">
        <f>[1]!LSRMMSEPDetail(LSRM_Name,M$8,N$8,$A58,$B58,$B$6,0,$B$7)*HLOOKUP(M$8,$C$7:$F$233,ROW(M58)-ROW($K$7)+1)*HLOOKUP(N$8,$G$7:$J$233,ROW(M58)-ROW($K$7)+1)</f>
        <v>0</v>
      </c>
      <c r="N58" s="165"/>
      <c r="O58" s="164">
        <f>[1]!LSRMMSEPDetail(LSRM_Name,O$8,P$8,$A58,$B58,$B$6,0,$B$7)*HLOOKUP(O$8,$C$7:$F$233,ROW(O58)-ROW($K$7)+1)*HLOOKUP(P$8,$G$7:$J$233,ROW(O58)-ROW($K$7)+1)</f>
        <v>0</v>
      </c>
      <c r="P58" s="165"/>
      <c r="Q58" s="164">
        <f>[1]!LSRMMSEPDetail(LSRM_Name,Q$8,R$8,$A58,$B58,$B$6,0,$B$7)*HLOOKUP(Q$8,$C$7:$F$233,ROW(Q58)-ROW($K$7)+1)*HLOOKUP(R$8,$G$7:$J$233,ROW(Q58)-ROW($K$7)+1)</f>
        <v>0</v>
      </c>
      <c r="R58" s="165"/>
      <c r="S58" s="164">
        <f>[1]!LSRMMSEPDetail(LSRM_Name,S$8,T$8,$A58,$B58,$B$6,0,$B$7)*HLOOKUP(S$8,$C$7:$F$233,ROW(S58)-ROW($K$7)+1)*HLOOKUP(T$8,$G$7:$J$233,ROW(S58)-ROW($K$7)+1)</f>
        <v>0</v>
      </c>
      <c r="T58" s="165"/>
      <c r="U58" s="164">
        <f>[1]!LSRMMSEPDetail(LSRM_Name,U$8,V$8,$A58,$B58,$B$6,0,$B$7)*HLOOKUP(U$8,$C$7:$F$233,ROW(U58)-ROW($K$7)+1)*HLOOKUP(V$8,$G$7:$J$233,ROW(U58)-ROW($K$7)+1)</f>
        <v>0</v>
      </c>
      <c r="V58" s="165"/>
      <c r="W58" s="164">
        <f>[1]!LSRMMSEPDetail(LSRM_Name,W$8,X$8,$A58,$B58,$B$6,0,$B$7)*HLOOKUP(W$8,$C$7:$F$233,ROW(W58)-ROW($K$7)+1)*HLOOKUP(X$8,$G$7:$J$233,ROW(W58)-ROW($K$7)+1)</f>
        <v>0</v>
      </c>
      <c r="X58" s="165"/>
      <c r="Y58" s="164">
        <f>[1]!LSRMMSEPDetail(LSRM_Name,Y$8,Z$8,$A58,$B58,$B$6,0,$B$7)*HLOOKUP(Y$8,$C$7:$F$233,ROW(Y58)-ROW($K$7)+1)*HLOOKUP(Z$8,$G$7:$J$233,ROW(Y58)-ROW($K$7)+1)</f>
        <v>0</v>
      </c>
      <c r="Z58" s="165"/>
      <c r="AA58" s="164">
        <f>[1]!LSRMMSEPDetail(LSRM_Name,AA$8,AB$8,$A58,$B58,$B$6,0,$B$7)*HLOOKUP(AA$8,$C$7:$F$233,ROW(AA58)-ROW($K$7)+1)*HLOOKUP(AB$8,$G$7:$J$233,ROW(AA58)-ROW($K$7)+1)</f>
        <v>0</v>
      </c>
      <c r="AB58" s="165"/>
      <c r="AC58" s="164">
        <f>[1]!LSRMMSEPDetail(LSRM_Name,AC$8,AD$8,$A58,$B58,$B$6,0,$B$7)*HLOOKUP(AC$8,$C$7:$F$233,ROW(AC58)-ROW($K$7)+1)*HLOOKUP(AD$8,$G$7:$J$233,ROW(AC58)-ROW($K$7)+1)</f>
        <v>0</v>
      </c>
      <c r="AD58" s="165"/>
      <c r="AE58" s="164">
        <f>[1]!LSRMMSEPDetail(LSRM_Name,AE$8,AF$8,$A58,$B58,$B$6,0,$B$7)*HLOOKUP(AE$8,$C$7:$F$233,ROW(AE58)-ROW($K$7)+1)*HLOOKUP(AF$8,$G$7:$J$233,ROW(AE58)-ROW($K$7)+1)</f>
        <v>0</v>
      </c>
      <c r="AF58" s="165"/>
      <c r="AG58" s="164">
        <f>[1]!LSRMMSEPDetail(LSRM_Name,AG$8,AH$8,$A58,$B58,$B$6,0,$B$7)*HLOOKUP(AG$8,$C$7:$F$233,ROW(AG58)-ROW($K$7)+1)*HLOOKUP(AH$8,$G$7:$J$233,ROW(AG58)-ROW($K$7)+1)</f>
        <v>0</v>
      </c>
      <c r="AH58" s="165"/>
      <c r="AI58" s="164">
        <f>[1]!LSRMMSEPDetail(LSRM_Name,AI$8,AJ$8,$A58,$B58,$B$6,0,$B$7)*HLOOKUP(AI$8,$C$7:$F$233,ROW(AI58)-ROW($K$7)+1)*HLOOKUP(AJ$8,$G$7:$J$233,ROW(AI58)-ROW($K$7)+1)</f>
        <v>0</v>
      </c>
      <c r="AJ58" s="165"/>
      <c r="AK58" s="164">
        <f>[1]!LSRMMSEPDetail(LSRM_Name,AK$8,AL$8,$A58,$B58,$B$6,0,$B$7)*HLOOKUP(AK$8,$C$7:$F$233,ROW(AK58)-ROW($K$7)+1)*HLOOKUP(AL$8,$G$7:$J$233,ROW(AK58)-ROW($K$7)+1)</f>
        <v>0</v>
      </c>
      <c r="AL58" s="165"/>
      <c r="AM58" s="164">
        <f>[1]!LSRMMSEPDetail(LSRM_Name,AM$8,AN$8,$A58,$B58,$B$6,0,$B$7)*HLOOKUP(AM$8,$C$7:$F$233,ROW(AM58)-ROW($K$7)+1)*HLOOKUP(AN$8,$G$7:$J$233,ROW(AM58)-ROW($K$7)+1)</f>
        <v>0</v>
      </c>
      <c r="AN58" s="165"/>
      <c r="AO58" s="164">
        <f>[1]!LSRMMSEPDetail(LSRM_Name,AO$8,AP$8,$A58,$B58,$B$6,0,$B$7)*HLOOKUP(AO$8,$C$7:$F$233,ROW(AO58)-ROW($K$7)+1)*HLOOKUP(AP$8,$G$7:$J$233,ROW(AO58)-ROW($K$7)+1)</f>
        <v>0</v>
      </c>
      <c r="AP58" s="165"/>
      <c r="AQ58" s="125"/>
      <c r="AR58" s="122">
        <f t="shared" si="17"/>
        <v>0</v>
      </c>
      <c r="AS58" s="122">
        <f t="shared" si="18"/>
        <v>0</v>
      </c>
      <c r="AT58" s="122">
        <f t="shared" si="19"/>
        <v>0</v>
      </c>
      <c r="AU58" s="122">
        <f t="shared" si="20"/>
        <v>0</v>
      </c>
      <c r="AW58" s="164">
        <f>[1]!LSRMMSEPDetail(LSRM_Name,AW$8,AX$8,$A58,$B58,$B$6,1,$B$7)*HLOOKUP(AW$8,$C$7:$F$233,ROW(AW58)-ROW($K$7)+1)*HLOOKUP(AX$8,$G$7:$J$233,ROW(AW58)-ROW($K$7)+1)</f>
        <v>0</v>
      </c>
      <c r="AX58" s="165"/>
      <c r="AY58" s="164">
        <f>[1]!LSRMMSEPDetail(LSRM_Name,AY$8,AZ$8,$A58,$B58,$B$6,1,$B$7)*HLOOKUP(AY$8,$C$7:$F$233,ROW(AY58)-ROW($K$7)+1)*HLOOKUP(AZ$8,$G$7:$J$233,ROW(AY58)-ROW($K$7)+1)</f>
        <v>0</v>
      </c>
      <c r="AZ58" s="165"/>
      <c r="BA58" s="164">
        <f>[1]!LSRMMSEPDetail(LSRM_Name,BA$8,BB$8,$A58,$B58,$B$6,1,$B$7)*HLOOKUP(BA$8,$C$7:$F$233,ROW(BA58)-ROW($K$7)+1)*HLOOKUP(BB$8,$G$7:$J$233,ROW(BA58)-ROW($K$7)+1)</f>
        <v>0</v>
      </c>
      <c r="BB58" s="165"/>
      <c r="BC58" s="164">
        <f>[1]!LSRMMSEPDetail(LSRM_Name,BC$8,BD$8,$A58,$B58,$B$6,1,$B$7)*HLOOKUP(BC$8,$C$7:$F$233,ROW(BC58)-ROW($K$7)+1)*HLOOKUP(BD$8,$G$7:$J$233,ROW(BC58)-ROW($K$7)+1)</f>
        <v>0</v>
      </c>
      <c r="BD58" s="165"/>
      <c r="BE58" s="164">
        <f>[1]!LSRMMSEPDetail(LSRM_Name,BE$8,BF$8,$A58,$B58,$B$6,1,$B$7)*HLOOKUP(BE$8,$C$7:$F$233,ROW(BE58)-ROW($K$7)+1)*HLOOKUP(BF$8,$G$7:$J$233,ROW(BE58)-ROW($K$7)+1)</f>
        <v>0</v>
      </c>
      <c r="BF58" s="165"/>
      <c r="BG58" s="164">
        <f>[1]!LSRMMSEPDetail(LSRM_Name,BG$8,BH$8,$A58,$B58,$B$6,1,$B$7)*HLOOKUP(BG$8,$C$7:$F$233,ROW(BG58)-ROW($K$7)+1)*HLOOKUP(BH$8,$G$7:$J$233,ROW(BG58)-ROW($K$7)+1)</f>
        <v>0</v>
      </c>
      <c r="BH58" s="165"/>
      <c r="BI58" s="164">
        <f>[1]!LSRMMSEPDetail(LSRM_Name,BI$8,BJ$8,$A58,$B58,$B$6,1,$B$7)*HLOOKUP(BI$8,$C$7:$F$233,ROW(BI58)-ROW($K$7)+1)*HLOOKUP(BJ$8,$G$7:$J$233,ROW(BI58)-ROW($K$7)+1)</f>
        <v>0</v>
      </c>
      <c r="BJ58" s="165"/>
      <c r="BK58" s="164">
        <f>[1]!LSRMMSEPDetail(LSRM_Name,BK$8,BL$8,$A58,$B58,$B$6,1,$B$7)*HLOOKUP(BK$8,$C$7:$F$233,ROW(BK58)-ROW($K$7)+1)*HLOOKUP(BL$8,$G$7:$J$233,ROW(BK58)-ROW($K$7)+1)</f>
        <v>0</v>
      </c>
      <c r="BL58" s="165"/>
      <c r="BM58" s="164">
        <f>[1]!LSRMMSEPDetail(LSRM_Name,BM$8,BN$8,$A58,$B58,$B$6,1,$B$7)*HLOOKUP(BM$8,$C$7:$F$233,ROW(BM58)-ROW($K$7)+1)*HLOOKUP(BN$8,$G$7:$J$233,ROW(BM58)-ROW($K$7)+1)</f>
        <v>0</v>
      </c>
      <c r="BN58" s="165"/>
      <c r="BO58" s="164">
        <f>[1]!LSRMMSEPDetail(LSRM_Name,BO$8,BP$8,$A58,$B58,$B$6,1,$B$7)*HLOOKUP(BO$8,$C$7:$F$233,ROW(BO58)-ROW($K$7)+1)*HLOOKUP(BP$8,$G$7:$J$233,ROW(BO58)-ROW($K$7)+1)</f>
        <v>0</v>
      </c>
      <c r="BP58" s="165"/>
      <c r="BQ58" s="164">
        <f>[1]!LSRMMSEPDetail(LSRM_Name,BQ$8,BR$8,$A58,$B58,$B$6,1,$B$7)*HLOOKUP(BQ$8,$C$7:$F$233,ROW(BQ58)-ROW($K$7)+1)*HLOOKUP(BR$8,$G$7:$J$233,ROW(BQ58)-ROW($K$7)+1)</f>
        <v>0</v>
      </c>
      <c r="BR58" s="165"/>
      <c r="BS58" s="164">
        <f>[1]!LSRMMSEPDetail(LSRM_Name,BS$8,BT$8,$A58,$B58,$B$6,1,$B$7)*HLOOKUP(BS$8,$C$7:$F$233,ROW(BS58)-ROW($K$7)+1)*HLOOKUP(BT$8,$G$7:$J$233,ROW(BS58)-ROW($K$7)+1)</f>
        <v>0</v>
      </c>
      <c r="BT58" s="165"/>
      <c r="BU58" s="164">
        <f>[1]!LSRMMSEPDetail(LSRM_Name,BU$8,BV$8,$A58,$B58,$B$6,1,$B$7)*HLOOKUP(BU$8,$C$7:$F$233,ROW(BU58)-ROW($K$7)+1)*HLOOKUP(BV$8,$G$7:$J$233,ROW(BU58)-ROW($K$7)+1)</f>
        <v>0</v>
      </c>
      <c r="BV58" s="165"/>
      <c r="BW58" s="164">
        <f>[1]!LSRMMSEPDetail(LSRM_Name,BW$8,BX$8,$A58,$B58,$B$6,1,$B$7)*HLOOKUP(BW$8,$C$7:$F$233,ROW(BW58)-ROW($K$7)+1)*HLOOKUP(BX$8,$G$7:$J$233,ROW(BW58)-ROW($K$7)+1)</f>
        <v>0</v>
      </c>
      <c r="BX58" s="165"/>
      <c r="BY58" s="164">
        <f>[1]!LSRMMSEPDetail(LSRM_Name,BY$8,BZ$8,$A58,$B58,$B$6,1,$B$7)*HLOOKUP(BY$8,$C$7:$F$233,ROW(BY58)-ROW($K$7)+1)*HLOOKUP(BZ$8,$G$7:$J$233,ROW(BY58)-ROW($K$7)+1)</f>
        <v>0</v>
      </c>
      <c r="BZ58" s="165"/>
      <c r="CA58" s="164">
        <f>[1]!LSRMMSEPDetail(LSRM_Name,CA$8,CB$8,$A58,$B58,$B$6,1,$B$7)*HLOOKUP(CA$8,$C$7:$F$233,ROW(CA58)-ROW($K$7)+1)*HLOOKUP(CB$8,$G$7:$J$233,ROW(CA58)-ROW($K$7)+1)</f>
        <v>0</v>
      </c>
      <c r="CB58" s="165"/>
      <c r="CC58" s="125"/>
      <c r="CD58" s="122">
        <f t="shared" si="21"/>
        <v>0</v>
      </c>
      <c r="CE58" s="122">
        <f t="shared" si="22"/>
        <v>0</v>
      </c>
      <c r="CF58" s="122">
        <f t="shared" si="23"/>
        <v>0</v>
      </c>
      <c r="CG58" s="122">
        <f t="shared" si="24"/>
        <v>0</v>
      </c>
      <c r="CI58" s="164">
        <f t="shared" si="0"/>
        <v>0</v>
      </c>
      <c r="CJ58" s="165"/>
      <c r="CK58" s="164">
        <f t="shared" si="1"/>
        <v>0</v>
      </c>
      <c r="CL58" s="165"/>
      <c r="CM58" s="164">
        <f t="shared" si="2"/>
        <v>0</v>
      </c>
      <c r="CN58" s="165"/>
      <c r="CO58" s="164">
        <f t="shared" si="3"/>
        <v>0</v>
      </c>
      <c r="CP58" s="165"/>
      <c r="CQ58" s="164">
        <f t="shared" si="4"/>
        <v>0</v>
      </c>
      <c r="CR58" s="165"/>
      <c r="CS58" s="164">
        <f t="shared" si="5"/>
        <v>0</v>
      </c>
      <c r="CT58" s="165"/>
      <c r="CU58" s="164">
        <f t="shared" si="6"/>
        <v>0</v>
      </c>
      <c r="CV58" s="165"/>
      <c r="CW58" s="164">
        <f t="shared" si="7"/>
        <v>0</v>
      </c>
      <c r="CX58" s="165"/>
      <c r="CY58" s="164">
        <f t="shared" si="8"/>
        <v>0</v>
      </c>
      <c r="CZ58" s="165"/>
      <c r="DA58" s="164">
        <f t="shared" si="9"/>
        <v>0</v>
      </c>
      <c r="DB58" s="165"/>
      <c r="DC58" s="164">
        <f t="shared" si="10"/>
        <v>0</v>
      </c>
      <c r="DD58" s="165"/>
      <c r="DE58" s="164">
        <f t="shared" si="11"/>
        <v>0</v>
      </c>
      <c r="DF58" s="165"/>
      <c r="DG58" s="164">
        <f t="shared" si="12"/>
        <v>0</v>
      </c>
      <c r="DH58" s="165"/>
      <c r="DI58" s="164">
        <f t="shared" si="13"/>
        <v>0</v>
      </c>
      <c r="DJ58" s="165"/>
      <c r="DK58" s="164">
        <f t="shared" si="14"/>
        <v>0</v>
      </c>
      <c r="DL58" s="165"/>
      <c r="DM58" s="164">
        <f t="shared" si="15"/>
        <v>0</v>
      </c>
      <c r="DN58" s="165"/>
      <c r="DO58" s="125"/>
      <c r="DP58" s="122">
        <f t="shared" si="25"/>
        <v>0</v>
      </c>
      <c r="DQ58" s="122">
        <f t="shared" si="26"/>
        <v>0</v>
      </c>
      <c r="DR58" s="122">
        <f t="shared" si="27"/>
        <v>0</v>
      </c>
      <c r="DS58" s="122">
        <f t="shared" si="28"/>
        <v>0</v>
      </c>
    </row>
    <row r="59" spans="1:123" x14ac:dyDescent="0.2">
      <c r="A59" s="120">
        <f t="shared" si="29"/>
        <v>19</v>
      </c>
      <c r="B59" s="120">
        <f t="shared" si="30"/>
        <v>21</v>
      </c>
      <c r="C59" s="124">
        <f>VLOOKUP($A59,Total!$Q$198:$Y$228,C$7+2)</f>
        <v>0.5</v>
      </c>
      <c r="D59" s="124">
        <f>VLOOKUP($A59,Total!$Q$198:$Y$228,D$7+2)</f>
        <v>0.5</v>
      </c>
      <c r="E59" s="124">
        <f>VLOOKUP($A59,Total!$Q$198:$Y$228,E$7+2)</f>
        <v>0.5</v>
      </c>
      <c r="F59" s="124">
        <f>VLOOKUP($A59,Total!$Q$198:$Y$228,F$7+2)</f>
        <v>0.5</v>
      </c>
      <c r="G59" s="124">
        <f>VLOOKUP($B59,Total!$Q$198:$Y$228,G$7+2)</f>
        <v>0.5</v>
      </c>
      <c r="H59" s="124">
        <f>VLOOKUP($B59,Total!$Q$198:$Y$228,H$7+2)</f>
        <v>0.5</v>
      </c>
      <c r="I59" s="124">
        <f>VLOOKUP($B59,Total!$Q$198:$Y$228,I$7+2)</f>
        <v>0.5</v>
      </c>
      <c r="J59" s="124">
        <f>VLOOKUP($B59,Total!$Q$198:$Y$228,J$7+2)</f>
        <v>0.5</v>
      </c>
      <c r="K59" s="164">
        <f>[1]!LSRMMSEPDetail(LSRM_Name,K$8,L$8,$A59,$B59,$B$6,0,$B$7)*HLOOKUP(K$8,$C$7:$F$233,ROW(K59)-ROW($K$7)+1)*HLOOKUP(L$8,$G$7:$J$233,ROW(K59)-ROW($K$7)+1)</f>
        <v>0</v>
      </c>
      <c r="L59" s="165"/>
      <c r="M59" s="164">
        <f>[1]!LSRMMSEPDetail(LSRM_Name,M$8,N$8,$A59,$B59,$B$6,0,$B$7)*HLOOKUP(M$8,$C$7:$F$233,ROW(M59)-ROW($K$7)+1)*HLOOKUP(N$8,$G$7:$J$233,ROW(M59)-ROW($K$7)+1)</f>
        <v>0</v>
      </c>
      <c r="N59" s="165"/>
      <c r="O59" s="164">
        <f>[1]!LSRMMSEPDetail(LSRM_Name,O$8,P$8,$A59,$B59,$B$6,0,$B$7)*HLOOKUP(O$8,$C$7:$F$233,ROW(O59)-ROW($K$7)+1)*HLOOKUP(P$8,$G$7:$J$233,ROW(O59)-ROW($K$7)+1)</f>
        <v>0</v>
      </c>
      <c r="P59" s="165"/>
      <c r="Q59" s="164">
        <f>[1]!LSRMMSEPDetail(LSRM_Name,Q$8,R$8,$A59,$B59,$B$6,0,$B$7)*HLOOKUP(Q$8,$C$7:$F$233,ROW(Q59)-ROW($K$7)+1)*HLOOKUP(R$8,$G$7:$J$233,ROW(Q59)-ROW($K$7)+1)</f>
        <v>0</v>
      </c>
      <c r="R59" s="165"/>
      <c r="S59" s="164">
        <f>[1]!LSRMMSEPDetail(LSRM_Name,S$8,T$8,$A59,$B59,$B$6,0,$B$7)*HLOOKUP(S$8,$C$7:$F$233,ROW(S59)-ROW($K$7)+1)*HLOOKUP(T$8,$G$7:$J$233,ROW(S59)-ROW($K$7)+1)</f>
        <v>0</v>
      </c>
      <c r="T59" s="165"/>
      <c r="U59" s="164">
        <f>[1]!LSRMMSEPDetail(LSRM_Name,U$8,V$8,$A59,$B59,$B$6,0,$B$7)*HLOOKUP(U$8,$C$7:$F$233,ROW(U59)-ROW($K$7)+1)*HLOOKUP(V$8,$G$7:$J$233,ROW(U59)-ROW($K$7)+1)</f>
        <v>0</v>
      </c>
      <c r="V59" s="165"/>
      <c r="W59" s="164">
        <f>[1]!LSRMMSEPDetail(LSRM_Name,W$8,X$8,$A59,$B59,$B$6,0,$B$7)*HLOOKUP(W$8,$C$7:$F$233,ROW(W59)-ROW($K$7)+1)*HLOOKUP(X$8,$G$7:$J$233,ROW(W59)-ROW($K$7)+1)</f>
        <v>0</v>
      </c>
      <c r="X59" s="165"/>
      <c r="Y59" s="164">
        <f>[1]!LSRMMSEPDetail(LSRM_Name,Y$8,Z$8,$A59,$B59,$B$6,0,$B$7)*HLOOKUP(Y$8,$C$7:$F$233,ROW(Y59)-ROW($K$7)+1)*HLOOKUP(Z$8,$G$7:$J$233,ROW(Y59)-ROW($K$7)+1)</f>
        <v>0</v>
      </c>
      <c r="Z59" s="165"/>
      <c r="AA59" s="164">
        <f>[1]!LSRMMSEPDetail(LSRM_Name,AA$8,AB$8,$A59,$B59,$B$6,0,$B$7)*HLOOKUP(AA$8,$C$7:$F$233,ROW(AA59)-ROW($K$7)+1)*HLOOKUP(AB$8,$G$7:$J$233,ROW(AA59)-ROW($K$7)+1)</f>
        <v>0</v>
      </c>
      <c r="AB59" s="165"/>
      <c r="AC59" s="164">
        <f>[1]!LSRMMSEPDetail(LSRM_Name,AC$8,AD$8,$A59,$B59,$B$6,0,$B$7)*HLOOKUP(AC$8,$C$7:$F$233,ROW(AC59)-ROW($K$7)+1)*HLOOKUP(AD$8,$G$7:$J$233,ROW(AC59)-ROW($K$7)+1)</f>
        <v>0</v>
      </c>
      <c r="AD59" s="165"/>
      <c r="AE59" s="164">
        <f>[1]!LSRMMSEPDetail(LSRM_Name,AE$8,AF$8,$A59,$B59,$B$6,0,$B$7)*HLOOKUP(AE$8,$C$7:$F$233,ROW(AE59)-ROW($K$7)+1)*HLOOKUP(AF$8,$G$7:$J$233,ROW(AE59)-ROW($K$7)+1)</f>
        <v>0</v>
      </c>
      <c r="AF59" s="165"/>
      <c r="AG59" s="164">
        <f>[1]!LSRMMSEPDetail(LSRM_Name,AG$8,AH$8,$A59,$B59,$B$6,0,$B$7)*HLOOKUP(AG$8,$C$7:$F$233,ROW(AG59)-ROW($K$7)+1)*HLOOKUP(AH$8,$G$7:$J$233,ROW(AG59)-ROW($K$7)+1)</f>
        <v>0</v>
      </c>
      <c r="AH59" s="165"/>
      <c r="AI59" s="164">
        <f>[1]!LSRMMSEPDetail(LSRM_Name,AI$8,AJ$8,$A59,$B59,$B$6,0,$B$7)*HLOOKUP(AI$8,$C$7:$F$233,ROW(AI59)-ROW($K$7)+1)*HLOOKUP(AJ$8,$G$7:$J$233,ROW(AI59)-ROW($K$7)+1)</f>
        <v>0</v>
      </c>
      <c r="AJ59" s="165"/>
      <c r="AK59" s="164">
        <f>[1]!LSRMMSEPDetail(LSRM_Name,AK$8,AL$8,$A59,$B59,$B$6,0,$B$7)*HLOOKUP(AK$8,$C$7:$F$233,ROW(AK59)-ROW($K$7)+1)*HLOOKUP(AL$8,$G$7:$J$233,ROW(AK59)-ROW($K$7)+1)</f>
        <v>0</v>
      </c>
      <c r="AL59" s="165"/>
      <c r="AM59" s="164">
        <f>[1]!LSRMMSEPDetail(LSRM_Name,AM$8,AN$8,$A59,$B59,$B$6,0,$B$7)*HLOOKUP(AM$8,$C$7:$F$233,ROW(AM59)-ROW($K$7)+1)*HLOOKUP(AN$8,$G$7:$J$233,ROW(AM59)-ROW($K$7)+1)</f>
        <v>0</v>
      </c>
      <c r="AN59" s="165"/>
      <c r="AO59" s="164">
        <f>[1]!LSRMMSEPDetail(LSRM_Name,AO$8,AP$8,$A59,$B59,$B$6,0,$B$7)*HLOOKUP(AO$8,$C$7:$F$233,ROW(AO59)-ROW($K$7)+1)*HLOOKUP(AP$8,$G$7:$J$233,ROW(AO59)-ROW($K$7)+1)</f>
        <v>0</v>
      </c>
      <c r="AP59" s="165"/>
      <c r="AQ59" s="125"/>
      <c r="AR59" s="122">
        <f t="shared" si="17"/>
        <v>0</v>
      </c>
      <c r="AS59" s="122">
        <f t="shared" si="18"/>
        <v>0</v>
      </c>
      <c r="AT59" s="122">
        <f t="shared" si="19"/>
        <v>0</v>
      </c>
      <c r="AU59" s="122">
        <f t="shared" si="20"/>
        <v>0</v>
      </c>
      <c r="AW59" s="164">
        <f>[1]!LSRMMSEPDetail(LSRM_Name,AW$8,AX$8,$A59,$B59,$B$6,1,$B$7)*HLOOKUP(AW$8,$C$7:$F$233,ROW(AW59)-ROW($K$7)+1)*HLOOKUP(AX$8,$G$7:$J$233,ROW(AW59)-ROW($K$7)+1)</f>
        <v>0</v>
      </c>
      <c r="AX59" s="165"/>
      <c r="AY59" s="164">
        <f>[1]!LSRMMSEPDetail(LSRM_Name,AY$8,AZ$8,$A59,$B59,$B$6,1,$B$7)*HLOOKUP(AY$8,$C$7:$F$233,ROW(AY59)-ROW($K$7)+1)*HLOOKUP(AZ$8,$G$7:$J$233,ROW(AY59)-ROW($K$7)+1)</f>
        <v>0</v>
      </c>
      <c r="AZ59" s="165"/>
      <c r="BA59" s="164">
        <f>[1]!LSRMMSEPDetail(LSRM_Name,BA$8,BB$8,$A59,$B59,$B$6,1,$B$7)*HLOOKUP(BA$8,$C$7:$F$233,ROW(BA59)-ROW($K$7)+1)*HLOOKUP(BB$8,$G$7:$J$233,ROW(BA59)-ROW($K$7)+1)</f>
        <v>0</v>
      </c>
      <c r="BB59" s="165"/>
      <c r="BC59" s="164">
        <f>[1]!LSRMMSEPDetail(LSRM_Name,BC$8,BD$8,$A59,$B59,$B$6,1,$B$7)*HLOOKUP(BC$8,$C$7:$F$233,ROW(BC59)-ROW($K$7)+1)*HLOOKUP(BD$8,$G$7:$J$233,ROW(BC59)-ROW($K$7)+1)</f>
        <v>0</v>
      </c>
      <c r="BD59" s="165"/>
      <c r="BE59" s="164">
        <f>[1]!LSRMMSEPDetail(LSRM_Name,BE$8,BF$8,$A59,$B59,$B$6,1,$B$7)*HLOOKUP(BE$8,$C$7:$F$233,ROW(BE59)-ROW($K$7)+1)*HLOOKUP(BF$8,$G$7:$J$233,ROW(BE59)-ROW($K$7)+1)</f>
        <v>0</v>
      </c>
      <c r="BF59" s="165"/>
      <c r="BG59" s="164">
        <f>[1]!LSRMMSEPDetail(LSRM_Name,BG$8,BH$8,$A59,$B59,$B$6,1,$B$7)*HLOOKUP(BG$8,$C$7:$F$233,ROW(BG59)-ROW($K$7)+1)*HLOOKUP(BH$8,$G$7:$J$233,ROW(BG59)-ROW($K$7)+1)</f>
        <v>0</v>
      </c>
      <c r="BH59" s="165"/>
      <c r="BI59" s="164">
        <f>[1]!LSRMMSEPDetail(LSRM_Name,BI$8,BJ$8,$A59,$B59,$B$6,1,$B$7)*HLOOKUP(BI$8,$C$7:$F$233,ROW(BI59)-ROW($K$7)+1)*HLOOKUP(BJ$8,$G$7:$J$233,ROW(BI59)-ROW($K$7)+1)</f>
        <v>0</v>
      </c>
      <c r="BJ59" s="165"/>
      <c r="BK59" s="164">
        <f>[1]!LSRMMSEPDetail(LSRM_Name,BK$8,BL$8,$A59,$B59,$B$6,1,$B$7)*HLOOKUP(BK$8,$C$7:$F$233,ROW(BK59)-ROW($K$7)+1)*HLOOKUP(BL$8,$G$7:$J$233,ROW(BK59)-ROW($K$7)+1)</f>
        <v>0</v>
      </c>
      <c r="BL59" s="165"/>
      <c r="BM59" s="164">
        <f>[1]!LSRMMSEPDetail(LSRM_Name,BM$8,BN$8,$A59,$B59,$B$6,1,$B$7)*HLOOKUP(BM$8,$C$7:$F$233,ROW(BM59)-ROW($K$7)+1)*HLOOKUP(BN$8,$G$7:$J$233,ROW(BM59)-ROW($K$7)+1)</f>
        <v>0</v>
      </c>
      <c r="BN59" s="165"/>
      <c r="BO59" s="164">
        <f>[1]!LSRMMSEPDetail(LSRM_Name,BO$8,BP$8,$A59,$B59,$B$6,1,$B$7)*HLOOKUP(BO$8,$C$7:$F$233,ROW(BO59)-ROW($K$7)+1)*HLOOKUP(BP$8,$G$7:$J$233,ROW(BO59)-ROW($K$7)+1)</f>
        <v>0</v>
      </c>
      <c r="BP59" s="165"/>
      <c r="BQ59" s="164">
        <f>[1]!LSRMMSEPDetail(LSRM_Name,BQ$8,BR$8,$A59,$B59,$B$6,1,$B$7)*HLOOKUP(BQ$8,$C$7:$F$233,ROW(BQ59)-ROW($K$7)+1)*HLOOKUP(BR$8,$G$7:$J$233,ROW(BQ59)-ROW($K$7)+1)</f>
        <v>0</v>
      </c>
      <c r="BR59" s="165"/>
      <c r="BS59" s="164">
        <f>[1]!LSRMMSEPDetail(LSRM_Name,BS$8,BT$8,$A59,$B59,$B$6,1,$B$7)*HLOOKUP(BS$8,$C$7:$F$233,ROW(BS59)-ROW($K$7)+1)*HLOOKUP(BT$8,$G$7:$J$233,ROW(BS59)-ROW($K$7)+1)</f>
        <v>0</v>
      </c>
      <c r="BT59" s="165"/>
      <c r="BU59" s="164">
        <f>[1]!LSRMMSEPDetail(LSRM_Name,BU$8,BV$8,$A59,$B59,$B$6,1,$B$7)*HLOOKUP(BU$8,$C$7:$F$233,ROW(BU59)-ROW($K$7)+1)*HLOOKUP(BV$8,$G$7:$J$233,ROW(BU59)-ROW($K$7)+1)</f>
        <v>0</v>
      </c>
      <c r="BV59" s="165"/>
      <c r="BW59" s="164">
        <f>[1]!LSRMMSEPDetail(LSRM_Name,BW$8,BX$8,$A59,$B59,$B$6,1,$B$7)*HLOOKUP(BW$8,$C$7:$F$233,ROW(BW59)-ROW($K$7)+1)*HLOOKUP(BX$8,$G$7:$J$233,ROW(BW59)-ROW($K$7)+1)</f>
        <v>0</v>
      </c>
      <c r="BX59" s="165"/>
      <c r="BY59" s="164">
        <f>[1]!LSRMMSEPDetail(LSRM_Name,BY$8,BZ$8,$A59,$B59,$B$6,1,$B$7)*HLOOKUP(BY$8,$C$7:$F$233,ROW(BY59)-ROW($K$7)+1)*HLOOKUP(BZ$8,$G$7:$J$233,ROW(BY59)-ROW($K$7)+1)</f>
        <v>0</v>
      </c>
      <c r="BZ59" s="165"/>
      <c r="CA59" s="164">
        <f>[1]!LSRMMSEPDetail(LSRM_Name,CA$8,CB$8,$A59,$B59,$B$6,1,$B$7)*HLOOKUP(CA$8,$C$7:$F$233,ROW(CA59)-ROW($K$7)+1)*HLOOKUP(CB$8,$G$7:$J$233,ROW(CA59)-ROW($K$7)+1)</f>
        <v>0</v>
      </c>
      <c r="CB59" s="165"/>
      <c r="CC59" s="125"/>
      <c r="CD59" s="122">
        <f t="shared" si="21"/>
        <v>0</v>
      </c>
      <c r="CE59" s="122">
        <f t="shared" si="22"/>
        <v>0</v>
      </c>
      <c r="CF59" s="122">
        <f t="shared" si="23"/>
        <v>0</v>
      </c>
      <c r="CG59" s="122">
        <f t="shared" si="24"/>
        <v>0</v>
      </c>
      <c r="CI59" s="164">
        <f t="shared" si="0"/>
        <v>0</v>
      </c>
      <c r="CJ59" s="165"/>
      <c r="CK59" s="164">
        <f t="shared" si="1"/>
        <v>0</v>
      </c>
      <c r="CL59" s="165"/>
      <c r="CM59" s="164">
        <f t="shared" si="2"/>
        <v>0</v>
      </c>
      <c r="CN59" s="165"/>
      <c r="CO59" s="164">
        <f t="shared" si="3"/>
        <v>0</v>
      </c>
      <c r="CP59" s="165"/>
      <c r="CQ59" s="164">
        <f t="shared" si="4"/>
        <v>0</v>
      </c>
      <c r="CR59" s="165"/>
      <c r="CS59" s="164">
        <f t="shared" si="5"/>
        <v>0</v>
      </c>
      <c r="CT59" s="165"/>
      <c r="CU59" s="164">
        <f t="shared" si="6"/>
        <v>0</v>
      </c>
      <c r="CV59" s="165"/>
      <c r="CW59" s="164">
        <f t="shared" si="7"/>
        <v>0</v>
      </c>
      <c r="CX59" s="165"/>
      <c r="CY59" s="164">
        <f t="shared" si="8"/>
        <v>0</v>
      </c>
      <c r="CZ59" s="165"/>
      <c r="DA59" s="164">
        <f t="shared" si="9"/>
        <v>0</v>
      </c>
      <c r="DB59" s="165"/>
      <c r="DC59" s="164">
        <f t="shared" si="10"/>
        <v>0</v>
      </c>
      <c r="DD59" s="165"/>
      <c r="DE59" s="164">
        <f t="shared" si="11"/>
        <v>0</v>
      </c>
      <c r="DF59" s="165"/>
      <c r="DG59" s="164">
        <f t="shared" si="12"/>
        <v>0</v>
      </c>
      <c r="DH59" s="165"/>
      <c r="DI59" s="164">
        <f t="shared" si="13"/>
        <v>0</v>
      </c>
      <c r="DJ59" s="165"/>
      <c r="DK59" s="164">
        <f t="shared" si="14"/>
        <v>0</v>
      </c>
      <c r="DL59" s="165"/>
      <c r="DM59" s="164">
        <f t="shared" si="15"/>
        <v>0</v>
      </c>
      <c r="DN59" s="165"/>
      <c r="DO59" s="125"/>
      <c r="DP59" s="122">
        <f t="shared" si="25"/>
        <v>0</v>
      </c>
      <c r="DQ59" s="122">
        <f t="shared" si="26"/>
        <v>0</v>
      </c>
      <c r="DR59" s="122">
        <f t="shared" si="27"/>
        <v>0</v>
      </c>
      <c r="DS59" s="122">
        <f t="shared" si="28"/>
        <v>0</v>
      </c>
    </row>
    <row r="60" spans="1:123" x14ac:dyDescent="0.2">
      <c r="A60" s="120">
        <f t="shared" si="29"/>
        <v>19</v>
      </c>
      <c r="B60" s="120">
        <f t="shared" si="30"/>
        <v>22</v>
      </c>
      <c r="C60" s="124">
        <f>VLOOKUP($A60,Total!$Q$198:$Y$228,C$7+2)</f>
        <v>0.5</v>
      </c>
      <c r="D60" s="124">
        <f>VLOOKUP($A60,Total!$Q$198:$Y$228,D$7+2)</f>
        <v>0.5</v>
      </c>
      <c r="E60" s="124">
        <f>VLOOKUP($A60,Total!$Q$198:$Y$228,E$7+2)</f>
        <v>0.5</v>
      </c>
      <c r="F60" s="124">
        <f>VLOOKUP($A60,Total!$Q$198:$Y$228,F$7+2)</f>
        <v>0.5</v>
      </c>
      <c r="G60" s="124">
        <f>VLOOKUP($B60,Total!$Q$198:$Y$228,G$7+2)</f>
        <v>0.5</v>
      </c>
      <c r="H60" s="124">
        <f>VLOOKUP($B60,Total!$Q$198:$Y$228,H$7+2)</f>
        <v>0.5</v>
      </c>
      <c r="I60" s="124">
        <f>VLOOKUP($B60,Total!$Q$198:$Y$228,I$7+2)</f>
        <v>0.5</v>
      </c>
      <c r="J60" s="124">
        <f>VLOOKUP($B60,Total!$Q$198:$Y$228,J$7+2)</f>
        <v>0.5</v>
      </c>
      <c r="K60" s="164">
        <f>[1]!LSRMMSEPDetail(LSRM_Name,K$8,L$8,$A60,$B60,$B$6,0,$B$7)*HLOOKUP(K$8,$C$7:$F$233,ROW(K60)-ROW($K$7)+1)*HLOOKUP(L$8,$G$7:$J$233,ROW(K60)-ROW($K$7)+1)</f>
        <v>0</v>
      </c>
      <c r="L60" s="165"/>
      <c r="M60" s="164">
        <f>[1]!LSRMMSEPDetail(LSRM_Name,M$8,N$8,$A60,$B60,$B$6,0,$B$7)*HLOOKUP(M$8,$C$7:$F$233,ROW(M60)-ROW($K$7)+1)*HLOOKUP(N$8,$G$7:$J$233,ROW(M60)-ROW($K$7)+1)</f>
        <v>0</v>
      </c>
      <c r="N60" s="165"/>
      <c r="O60" s="164">
        <f>[1]!LSRMMSEPDetail(LSRM_Name,O$8,P$8,$A60,$B60,$B$6,0,$B$7)*HLOOKUP(O$8,$C$7:$F$233,ROW(O60)-ROW($K$7)+1)*HLOOKUP(P$8,$G$7:$J$233,ROW(O60)-ROW($K$7)+1)</f>
        <v>0</v>
      </c>
      <c r="P60" s="165"/>
      <c r="Q60" s="164">
        <f>[1]!LSRMMSEPDetail(LSRM_Name,Q$8,R$8,$A60,$B60,$B$6,0,$B$7)*HLOOKUP(Q$8,$C$7:$F$233,ROW(Q60)-ROW($K$7)+1)*HLOOKUP(R$8,$G$7:$J$233,ROW(Q60)-ROW($K$7)+1)</f>
        <v>0</v>
      </c>
      <c r="R60" s="165"/>
      <c r="S60" s="164">
        <f>[1]!LSRMMSEPDetail(LSRM_Name,S$8,T$8,$A60,$B60,$B$6,0,$B$7)*HLOOKUP(S$8,$C$7:$F$233,ROW(S60)-ROW($K$7)+1)*HLOOKUP(T$8,$G$7:$J$233,ROW(S60)-ROW($K$7)+1)</f>
        <v>0</v>
      </c>
      <c r="T60" s="165"/>
      <c r="U60" s="164">
        <f>[1]!LSRMMSEPDetail(LSRM_Name,U$8,V$8,$A60,$B60,$B$6,0,$B$7)*HLOOKUP(U$8,$C$7:$F$233,ROW(U60)-ROW($K$7)+1)*HLOOKUP(V$8,$G$7:$J$233,ROW(U60)-ROW($K$7)+1)</f>
        <v>0</v>
      </c>
      <c r="V60" s="165"/>
      <c r="W60" s="164">
        <f>[1]!LSRMMSEPDetail(LSRM_Name,W$8,X$8,$A60,$B60,$B$6,0,$B$7)*HLOOKUP(W$8,$C$7:$F$233,ROW(W60)-ROW($K$7)+1)*HLOOKUP(X$8,$G$7:$J$233,ROW(W60)-ROW($K$7)+1)</f>
        <v>0</v>
      </c>
      <c r="X60" s="165"/>
      <c r="Y60" s="164">
        <f>[1]!LSRMMSEPDetail(LSRM_Name,Y$8,Z$8,$A60,$B60,$B$6,0,$B$7)*HLOOKUP(Y$8,$C$7:$F$233,ROW(Y60)-ROW($K$7)+1)*HLOOKUP(Z$8,$G$7:$J$233,ROW(Y60)-ROW($K$7)+1)</f>
        <v>0</v>
      </c>
      <c r="Z60" s="165"/>
      <c r="AA60" s="164">
        <f>[1]!LSRMMSEPDetail(LSRM_Name,AA$8,AB$8,$A60,$B60,$B$6,0,$B$7)*HLOOKUP(AA$8,$C$7:$F$233,ROW(AA60)-ROW($K$7)+1)*HLOOKUP(AB$8,$G$7:$J$233,ROW(AA60)-ROW($K$7)+1)</f>
        <v>0</v>
      </c>
      <c r="AB60" s="165"/>
      <c r="AC60" s="164">
        <f>[1]!LSRMMSEPDetail(LSRM_Name,AC$8,AD$8,$A60,$B60,$B$6,0,$B$7)*HLOOKUP(AC$8,$C$7:$F$233,ROW(AC60)-ROW($K$7)+1)*HLOOKUP(AD$8,$G$7:$J$233,ROW(AC60)-ROW($K$7)+1)</f>
        <v>0</v>
      </c>
      <c r="AD60" s="165"/>
      <c r="AE60" s="164">
        <f>[1]!LSRMMSEPDetail(LSRM_Name,AE$8,AF$8,$A60,$B60,$B$6,0,$B$7)*HLOOKUP(AE$8,$C$7:$F$233,ROW(AE60)-ROW($K$7)+1)*HLOOKUP(AF$8,$G$7:$J$233,ROW(AE60)-ROW($K$7)+1)</f>
        <v>0</v>
      </c>
      <c r="AF60" s="165"/>
      <c r="AG60" s="164">
        <f>[1]!LSRMMSEPDetail(LSRM_Name,AG$8,AH$8,$A60,$B60,$B$6,0,$B$7)*HLOOKUP(AG$8,$C$7:$F$233,ROW(AG60)-ROW($K$7)+1)*HLOOKUP(AH$8,$G$7:$J$233,ROW(AG60)-ROW($K$7)+1)</f>
        <v>0</v>
      </c>
      <c r="AH60" s="165"/>
      <c r="AI60" s="164">
        <f>[1]!LSRMMSEPDetail(LSRM_Name,AI$8,AJ$8,$A60,$B60,$B$6,0,$B$7)*HLOOKUP(AI$8,$C$7:$F$233,ROW(AI60)-ROW($K$7)+1)*HLOOKUP(AJ$8,$G$7:$J$233,ROW(AI60)-ROW($K$7)+1)</f>
        <v>0</v>
      </c>
      <c r="AJ60" s="165"/>
      <c r="AK60" s="164">
        <f>[1]!LSRMMSEPDetail(LSRM_Name,AK$8,AL$8,$A60,$B60,$B$6,0,$B$7)*HLOOKUP(AK$8,$C$7:$F$233,ROW(AK60)-ROW($K$7)+1)*HLOOKUP(AL$8,$G$7:$J$233,ROW(AK60)-ROW($K$7)+1)</f>
        <v>0</v>
      </c>
      <c r="AL60" s="165"/>
      <c r="AM60" s="164">
        <f>[1]!LSRMMSEPDetail(LSRM_Name,AM$8,AN$8,$A60,$B60,$B$6,0,$B$7)*HLOOKUP(AM$8,$C$7:$F$233,ROW(AM60)-ROW($K$7)+1)*HLOOKUP(AN$8,$G$7:$J$233,ROW(AM60)-ROW($K$7)+1)</f>
        <v>0</v>
      </c>
      <c r="AN60" s="165"/>
      <c r="AO60" s="164">
        <f>[1]!LSRMMSEPDetail(LSRM_Name,AO$8,AP$8,$A60,$B60,$B$6,0,$B$7)*HLOOKUP(AO$8,$C$7:$F$233,ROW(AO60)-ROW($K$7)+1)*HLOOKUP(AP$8,$G$7:$J$233,ROW(AO60)-ROW($K$7)+1)</f>
        <v>0</v>
      </c>
      <c r="AP60" s="165"/>
      <c r="AQ60" s="125"/>
      <c r="AR60" s="122">
        <f t="shared" si="17"/>
        <v>0</v>
      </c>
      <c r="AS60" s="122">
        <f t="shared" si="18"/>
        <v>0</v>
      </c>
      <c r="AT60" s="122">
        <f t="shared" si="19"/>
        <v>0</v>
      </c>
      <c r="AU60" s="122">
        <f t="shared" si="20"/>
        <v>0</v>
      </c>
      <c r="AW60" s="164">
        <f>[1]!LSRMMSEPDetail(LSRM_Name,AW$8,AX$8,$A60,$B60,$B$6,1,$B$7)*HLOOKUP(AW$8,$C$7:$F$233,ROW(AW60)-ROW($K$7)+1)*HLOOKUP(AX$8,$G$7:$J$233,ROW(AW60)-ROW($K$7)+1)</f>
        <v>0</v>
      </c>
      <c r="AX60" s="165"/>
      <c r="AY60" s="164">
        <f>[1]!LSRMMSEPDetail(LSRM_Name,AY$8,AZ$8,$A60,$B60,$B$6,1,$B$7)*HLOOKUP(AY$8,$C$7:$F$233,ROW(AY60)-ROW($K$7)+1)*HLOOKUP(AZ$8,$G$7:$J$233,ROW(AY60)-ROW($K$7)+1)</f>
        <v>0</v>
      </c>
      <c r="AZ60" s="165"/>
      <c r="BA60" s="164">
        <f>[1]!LSRMMSEPDetail(LSRM_Name,BA$8,BB$8,$A60,$B60,$B$6,1,$B$7)*HLOOKUP(BA$8,$C$7:$F$233,ROW(BA60)-ROW($K$7)+1)*HLOOKUP(BB$8,$G$7:$J$233,ROW(BA60)-ROW($K$7)+1)</f>
        <v>0</v>
      </c>
      <c r="BB60" s="165"/>
      <c r="BC60" s="164">
        <f>[1]!LSRMMSEPDetail(LSRM_Name,BC$8,BD$8,$A60,$B60,$B$6,1,$B$7)*HLOOKUP(BC$8,$C$7:$F$233,ROW(BC60)-ROW($K$7)+1)*HLOOKUP(BD$8,$G$7:$J$233,ROW(BC60)-ROW($K$7)+1)</f>
        <v>0</v>
      </c>
      <c r="BD60" s="165"/>
      <c r="BE60" s="164">
        <f>[1]!LSRMMSEPDetail(LSRM_Name,BE$8,BF$8,$A60,$B60,$B$6,1,$B$7)*HLOOKUP(BE$8,$C$7:$F$233,ROW(BE60)-ROW($K$7)+1)*HLOOKUP(BF$8,$G$7:$J$233,ROW(BE60)-ROW($K$7)+1)</f>
        <v>0</v>
      </c>
      <c r="BF60" s="165"/>
      <c r="BG60" s="164">
        <f>[1]!LSRMMSEPDetail(LSRM_Name,BG$8,BH$8,$A60,$B60,$B$6,1,$B$7)*HLOOKUP(BG$8,$C$7:$F$233,ROW(BG60)-ROW($K$7)+1)*HLOOKUP(BH$8,$G$7:$J$233,ROW(BG60)-ROW($K$7)+1)</f>
        <v>0</v>
      </c>
      <c r="BH60" s="165"/>
      <c r="BI60" s="164">
        <f>[1]!LSRMMSEPDetail(LSRM_Name,BI$8,BJ$8,$A60,$B60,$B$6,1,$B$7)*HLOOKUP(BI$8,$C$7:$F$233,ROW(BI60)-ROW($K$7)+1)*HLOOKUP(BJ$8,$G$7:$J$233,ROW(BI60)-ROW($K$7)+1)</f>
        <v>0</v>
      </c>
      <c r="BJ60" s="165"/>
      <c r="BK60" s="164">
        <f>[1]!LSRMMSEPDetail(LSRM_Name,BK$8,BL$8,$A60,$B60,$B$6,1,$B$7)*HLOOKUP(BK$8,$C$7:$F$233,ROW(BK60)-ROW($K$7)+1)*HLOOKUP(BL$8,$G$7:$J$233,ROW(BK60)-ROW($K$7)+1)</f>
        <v>0</v>
      </c>
      <c r="BL60" s="165"/>
      <c r="BM60" s="164">
        <f>[1]!LSRMMSEPDetail(LSRM_Name,BM$8,BN$8,$A60,$B60,$B$6,1,$B$7)*HLOOKUP(BM$8,$C$7:$F$233,ROW(BM60)-ROW($K$7)+1)*HLOOKUP(BN$8,$G$7:$J$233,ROW(BM60)-ROW($K$7)+1)</f>
        <v>0</v>
      </c>
      <c r="BN60" s="165"/>
      <c r="BO60" s="164">
        <f>[1]!LSRMMSEPDetail(LSRM_Name,BO$8,BP$8,$A60,$B60,$B$6,1,$B$7)*HLOOKUP(BO$8,$C$7:$F$233,ROW(BO60)-ROW($K$7)+1)*HLOOKUP(BP$8,$G$7:$J$233,ROW(BO60)-ROW($K$7)+1)</f>
        <v>0</v>
      </c>
      <c r="BP60" s="165"/>
      <c r="BQ60" s="164">
        <f>[1]!LSRMMSEPDetail(LSRM_Name,BQ$8,BR$8,$A60,$B60,$B$6,1,$B$7)*HLOOKUP(BQ$8,$C$7:$F$233,ROW(BQ60)-ROW($K$7)+1)*HLOOKUP(BR$8,$G$7:$J$233,ROW(BQ60)-ROW($K$7)+1)</f>
        <v>0</v>
      </c>
      <c r="BR60" s="165"/>
      <c r="BS60" s="164">
        <f>[1]!LSRMMSEPDetail(LSRM_Name,BS$8,BT$8,$A60,$B60,$B$6,1,$B$7)*HLOOKUP(BS$8,$C$7:$F$233,ROW(BS60)-ROW($K$7)+1)*HLOOKUP(BT$8,$G$7:$J$233,ROW(BS60)-ROW($K$7)+1)</f>
        <v>0</v>
      </c>
      <c r="BT60" s="165"/>
      <c r="BU60" s="164">
        <f>[1]!LSRMMSEPDetail(LSRM_Name,BU$8,BV$8,$A60,$B60,$B$6,1,$B$7)*HLOOKUP(BU$8,$C$7:$F$233,ROW(BU60)-ROW($K$7)+1)*HLOOKUP(BV$8,$G$7:$J$233,ROW(BU60)-ROW($K$7)+1)</f>
        <v>0</v>
      </c>
      <c r="BV60" s="165"/>
      <c r="BW60" s="164">
        <f>[1]!LSRMMSEPDetail(LSRM_Name,BW$8,BX$8,$A60,$B60,$B$6,1,$B$7)*HLOOKUP(BW$8,$C$7:$F$233,ROW(BW60)-ROW($K$7)+1)*HLOOKUP(BX$8,$G$7:$J$233,ROW(BW60)-ROW($K$7)+1)</f>
        <v>0</v>
      </c>
      <c r="BX60" s="165"/>
      <c r="BY60" s="164">
        <f>[1]!LSRMMSEPDetail(LSRM_Name,BY$8,BZ$8,$A60,$B60,$B$6,1,$B$7)*HLOOKUP(BY$8,$C$7:$F$233,ROW(BY60)-ROW($K$7)+1)*HLOOKUP(BZ$8,$G$7:$J$233,ROW(BY60)-ROW($K$7)+1)</f>
        <v>0</v>
      </c>
      <c r="BZ60" s="165"/>
      <c r="CA60" s="164">
        <f>[1]!LSRMMSEPDetail(LSRM_Name,CA$8,CB$8,$A60,$B60,$B$6,1,$B$7)*HLOOKUP(CA$8,$C$7:$F$233,ROW(CA60)-ROW($K$7)+1)*HLOOKUP(CB$8,$G$7:$J$233,ROW(CA60)-ROW($K$7)+1)</f>
        <v>0</v>
      </c>
      <c r="CB60" s="165"/>
      <c r="CC60" s="125"/>
      <c r="CD60" s="122">
        <f t="shared" si="21"/>
        <v>0</v>
      </c>
      <c r="CE60" s="122">
        <f t="shared" si="22"/>
        <v>0</v>
      </c>
      <c r="CF60" s="122">
        <f t="shared" si="23"/>
        <v>0</v>
      </c>
      <c r="CG60" s="122">
        <f t="shared" si="24"/>
        <v>0</v>
      </c>
      <c r="CI60" s="164">
        <f t="shared" si="0"/>
        <v>0</v>
      </c>
      <c r="CJ60" s="165"/>
      <c r="CK60" s="164">
        <f t="shared" si="1"/>
        <v>0</v>
      </c>
      <c r="CL60" s="165"/>
      <c r="CM60" s="164">
        <f t="shared" si="2"/>
        <v>0</v>
      </c>
      <c r="CN60" s="165"/>
      <c r="CO60" s="164">
        <f t="shared" si="3"/>
        <v>0</v>
      </c>
      <c r="CP60" s="165"/>
      <c r="CQ60" s="164">
        <f t="shared" si="4"/>
        <v>0</v>
      </c>
      <c r="CR60" s="165"/>
      <c r="CS60" s="164">
        <f t="shared" si="5"/>
        <v>0</v>
      </c>
      <c r="CT60" s="165"/>
      <c r="CU60" s="164">
        <f t="shared" si="6"/>
        <v>0</v>
      </c>
      <c r="CV60" s="165"/>
      <c r="CW60" s="164">
        <f t="shared" si="7"/>
        <v>0</v>
      </c>
      <c r="CX60" s="165"/>
      <c r="CY60" s="164">
        <f t="shared" si="8"/>
        <v>0</v>
      </c>
      <c r="CZ60" s="165"/>
      <c r="DA60" s="164">
        <f t="shared" si="9"/>
        <v>0</v>
      </c>
      <c r="DB60" s="165"/>
      <c r="DC60" s="164">
        <f t="shared" si="10"/>
        <v>0</v>
      </c>
      <c r="DD60" s="165"/>
      <c r="DE60" s="164">
        <f t="shared" si="11"/>
        <v>0</v>
      </c>
      <c r="DF60" s="165"/>
      <c r="DG60" s="164">
        <f t="shared" si="12"/>
        <v>0</v>
      </c>
      <c r="DH60" s="165"/>
      <c r="DI60" s="164">
        <f t="shared" si="13"/>
        <v>0</v>
      </c>
      <c r="DJ60" s="165"/>
      <c r="DK60" s="164">
        <f t="shared" si="14"/>
        <v>0</v>
      </c>
      <c r="DL60" s="165"/>
      <c r="DM60" s="164">
        <f t="shared" si="15"/>
        <v>0</v>
      </c>
      <c r="DN60" s="165"/>
      <c r="DO60" s="125"/>
      <c r="DP60" s="122">
        <f t="shared" si="25"/>
        <v>0</v>
      </c>
      <c r="DQ60" s="122">
        <f t="shared" si="26"/>
        <v>0</v>
      </c>
      <c r="DR60" s="122">
        <f t="shared" si="27"/>
        <v>0</v>
      </c>
      <c r="DS60" s="122">
        <f t="shared" si="28"/>
        <v>0</v>
      </c>
    </row>
    <row r="61" spans="1:123" x14ac:dyDescent="0.2">
      <c r="A61" s="120">
        <f t="shared" si="29"/>
        <v>19</v>
      </c>
      <c r="B61" s="120">
        <f t="shared" si="30"/>
        <v>23</v>
      </c>
      <c r="C61" s="124">
        <f>VLOOKUP($A61,Total!$Q$198:$Y$228,C$7+2)</f>
        <v>0.5</v>
      </c>
      <c r="D61" s="124">
        <f>VLOOKUP($A61,Total!$Q$198:$Y$228,D$7+2)</f>
        <v>0.5</v>
      </c>
      <c r="E61" s="124">
        <f>VLOOKUP($A61,Total!$Q$198:$Y$228,E$7+2)</f>
        <v>0.5</v>
      </c>
      <c r="F61" s="124">
        <f>VLOOKUP($A61,Total!$Q$198:$Y$228,F$7+2)</f>
        <v>0.5</v>
      </c>
      <c r="G61" s="124">
        <f>VLOOKUP($B61,Total!$Q$198:$Y$228,G$7+2)</f>
        <v>0.5</v>
      </c>
      <c r="H61" s="124">
        <f>VLOOKUP($B61,Total!$Q$198:$Y$228,H$7+2)</f>
        <v>0.5</v>
      </c>
      <c r="I61" s="124">
        <f>VLOOKUP($B61,Total!$Q$198:$Y$228,I$7+2)</f>
        <v>0.5</v>
      </c>
      <c r="J61" s="124">
        <f>VLOOKUP($B61,Total!$Q$198:$Y$228,J$7+2)</f>
        <v>0.5</v>
      </c>
      <c r="K61" s="164">
        <f>[1]!LSRMMSEPDetail(LSRM_Name,K$8,L$8,$A61,$B61,$B$6,0,$B$7)*HLOOKUP(K$8,$C$7:$F$233,ROW(K61)-ROW($K$7)+1)*HLOOKUP(L$8,$G$7:$J$233,ROW(K61)-ROW($K$7)+1)</f>
        <v>0</v>
      </c>
      <c r="L61" s="165"/>
      <c r="M61" s="164">
        <f>[1]!LSRMMSEPDetail(LSRM_Name,M$8,N$8,$A61,$B61,$B$6,0,$B$7)*HLOOKUP(M$8,$C$7:$F$233,ROW(M61)-ROW($K$7)+1)*HLOOKUP(N$8,$G$7:$J$233,ROW(M61)-ROW($K$7)+1)</f>
        <v>0</v>
      </c>
      <c r="N61" s="165"/>
      <c r="O61" s="164">
        <f>[1]!LSRMMSEPDetail(LSRM_Name,O$8,P$8,$A61,$B61,$B$6,0,$B$7)*HLOOKUP(O$8,$C$7:$F$233,ROW(O61)-ROW($K$7)+1)*HLOOKUP(P$8,$G$7:$J$233,ROW(O61)-ROW($K$7)+1)</f>
        <v>0</v>
      </c>
      <c r="P61" s="165"/>
      <c r="Q61" s="164">
        <f>[1]!LSRMMSEPDetail(LSRM_Name,Q$8,R$8,$A61,$B61,$B$6,0,$B$7)*HLOOKUP(Q$8,$C$7:$F$233,ROW(Q61)-ROW($K$7)+1)*HLOOKUP(R$8,$G$7:$J$233,ROW(Q61)-ROW($K$7)+1)</f>
        <v>0</v>
      </c>
      <c r="R61" s="165"/>
      <c r="S61" s="164">
        <f>[1]!LSRMMSEPDetail(LSRM_Name,S$8,T$8,$A61,$B61,$B$6,0,$B$7)*HLOOKUP(S$8,$C$7:$F$233,ROW(S61)-ROW($K$7)+1)*HLOOKUP(T$8,$G$7:$J$233,ROW(S61)-ROW($K$7)+1)</f>
        <v>0</v>
      </c>
      <c r="T61" s="165"/>
      <c r="U61" s="164">
        <f>[1]!LSRMMSEPDetail(LSRM_Name,U$8,V$8,$A61,$B61,$B$6,0,$B$7)*HLOOKUP(U$8,$C$7:$F$233,ROW(U61)-ROW($K$7)+1)*HLOOKUP(V$8,$G$7:$J$233,ROW(U61)-ROW($K$7)+1)</f>
        <v>0</v>
      </c>
      <c r="V61" s="165"/>
      <c r="W61" s="164">
        <f>[1]!LSRMMSEPDetail(LSRM_Name,W$8,X$8,$A61,$B61,$B$6,0,$B$7)*HLOOKUP(W$8,$C$7:$F$233,ROW(W61)-ROW($K$7)+1)*HLOOKUP(X$8,$G$7:$J$233,ROW(W61)-ROW($K$7)+1)</f>
        <v>0</v>
      </c>
      <c r="X61" s="165"/>
      <c r="Y61" s="164">
        <f>[1]!LSRMMSEPDetail(LSRM_Name,Y$8,Z$8,$A61,$B61,$B$6,0,$B$7)*HLOOKUP(Y$8,$C$7:$F$233,ROW(Y61)-ROW($K$7)+1)*HLOOKUP(Z$8,$G$7:$J$233,ROW(Y61)-ROW($K$7)+1)</f>
        <v>0</v>
      </c>
      <c r="Z61" s="165"/>
      <c r="AA61" s="164">
        <f>[1]!LSRMMSEPDetail(LSRM_Name,AA$8,AB$8,$A61,$B61,$B$6,0,$B$7)*HLOOKUP(AA$8,$C$7:$F$233,ROW(AA61)-ROW($K$7)+1)*HLOOKUP(AB$8,$G$7:$J$233,ROW(AA61)-ROW($K$7)+1)</f>
        <v>0</v>
      </c>
      <c r="AB61" s="165"/>
      <c r="AC61" s="164">
        <f>[1]!LSRMMSEPDetail(LSRM_Name,AC$8,AD$8,$A61,$B61,$B$6,0,$B$7)*HLOOKUP(AC$8,$C$7:$F$233,ROW(AC61)-ROW($K$7)+1)*HLOOKUP(AD$8,$G$7:$J$233,ROW(AC61)-ROW($K$7)+1)</f>
        <v>0</v>
      </c>
      <c r="AD61" s="165"/>
      <c r="AE61" s="164">
        <f>[1]!LSRMMSEPDetail(LSRM_Name,AE$8,AF$8,$A61,$B61,$B$6,0,$B$7)*HLOOKUP(AE$8,$C$7:$F$233,ROW(AE61)-ROW($K$7)+1)*HLOOKUP(AF$8,$G$7:$J$233,ROW(AE61)-ROW($K$7)+1)</f>
        <v>0</v>
      </c>
      <c r="AF61" s="165"/>
      <c r="AG61" s="164">
        <f>[1]!LSRMMSEPDetail(LSRM_Name,AG$8,AH$8,$A61,$B61,$B$6,0,$B$7)*HLOOKUP(AG$8,$C$7:$F$233,ROW(AG61)-ROW($K$7)+1)*HLOOKUP(AH$8,$G$7:$J$233,ROW(AG61)-ROW($K$7)+1)</f>
        <v>0</v>
      </c>
      <c r="AH61" s="165"/>
      <c r="AI61" s="164">
        <f>[1]!LSRMMSEPDetail(LSRM_Name,AI$8,AJ$8,$A61,$B61,$B$6,0,$B$7)*HLOOKUP(AI$8,$C$7:$F$233,ROW(AI61)-ROW($K$7)+1)*HLOOKUP(AJ$8,$G$7:$J$233,ROW(AI61)-ROW($K$7)+1)</f>
        <v>0</v>
      </c>
      <c r="AJ61" s="165"/>
      <c r="AK61" s="164">
        <f>[1]!LSRMMSEPDetail(LSRM_Name,AK$8,AL$8,$A61,$B61,$B$6,0,$B$7)*HLOOKUP(AK$8,$C$7:$F$233,ROW(AK61)-ROW($K$7)+1)*HLOOKUP(AL$8,$G$7:$J$233,ROW(AK61)-ROW($K$7)+1)</f>
        <v>0</v>
      </c>
      <c r="AL61" s="165"/>
      <c r="AM61" s="164">
        <f>[1]!LSRMMSEPDetail(LSRM_Name,AM$8,AN$8,$A61,$B61,$B$6,0,$B$7)*HLOOKUP(AM$8,$C$7:$F$233,ROW(AM61)-ROW($K$7)+1)*HLOOKUP(AN$8,$G$7:$J$233,ROW(AM61)-ROW($K$7)+1)</f>
        <v>0</v>
      </c>
      <c r="AN61" s="165"/>
      <c r="AO61" s="164">
        <f>[1]!LSRMMSEPDetail(LSRM_Name,AO$8,AP$8,$A61,$B61,$B$6,0,$B$7)*HLOOKUP(AO$8,$C$7:$F$233,ROW(AO61)-ROW($K$7)+1)*HLOOKUP(AP$8,$G$7:$J$233,ROW(AO61)-ROW($K$7)+1)</f>
        <v>0</v>
      </c>
      <c r="AP61" s="165"/>
      <c r="AQ61" s="125"/>
      <c r="AR61" s="122">
        <f t="shared" si="17"/>
        <v>0</v>
      </c>
      <c r="AS61" s="122">
        <f t="shared" si="18"/>
        <v>0</v>
      </c>
      <c r="AT61" s="122">
        <f t="shared" si="19"/>
        <v>0</v>
      </c>
      <c r="AU61" s="122">
        <f t="shared" si="20"/>
        <v>0</v>
      </c>
      <c r="AW61" s="164">
        <f>[1]!LSRMMSEPDetail(LSRM_Name,AW$8,AX$8,$A61,$B61,$B$6,1,$B$7)*HLOOKUP(AW$8,$C$7:$F$233,ROW(AW61)-ROW($K$7)+1)*HLOOKUP(AX$8,$G$7:$J$233,ROW(AW61)-ROW($K$7)+1)</f>
        <v>0</v>
      </c>
      <c r="AX61" s="165"/>
      <c r="AY61" s="164">
        <f>[1]!LSRMMSEPDetail(LSRM_Name,AY$8,AZ$8,$A61,$B61,$B$6,1,$B$7)*HLOOKUP(AY$8,$C$7:$F$233,ROW(AY61)-ROW($K$7)+1)*HLOOKUP(AZ$8,$G$7:$J$233,ROW(AY61)-ROW($K$7)+1)</f>
        <v>0</v>
      </c>
      <c r="AZ61" s="165"/>
      <c r="BA61" s="164">
        <f>[1]!LSRMMSEPDetail(LSRM_Name,BA$8,BB$8,$A61,$B61,$B$6,1,$B$7)*HLOOKUP(BA$8,$C$7:$F$233,ROW(BA61)-ROW($K$7)+1)*HLOOKUP(BB$8,$G$7:$J$233,ROW(BA61)-ROW($K$7)+1)</f>
        <v>0</v>
      </c>
      <c r="BB61" s="165"/>
      <c r="BC61" s="164">
        <f>[1]!LSRMMSEPDetail(LSRM_Name,BC$8,BD$8,$A61,$B61,$B$6,1,$B$7)*HLOOKUP(BC$8,$C$7:$F$233,ROW(BC61)-ROW($K$7)+1)*HLOOKUP(BD$8,$G$7:$J$233,ROW(BC61)-ROW($K$7)+1)</f>
        <v>0</v>
      </c>
      <c r="BD61" s="165"/>
      <c r="BE61" s="164">
        <f>[1]!LSRMMSEPDetail(LSRM_Name,BE$8,BF$8,$A61,$B61,$B$6,1,$B$7)*HLOOKUP(BE$8,$C$7:$F$233,ROW(BE61)-ROW($K$7)+1)*HLOOKUP(BF$8,$G$7:$J$233,ROW(BE61)-ROW($K$7)+1)</f>
        <v>0</v>
      </c>
      <c r="BF61" s="165"/>
      <c r="BG61" s="164">
        <f>[1]!LSRMMSEPDetail(LSRM_Name,BG$8,BH$8,$A61,$B61,$B$6,1,$B$7)*HLOOKUP(BG$8,$C$7:$F$233,ROW(BG61)-ROW($K$7)+1)*HLOOKUP(BH$8,$G$7:$J$233,ROW(BG61)-ROW($K$7)+1)</f>
        <v>0</v>
      </c>
      <c r="BH61" s="165"/>
      <c r="BI61" s="164">
        <f>[1]!LSRMMSEPDetail(LSRM_Name,BI$8,BJ$8,$A61,$B61,$B$6,1,$B$7)*HLOOKUP(BI$8,$C$7:$F$233,ROW(BI61)-ROW($K$7)+1)*HLOOKUP(BJ$8,$G$7:$J$233,ROW(BI61)-ROW($K$7)+1)</f>
        <v>0</v>
      </c>
      <c r="BJ61" s="165"/>
      <c r="BK61" s="164">
        <f>[1]!LSRMMSEPDetail(LSRM_Name,BK$8,BL$8,$A61,$B61,$B$6,1,$B$7)*HLOOKUP(BK$8,$C$7:$F$233,ROW(BK61)-ROW($K$7)+1)*HLOOKUP(BL$8,$G$7:$J$233,ROW(BK61)-ROW($K$7)+1)</f>
        <v>0</v>
      </c>
      <c r="BL61" s="165"/>
      <c r="BM61" s="164">
        <f>[1]!LSRMMSEPDetail(LSRM_Name,BM$8,BN$8,$A61,$B61,$B$6,1,$B$7)*HLOOKUP(BM$8,$C$7:$F$233,ROW(BM61)-ROW($K$7)+1)*HLOOKUP(BN$8,$G$7:$J$233,ROW(BM61)-ROW($K$7)+1)</f>
        <v>0</v>
      </c>
      <c r="BN61" s="165"/>
      <c r="BO61" s="164">
        <f>[1]!LSRMMSEPDetail(LSRM_Name,BO$8,BP$8,$A61,$B61,$B$6,1,$B$7)*HLOOKUP(BO$8,$C$7:$F$233,ROW(BO61)-ROW($K$7)+1)*HLOOKUP(BP$8,$G$7:$J$233,ROW(BO61)-ROW($K$7)+1)</f>
        <v>0</v>
      </c>
      <c r="BP61" s="165"/>
      <c r="BQ61" s="164">
        <f>[1]!LSRMMSEPDetail(LSRM_Name,BQ$8,BR$8,$A61,$B61,$B$6,1,$B$7)*HLOOKUP(BQ$8,$C$7:$F$233,ROW(BQ61)-ROW($K$7)+1)*HLOOKUP(BR$8,$G$7:$J$233,ROW(BQ61)-ROW($K$7)+1)</f>
        <v>0</v>
      </c>
      <c r="BR61" s="165"/>
      <c r="BS61" s="164">
        <f>[1]!LSRMMSEPDetail(LSRM_Name,BS$8,BT$8,$A61,$B61,$B$6,1,$B$7)*HLOOKUP(BS$8,$C$7:$F$233,ROW(BS61)-ROW($K$7)+1)*HLOOKUP(BT$8,$G$7:$J$233,ROW(BS61)-ROW($K$7)+1)</f>
        <v>0</v>
      </c>
      <c r="BT61" s="165"/>
      <c r="BU61" s="164">
        <f>[1]!LSRMMSEPDetail(LSRM_Name,BU$8,BV$8,$A61,$B61,$B$6,1,$B$7)*HLOOKUP(BU$8,$C$7:$F$233,ROW(BU61)-ROW($K$7)+1)*HLOOKUP(BV$8,$G$7:$J$233,ROW(BU61)-ROW($K$7)+1)</f>
        <v>0</v>
      </c>
      <c r="BV61" s="165"/>
      <c r="BW61" s="164">
        <f>[1]!LSRMMSEPDetail(LSRM_Name,BW$8,BX$8,$A61,$B61,$B$6,1,$B$7)*HLOOKUP(BW$8,$C$7:$F$233,ROW(BW61)-ROW($K$7)+1)*HLOOKUP(BX$8,$G$7:$J$233,ROW(BW61)-ROW($K$7)+1)</f>
        <v>0</v>
      </c>
      <c r="BX61" s="165"/>
      <c r="BY61" s="164">
        <f>[1]!LSRMMSEPDetail(LSRM_Name,BY$8,BZ$8,$A61,$B61,$B$6,1,$B$7)*HLOOKUP(BY$8,$C$7:$F$233,ROW(BY61)-ROW($K$7)+1)*HLOOKUP(BZ$8,$G$7:$J$233,ROW(BY61)-ROW($K$7)+1)</f>
        <v>0</v>
      </c>
      <c r="BZ61" s="165"/>
      <c r="CA61" s="164">
        <f>[1]!LSRMMSEPDetail(LSRM_Name,CA$8,CB$8,$A61,$B61,$B$6,1,$B$7)*HLOOKUP(CA$8,$C$7:$F$233,ROW(CA61)-ROW($K$7)+1)*HLOOKUP(CB$8,$G$7:$J$233,ROW(CA61)-ROW($K$7)+1)</f>
        <v>0</v>
      </c>
      <c r="CB61" s="165"/>
      <c r="CC61" s="125"/>
      <c r="CD61" s="122">
        <f t="shared" si="21"/>
        <v>0</v>
      </c>
      <c r="CE61" s="122">
        <f t="shared" si="22"/>
        <v>0</v>
      </c>
      <c r="CF61" s="122">
        <f t="shared" si="23"/>
        <v>0</v>
      </c>
      <c r="CG61" s="122">
        <f t="shared" si="24"/>
        <v>0</v>
      </c>
      <c r="CI61" s="164">
        <f t="shared" si="0"/>
        <v>0</v>
      </c>
      <c r="CJ61" s="165"/>
      <c r="CK61" s="164">
        <f t="shared" si="1"/>
        <v>0</v>
      </c>
      <c r="CL61" s="165"/>
      <c r="CM61" s="164">
        <f t="shared" si="2"/>
        <v>0</v>
      </c>
      <c r="CN61" s="165"/>
      <c r="CO61" s="164">
        <f t="shared" si="3"/>
        <v>0</v>
      </c>
      <c r="CP61" s="165"/>
      <c r="CQ61" s="164">
        <f t="shared" si="4"/>
        <v>0</v>
      </c>
      <c r="CR61" s="165"/>
      <c r="CS61" s="164">
        <f t="shared" si="5"/>
        <v>0</v>
      </c>
      <c r="CT61" s="165"/>
      <c r="CU61" s="164">
        <f t="shared" si="6"/>
        <v>0</v>
      </c>
      <c r="CV61" s="165"/>
      <c r="CW61" s="164">
        <f t="shared" si="7"/>
        <v>0</v>
      </c>
      <c r="CX61" s="165"/>
      <c r="CY61" s="164">
        <f t="shared" si="8"/>
        <v>0</v>
      </c>
      <c r="CZ61" s="165"/>
      <c r="DA61" s="164">
        <f t="shared" si="9"/>
        <v>0</v>
      </c>
      <c r="DB61" s="165"/>
      <c r="DC61" s="164">
        <f t="shared" si="10"/>
        <v>0</v>
      </c>
      <c r="DD61" s="165"/>
      <c r="DE61" s="164">
        <f t="shared" si="11"/>
        <v>0</v>
      </c>
      <c r="DF61" s="165"/>
      <c r="DG61" s="164">
        <f t="shared" si="12"/>
        <v>0</v>
      </c>
      <c r="DH61" s="165"/>
      <c r="DI61" s="164">
        <f t="shared" si="13"/>
        <v>0</v>
      </c>
      <c r="DJ61" s="165"/>
      <c r="DK61" s="164">
        <f t="shared" si="14"/>
        <v>0</v>
      </c>
      <c r="DL61" s="165"/>
      <c r="DM61" s="164">
        <f t="shared" si="15"/>
        <v>0</v>
      </c>
      <c r="DN61" s="165"/>
      <c r="DO61" s="125"/>
      <c r="DP61" s="122">
        <f t="shared" si="25"/>
        <v>0</v>
      </c>
      <c r="DQ61" s="122">
        <f t="shared" si="26"/>
        <v>0</v>
      </c>
      <c r="DR61" s="122">
        <f t="shared" si="27"/>
        <v>0</v>
      </c>
      <c r="DS61" s="122">
        <f t="shared" si="28"/>
        <v>0</v>
      </c>
    </row>
    <row r="62" spans="1:123" x14ac:dyDescent="0.2">
      <c r="A62" s="120">
        <f t="shared" si="29"/>
        <v>19</v>
      </c>
      <c r="B62" s="120">
        <f t="shared" si="30"/>
        <v>24</v>
      </c>
      <c r="C62" s="124">
        <f>VLOOKUP($A62,Total!$Q$198:$Y$228,C$7+2)</f>
        <v>0.5</v>
      </c>
      <c r="D62" s="124">
        <f>VLOOKUP($A62,Total!$Q$198:$Y$228,D$7+2)</f>
        <v>0.5</v>
      </c>
      <c r="E62" s="124">
        <f>VLOOKUP($A62,Total!$Q$198:$Y$228,E$7+2)</f>
        <v>0.5</v>
      </c>
      <c r="F62" s="124">
        <f>VLOOKUP($A62,Total!$Q$198:$Y$228,F$7+2)</f>
        <v>0.5</v>
      </c>
      <c r="G62" s="124">
        <f>VLOOKUP($B62,Total!$Q$198:$Y$228,G$7+2)</f>
        <v>0.5</v>
      </c>
      <c r="H62" s="124">
        <f>VLOOKUP($B62,Total!$Q$198:$Y$228,H$7+2)</f>
        <v>0.5</v>
      </c>
      <c r="I62" s="124">
        <f>VLOOKUP($B62,Total!$Q$198:$Y$228,I$7+2)</f>
        <v>0.5</v>
      </c>
      <c r="J62" s="124">
        <f>VLOOKUP($B62,Total!$Q$198:$Y$228,J$7+2)</f>
        <v>0.5</v>
      </c>
      <c r="K62" s="164">
        <f>[1]!LSRMMSEPDetail(LSRM_Name,K$8,L$8,$A62,$B62,$B$6,0,$B$7)*HLOOKUP(K$8,$C$7:$F$233,ROW(K62)-ROW($K$7)+1)*HLOOKUP(L$8,$G$7:$J$233,ROW(K62)-ROW($K$7)+1)</f>
        <v>0</v>
      </c>
      <c r="L62" s="165"/>
      <c r="M62" s="164">
        <f>[1]!LSRMMSEPDetail(LSRM_Name,M$8,N$8,$A62,$B62,$B$6,0,$B$7)*HLOOKUP(M$8,$C$7:$F$233,ROW(M62)-ROW($K$7)+1)*HLOOKUP(N$8,$G$7:$J$233,ROW(M62)-ROW($K$7)+1)</f>
        <v>0</v>
      </c>
      <c r="N62" s="165"/>
      <c r="O62" s="164">
        <f>[1]!LSRMMSEPDetail(LSRM_Name,O$8,P$8,$A62,$B62,$B$6,0,$B$7)*HLOOKUP(O$8,$C$7:$F$233,ROW(O62)-ROW($K$7)+1)*HLOOKUP(P$8,$G$7:$J$233,ROW(O62)-ROW($K$7)+1)</f>
        <v>0</v>
      </c>
      <c r="P62" s="165"/>
      <c r="Q62" s="164">
        <f>[1]!LSRMMSEPDetail(LSRM_Name,Q$8,R$8,$A62,$B62,$B$6,0,$B$7)*HLOOKUP(Q$8,$C$7:$F$233,ROW(Q62)-ROW($K$7)+1)*HLOOKUP(R$8,$G$7:$J$233,ROW(Q62)-ROW($K$7)+1)</f>
        <v>0</v>
      </c>
      <c r="R62" s="165"/>
      <c r="S62" s="164">
        <f>[1]!LSRMMSEPDetail(LSRM_Name,S$8,T$8,$A62,$B62,$B$6,0,$B$7)*HLOOKUP(S$8,$C$7:$F$233,ROW(S62)-ROW($K$7)+1)*HLOOKUP(T$8,$G$7:$J$233,ROW(S62)-ROW($K$7)+1)</f>
        <v>0</v>
      </c>
      <c r="T62" s="165"/>
      <c r="U62" s="164">
        <f>[1]!LSRMMSEPDetail(LSRM_Name,U$8,V$8,$A62,$B62,$B$6,0,$B$7)*HLOOKUP(U$8,$C$7:$F$233,ROW(U62)-ROW($K$7)+1)*HLOOKUP(V$8,$G$7:$J$233,ROW(U62)-ROW($K$7)+1)</f>
        <v>0</v>
      </c>
      <c r="V62" s="165"/>
      <c r="W62" s="164">
        <f>[1]!LSRMMSEPDetail(LSRM_Name,W$8,X$8,$A62,$B62,$B$6,0,$B$7)*HLOOKUP(W$8,$C$7:$F$233,ROW(W62)-ROW($K$7)+1)*HLOOKUP(X$8,$G$7:$J$233,ROW(W62)-ROW($K$7)+1)</f>
        <v>0</v>
      </c>
      <c r="X62" s="165"/>
      <c r="Y62" s="164">
        <f>[1]!LSRMMSEPDetail(LSRM_Name,Y$8,Z$8,$A62,$B62,$B$6,0,$B$7)*HLOOKUP(Y$8,$C$7:$F$233,ROW(Y62)-ROW($K$7)+1)*HLOOKUP(Z$8,$G$7:$J$233,ROW(Y62)-ROW($K$7)+1)</f>
        <v>0</v>
      </c>
      <c r="Z62" s="165"/>
      <c r="AA62" s="164">
        <f>[1]!LSRMMSEPDetail(LSRM_Name,AA$8,AB$8,$A62,$B62,$B$6,0,$B$7)*HLOOKUP(AA$8,$C$7:$F$233,ROW(AA62)-ROW($K$7)+1)*HLOOKUP(AB$8,$G$7:$J$233,ROW(AA62)-ROW($K$7)+1)</f>
        <v>0</v>
      </c>
      <c r="AB62" s="165"/>
      <c r="AC62" s="164">
        <f>[1]!LSRMMSEPDetail(LSRM_Name,AC$8,AD$8,$A62,$B62,$B$6,0,$B$7)*HLOOKUP(AC$8,$C$7:$F$233,ROW(AC62)-ROW($K$7)+1)*HLOOKUP(AD$8,$G$7:$J$233,ROW(AC62)-ROW($K$7)+1)</f>
        <v>0</v>
      </c>
      <c r="AD62" s="165"/>
      <c r="AE62" s="164">
        <f>[1]!LSRMMSEPDetail(LSRM_Name,AE$8,AF$8,$A62,$B62,$B$6,0,$B$7)*HLOOKUP(AE$8,$C$7:$F$233,ROW(AE62)-ROW($K$7)+1)*HLOOKUP(AF$8,$G$7:$J$233,ROW(AE62)-ROW($K$7)+1)</f>
        <v>0</v>
      </c>
      <c r="AF62" s="165"/>
      <c r="AG62" s="164">
        <f>[1]!LSRMMSEPDetail(LSRM_Name,AG$8,AH$8,$A62,$B62,$B$6,0,$B$7)*HLOOKUP(AG$8,$C$7:$F$233,ROW(AG62)-ROW($K$7)+1)*HLOOKUP(AH$8,$G$7:$J$233,ROW(AG62)-ROW($K$7)+1)</f>
        <v>0</v>
      </c>
      <c r="AH62" s="165"/>
      <c r="AI62" s="164">
        <f>[1]!LSRMMSEPDetail(LSRM_Name,AI$8,AJ$8,$A62,$B62,$B$6,0,$B$7)*HLOOKUP(AI$8,$C$7:$F$233,ROW(AI62)-ROW($K$7)+1)*HLOOKUP(AJ$8,$G$7:$J$233,ROW(AI62)-ROW($K$7)+1)</f>
        <v>0</v>
      </c>
      <c r="AJ62" s="165"/>
      <c r="AK62" s="164">
        <f>[1]!LSRMMSEPDetail(LSRM_Name,AK$8,AL$8,$A62,$B62,$B$6,0,$B$7)*HLOOKUP(AK$8,$C$7:$F$233,ROW(AK62)-ROW($K$7)+1)*HLOOKUP(AL$8,$G$7:$J$233,ROW(AK62)-ROW($K$7)+1)</f>
        <v>0</v>
      </c>
      <c r="AL62" s="165"/>
      <c r="AM62" s="164">
        <f>[1]!LSRMMSEPDetail(LSRM_Name,AM$8,AN$8,$A62,$B62,$B$6,0,$B$7)*HLOOKUP(AM$8,$C$7:$F$233,ROW(AM62)-ROW($K$7)+1)*HLOOKUP(AN$8,$G$7:$J$233,ROW(AM62)-ROW($K$7)+1)</f>
        <v>0</v>
      </c>
      <c r="AN62" s="165"/>
      <c r="AO62" s="164">
        <f>[1]!LSRMMSEPDetail(LSRM_Name,AO$8,AP$8,$A62,$B62,$B$6,0,$B$7)*HLOOKUP(AO$8,$C$7:$F$233,ROW(AO62)-ROW($K$7)+1)*HLOOKUP(AP$8,$G$7:$J$233,ROW(AO62)-ROW($K$7)+1)</f>
        <v>0</v>
      </c>
      <c r="AP62" s="165"/>
      <c r="AQ62" s="125"/>
      <c r="AR62" s="122">
        <f t="shared" si="17"/>
        <v>0</v>
      </c>
      <c r="AS62" s="122">
        <f t="shared" si="18"/>
        <v>0</v>
      </c>
      <c r="AT62" s="122">
        <f t="shared" si="19"/>
        <v>0</v>
      </c>
      <c r="AU62" s="122">
        <f t="shared" si="20"/>
        <v>0</v>
      </c>
      <c r="AW62" s="164">
        <f>[1]!LSRMMSEPDetail(LSRM_Name,AW$8,AX$8,$A62,$B62,$B$6,1,$B$7)*HLOOKUP(AW$8,$C$7:$F$233,ROW(AW62)-ROW($K$7)+1)*HLOOKUP(AX$8,$G$7:$J$233,ROW(AW62)-ROW($K$7)+1)</f>
        <v>0</v>
      </c>
      <c r="AX62" s="165"/>
      <c r="AY62" s="164">
        <f>[1]!LSRMMSEPDetail(LSRM_Name,AY$8,AZ$8,$A62,$B62,$B$6,1,$B$7)*HLOOKUP(AY$8,$C$7:$F$233,ROW(AY62)-ROW($K$7)+1)*HLOOKUP(AZ$8,$G$7:$J$233,ROW(AY62)-ROW($K$7)+1)</f>
        <v>0</v>
      </c>
      <c r="AZ62" s="165"/>
      <c r="BA62" s="164">
        <f>[1]!LSRMMSEPDetail(LSRM_Name,BA$8,BB$8,$A62,$B62,$B$6,1,$B$7)*HLOOKUP(BA$8,$C$7:$F$233,ROW(BA62)-ROW($K$7)+1)*HLOOKUP(BB$8,$G$7:$J$233,ROW(BA62)-ROW($K$7)+1)</f>
        <v>0</v>
      </c>
      <c r="BB62" s="165"/>
      <c r="BC62" s="164">
        <f>[1]!LSRMMSEPDetail(LSRM_Name,BC$8,BD$8,$A62,$B62,$B$6,1,$B$7)*HLOOKUP(BC$8,$C$7:$F$233,ROW(BC62)-ROW($K$7)+1)*HLOOKUP(BD$8,$G$7:$J$233,ROW(BC62)-ROW($K$7)+1)</f>
        <v>0</v>
      </c>
      <c r="BD62" s="165"/>
      <c r="BE62" s="164">
        <f>[1]!LSRMMSEPDetail(LSRM_Name,BE$8,BF$8,$A62,$B62,$B$6,1,$B$7)*HLOOKUP(BE$8,$C$7:$F$233,ROW(BE62)-ROW($K$7)+1)*HLOOKUP(BF$8,$G$7:$J$233,ROW(BE62)-ROW($K$7)+1)</f>
        <v>0</v>
      </c>
      <c r="BF62" s="165"/>
      <c r="BG62" s="164">
        <f>[1]!LSRMMSEPDetail(LSRM_Name,BG$8,BH$8,$A62,$B62,$B$6,1,$B$7)*HLOOKUP(BG$8,$C$7:$F$233,ROW(BG62)-ROW($K$7)+1)*HLOOKUP(BH$8,$G$7:$J$233,ROW(BG62)-ROW($K$7)+1)</f>
        <v>0</v>
      </c>
      <c r="BH62" s="165"/>
      <c r="BI62" s="164">
        <f>[1]!LSRMMSEPDetail(LSRM_Name,BI$8,BJ$8,$A62,$B62,$B$6,1,$B$7)*HLOOKUP(BI$8,$C$7:$F$233,ROW(BI62)-ROW($K$7)+1)*HLOOKUP(BJ$8,$G$7:$J$233,ROW(BI62)-ROW($K$7)+1)</f>
        <v>0</v>
      </c>
      <c r="BJ62" s="165"/>
      <c r="BK62" s="164">
        <f>[1]!LSRMMSEPDetail(LSRM_Name,BK$8,BL$8,$A62,$B62,$B$6,1,$B$7)*HLOOKUP(BK$8,$C$7:$F$233,ROW(BK62)-ROW($K$7)+1)*HLOOKUP(BL$8,$G$7:$J$233,ROW(BK62)-ROW($K$7)+1)</f>
        <v>0</v>
      </c>
      <c r="BL62" s="165"/>
      <c r="BM62" s="164">
        <f>[1]!LSRMMSEPDetail(LSRM_Name,BM$8,BN$8,$A62,$B62,$B$6,1,$B$7)*HLOOKUP(BM$8,$C$7:$F$233,ROW(BM62)-ROW($K$7)+1)*HLOOKUP(BN$8,$G$7:$J$233,ROW(BM62)-ROW($K$7)+1)</f>
        <v>0</v>
      </c>
      <c r="BN62" s="165"/>
      <c r="BO62" s="164">
        <f>[1]!LSRMMSEPDetail(LSRM_Name,BO$8,BP$8,$A62,$B62,$B$6,1,$B$7)*HLOOKUP(BO$8,$C$7:$F$233,ROW(BO62)-ROW($K$7)+1)*HLOOKUP(BP$8,$G$7:$J$233,ROW(BO62)-ROW($K$7)+1)</f>
        <v>0</v>
      </c>
      <c r="BP62" s="165"/>
      <c r="BQ62" s="164">
        <f>[1]!LSRMMSEPDetail(LSRM_Name,BQ$8,BR$8,$A62,$B62,$B$6,1,$B$7)*HLOOKUP(BQ$8,$C$7:$F$233,ROW(BQ62)-ROW($K$7)+1)*HLOOKUP(BR$8,$G$7:$J$233,ROW(BQ62)-ROW($K$7)+1)</f>
        <v>0</v>
      </c>
      <c r="BR62" s="165"/>
      <c r="BS62" s="164">
        <f>[1]!LSRMMSEPDetail(LSRM_Name,BS$8,BT$8,$A62,$B62,$B$6,1,$B$7)*HLOOKUP(BS$8,$C$7:$F$233,ROW(BS62)-ROW($K$7)+1)*HLOOKUP(BT$8,$G$7:$J$233,ROW(BS62)-ROW($K$7)+1)</f>
        <v>0</v>
      </c>
      <c r="BT62" s="165"/>
      <c r="BU62" s="164">
        <f>[1]!LSRMMSEPDetail(LSRM_Name,BU$8,BV$8,$A62,$B62,$B$6,1,$B$7)*HLOOKUP(BU$8,$C$7:$F$233,ROW(BU62)-ROW($K$7)+1)*HLOOKUP(BV$8,$G$7:$J$233,ROW(BU62)-ROW($K$7)+1)</f>
        <v>0</v>
      </c>
      <c r="BV62" s="165"/>
      <c r="BW62" s="164">
        <f>[1]!LSRMMSEPDetail(LSRM_Name,BW$8,BX$8,$A62,$B62,$B$6,1,$B$7)*HLOOKUP(BW$8,$C$7:$F$233,ROW(BW62)-ROW($K$7)+1)*HLOOKUP(BX$8,$G$7:$J$233,ROW(BW62)-ROW($K$7)+1)</f>
        <v>0</v>
      </c>
      <c r="BX62" s="165"/>
      <c r="BY62" s="164">
        <f>[1]!LSRMMSEPDetail(LSRM_Name,BY$8,BZ$8,$A62,$B62,$B$6,1,$B$7)*HLOOKUP(BY$8,$C$7:$F$233,ROW(BY62)-ROW($K$7)+1)*HLOOKUP(BZ$8,$G$7:$J$233,ROW(BY62)-ROW($K$7)+1)</f>
        <v>0</v>
      </c>
      <c r="BZ62" s="165"/>
      <c r="CA62" s="164">
        <f>[1]!LSRMMSEPDetail(LSRM_Name,CA$8,CB$8,$A62,$B62,$B$6,1,$B$7)*HLOOKUP(CA$8,$C$7:$F$233,ROW(CA62)-ROW($K$7)+1)*HLOOKUP(CB$8,$G$7:$J$233,ROW(CA62)-ROW($K$7)+1)</f>
        <v>0</v>
      </c>
      <c r="CB62" s="165"/>
      <c r="CC62" s="125"/>
      <c r="CD62" s="122">
        <f t="shared" si="21"/>
        <v>0</v>
      </c>
      <c r="CE62" s="122">
        <f t="shared" si="22"/>
        <v>0</v>
      </c>
      <c r="CF62" s="122">
        <f t="shared" si="23"/>
        <v>0</v>
      </c>
      <c r="CG62" s="122">
        <f t="shared" si="24"/>
        <v>0</v>
      </c>
      <c r="CI62" s="164">
        <f t="shared" si="0"/>
        <v>0</v>
      </c>
      <c r="CJ62" s="165"/>
      <c r="CK62" s="164">
        <f t="shared" si="1"/>
        <v>0</v>
      </c>
      <c r="CL62" s="165"/>
      <c r="CM62" s="164">
        <f t="shared" si="2"/>
        <v>0</v>
      </c>
      <c r="CN62" s="165"/>
      <c r="CO62" s="164">
        <f t="shared" si="3"/>
        <v>0</v>
      </c>
      <c r="CP62" s="165"/>
      <c r="CQ62" s="164">
        <f t="shared" si="4"/>
        <v>0</v>
      </c>
      <c r="CR62" s="165"/>
      <c r="CS62" s="164">
        <f t="shared" si="5"/>
        <v>0</v>
      </c>
      <c r="CT62" s="165"/>
      <c r="CU62" s="164">
        <f t="shared" si="6"/>
        <v>0</v>
      </c>
      <c r="CV62" s="165"/>
      <c r="CW62" s="164">
        <f t="shared" si="7"/>
        <v>0</v>
      </c>
      <c r="CX62" s="165"/>
      <c r="CY62" s="164">
        <f t="shared" si="8"/>
        <v>0</v>
      </c>
      <c r="CZ62" s="165"/>
      <c r="DA62" s="164">
        <f t="shared" si="9"/>
        <v>0</v>
      </c>
      <c r="DB62" s="165"/>
      <c r="DC62" s="164">
        <f t="shared" si="10"/>
        <v>0</v>
      </c>
      <c r="DD62" s="165"/>
      <c r="DE62" s="164">
        <f t="shared" si="11"/>
        <v>0</v>
      </c>
      <c r="DF62" s="165"/>
      <c r="DG62" s="164">
        <f t="shared" si="12"/>
        <v>0</v>
      </c>
      <c r="DH62" s="165"/>
      <c r="DI62" s="164">
        <f t="shared" si="13"/>
        <v>0</v>
      </c>
      <c r="DJ62" s="165"/>
      <c r="DK62" s="164">
        <f t="shared" si="14"/>
        <v>0</v>
      </c>
      <c r="DL62" s="165"/>
      <c r="DM62" s="164">
        <f t="shared" si="15"/>
        <v>0</v>
      </c>
      <c r="DN62" s="165"/>
      <c r="DO62" s="125"/>
      <c r="DP62" s="122">
        <f t="shared" si="25"/>
        <v>0</v>
      </c>
      <c r="DQ62" s="122">
        <f t="shared" si="26"/>
        <v>0</v>
      </c>
      <c r="DR62" s="122">
        <f t="shared" si="27"/>
        <v>0</v>
      </c>
      <c r="DS62" s="122">
        <f t="shared" si="28"/>
        <v>0</v>
      </c>
    </row>
    <row r="63" spans="1:123" x14ac:dyDescent="0.2">
      <c r="A63" s="120">
        <f t="shared" si="29"/>
        <v>19</v>
      </c>
      <c r="B63" s="120">
        <f t="shared" si="30"/>
        <v>25</v>
      </c>
      <c r="C63" s="124">
        <f>VLOOKUP($A63,Total!$Q$198:$Y$228,C$7+2)</f>
        <v>0.5</v>
      </c>
      <c r="D63" s="124">
        <f>VLOOKUP($A63,Total!$Q$198:$Y$228,D$7+2)</f>
        <v>0.5</v>
      </c>
      <c r="E63" s="124">
        <f>VLOOKUP($A63,Total!$Q$198:$Y$228,E$7+2)</f>
        <v>0.5</v>
      </c>
      <c r="F63" s="124">
        <f>VLOOKUP($A63,Total!$Q$198:$Y$228,F$7+2)</f>
        <v>0.5</v>
      </c>
      <c r="G63" s="124">
        <f>VLOOKUP($B63,Total!$Q$198:$Y$228,G$7+2)</f>
        <v>0.5</v>
      </c>
      <c r="H63" s="124">
        <f>VLOOKUP($B63,Total!$Q$198:$Y$228,H$7+2)</f>
        <v>0.5</v>
      </c>
      <c r="I63" s="124">
        <f>VLOOKUP($B63,Total!$Q$198:$Y$228,I$7+2)</f>
        <v>0.5</v>
      </c>
      <c r="J63" s="124">
        <f>VLOOKUP($B63,Total!$Q$198:$Y$228,J$7+2)</f>
        <v>0.5</v>
      </c>
      <c r="K63" s="164">
        <f>[1]!LSRMMSEPDetail(LSRM_Name,K$8,L$8,$A63,$B63,$B$6,0,$B$7)*HLOOKUP(K$8,$C$7:$F$233,ROW(K63)-ROW($K$7)+1)*HLOOKUP(L$8,$G$7:$J$233,ROW(K63)-ROW($K$7)+1)</f>
        <v>0</v>
      </c>
      <c r="L63" s="165"/>
      <c r="M63" s="164">
        <f>[1]!LSRMMSEPDetail(LSRM_Name,M$8,N$8,$A63,$B63,$B$6,0,$B$7)*HLOOKUP(M$8,$C$7:$F$233,ROW(M63)-ROW($K$7)+1)*HLOOKUP(N$8,$G$7:$J$233,ROW(M63)-ROW($K$7)+1)</f>
        <v>0</v>
      </c>
      <c r="N63" s="165"/>
      <c r="O63" s="164">
        <f>[1]!LSRMMSEPDetail(LSRM_Name,O$8,P$8,$A63,$B63,$B$6,0,$B$7)*HLOOKUP(O$8,$C$7:$F$233,ROW(O63)-ROW($K$7)+1)*HLOOKUP(P$8,$G$7:$J$233,ROW(O63)-ROW($K$7)+1)</f>
        <v>0</v>
      </c>
      <c r="P63" s="165"/>
      <c r="Q63" s="164">
        <f>[1]!LSRMMSEPDetail(LSRM_Name,Q$8,R$8,$A63,$B63,$B$6,0,$B$7)*HLOOKUP(Q$8,$C$7:$F$233,ROW(Q63)-ROW($K$7)+1)*HLOOKUP(R$8,$G$7:$J$233,ROW(Q63)-ROW($K$7)+1)</f>
        <v>0</v>
      </c>
      <c r="R63" s="165"/>
      <c r="S63" s="164">
        <f>[1]!LSRMMSEPDetail(LSRM_Name,S$8,T$8,$A63,$B63,$B$6,0,$B$7)*HLOOKUP(S$8,$C$7:$F$233,ROW(S63)-ROW($K$7)+1)*HLOOKUP(T$8,$G$7:$J$233,ROW(S63)-ROW($K$7)+1)</f>
        <v>0</v>
      </c>
      <c r="T63" s="165"/>
      <c r="U63" s="164">
        <f>[1]!LSRMMSEPDetail(LSRM_Name,U$8,V$8,$A63,$B63,$B$6,0,$B$7)*HLOOKUP(U$8,$C$7:$F$233,ROW(U63)-ROW($K$7)+1)*HLOOKUP(V$8,$G$7:$J$233,ROW(U63)-ROW($K$7)+1)</f>
        <v>0</v>
      </c>
      <c r="V63" s="165"/>
      <c r="W63" s="164">
        <f>[1]!LSRMMSEPDetail(LSRM_Name,W$8,X$8,$A63,$B63,$B$6,0,$B$7)*HLOOKUP(W$8,$C$7:$F$233,ROW(W63)-ROW($K$7)+1)*HLOOKUP(X$8,$G$7:$J$233,ROW(W63)-ROW($K$7)+1)</f>
        <v>0</v>
      </c>
      <c r="X63" s="165"/>
      <c r="Y63" s="164">
        <f>[1]!LSRMMSEPDetail(LSRM_Name,Y$8,Z$8,$A63,$B63,$B$6,0,$B$7)*HLOOKUP(Y$8,$C$7:$F$233,ROW(Y63)-ROW($K$7)+1)*HLOOKUP(Z$8,$G$7:$J$233,ROW(Y63)-ROW($K$7)+1)</f>
        <v>0</v>
      </c>
      <c r="Z63" s="165"/>
      <c r="AA63" s="164">
        <f>[1]!LSRMMSEPDetail(LSRM_Name,AA$8,AB$8,$A63,$B63,$B$6,0,$B$7)*HLOOKUP(AA$8,$C$7:$F$233,ROW(AA63)-ROW($K$7)+1)*HLOOKUP(AB$8,$G$7:$J$233,ROW(AA63)-ROW($K$7)+1)</f>
        <v>0</v>
      </c>
      <c r="AB63" s="165"/>
      <c r="AC63" s="164">
        <f>[1]!LSRMMSEPDetail(LSRM_Name,AC$8,AD$8,$A63,$B63,$B$6,0,$B$7)*HLOOKUP(AC$8,$C$7:$F$233,ROW(AC63)-ROW($K$7)+1)*HLOOKUP(AD$8,$G$7:$J$233,ROW(AC63)-ROW($K$7)+1)</f>
        <v>0</v>
      </c>
      <c r="AD63" s="165"/>
      <c r="AE63" s="164">
        <f>[1]!LSRMMSEPDetail(LSRM_Name,AE$8,AF$8,$A63,$B63,$B$6,0,$B$7)*HLOOKUP(AE$8,$C$7:$F$233,ROW(AE63)-ROW($K$7)+1)*HLOOKUP(AF$8,$G$7:$J$233,ROW(AE63)-ROW($K$7)+1)</f>
        <v>0</v>
      </c>
      <c r="AF63" s="165"/>
      <c r="AG63" s="164">
        <f>[1]!LSRMMSEPDetail(LSRM_Name,AG$8,AH$8,$A63,$B63,$B$6,0,$B$7)*HLOOKUP(AG$8,$C$7:$F$233,ROW(AG63)-ROW($K$7)+1)*HLOOKUP(AH$8,$G$7:$J$233,ROW(AG63)-ROW($K$7)+1)</f>
        <v>0</v>
      </c>
      <c r="AH63" s="165"/>
      <c r="AI63" s="164">
        <f>[1]!LSRMMSEPDetail(LSRM_Name,AI$8,AJ$8,$A63,$B63,$B$6,0,$B$7)*HLOOKUP(AI$8,$C$7:$F$233,ROW(AI63)-ROW($K$7)+1)*HLOOKUP(AJ$8,$G$7:$J$233,ROW(AI63)-ROW($K$7)+1)</f>
        <v>0</v>
      </c>
      <c r="AJ63" s="165"/>
      <c r="AK63" s="164">
        <f>[1]!LSRMMSEPDetail(LSRM_Name,AK$8,AL$8,$A63,$B63,$B$6,0,$B$7)*HLOOKUP(AK$8,$C$7:$F$233,ROW(AK63)-ROW($K$7)+1)*HLOOKUP(AL$8,$G$7:$J$233,ROW(AK63)-ROW($K$7)+1)</f>
        <v>0</v>
      </c>
      <c r="AL63" s="165"/>
      <c r="AM63" s="164">
        <f>[1]!LSRMMSEPDetail(LSRM_Name,AM$8,AN$8,$A63,$B63,$B$6,0,$B$7)*HLOOKUP(AM$8,$C$7:$F$233,ROW(AM63)-ROW($K$7)+1)*HLOOKUP(AN$8,$G$7:$J$233,ROW(AM63)-ROW($K$7)+1)</f>
        <v>0</v>
      </c>
      <c r="AN63" s="165"/>
      <c r="AO63" s="164">
        <f>[1]!LSRMMSEPDetail(LSRM_Name,AO$8,AP$8,$A63,$B63,$B$6,0,$B$7)*HLOOKUP(AO$8,$C$7:$F$233,ROW(AO63)-ROW($K$7)+1)*HLOOKUP(AP$8,$G$7:$J$233,ROW(AO63)-ROW($K$7)+1)</f>
        <v>0</v>
      </c>
      <c r="AP63" s="165"/>
      <c r="AQ63" s="125"/>
      <c r="AR63" s="122">
        <f t="shared" si="17"/>
        <v>0</v>
      </c>
      <c r="AS63" s="122">
        <f t="shared" si="18"/>
        <v>0</v>
      </c>
      <c r="AT63" s="122">
        <f t="shared" si="19"/>
        <v>0</v>
      </c>
      <c r="AU63" s="122">
        <f t="shared" si="20"/>
        <v>0</v>
      </c>
      <c r="AW63" s="164">
        <f>[1]!LSRMMSEPDetail(LSRM_Name,AW$8,AX$8,$A63,$B63,$B$6,1,$B$7)*HLOOKUP(AW$8,$C$7:$F$233,ROW(AW63)-ROW($K$7)+1)*HLOOKUP(AX$8,$G$7:$J$233,ROW(AW63)-ROW($K$7)+1)</f>
        <v>0</v>
      </c>
      <c r="AX63" s="165"/>
      <c r="AY63" s="164">
        <f>[1]!LSRMMSEPDetail(LSRM_Name,AY$8,AZ$8,$A63,$B63,$B$6,1,$B$7)*HLOOKUP(AY$8,$C$7:$F$233,ROW(AY63)-ROW($K$7)+1)*HLOOKUP(AZ$8,$G$7:$J$233,ROW(AY63)-ROW($K$7)+1)</f>
        <v>0</v>
      </c>
      <c r="AZ63" s="165"/>
      <c r="BA63" s="164">
        <f>[1]!LSRMMSEPDetail(LSRM_Name,BA$8,BB$8,$A63,$B63,$B$6,1,$B$7)*HLOOKUP(BA$8,$C$7:$F$233,ROW(BA63)-ROW($K$7)+1)*HLOOKUP(BB$8,$G$7:$J$233,ROW(BA63)-ROW($K$7)+1)</f>
        <v>0</v>
      </c>
      <c r="BB63" s="165"/>
      <c r="BC63" s="164">
        <f>[1]!LSRMMSEPDetail(LSRM_Name,BC$8,BD$8,$A63,$B63,$B$6,1,$B$7)*HLOOKUP(BC$8,$C$7:$F$233,ROW(BC63)-ROW($K$7)+1)*HLOOKUP(BD$8,$G$7:$J$233,ROW(BC63)-ROW($K$7)+1)</f>
        <v>0</v>
      </c>
      <c r="BD63" s="165"/>
      <c r="BE63" s="164">
        <f>[1]!LSRMMSEPDetail(LSRM_Name,BE$8,BF$8,$A63,$B63,$B$6,1,$B$7)*HLOOKUP(BE$8,$C$7:$F$233,ROW(BE63)-ROW($K$7)+1)*HLOOKUP(BF$8,$G$7:$J$233,ROW(BE63)-ROW($K$7)+1)</f>
        <v>0</v>
      </c>
      <c r="BF63" s="165"/>
      <c r="BG63" s="164">
        <f>[1]!LSRMMSEPDetail(LSRM_Name,BG$8,BH$8,$A63,$B63,$B$6,1,$B$7)*HLOOKUP(BG$8,$C$7:$F$233,ROW(BG63)-ROW($K$7)+1)*HLOOKUP(BH$8,$G$7:$J$233,ROW(BG63)-ROW($K$7)+1)</f>
        <v>0</v>
      </c>
      <c r="BH63" s="165"/>
      <c r="BI63" s="164">
        <f>[1]!LSRMMSEPDetail(LSRM_Name,BI$8,BJ$8,$A63,$B63,$B$6,1,$B$7)*HLOOKUP(BI$8,$C$7:$F$233,ROW(BI63)-ROW($K$7)+1)*HLOOKUP(BJ$8,$G$7:$J$233,ROW(BI63)-ROW($K$7)+1)</f>
        <v>0</v>
      </c>
      <c r="BJ63" s="165"/>
      <c r="BK63" s="164">
        <f>[1]!LSRMMSEPDetail(LSRM_Name,BK$8,BL$8,$A63,$B63,$B$6,1,$B$7)*HLOOKUP(BK$8,$C$7:$F$233,ROW(BK63)-ROW($K$7)+1)*HLOOKUP(BL$8,$G$7:$J$233,ROW(BK63)-ROW($K$7)+1)</f>
        <v>0</v>
      </c>
      <c r="BL63" s="165"/>
      <c r="BM63" s="164">
        <f>[1]!LSRMMSEPDetail(LSRM_Name,BM$8,BN$8,$A63,$B63,$B$6,1,$B$7)*HLOOKUP(BM$8,$C$7:$F$233,ROW(BM63)-ROW($K$7)+1)*HLOOKUP(BN$8,$G$7:$J$233,ROW(BM63)-ROW($K$7)+1)</f>
        <v>0</v>
      </c>
      <c r="BN63" s="165"/>
      <c r="BO63" s="164">
        <f>[1]!LSRMMSEPDetail(LSRM_Name,BO$8,BP$8,$A63,$B63,$B$6,1,$B$7)*HLOOKUP(BO$8,$C$7:$F$233,ROW(BO63)-ROW($K$7)+1)*HLOOKUP(BP$8,$G$7:$J$233,ROW(BO63)-ROW($K$7)+1)</f>
        <v>0</v>
      </c>
      <c r="BP63" s="165"/>
      <c r="BQ63" s="164">
        <f>[1]!LSRMMSEPDetail(LSRM_Name,BQ$8,BR$8,$A63,$B63,$B$6,1,$B$7)*HLOOKUP(BQ$8,$C$7:$F$233,ROW(BQ63)-ROW($K$7)+1)*HLOOKUP(BR$8,$G$7:$J$233,ROW(BQ63)-ROW($K$7)+1)</f>
        <v>0</v>
      </c>
      <c r="BR63" s="165"/>
      <c r="BS63" s="164">
        <f>[1]!LSRMMSEPDetail(LSRM_Name,BS$8,BT$8,$A63,$B63,$B$6,1,$B$7)*HLOOKUP(BS$8,$C$7:$F$233,ROW(BS63)-ROW($K$7)+1)*HLOOKUP(BT$8,$G$7:$J$233,ROW(BS63)-ROW($K$7)+1)</f>
        <v>0</v>
      </c>
      <c r="BT63" s="165"/>
      <c r="BU63" s="164">
        <f>[1]!LSRMMSEPDetail(LSRM_Name,BU$8,BV$8,$A63,$B63,$B$6,1,$B$7)*HLOOKUP(BU$8,$C$7:$F$233,ROW(BU63)-ROW($K$7)+1)*HLOOKUP(BV$8,$G$7:$J$233,ROW(BU63)-ROW($K$7)+1)</f>
        <v>0</v>
      </c>
      <c r="BV63" s="165"/>
      <c r="BW63" s="164">
        <f>[1]!LSRMMSEPDetail(LSRM_Name,BW$8,BX$8,$A63,$B63,$B$6,1,$B$7)*HLOOKUP(BW$8,$C$7:$F$233,ROW(BW63)-ROW($K$7)+1)*HLOOKUP(BX$8,$G$7:$J$233,ROW(BW63)-ROW($K$7)+1)</f>
        <v>0</v>
      </c>
      <c r="BX63" s="165"/>
      <c r="BY63" s="164">
        <f>[1]!LSRMMSEPDetail(LSRM_Name,BY$8,BZ$8,$A63,$B63,$B$6,1,$B$7)*HLOOKUP(BY$8,$C$7:$F$233,ROW(BY63)-ROW($K$7)+1)*HLOOKUP(BZ$8,$G$7:$J$233,ROW(BY63)-ROW($K$7)+1)</f>
        <v>0</v>
      </c>
      <c r="BZ63" s="165"/>
      <c r="CA63" s="164">
        <f>[1]!LSRMMSEPDetail(LSRM_Name,CA$8,CB$8,$A63,$B63,$B$6,1,$B$7)*HLOOKUP(CA$8,$C$7:$F$233,ROW(CA63)-ROW($K$7)+1)*HLOOKUP(CB$8,$G$7:$J$233,ROW(CA63)-ROW($K$7)+1)</f>
        <v>0</v>
      </c>
      <c r="CB63" s="165"/>
      <c r="CC63" s="125"/>
      <c r="CD63" s="122">
        <f t="shared" si="21"/>
        <v>0</v>
      </c>
      <c r="CE63" s="122">
        <f t="shared" si="22"/>
        <v>0</v>
      </c>
      <c r="CF63" s="122">
        <f t="shared" si="23"/>
        <v>0</v>
      </c>
      <c r="CG63" s="122">
        <f t="shared" si="24"/>
        <v>0</v>
      </c>
      <c r="CI63" s="164">
        <f t="shared" si="0"/>
        <v>0</v>
      </c>
      <c r="CJ63" s="165"/>
      <c r="CK63" s="164">
        <f t="shared" si="1"/>
        <v>0</v>
      </c>
      <c r="CL63" s="165"/>
      <c r="CM63" s="164">
        <f t="shared" si="2"/>
        <v>0</v>
      </c>
      <c r="CN63" s="165"/>
      <c r="CO63" s="164">
        <f t="shared" si="3"/>
        <v>0</v>
      </c>
      <c r="CP63" s="165"/>
      <c r="CQ63" s="164">
        <f t="shared" si="4"/>
        <v>0</v>
      </c>
      <c r="CR63" s="165"/>
      <c r="CS63" s="164">
        <f t="shared" si="5"/>
        <v>0</v>
      </c>
      <c r="CT63" s="165"/>
      <c r="CU63" s="164">
        <f t="shared" si="6"/>
        <v>0</v>
      </c>
      <c r="CV63" s="165"/>
      <c r="CW63" s="164">
        <f t="shared" si="7"/>
        <v>0</v>
      </c>
      <c r="CX63" s="165"/>
      <c r="CY63" s="164">
        <f t="shared" si="8"/>
        <v>0</v>
      </c>
      <c r="CZ63" s="165"/>
      <c r="DA63" s="164">
        <f t="shared" si="9"/>
        <v>0</v>
      </c>
      <c r="DB63" s="165"/>
      <c r="DC63" s="164">
        <f t="shared" si="10"/>
        <v>0</v>
      </c>
      <c r="DD63" s="165"/>
      <c r="DE63" s="164">
        <f t="shared" si="11"/>
        <v>0</v>
      </c>
      <c r="DF63" s="165"/>
      <c r="DG63" s="164">
        <f t="shared" si="12"/>
        <v>0</v>
      </c>
      <c r="DH63" s="165"/>
      <c r="DI63" s="164">
        <f t="shared" si="13"/>
        <v>0</v>
      </c>
      <c r="DJ63" s="165"/>
      <c r="DK63" s="164">
        <f t="shared" si="14"/>
        <v>0</v>
      </c>
      <c r="DL63" s="165"/>
      <c r="DM63" s="164">
        <f t="shared" si="15"/>
        <v>0</v>
      </c>
      <c r="DN63" s="165"/>
      <c r="DO63" s="125"/>
      <c r="DP63" s="122">
        <f t="shared" si="25"/>
        <v>0</v>
      </c>
      <c r="DQ63" s="122">
        <f t="shared" si="26"/>
        <v>0</v>
      </c>
      <c r="DR63" s="122">
        <f t="shared" si="27"/>
        <v>0</v>
      </c>
      <c r="DS63" s="122">
        <f t="shared" si="28"/>
        <v>0</v>
      </c>
    </row>
    <row r="64" spans="1:123" x14ac:dyDescent="0.2">
      <c r="A64" s="120">
        <f t="shared" si="29"/>
        <v>19</v>
      </c>
      <c r="B64" s="120">
        <f t="shared" si="30"/>
        <v>26</v>
      </c>
      <c r="C64" s="124">
        <f>VLOOKUP($A64,Total!$Q$198:$Y$228,C$7+2)</f>
        <v>0.5</v>
      </c>
      <c r="D64" s="124">
        <f>VLOOKUP($A64,Total!$Q$198:$Y$228,D$7+2)</f>
        <v>0.5</v>
      </c>
      <c r="E64" s="124">
        <f>VLOOKUP($A64,Total!$Q$198:$Y$228,E$7+2)</f>
        <v>0.5</v>
      </c>
      <c r="F64" s="124">
        <f>VLOOKUP($A64,Total!$Q$198:$Y$228,F$7+2)</f>
        <v>0.5</v>
      </c>
      <c r="G64" s="124">
        <f>VLOOKUP($B64,Total!$Q$198:$Y$228,G$7+2)</f>
        <v>0.5</v>
      </c>
      <c r="H64" s="124">
        <f>VLOOKUP($B64,Total!$Q$198:$Y$228,H$7+2)</f>
        <v>0.5</v>
      </c>
      <c r="I64" s="124">
        <f>VLOOKUP($B64,Total!$Q$198:$Y$228,I$7+2)</f>
        <v>0.5</v>
      </c>
      <c r="J64" s="124">
        <f>VLOOKUP($B64,Total!$Q$198:$Y$228,J$7+2)</f>
        <v>0.5</v>
      </c>
      <c r="K64" s="164">
        <f>[1]!LSRMMSEPDetail(LSRM_Name,K$8,L$8,$A64,$B64,$B$6,0,$B$7)*HLOOKUP(K$8,$C$7:$F$233,ROW(K64)-ROW($K$7)+1)*HLOOKUP(L$8,$G$7:$J$233,ROW(K64)-ROW($K$7)+1)</f>
        <v>0</v>
      </c>
      <c r="L64" s="165"/>
      <c r="M64" s="164">
        <f>[1]!LSRMMSEPDetail(LSRM_Name,M$8,N$8,$A64,$B64,$B$6,0,$B$7)*HLOOKUP(M$8,$C$7:$F$233,ROW(M64)-ROW($K$7)+1)*HLOOKUP(N$8,$G$7:$J$233,ROW(M64)-ROW($K$7)+1)</f>
        <v>0</v>
      </c>
      <c r="N64" s="165"/>
      <c r="O64" s="164">
        <f>[1]!LSRMMSEPDetail(LSRM_Name,O$8,P$8,$A64,$B64,$B$6,0,$B$7)*HLOOKUP(O$8,$C$7:$F$233,ROW(O64)-ROW($K$7)+1)*HLOOKUP(P$8,$G$7:$J$233,ROW(O64)-ROW($K$7)+1)</f>
        <v>0</v>
      </c>
      <c r="P64" s="165"/>
      <c r="Q64" s="164">
        <f>[1]!LSRMMSEPDetail(LSRM_Name,Q$8,R$8,$A64,$B64,$B$6,0,$B$7)*HLOOKUP(Q$8,$C$7:$F$233,ROW(Q64)-ROW($K$7)+1)*HLOOKUP(R$8,$G$7:$J$233,ROW(Q64)-ROW($K$7)+1)</f>
        <v>0</v>
      </c>
      <c r="R64" s="165"/>
      <c r="S64" s="164">
        <f>[1]!LSRMMSEPDetail(LSRM_Name,S$8,T$8,$A64,$B64,$B$6,0,$B$7)*HLOOKUP(S$8,$C$7:$F$233,ROW(S64)-ROW($K$7)+1)*HLOOKUP(T$8,$G$7:$J$233,ROW(S64)-ROW($K$7)+1)</f>
        <v>0</v>
      </c>
      <c r="T64" s="165"/>
      <c r="U64" s="164">
        <f>[1]!LSRMMSEPDetail(LSRM_Name,U$8,V$8,$A64,$B64,$B$6,0,$B$7)*HLOOKUP(U$8,$C$7:$F$233,ROW(U64)-ROW($K$7)+1)*HLOOKUP(V$8,$G$7:$J$233,ROW(U64)-ROW($K$7)+1)</f>
        <v>0</v>
      </c>
      <c r="V64" s="165"/>
      <c r="W64" s="164">
        <f>[1]!LSRMMSEPDetail(LSRM_Name,W$8,X$8,$A64,$B64,$B$6,0,$B$7)*HLOOKUP(W$8,$C$7:$F$233,ROW(W64)-ROW($K$7)+1)*HLOOKUP(X$8,$G$7:$J$233,ROW(W64)-ROW($K$7)+1)</f>
        <v>0</v>
      </c>
      <c r="X64" s="165"/>
      <c r="Y64" s="164">
        <f>[1]!LSRMMSEPDetail(LSRM_Name,Y$8,Z$8,$A64,$B64,$B$6,0,$B$7)*HLOOKUP(Y$8,$C$7:$F$233,ROW(Y64)-ROW($K$7)+1)*HLOOKUP(Z$8,$G$7:$J$233,ROW(Y64)-ROW($K$7)+1)</f>
        <v>0</v>
      </c>
      <c r="Z64" s="165"/>
      <c r="AA64" s="164">
        <f>[1]!LSRMMSEPDetail(LSRM_Name,AA$8,AB$8,$A64,$B64,$B$6,0,$B$7)*HLOOKUP(AA$8,$C$7:$F$233,ROW(AA64)-ROW($K$7)+1)*HLOOKUP(AB$8,$G$7:$J$233,ROW(AA64)-ROW($K$7)+1)</f>
        <v>0</v>
      </c>
      <c r="AB64" s="165"/>
      <c r="AC64" s="164">
        <f>[1]!LSRMMSEPDetail(LSRM_Name,AC$8,AD$8,$A64,$B64,$B$6,0,$B$7)*HLOOKUP(AC$8,$C$7:$F$233,ROW(AC64)-ROW($K$7)+1)*HLOOKUP(AD$8,$G$7:$J$233,ROW(AC64)-ROW($K$7)+1)</f>
        <v>0</v>
      </c>
      <c r="AD64" s="165"/>
      <c r="AE64" s="164">
        <f>[1]!LSRMMSEPDetail(LSRM_Name,AE$8,AF$8,$A64,$B64,$B$6,0,$B$7)*HLOOKUP(AE$8,$C$7:$F$233,ROW(AE64)-ROW($K$7)+1)*HLOOKUP(AF$8,$G$7:$J$233,ROW(AE64)-ROW($K$7)+1)</f>
        <v>0</v>
      </c>
      <c r="AF64" s="165"/>
      <c r="AG64" s="164">
        <f>[1]!LSRMMSEPDetail(LSRM_Name,AG$8,AH$8,$A64,$B64,$B$6,0,$B$7)*HLOOKUP(AG$8,$C$7:$F$233,ROW(AG64)-ROW($K$7)+1)*HLOOKUP(AH$8,$G$7:$J$233,ROW(AG64)-ROW($K$7)+1)</f>
        <v>0</v>
      </c>
      <c r="AH64" s="165"/>
      <c r="AI64" s="164">
        <f>[1]!LSRMMSEPDetail(LSRM_Name,AI$8,AJ$8,$A64,$B64,$B$6,0,$B$7)*HLOOKUP(AI$8,$C$7:$F$233,ROW(AI64)-ROW($K$7)+1)*HLOOKUP(AJ$8,$G$7:$J$233,ROW(AI64)-ROW($K$7)+1)</f>
        <v>0</v>
      </c>
      <c r="AJ64" s="165"/>
      <c r="AK64" s="164">
        <f>[1]!LSRMMSEPDetail(LSRM_Name,AK$8,AL$8,$A64,$B64,$B$6,0,$B$7)*HLOOKUP(AK$8,$C$7:$F$233,ROW(AK64)-ROW($K$7)+1)*HLOOKUP(AL$8,$G$7:$J$233,ROW(AK64)-ROW($K$7)+1)</f>
        <v>0</v>
      </c>
      <c r="AL64" s="165"/>
      <c r="AM64" s="164">
        <f>[1]!LSRMMSEPDetail(LSRM_Name,AM$8,AN$8,$A64,$B64,$B$6,0,$B$7)*HLOOKUP(AM$8,$C$7:$F$233,ROW(AM64)-ROW($K$7)+1)*HLOOKUP(AN$8,$G$7:$J$233,ROW(AM64)-ROW($K$7)+1)</f>
        <v>0</v>
      </c>
      <c r="AN64" s="165"/>
      <c r="AO64" s="164">
        <f>[1]!LSRMMSEPDetail(LSRM_Name,AO$8,AP$8,$A64,$B64,$B$6,0,$B$7)*HLOOKUP(AO$8,$C$7:$F$233,ROW(AO64)-ROW($K$7)+1)*HLOOKUP(AP$8,$G$7:$J$233,ROW(AO64)-ROW($K$7)+1)</f>
        <v>0</v>
      </c>
      <c r="AP64" s="165"/>
      <c r="AQ64" s="125"/>
      <c r="AR64" s="122">
        <f t="shared" si="17"/>
        <v>0</v>
      </c>
      <c r="AS64" s="122">
        <f t="shared" si="18"/>
        <v>0</v>
      </c>
      <c r="AT64" s="122">
        <f t="shared" si="19"/>
        <v>0</v>
      </c>
      <c r="AU64" s="122">
        <f t="shared" si="20"/>
        <v>0</v>
      </c>
      <c r="AW64" s="164">
        <f>[1]!LSRMMSEPDetail(LSRM_Name,AW$8,AX$8,$A64,$B64,$B$6,1,$B$7)*HLOOKUP(AW$8,$C$7:$F$233,ROW(AW64)-ROW($K$7)+1)*HLOOKUP(AX$8,$G$7:$J$233,ROW(AW64)-ROW($K$7)+1)</f>
        <v>0</v>
      </c>
      <c r="AX64" s="165"/>
      <c r="AY64" s="164">
        <f>[1]!LSRMMSEPDetail(LSRM_Name,AY$8,AZ$8,$A64,$B64,$B$6,1,$B$7)*HLOOKUP(AY$8,$C$7:$F$233,ROW(AY64)-ROW($K$7)+1)*HLOOKUP(AZ$8,$G$7:$J$233,ROW(AY64)-ROW($K$7)+1)</f>
        <v>0</v>
      </c>
      <c r="AZ64" s="165"/>
      <c r="BA64" s="164">
        <f>[1]!LSRMMSEPDetail(LSRM_Name,BA$8,BB$8,$A64,$B64,$B$6,1,$B$7)*HLOOKUP(BA$8,$C$7:$F$233,ROW(BA64)-ROW($K$7)+1)*HLOOKUP(BB$8,$G$7:$J$233,ROW(BA64)-ROW($K$7)+1)</f>
        <v>0</v>
      </c>
      <c r="BB64" s="165"/>
      <c r="BC64" s="164">
        <f>[1]!LSRMMSEPDetail(LSRM_Name,BC$8,BD$8,$A64,$B64,$B$6,1,$B$7)*HLOOKUP(BC$8,$C$7:$F$233,ROW(BC64)-ROW($K$7)+1)*HLOOKUP(BD$8,$G$7:$J$233,ROW(BC64)-ROW($K$7)+1)</f>
        <v>0</v>
      </c>
      <c r="BD64" s="165"/>
      <c r="BE64" s="164">
        <f>[1]!LSRMMSEPDetail(LSRM_Name,BE$8,BF$8,$A64,$B64,$B$6,1,$B$7)*HLOOKUP(BE$8,$C$7:$F$233,ROW(BE64)-ROW($K$7)+1)*HLOOKUP(BF$8,$G$7:$J$233,ROW(BE64)-ROW($K$7)+1)</f>
        <v>0</v>
      </c>
      <c r="BF64" s="165"/>
      <c r="BG64" s="164">
        <f>[1]!LSRMMSEPDetail(LSRM_Name,BG$8,BH$8,$A64,$B64,$B$6,1,$B$7)*HLOOKUP(BG$8,$C$7:$F$233,ROW(BG64)-ROW($K$7)+1)*HLOOKUP(BH$8,$G$7:$J$233,ROW(BG64)-ROW($K$7)+1)</f>
        <v>0</v>
      </c>
      <c r="BH64" s="165"/>
      <c r="BI64" s="164">
        <f>[1]!LSRMMSEPDetail(LSRM_Name,BI$8,BJ$8,$A64,$B64,$B$6,1,$B$7)*HLOOKUP(BI$8,$C$7:$F$233,ROW(BI64)-ROW($K$7)+1)*HLOOKUP(BJ$8,$G$7:$J$233,ROW(BI64)-ROW($K$7)+1)</f>
        <v>0</v>
      </c>
      <c r="BJ64" s="165"/>
      <c r="BK64" s="164">
        <f>[1]!LSRMMSEPDetail(LSRM_Name,BK$8,BL$8,$A64,$B64,$B$6,1,$B$7)*HLOOKUP(BK$8,$C$7:$F$233,ROW(BK64)-ROW($K$7)+1)*HLOOKUP(BL$8,$G$7:$J$233,ROW(BK64)-ROW($K$7)+1)</f>
        <v>0</v>
      </c>
      <c r="BL64" s="165"/>
      <c r="BM64" s="164">
        <f>[1]!LSRMMSEPDetail(LSRM_Name,BM$8,BN$8,$A64,$B64,$B$6,1,$B$7)*HLOOKUP(BM$8,$C$7:$F$233,ROW(BM64)-ROW($K$7)+1)*HLOOKUP(BN$8,$G$7:$J$233,ROW(BM64)-ROW($K$7)+1)</f>
        <v>0</v>
      </c>
      <c r="BN64" s="165"/>
      <c r="BO64" s="164">
        <f>[1]!LSRMMSEPDetail(LSRM_Name,BO$8,BP$8,$A64,$B64,$B$6,1,$B$7)*HLOOKUP(BO$8,$C$7:$F$233,ROW(BO64)-ROW($K$7)+1)*HLOOKUP(BP$8,$G$7:$J$233,ROW(BO64)-ROW($K$7)+1)</f>
        <v>0</v>
      </c>
      <c r="BP64" s="165"/>
      <c r="BQ64" s="164">
        <f>[1]!LSRMMSEPDetail(LSRM_Name,BQ$8,BR$8,$A64,$B64,$B$6,1,$B$7)*HLOOKUP(BQ$8,$C$7:$F$233,ROW(BQ64)-ROW($K$7)+1)*HLOOKUP(BR$8,$G$7:$J$233,ROW(BQ64)-ROW($K$7)+1)</f>
        <v>0</v>
      </c>
      <c r="BR64" s="165"/>
      <c r="BS64" s="164">
        <f>[1]!LSRMMSEPDetail(LSRM_Name,BS$8,BT$8,$A64,$B64,$B$6,1,$B$7)*HLOOKUP(BS$8,$C$7:$F$233,ROW(BS64)-ROW($K$7)+1)*HLOOKUP(BT$8,$G$7:$J$233,ROW(BS64)-ROW($K$7)+1)</f>
        <v>0</v>
      </c>
      <c r="BT64" s="165"/>
      <c r="BU64" s="164">
        <f>[1]!LSRMMSEPDetail(LSRM_Name,BU$8,BV$8,$A64,$B64,$B$6,1,$B$7)*HLOOKUP(BU$8,$C$7:$F$233,ROW(BU64)-ROW($K$7)+1)*HLOOKUP(BV$8,$G$7:$J$233,ROW(BU64)-ROW($K$7)+1)</f>
        <v>0</v>
      </c>
      <c r="BV64" s="165"/>
      <c r="BW64" s="164">
        <f>[1]!LSRMMSEPDetail(LSRM_Name,BW$8,BX$8,$A64,$B64,$B$6,1,$B$7)*HLOOKUP(BW$8,$C$7:$F$233,ROW(BW64)-ROW($K$7)+1)*HLOOKUP(BX$8,$G$7:$J$233,ROW(BW64)-ROW($K$7)+1)</f>
        <v>0</v>
      </c>
      <c r="BX64" s="165"/>
      <c r="BY64" s="164">
        <f>[1]!LSRMMSEPDetail(LSRM_Name,BY$8,BZ$8,$A64,$B64,$B$6,1,$B$7)*HLOOKUP(BY$8,$C$7:$F$233,ROW(BY64)-ROW($K$7)+1)*HLOOKUP(BZ$8,$G$7:$J$233,ROW(BY64)-ROW($K$7)+1)</f>
        <v>0</v>
      </c>
      <c r="BZ64" s="165"/>
      <c r="CA64" s="164">
        <f>[1]!LSRMMSEPDetail(LSRM_Name,CA$8,CB$8,$A64,$B64,$B$6,1,$B$7)*HLOOKUP(CA$8,$C$7:$F$233,ROW(CA64)-ROW($K$7)+1)*HLOOKUP(CB$8,$G$7:$J$233,ROW(CA64)-ROW($K$7)+1)</f>
        <v>0</v>
      </c>
      <c r="CB64" s="165"/>
      <c r="CC64" s="125"/>
      <c r="CD64" s="122">
        <f t="shared" si="21"/>
        <v>0</v>
      </c>
      <c r="CE64" s="122">
        <f t="shared" si="22"/>
        <v>0</v>
      </c>
      <c r="CF64" s="122">
        <f t="shared" si="23"/>
        <v>0</v>
      </c>
      <c r="CG64" s="122">
        <f t="shared" si="24"/>
        <v>0</v>
      </c>
      <c r="CI64" s="164">
        <f t="shared" si="0"/>
        <v>0</v>
      </c>
      <c r="CJ64" s="165"/>
      <c r="CK64" s="164">
        <f t="shared" si="1"/>
        <v>0</v>
      </c>
      <c r="CL64" s="165"/>
      <c r="CM64" s="164">
        <f t="shared" si="2"/>
        <v>0</v>
      </c>
      <c r="CN64" s="165"/>
      <c r="CO64" s="164">
        <f t="shared" si="3"/>
        <v>0</v>
      </c>
      <c r="CP64" s="165"/>
      <c r="CQ64" s="164">
        <f t="shared" si="4"/>
        <v>0</v>
      </c>
      <c r="CR64" s="165"/>
      <c r="CS64" s="164">
        <f t="shared" si="5"/>
        <v>0</v>
      </c>
      <c r="CT64" s="165"/>
      <c r="CU64" s="164">
        <f t="shared" si="6"/>
        <v>0</v>
      </c>
      <c r="CV64" s="165"/>
      <c r="CW64" s="164">
        <f t="shared" si="7"/>
        <v>0</v>
      </c>
      <c r="CX64" s="165"/>
      <c r="CY64" s="164">
        <f t="shared" si="8"/>
        <v>0</v>
      </c>
      <c r="CZ64" s="165"/>
      <c r="DA64" s="164">
        <f t="shared" si="9"/>
        <v>0</v>
      </c>
      <c r="DB64" s="165"/>
      <c r="DC64" s="164">
        <f t="shared" si="10"/>
        <v>0</v>
      </c>
      <c r="DD64" s="165"/>
      <c r="DE64" s="164">
        <f t="shared" si="11"/>
        <v>0</v>
      </c>
      <c r="DF64" s="165"/>
      <c r="DG64" s="164">
        <f t="shared" si="12"/>
        <v>0</v>
      </c>
      <c r="DH64" s="165"/>
      <c r="DI64" s="164">
        <f t="shared" si="13"/>
        <v>0</v>
      </c>
      <c r="DJ64" s="165"/>
      <c r="DK64" s="164">
        <f t="shared" si="14"/>
        <v>0</v>
      </c>
      <c r="DL64" s="165"/>
      <c r="DM64" s="164">
        <f t="shared" si="15"/>
        <v>0</v>
      </c>
      <c r="DN64" s="165"/>
      <c r="DO64" s="125"/>
      <c r="DP64" s="122">
        <f t="shared" si="25"/>
        <v>0</v>
      </c>
      <c r="DQ64" s="122">
        <f t="shared" si="26"/>
        <v>0</v>
      </c>
      <c r="DR64" s="122">
        <f t="shared" si="27"/>
        <v>0</v>
      </c>
      <c r="DS64" s="122">
        <f t="shared" si="28"/>
        <v>0</v>
      </c>
    </row>
    <row r="65" spans="1:123" x14ac:dyDescent="0.2">
      <c r="A65" s="120">
        <f t="shared" si="29"/>
        <v>19</v>
      </c>
      <c r="B65" s="120">
        <f t="shared" si="30"/>
        <v>27</v>
      </c>
      <c r="C65" s="124">
        <f>VLOOKUP($A65,Total!$Q$198:$Y$228,C$7+2)</f>
        <v>0.5</v>
      </c>
      <c r="D65" s="124">
        <f>VLOOKUP($A65,Total!$Q$198:$Y$228,D$7+2)</f>
        <v>0.5</v>
      </c>
      <c r="E65" s="124">
        <f>VLOOKUP($A65,Total!$Q$198:$Y$228,E$7+2)</f>
        <v>0.5</v>
      </c>
      <c r="F65" s="124">
        <f>VLOOKUP($A65,Total!$Q$198:$Y$228,F$7+2)</f>
        <v>0.5</v>
      </c>
      <c r="G65" s="124">
        <f>VLOOKUP($B65,Total!$Q$198:$Y$228,G$7+2)</f>
        <v>0.5</v>
      </c>
      <c r="H65" s="124">
        <f>VLOOKUP($B65,Total!$Q$198:$Y$228,H$7+2)</f>
        <v>0.5</v>
      </c>
      <c r="I65" s="124">
        <f>VLOOKUP($B65,Total!$Q$198:$Y$228,I$7+2)</f>
        <v>0.5</v>
      </c>
      <c r="J65" s="124">
        <f>VLOOKUP($B65,Total!$Q$198:$Y$228,J$7+2)</f>
        <v>0.5</v>
      </c>
      <c r="K65" s="164">
        <f>[1]!LSRMMSEPDetail(LSRM_Name,K$8,L$8,$A65,$B65,$B$6,0,$B$7)*HLOOKUP(K$8,$C$7:$F$233,ROW(K65)-ROW($K$7)+1)*HLOOKUP(L$8,$G$7:$J$233,ROW(K65)-ROW($K$7)+1)</f>
        <v>0</v>
      </c>
      <c r="L65" s="165"/>
      <c r="M65" s="164">
        <f>[1]!LSRMMSEPDetail(LSRM_Name,M$8,N$8,$A65,$B65,$B$6,0,$B$7)*HLOOKUP(M$8,$C$7:$F$233,ROW(M65)-ROW($K$7)+1)*HLOOKUP(N$8,$G$7:$J$233,ROW(M65)-ROW($K$7)+1)</f>
        <v>0</v>
      </c>
      <c r="N65" s="165"/>
      <c r="O65" s="164">
        <f>[1]!LSRMMSEPDetail(LSRM_Name,O$8,P$8,$A65,$B65,$B$6,0,$B$7)*HLOOKUP(O$8,$C$7:$F$233,ROW(O65)-ROW($K$7)+1)*HLOOKUP(P$8,$G$7:$J$233,ROW(O65)-ROW($K$7)+1)</f>
        <v>0</v>
      </c>
      <c r="P65" s="165"/>
      <c r="Q65" s="164">
        <f>[1]!LSRMMSEPDetail(LSRM_Name,Q$8,R$8,$A65,$B65,$B$6,0,$B$7)*HLOOKUP(Q$8,$C$7:$F$233,ROW(Q65)-ROW($K$7)+1)*HLOOKUP(R$8,$G$7:$J$233,ROW(Q65)-ROW($K$7)+1)</f>
        <v>0</v>
      </c>
      <c r="R65" s="165"/>
      <c r="S65" s="164">
        <f>[1]!LSRMMSEPDetail(LSRM_Name,S$8,T$8,$A65,$B65,$B$6,0,$B$7)*HLOOKUP(S$8,$C$7:$F$233,ROW(S65)-ROW($K$7)+1)*HLOOKUP(T$8,$G$7:$J$233,ROW(S65)-ROW($K$7)+1)</f>
        <v>0</v>
      </c>
      <c r="T65" s="165"/>
      <c r="U65" s="164">
        <f>[1]!LSRMMSEPDetail(LSRM_Name,U$8,V$8,$A65,$B65,$B$6,0,$B$7)*HLOOKUP(U$8,$C$7:$F$233,ROW(U65)-ROW($K$7)+1)*HLOOKUP(V$8,$G$7:$J$233,ROW(U65)-ROW($K$7)+1)</f>
        <v>0</v>
      </c>
      <c r="V65" s="165"/>
      <c r="W65" s="164">
        <f>[1]!LSRMMSEPDetail(LSRM_Name,W$8,X$8,$A65,$B65,$B$6,0,$B$7)*HLOOKUP(W$8,$C$7:$F$233,ROW(W65)-ROW($K$7)+1)*HLOOKUP(X$8,$G$7:$J$233,ROW(W65)-ROW($K$7)+1)</f>
        <v>0</v>
      </c>
      <c r="X65" s="165"/>
      <c r="Y65" s="164">
        <f>[1]!LSRMMSEPDetail(LSRM_Name,Y$8,Z$8,$A65,$B65,$B$6,0,$B$7)*HLOOKUP(Y$8,$C$7:$F$233,ROW(Y65)-ROW($K$7)+1)*HLOOKUP(Z$8,$G$7:$J$233,ROW(Y65)-ROW($K$7)+1)</f>
        <v>0</v>
      </c>
      <c r="Z65" s="165"/>
      <c r="AA65" s="164">
        <f>[1]!LSRMMSEPDetail(LSRM_Name,AA$8,AB$8,$A65,$B65,$B$6,0,$B$7)*HLOOKUP(AA$8,$C$7:$F$233,ROW(AA65)-ROW($K$7)+1)*HLOOKUP(AB$8,$G$7:$J$233,ROW(AA65)-ROW($K$7)+1)</f>
        <v>0</v>
      </c>
      <c r="AB65" s="165"/>
      <c r="AC65" s="164">
        <f>[1]!LSRMMSEPDetail(LSRM_Name,AC$8,AD$8,$A65,$B65,$B$6,0,$B$7)*HLOOKUP(AC$8,$C$7:$F$233,ROW(AC65)-ROW($K$7)+1)*HLOOKUP(AD$8,$G$7:$J$233,ROW(AC65)-ROW($K$7)+1)</f>
        <v>0</v>
      </c>
      <c r="AD65" s="165"/>
      <c r="AE65" s="164">
        <f>[1]!LSRMMSEPDetail(LSRM_Name,AE$8,AF$8,$A65,$B65,$B$6,0,$B$7)*HLOOKUP(AE$8,$C$7:$F$233,ROW(AE65)-ROW($K$7)+1)*HLOOKUP(AF$8,$G$7:$J$233,ROW(AE65)-ROW($K$7)+1)</f>
        <v>0</v>
      </c>
      <c r="AF65" s="165"/>
      <c r="AG65" s="164">
        <f>[1]!LSRMMSEPDetail(LSRM_Name,AG$8,AH$8,$A65,$B65,$B$6,0,$B$7)*HLOOKUP(AG$8,$C$7:$F$233,ROW(AG65)-ROW($K$7)+1)*HLOOKUP(AH$8,$G$7:$J$233,ROW(AG65)-ROW($K$7)+1)</f>
        <v>0</v>
      </c>
      <c r="AH65" s="165"/>
      <c r="AI65" s="164">
        <f>[1]!LSRMMSEPDetail(LSRM_Name,AI$8,AJ$8,$A65,$B65,$B$6,0,$B$7)*HLOOKUP(AI$8,$C$7:$F$233,ROW(AI65)-ROW($K$7)+1)*HLOOKUP(AJ$8,$G$7:$J$233,ROW(AI65)-ROW($K$7)+1)</f>
        <v>0</v>
      </c>
      <c r="AJ65" s="165"/>
      <c r="AK65" s="164">
        <f>[1]!LSRMMSEPDetail(LSRM_Name,AK$8,AL$8,$A65,$B65,$B$6,0,$B$7)*HLOOKUP(AK$8,$C$7:$F$233,ROW(AK65)-ROW($K$7)+1)*HLOOKUP(AL$8,$G$7:$J$233,ROW(AK65)-ROW($K$7)+1)</f>
        <v>0</v>
      </c>
      <c r="AL65" s="165"/>
      <c r="AM65" s="164">
        <f>[1]!LSRMMSEPDetail(LSRM_Name,AM$8,AN$8,$A65,$B65,$B$6,0,$B$7)*HLOOKUP(AM$8,$C$7:$F$233,ROW(AM65)-ROW($K$7)+1)*HLOOKUP(AN$8,$G$7:$J$233,ROW(AM65)-ROW($K$7)+1)</f>
        <v>0</v>
      </c>
      <c r="AN65" s="165"/>
      <c r="AO65" s="164">
        <f>[1]!LSRMMSEPDetail(LSRM_Name,AO$8,AP$8,$A65,$B65,$B$6,0,$B$7)*HLOOKUP(AO$8,$C$7:$F$233,ROW(AO65)-ROW($K$7)+1)*HLOOKUP(AP$8,$G$7:$J$233,ROW(AO65)-ROW($K$7)+1)</f>
        <v>0</v>
      </c>
      <c r="AP65" s="165"/>
      <c r="AQ65" s="125"/>
      <c r="AR65" s="122">
        <f t="shared" si="17"/>
        <v>0</v>
      </c>
      <c r="AS65" s="122">
        <f t="shared" si="18"/>
        <v>0</v>
      </c>
      <c r="AT65" s="122">
        <f t="shared" si="19"/>
        <v>0</v>
      </c>
      <c r="AU65" s="122">
        <f t="shared" si="20"/>
        <v>0</v>
      </c>
      <c r="AW65" s="164">
        <f>[1]!LSRMMSEPDetail(LSRM_Name,AW$8,AX$8,$A65,$B65,$B$6,1,$B$7)*HLOOKUP(AW$8,$C$7:$F$233,ROW(AW65)-ROW($K$7)+1)*HLOOKUP(AX$8,$G$7:$J$233,ROW(AW65)-ROW($K$7)+1)</f>
        <v>0</v>
      </c>
      <c r="AX65" s="165"/>
      <c r="AY65" s="164">
        <f>[1]!LSRMMSEPDetail(LSRM_Name,AY$8,AZ$8,$A65,$B65,$B$6,1,$B$7)*HLOOKUP(AY$8,$C$7:$F$233,ROW(AY65)-ROW($K$7)+1)*HLOOKUP(AZ$8,$G$7:$J$233,ROW(AY65)-ROW($K$7)+1)</f>
        <v>0</v>
      </c>
      <c r="AZ65" s="165"/>
      <c r="BA65" s="164">
        <f>[1]!LSRMMSEPDetail(LSRM_Name,BA$8,BB$8,$A65,$B65,$B$6,1,$B$7)*HLOOKUP(BA$8,$C$7:$F$233,ROW(BA65)-ROW($K$7)+1)*HLOOKUP(BB$8,$G$7:$J$233,ROW(BA65)-ROW($K$7)+1)</f>
        <v>0</v>
      </c>
      <c r="BB65" s="165"/>
      <c r="BC65" s="164">
        <f>[1]!LSRMMSEPDetail(LSRM_Name,BC$8,BD$8,$A65,$B65,$B$6,1,$B$7)*HLOOKUP(BC$8,$C$7:$F$233,ROW(BC65)-ROW($K$7)+1)*HLOOKUP(BD$8,$G$7:$J$233,ROW(BC65)-ROW($K$7)+1)</f>
        <v>0</v>
      </c>
      <c r="BD65" s="165"/>
      <c r="BE65" s="164">
        <f>[1]!LSRMMSEPDetail(LSRM_Name,BE$8,BF$8,$A65,$B65,$B$6,1,$B$7)*HLOOKUP(BE$8,$C$7:$F$233,ROW(BE65)-ROW($K$7)+1)*HLOOKUP(BF$8,$G$7:$J$233,ROW(BE65)-ROW($K$7)+1)</f>
        <v>0</v>
      </c>
      <c r="BF65" s="165"/>
      <c r="BG65" s="164">
        <f>[1]!LSRMMSEPDetail(LSRM_Name,BG$8,BH$8,$A65,$B65,$B$6,1,$B$7)*HLOOKUP(BG$8,$C$7:$F$233,ROW(BG65)-ROW($K$7)+1)*HLOOKUP(BH$8,$G$7:$J$233,ROW(BG65)-ROW($K$7)+1)</f>
        <v>0</v>
      </c>
      <c r="BH65" s="165"/>
      <c r="BI65" s="164">
        <f>[1]!LSRMMSEPDetail(LSRM_Name,BI$8,BJ$8,$A65,$B65,$B$6,1,$B$7)*HLOOKUP(BI$8,$C$7:$F$233,ROW(BI65)-ROW($K$7)+1)*HLOOKUP(BJ$8,$G$7:$J$233,ROW(BI65)-ROW($K$7)+1)</f>
        <v>0</v>
      </c>
      <c r="BJ65" s="165"/>
      <c r="BK65" s="164">
        <f>[1]!LSRMMSEPDetail(LSRM_Name,BK$8,BL$8,$A65,$B65,$B$6,1,$B$7)*HLOOKUP(BK$8,$C$7:$F$233,ROW(BK65)-ROW($K$7)+1)*HLOOKUP(BL$8,$G$7:$J$233,ROW(BK65)-ROW($K$7)+1)</f>
        <v>0</v>
      </c>
      <c r="BL65" s="165"/>
      <c r="BM65" s="164">
        <f>[1]!LSRMMSEPDetail(LSRM_Name,BM$8,BN$8,$A65,$B65,$B$6,1,$B$7)*HLOOKUP(BM$8,$C$7:$F$233,ROW(BM65)-ROW($K$7)+1)*HLOOKUP(BN$8,$G$7:$J$233,ROW(BM65)-ROW($K$7)+1)</f>
        <v>0</v>
      </c>
      <c r="BN65" s="165"/>
      <c r="BO65" s="164">
        <f>[1]!LSRMMSEPDetail(LSRM_Name,BO$8,BP$8,$A65,$B65,$B$6,1,$B$7)*HLOOKUP(BO$8,$C$7:$F$233,ROW(BO65)-ROW($K$7)+1)*HLOOKUP(BP$8,$G$7:$J$233,ROW(BO65)-ROW($K$7)+1)</f>
        <v>0</v>
      </c>
      <c r="BP65" s="165"/>
      <c r="BQ65" s="164">
        <f>[1]!LSRMMSEPDetail(LSRM_Name,BQ$8,BR$8,$A65,$B65,$B$6,1,$B$7)*HLOOKUP(BQ$8,$C$7:$F$233,ROW(BQ65)-ROW($K$7)+1)*HLOOKUP(BR$8,$G$7:$J$233,ROW(BQ65)-ROW($K$7)+1)</f>
        <v>0</v>
      </c>
      <c r="BR65" s="165"/>
      <c r="BS65" s="164">
        <f>[1]!LSRMMSEPDetail(LSRM_Name,BS$8,BT$8,$A65,$B65,$B$6,1,$B$7)*HLOOKUP(BS$8,$C$7:$F$233,ROW(BS65)-ROW($K$7)+1)*HLOOKUP(BT$8,$G$7:$J$233,ROW(BS65)-ROW($K$7)+1)</f>
        <v>0</v>
      </c>
      <c r="BT65" s="165"/>
      <c r="BU65" s="164">
        <f>[1]!LSRMMSEPDetail(LSRM_Name,BU$8,BV$8,$A65,$B65,$B$6,1,$B$7)*HLOOKUP(BU$8,$C$7:$F$233,ROW(BU65)-ROW($K$7)+1)*HLOOKUP(BV$8,$G$7:$J$233,ROW(BU65)-ROW($K$7)+1)</f>
        <v>0</v>
      </c>
      <c r="BV65" s="165"/>
      <c r="BW65" s="164">
        <f>[1]!LSRMMSEPDetail(LSRM_Name,BW$8,BX$8,$A65,$B65,$B$6,1,$B$7)*HLOOKUP(BW$8,$C$7:$F$233,ROW(BW65)-ROW($K$7)+1)*HLOOKUP(BX$8,$G$7:$J$233,ROW(BW65)-ROW($K$7)+1)</f>
        <v>0</v>
      </c>
      <c r="BX65" s="165"/>
      <c r="BY65" s="164">
        <f>[1]!LSRMMSEPDetail(LSRM_Name,BY$8,BZ$8,$A65,$B65,$B$6,1,$B$7)*HLOOKUP(BY$8,$C$7:$F$233,ROW(BY65)-ROW($K$7)+1)*HLOOKUP(BZ$8,$G$7:$J$233,ROW(BY65)-ROW($K$7)+1)</f>
        <v>0</v>
      </c>
      <c r="BZ65" s="165"/>
      <c r="CA65" s="164">
        <f>[1]!LSRMMSEPDetail(LSRM_Name,CA$8,CB$8,$A65,$B65,$B$6,1,$B$7)*HLOOKUP(CA$8,$C$7:$F$233,ROW(CA65)-ROW($K$7)+1)*HLOOKUP(CB$8,$G$7:$J$233,ROW(CA65)-ROW($K$7)+1)</f>
        <v>0</v>
      </c>
      <c r="CB65" s="165"/>
      <c r="CC65" s="125"/>
      <c r="CD65" s="122">
        <f t="shared" si="21"/>
        <v>0</v>
      </c>
      <c r="CE65" s="122">
        <f t="shared" si="22"/>
        <v>0</v>
      </c>
      <c r="CF65" s="122">
        <f t="shared" si="23"/>
        <v>0</v>
      </c>
      <c r="CG65" s="122">
        <f t="shared" si="24"/>
        <v>0</v>
      </c>
      <c r="CI65" s="164">
        <f t="shared" si="0"/>
        <v>0</v>
      </c>
      <c r="CJ65" s="165"/>
      <c r="CK65" s="164">
        <f t="shared" si="1"/>
        <v>0</v>
      </c>
      <c r="CL65" s="165"/>
      <c r="CM65" s="164">
        <f t="shared" si="2"/>
        <v>0</v>
      </c>
      <c r="CN65" s="165"/>
      <c r="CO65" s="164">
        <f t="shared" si="3"/>
        <v>0</v>
      </c>
      <c r="CP65" s="165"/>
      <c r="CQ65" s="164">
        <f t="shared" si="4"/>
        <v>0</v>
      </c>
      <c r="CR65" s="165"/>
      <c r="CS65" s="164">
        <f t="shared" si="5"/>
        <v>0</v>
      </c>
      <c r="CT65" s="165"/>
      <c r="CU65" s="164">
        <f t="shared" si="6"/>
        <v>0</v>
      </c>
      <c r="CV65" s="165"/>
      <c r="CW65" s="164">
        <f t="shared" si="7"/>
        <v>0</v>
      </c>
      <c r="CX65" s="165"/>
      <c r="CY65" s="164">
        <f t="shared" si="8"/>
        <v>0</v>
      </c>
      <c r="CZ65" s="165"/>
      <c r="DA65" s="164">
        <f t="shared" si="9"/>
        <v>0</v>
      </c>
      <c r="DB65" s="165"/>
      <c r="DC65" s="164">
        <f t="shared" si="10"/>
        <v>0</v>
      </c>
      <c r="DD65" s="165"/>
      <c r="DE65" s="164">
        <f t="shared" si="11"/>
        <v>0</v>
      </c>
      <c r="DF65" s="165"/>
      <c r="DG65" s="164">
        <f t="shared" si="12"/>
        <v>0</v>
      </c>
      <c r="DH65" s="165"/>
      <c r="DI65" s="164">
        <f t="shared" si="13"/>
        <v>0</v>
      </c>
      <c r="DJ65" s="165"/>
      <c r="DK65" s="164">
        <f t="shared" si="14"/>
        <v>0</v>
      </c>
      <c r="DL65" s="165"/>
      <c r="DM65" s="164">
        <f t="shared" si="15"/>
        <v>0</v>
      </c>
      <c r="DN65" s="165"/>
      <c r="DO65" s="125"/>
      <c r="DP65" s="122">
        <f t="shared" si="25"/>
        <v>0</v>
      </c>
      <c r="DQ65" s="122">
        <f t="shared" si="26"/>
        <v>0</v>
      </c>
      <c r="DR65" s="122">
        <f t="shared" si="27"/>
        <v>0</v>
      </c>
      <c r="DS65" s="122">
        <f t="shared" si="28"/>
        <v>0</v>
      </c>
    </row>
    <row r="66" spans="1:123" x14ac:dyDescent="0.2">
      <c r="A66" s="120">
        <f t="shared" si="29"/>
        <v>19</v>
      </c>
      <c r="B66" s="120">
        <f t="shared" si="30"/>
        <v>28</v>
      </c>
      <c r="C66" s="124">
        <f>VLOOKUP($A66,Total!$Q$198:$Y$228,C$7+2)</f>
        <v>0.5</v>
      </c>
      <c r="D66" s="124">
        <f>VLOOKUP($A66,Total!$Q$198:$Y$228,D$7+2)</f>
        <v>0.5</v>
      </c>
      <c r="E66" s="124">
        <f>VLOOKUP($A66,Total!$Q$198:$Y$228,E$7+2)</f>
        <v>0.5</v>
      </c>
      <c r="F66" s="124">
        <f>VLOOKUP($A66,Total!$Q$198:$Y$228,F$7+2)</f>
        <v>0.5</v>
      </c>
      <c r="G66" s="124">
        <f>VLOOKUP($B66,Total!$Q$198:$Y$228,G$7+2)</f>
        <v>0.50356181707502468</v>
      </c>
      <c r="H66" s="124">
        <f>VLOOKUP($B66,Total!$Q$198:$Y$228,H$7+2)</f>
        <v>0.49643818292497538</v>
      </c>
      <c r="I66" s="124">
        <f>VLOOKUP($B66,Total!$Q$198:$Y$228,I$7+2)</f>
        <v>0.51514511226233384</v>
      </c>
      <c r="J66" s="124">
        <f>VLOOKUP($B66,Total!$Q$198:$Y$228,J$7+2)</f>
        <v>0.48485488773766627</v>
      </c>
      <c r="K66" s="164">
        <f>[1]!LSRMMSEPDetail(LSRM_Name,K$8,L$8,$A66,$B66,$B$6,0,$B$7)*HLOOKUP(K$8,$C$7:$F$233,ROW(K66)-ROW($K$7)+1)*HLOOKUP(L$8,$G$7:$J$233,ROW(K66)-ROW($K$7)+1)</f>
        <v>0</v>
      </c>
      <c r="L66" s="165"/>
      <c r="M66" s="164">
        <f>[1]!LSRMMSEPDetail(LSRM_Name,M$8,N$8,$A66,$B66,$B$6,0,$B$7)*HLOOKUP(M$8,$C$7:$F$233,ROW(M66)-ROW($K$7)+1)*HLOOKUP(N$8,$G$7:$J$233,ROW(M66)-ROW($K$7)+1)</f>
        <v>0</v>
      </c>
      <c r="N66" s="165"/>
      <c r="O66" s="164">
        <f>[1]!LSRMMSEPDetail(LSRM_Name,O$8,P$8,$A66,$B66,$B$6,0,$B$7)*HLOOKUP(O$8,$C$7:$F$233,ROW(O66)-ROW($K$7)+1)*HLOOKUP(P$8,$G$7:$J$233,ROW(O66)-ROW($K$7)+1)</f>
        <v>0</v>
      </c>
      <c r="P66" s="165"/>
      <c r="Q66" s="164">
        <f>[1]!LSRMMSEPDetail(LSRM_Name,Q$8,R$8,$A66,$B66,$B$6,0,$B$7)*HLOOKUP(Q$8,$C$7:$F$233,ROW(Q66)-ROW($K$7)+1)*HLOOKUP(R$8,$G$7:$J$233,ROW(Q66)-ROW($K$7)+1)</f>
        <v>0</v>
      </c>
      <c r="R66" s="165"/>
      <c r="S66" s="164">
        <f>[1]!LSRMMSEPDetail(LSRM_Name,S$8,T$8,$A66,$B66,$B$6,0,$B$7)*HLOOKUP(S$8,$C$7:$F$233,ROW(S66)-ROW($K$7)+1)*HLOOKUP(T$8,$G$7:$J$233,ROW(S66)-ROW($K$7)+1)</f>
        <v>0</v>
      </c>
      <c r="T66" s="165"/>
      <c r="U66" s="164">
        <f>[1]!LSRMMSEPDetail(LSRM_Name,U$8,V$8,$A66,$B66,$B$6,0,$B$7)*HLOOKUP(U$8,$C$7:$F$233,ROW(U66)-ROW($K$7)+1)*HLOOKUP(V$8,$G$7:$J$233,ROW(U66)-ROW($K$7)+1)</f>
        <v>0</v>
      </c>
      <c r="V66" s="165"/>
      <c r="W66" s="164">
        <f>[1]!LSRMMSEPDetail(LSRM_Name,W$8,X$8,$A66,$B66,$B$6,0,$B$7)*HLOOKUP(W$8,$C$7:$F$233,ROW(W66)-ROW($K$7)+1)*HLOOKUP(X$8,$G$7:$J$233,ROW(W66)-ROW($K$7)+1)</f>
        <v>0</v>
      </c>
      <c r="X66" s="165"/>
      <c r="Y66" s="164">
        <f>[1]!LSRMMSEPDetail(LSRM_Name,Y$8,Z$8,$A66,$B66,$B$6,0,$B$7)*HLOOKUP(Y$8,$C$7:$F$233,ROW(Y66)-ROW($K$7)+1)*HLOOKUP(Z$8,$G$7:$J$233,ROW(Y66)-ROW($K$7)+1)</f>
        <v>0</v>
      </c>
      <c r="Z66" s="165"/>
      <c r="AA66" s="164">
        <f>[1]!LSRMMSEPDetail(LSRM_Name,AA$8,AB$8,$A66,$B66,$B$6,0,$B$7)*HLOOKUP(AA$8,$C$7:$F$233,ROW(AA66)-ROW($K$7)+1)*HLOOKUP(AB$8,$G$7:$J$233,ROW(AA66)-ROW($K$7)+1)</f>
        <v>0</v>
      </c>
      <c r="AB66" s="165"/>
      <c r="AC66" s="164">
        <f>[1]!LSRMMSEPDetail(LSRM_Name,AC$8,AD$8,$A66,$B66,$B$6,0,$B$7)*HLOOKUP(AC$8,$C$7:$F$233,ROW(AC66)-ROW($K$7)+1)*HLOOKUP(AD$8,$G$7:$J$233,ROW(AC66)-ROW($K$7)+1)</f>
        <v>0</v>
      </c>
      <c r="AD66" s="165"/>
      <c r="AE66" s="164">
        <f>[1]!LSRMMSEPDetail(LSRM_Name,AE$8,AF$8,$A66,$B66,$B$6,0,$B$7)*HLOOKUP(AE$8,$C$7:$F$233,ROW(AE66)-ROW($K$7)+1)*HLOOKUP(AF$8,$G$7:$J$233,ROW(AE66)-ROW($K$7)+1)</f>
        <v>0</v>
      </c>
      <c r="AF66" s="165"/>
      <c r="AG66" s="164">
        <f>[1]!LSRMMSEPDetail(LSRM_Name,AG$8,AH$8,$A66,$B66,$B$6,0,$B$7)*HLOOKUP(AG$8,$C$7:$F$233,ROW(AG66)-ROW($K$7)+1)*HLOOKUP(AH$8,$G$7:$J$233,ROW(AG66)-ROW($K$7)+1)</f>
        <v>0</v>
      </c>
      <c r="AH66" s="165"/>
      <c r="AI66" s="164">
        <f>[1]!LSRMMSEPDetail(LSRM_Name,AI$8,AJ$8,$A66,$B66,$B$6,0,$B$7)*HLOOKUP(AI$8,$C$7:$F$233,ROW(AI66)-ROW($K$7)+1)*HLOOKUP(AJ$8,$G$7:$J$233,ROW(AI66)-ROW($K$7)+1)</f>
        <v>0</v>
      </c>
      <c r="AJ66" s="165"/>
      <c r="AK66" s="164">
        <f>[1]!LSRMMSEPDetail(LSRM_Name,AK$8,AL$8,$A66,$B66,$B$6,0,$B$7)*HLOOKUP(AK$8,$C$7:$F$233,ROW(AK66)-ROW($K$7)+1)*HLOOKUP(AL$8,$G$7:$J$233,ROW(AK66)-ROW($K$7)+1)</f>
        <v>0</v>
      </c>
      <c r="AL66" s="165"/>
      <c r="AM66" s="164">
        <f>[1]!LSRMMSEPDetail(LSRM_Name,AM$8,AN$8,$A66,$B66,$B$6,0,$B$7)*HLOOKUP(AM$8,$C$7:$F$233,ROW(AM66)-ROW($K$7)+1)*HLOOKUP(AN$8,$G$7:$J$233,ROW(AM66)-ROW($K$7)+1)</f>
        <v>0</v>
      </c>
      <c r="AN66" s="165"/>
      <c r="AO66" s="164">
        <f>[1]!LSRMMSEPDetail(LSRM_Name,AO$8,AP$8,$A66,$B66,$B$6,0,$B$7)*HLOOKUP(AO$8,$C$7:$F$233,ROW(AO66)-ROW($K$7)+1)*HLOOKUP(AP$8,$G$7:$J$233,ROW(AO66)-ROW($K$7)+1)</f>
        <v>0</v>
      </c>
      <c r="AP66" s="165"/>
      <c r="AQ66" s="125"/>
      <c r="AR66" s="122">
        <f t="shared" si="17"/>
        <v>0</v>
      </c>
      <c r="AS66" s="122">
        <f t="shared" si="18"/>
        <v>0</v>
      </c>
      <c r="AT66" s="122">
        <f t="shared" si="19"/>
        <v>0</v>
      </c>
      <c r="AU66" s="122">
        <f t="shared" si="20"/>
        <v>0</v>
      </c>
      <c r="AW66" s="164">
        <f>[1]!LSRMMSEPDetail(LSRM_Name,AW$8,AX$8,$A66,$B66,$B$6,1,$B$7)*HLOOKUP(AW$8,$C$7:$F$233,ROW(AW66)-ROW($K$7)+1)*HLOOKUP(AX$8,$G$7:$J$233,ROW(AW66)-ROW($K$7)+1)</f>
        <v>0</v>
      </c>
      <c r="AX66" s="165"/>
      <c r="AY66" s="164">
        <f>[1]!LSRMMSEPDetail(LSRM_Name,AY$8,AZ$8,$A66,$B66,$B$6,1,$B$7)*HLOOKUP(AY$8,$C$7:$F$233,ROW(AY66)-ROW($K$7)+1)*HLOOKUP(AZ$8,$G$7:$J$233,ROW(AY66)-ROW($K$7)+1)</f>
        <v>0</v>
      </c>
      <c r="AZ66" s="165"/>
      <c r="BA66" s="164">
        <f>[1]!LSRMMSEPDetail(LSRM_Name,BA$8,BB$8,$A66,$B66,$B$6,1,$B$7)*HLOOKUP(BA$8,$C$7:$F$233,ROW(BA66)-ROW($K$7)+1)*HLOOKUP(BB$8,$G$7:$J$233,ROW(BA66)-ROW($K$7)+1)</f>
        <v>0</v>
      </c>
      <c r="BB66" s="165"/>
      <c r="BC66" s="164">
        <f>[1]!LSRMMSEPDetail(LSRM_Name,BC$8,BD$8,$A66,$B66,$B$6,1,$B$7)*HLOOKUP(BC$8,$C$7:$F$233,ROW(BC66)-ROW($K$7)+1)*HLOOKUP(BD$8,$G$7:$J$233,ROW(BC66)-ROW($K$7)+1)</f>
        <v>0</v>
      </c>
      <c r="BD66" s="165"/>
      <c r="BE66" s="164">
        <f>[1]!LSRMMSEPDetail(LSRM_Name,BE$8,BF$8,$A66,$B66,$B$6,1,$B$7)*HLOOKUP(BE$8,$C$7:$F$233,ROW(BE66)-ROW($K$7)+1)*HLOOKUP(BF$8,$G$7:$J$233,ROW(BE66)-ROW($K$7)+1)</f>
        <v>0</v>
      </c>
      <c r="BF66" s="165"/>
      <c r="BG66" s="164">
        <f>[1]!LSRMMSEPDetail(LSRM_Name,BG$8,BH$8,$A66,$B66,$B$6,1,$B$7)*HLOOKUP(BG$8,$C$7:$F$233,ROW(BG66)-ROW($K$7)+1)*HLOOKUP(BH$8,$G$7:$J$233,ROW(BG66)-ROW($K$7)+1)</f>
        <v>0</v>
      </c>
      <c r="BH66" s="165"/>
      <c r="BI66" s="164">
        <f>[1]!LSRMMSEPDetail(LSRM_Name,BI$8,BJ$8,$A66,$B66,$B$6,1,$B$7)*HLOOKUP(BI$8,$C$7:$F$233,ROW(BI66)-ROW($K$7)+1)*HLOOKUP(BJ$8,$G$7:$J$233,ROW(BI66)-ROW($K$7)+1)</f>
        <v>0</v>
      </c>
      <c r="BJ66" s="165"/>
      <c r="BK66" s="164">
        <f>[1]!LSRMMSEPDetail(LSRM_Name,BK$8,BL$8,$A66,$B66,$B$6,1,$B$7)*HLOOKUP(BK$8,$C$7:$F$233,ROW(BK66)-ROW($K$7)+1)*HLOOKUP(BL$8,$G$7:$J$233,ROW(BK66)-ROW($K$7)+1)</f>
        <v>0</v>
      </c>
      <c r="BL66" s="165"/>
      <c r="BM66" s="164">
        <f>[1]!LSRMMSEPDetail(LSRM_Name,BM$8,BN$8,$A66,$B66,$B$6,1,$B$7)*HLOOKUP(BM$8,$C$7:$F$233,ROW(BM66)-ROW($K$7)+1)*HLOOKUP(BN$8,$G$7:$J$233,ROW(BM66)-ROW($K$7)+1)</f>
        <v>0</v>
      </c>
      <c r="BN66" s="165"/>
      <c r="BO66" s="164">
        <f>[1]!LSRMMSEPDetail(LSRM_Name,BO$8,BP$8,$A66,$B66,$B$6,1,$B$7)*HLOOKUP(BO$8,$C$7:$F$233,ROW(BO66)-ROW($K$7)+1)*HLOOKUP(BP$8,$G$7:$J$233,ROW(BO66)-ROW($K$7)+1)</f>
        <v>0</v>
      </c>
      <c r="BP66" s="165"/>
      <c r="BQ66" s="164">
        <f>[1]!LSRMMSEPDetail(LSRM_Name,BQ$8,BR$8,$A66,$B66,$B$6,1,$B$7)*HLOOKUP(BQ$8,$C$7:$F$233,ROW(BQ66)-ROW($K$7)+1)*HLOOKUP(BR$8,$G$7:$J$233,ROW(BQ66)-ROW($K$7)+1)</f>
        <v>0</v>
      </c>
      <c r="BR66" s="165"/>
      <c r="BS66" s="164">
        <f>[1]!LSRMMSEPDetail(LSRM_Name,BS$8,BT$8,$A66,$B66,$B$6,1,$B$7)*HLOOKUP(BS$8,$C$7:$F$233,ROW(BS66)-ROW($K$7)+1)*HLOOKUP(BT$8,$G$7:$J$233,ROW(BS66)-ROW($K$7)+1)</f>
        <v>0</v>
      </c>
      <c r="BT66" s="165"/>
      <c r="BU66" s="164">
        <f>[1]!LSRMMSEPDetail(LSRM_Name,BU$8,BV$8,$A66,$B66,$B$6,1,$B$7)*HLOOKUP(BU$8,$C$7:$F$233,ROW(BU66)-ROW($K$7)+1)*HLOOKUP(BV$8,$G$7:$J$233,ROW(BU66)-ROW($K$7)+1)</f>
        <v>0</v>
      </c>
      <c r="BV66" s="165"/>
      <c r="BW66" s="164">
        <f>[1]!LSRMMSEPDetail(LSRM_Name,BW$8,BX$8,$A66,$B66,$B$6,1,$B$7)*HLOOKUP(BW$8,$C$7:$F$233,ROW(BW66)-ROW($K$7)+1)*HLOOKUP(BX$8,$G$7:$J$233,ROW(BW66)-ROW($K$7)+1)</f>
        <v>0</v>
      </c>
      <c r="BX66" s="165"/>
      <c r="BY66" s="164">
        <f>[1]!LSRMMSEPDetail(LSRM_Name,BY$8,BZ$8,$A66,$B66,$B$6,1,$B$7)*HLOOKUP(BY$8,$C$7:$F$233,ROW(BY66)-ROW($K$7)+1)*HLOOKUP(BZ$8,$G$7:$J$233,ROW(BY66)-ROW($K$7)+1)</f>
        <v>0</v>
      </c>
      <c r="BZ66" s="165"/>
      <c r="CA66" s="164">
        <f>[1]!LSRMMSEPDetail(LSRM_Name,CA$8,CB$8,$A66,$B66,$B$6,1,$B$7)*HLOOKUP(CA$8,$C$7:$F$233,ROW(CA66)-ROW($K$7)+1)*HLOOKUP(CB$8,$G$7:$J$233,ROW(CA66)-ROW($K$7)+1)</f>
        <v>0</v>
      </c>
      <c r="CB66" s="165"/>
      <c r="CC66" s="125"/>
      <c r="CD66" s="122">
        <f t="shared" si="21"/>
        <v>0</v>
      </c>
      <c r="CE66" s="122">
        <f t="shared" si="22"/>
        <v>0</v>
      </c>
      <c r="CF66" s="122">
        <f t="shared" si="23"/>
        <v>0</v>
      </c>
      <c r="CG66" s="122">
        <f t="shared" si="24"/>
        <v>0</v>
      </c>
      <c r="CI66" s="164">
        <f t="shared" si="0"/>
        <v>0</v>
      </c>
      <c r="CJ66" s="165"/>
      <c r="CK66" s="164">
        <f t="shared" si="1"/>
        <v>0</v>
      </c>
      <c r="CL66" s="165"/>
      <c r="CM66" s="164">
        <f t="shared" si="2"/>
        <v>0</v>
      </c>
      <c r="CN66" s="165"/>
      <c r="CO66" s="164">
        <f t="shared" si="3"/>
        <v>0</v>
      </c>
      <c r="CP66" s="165"/>
      <c r="CQ66" s="164">
        <f t="shared" si="4"/>
        <v>0</v>
      </c>
      <c r="CR66" s="165"/>
      <c r="CS66" s="164">
        <f t="shared" si="5"/>
        <v>0</v>
      </c>
      <c r="CT66" s="165"/>
      <c r="CU66" s="164">
        <f t="shared" si="6"/>
        <v>0</v>
      </c>
      <c r="CV66" s="165"/>
      <c r="CW66" s="164">
        <f t="shared" si="7"/>
        <v>0</v>
      </c>
      <c r="CX66" s="165"/>
      <c r="CY66" s="164">
        <f t="shared" si="8"/>
        <v>0</v>
      </c>
      <c r="CZ66" s="165"/>
      <c r="DA66" s="164">
        <f t="shared" si="9"/>
        <v>0</v>
      </c>
      <c r="DB66" s="165"/>
      <c r="DC66" s="164">
        <f t="shared" si="10"/>
        <v>0</v>
      </c>
      <c r="DD66" s="165"/>
      <c r="DE66" s="164">
        <f t="shared" si="11"/>
        <v>0</v>
      </c>
      <c r="DF66" s="165"/>
      <c r="DG66" s="164">
        <f t="shared" si="12"/>
        <v>0</v>
      </c>
      <c r="DH66" s="165"/>
      <c r="DI66" s="164">
        <f t="shared" si="13"/>
        <v>0</v>
      </c>
      <c r="DJ66" s="165"/>
      <c r="DK66" s="164">
        <f t="shared" si="14"/>
        <v>0</v>
      </c>
      <c r="DL66" s="165"/>
      <c r="DM66" s="164">
        <f t="shared" si="15"/>
        <v>0</v>
      </c>
      <c r="DN66" s="165"/>
      <c r="DO66" s="125"/>
      <c r="DP66" s="122">
        <f t="shared" si="25"/>
        <v>0</v>
      </c>
      <c r="DQ66" s="122">
        <f t="shared" si="26"/>
        <v>0</v>
      </c>
      <c r="DR66" s="122">
        <f t="shared" si="27"/>
        <v>0</v>
      </c>
      <c r="DS66" s="122">
        <f t="shared" si="28"/>
        <v>0</v>
      </c>
    </row>
    <row r="67" spans="1:123" x14ac:dyDescent="0.2">
      <c r="A67" s="120">
        <f t="shared" si="29"/>
        <v>19</v>
      </c>
      <c r="B67" s="120">
        <f t="shared" si="30"/>
        <v>29</v>
      </c>
      <c r="C67" s="124">
        <f>VLOOKUP($A67,Total!$Q$198:$Y$228,C$7+2)</f>
        <v>0.5</v>
      </c>
      <c r="D67" s="124">
        <f>VLOOKUP($A67,Total!$Q$198:$Y$228,D$7+2)</f>
        <v>0.5</v>
      </c>
      <c r="E67" s="124">
        <f>VLOOKUP($A67,Total!$Q$198:$Y$228,E$7+2)</f>
        <v>0.5</v>
      </c>
      <c r="F67" s="124">
        <f>VLOOKUP($A67,Total!$Q$198:$Y$228,F$7+2)</f>
        <v>0.5</v>
      </c>
      <c r="G67" s="124">
        <f>VLOOKUP($B67,Total!$Q$198:$Y$228,G$7+2)</f>
        <v>0.47382325388912844</v>
      </c>
      <c r="H67" s="124">
        <f>VLOOKUP($B67,Total!$Q$198:$Y$228,H$7+2)</f>
        <v>0.52617674611087162</v>
      </c>
      <c r="I67" s="124">
        <f>VLOOKUP($B67,Total!$Q$198:$Y$228,I$7+2)</f>
        <v>0.49848819719686394</v>
      </c>
      <c r="J67" s="124">
        <f>VLOOKUP($B67,Total!$Q$198:$Y$228,J$7+2)</f>
        <v>0.50151180280313612</v>
      </c>
      <c r="K67" s="164">
        <f>[1]!LSRMMSEPDetail(LSRM_Name,K$8,L$8,$A67,$B67,$B$6,0,$B$7)*HLOOKUP(K$8,$C$7:$F$233,ROW(K67)-ROW($K$7)+1)*HLOOKUP(L$8,$G$7:$J$233,ROW(K67)-ROW($K$7)+1)</f>
        <v>0</v>
      </c>
      <c r="L67" s="165"/>
      <c r="M67" s="164">
        <f>[1]!LSRMMSEPDetail(LSRM_Name,M$8,N$8,$A67,$B67,$B$6,0,$B$7)*HLOOKUP(M$8,$C$7:$F$233,ROW(M67)-ROW($K$7)+1)*HLOOKUP(N$8,$G$7:$J$233,ROW(M67)-ROW($K$7)+1)</f>
        <v>0</v>
      </c>
      <c r="N67" s="165"/>
      <c r="O67" s="164">
        <f>[1]!LSRMMSEPDetail(LSRM_Name,O$8,P$8,$A67,$B67,$B$6,0,$B$7)*HLOOKUP(O$8,$C$7:$F$233,ROW(O67)-ROW($K$7)+1)*HLOOKUP(P$8,$G$7:$J$233,ROW(O67)-ROW($K$7)+1)</f>
        <v>0</v>
      </c>
      <c r="P67" s="165"/>
      <c r="Q67" s="164">
        <f>[1]!LSRMMSEPDetail(LSRM_Name,Q$8,R$8,$A67,$B67,$B$6,0,$B$7)*HLOOKUP(Q$8,$C$7:$F$233,ROW(Q67)-ROW($K$7)+1)*HLOOKUP(R$8,$G$7:$J$233,ROW(Q67)-ROW($K$7)+1)</f>
        <v>0</v>
      </c>
      <c r="R67" s="165"/>
      <c r="S67" s="164">
        <f>[1]!LSRMMSEPDetail(LSRM_Name,S$8,T$8,$A67,$B67,$B$6,0,$B$7)*HLOOKUP(S$8,$C$7:$F$233,ROW(S67)-ROW($K$7)+1)*HLOOKUP(T$8,$G$7:$J$233,ROW(S67)-ROW($K$7)+1)</f>
        <v>0</v>
      </c>
      <c r="T67" s="165"/>
      <c r="U67" s="164">
        <f>[1]!LSRMMSEPDetail(LSRM_Name,U$8,V$8,$A67,$B67,$B$6,0,$B$7)*HLOOKUP(U$8,$C$7:$F$233,ROW(U67)-ROW($K$7)+1)*HLOOKUP(V$8,$G$7:$J$233,ROW(U67)-ROW($K$7)+1)</f>
        <v>0</v>
      </c>
      <c r="V67" s="165"/>
      <c r="W67" s="164">
        <f>[1]!LSRMMSEPDetail(LSRM_Name,W$8,X$8,$A67,$B67,$B$6,0,$B$7)*HLOOKUP(W$8,$C$7:$F$233,ROW(W67)-ROW($K$7)+1)*HLOOKUP(X$8,$G$7:$J$233,ROW(W67)-ROW($K$7)+1)</f>
        <v>0</v>
      </c>
      <c r="X67" s="165"/>
      <c r="Y67" s="164">
        <f>[1]!LSRMMSEPDetail(LSRM_Name,Y$8,Z$8,$A67,$B67,$B$6,0,$B$7)*HLOOKUP(Y$8,$C$7:$F$233,ROW(Y67)-ROW($K$7)+1)*HLOOKUP(Z$8,$G$7:$J$233,ROW(Y67)-ROW($K$7)+1)</f>
        <v>0</v>
      </c>
      <c r="Z67" s="165"/>
      <c r="AA67" s="164">
        <f>[1]!LSRMMSEPDetail(LSRM_Name,AA$8,AB$8,$A67,$B67,$B$6,0,$B$7)*HLOOKUP(AA$8,$C$7:$F$233,ROW(AA67)-ROW($K$7)+1)*HLOOKUP(AB$8,$G$7:$J$233,ROW(AA67)-ROW($K$7)+1)</f>
        <v>0</v>
      </c>
      <c r="AB67" s="165"/>
      <c r="AC67" s="164">
        <f>[1]!LSRMMSEPDetail(LSRM_Name,AC$8,AD$8,$A67,$B67,$B$6,0,$B$7)*HLOOKUP(AC$8,$C$7:$F$233,ROW(AC67)-ROW($K$7)+1)*HLOOKUP(AD$8,$G$7:$J$233,ROW(AC67)-ROW($K$7)+1)</f>
        <v>0</v>
      </c>
      <c r="AD67" s="165"/>
      <c r="AE67" s="164">
        <f>[1]!LSRMMSEPDetail(LSRM_Name,AE$8,AF$8,$A67,$B67,$B$6,0,$B$7)*HLOOKUP(AE$8,$C$7:$F$233,ROW(AE67)-ROW($K$7)+1)*HLOOKUP(AF$8,$G$7:$J$233,ROW(AE67)-ROW($K$7)+1)</f>
        <v>0</v>
      </c>
      <c r="AF67" s="165"/>
      <c r="AG67" s="164">
        <f>[1]!LSRMMSEPDetail(LSRM_Name,AG$8,AH$8,$A67,$B67,$B$6,0,$B$7)*HLOOKUP(AG$8,$C$7:$F$233,ROW(AG67)-ROW($K$7)+1)*HLOOKUP(AH$8,$G$7:$J$233,ROW(AG67)-ROW($K$7)+1)</f>
        <v>0</v>
      </c>
      <c r="AH67" s="165"/>
      <c r="AI67" s="164">
        <f>[1]!LSRMMSEPDetail(LSRM_Name,AI$8,AJ$8,$A67,$B67,$B$6,0,$B$7)*HLOOKUP(AI$8,$C$7:$F$233,ROW(AI67)-ROW($K$7)+1)*HLOOKUP(AJ$8,$G$7:$J$233,ROW(AI67)-ROW($K$7)+1)</f>
        <v>0</v>
      </c>
      <c r="AJ67" s="165"/>
      <c r="AK67" s="164">
        <f>[1]!LSRMMSEPDetail(LSRM_Name,AK$8,AL$8,$A67,$B67,$B$6,0,$B$7)*HLOOKUP(AK$8,$C$7:$F$233,ROW(AK67)-ROW($K$7)+1)*HLOOKUP(AL$8,$G$7:$J$233,ROW(AK67)-ROW($K$7)+1)</f>
        <v>0</v>
      </c>
      <c r="AL67" s="165"/>
      <c r="AM67" s="164">
        <f>[1]!LSRMMSEPDetail(LSRM_Name,AM$8,AN$8,$A67,$B67,$B$6,0,$B$7)*HLOOKUP(AM$8,$C$7:$F$233,ROW(AM67)-ROW($K$7)+1)*HLOOKUP(AN$8,$G$7:$J$233,ROW(AM67)-ROW($K$7)+1)</f>
        <v>0</v>
      </c>
      <c r="AN67" s="165"/>
      <c r="AO67" s="164">
        <f>[1]!LSRMMSEPDetail(LSRM_Name,AO$8,AP$8,$A67,$B67,$B$6,0,$B$7)*HLOOKUP(AO$8,$C$7:$F$233,ROW(AO67)-ROW($K$7)+1)*HLOOKUP(AP$8,$G$7:$J$233,ROW(AO67)-ROW($K$7)+1)</f>
        <v>0</v>
      </c>
      <c r="AP67" s="165"/>
      <c r="AQ67" s="125"/>
      <c r="AR67" s="122">
        <f t="shared" si="17"/>
        <v>0</v>
      </c>
      <c r="AS67" s="122">
        <f t="shared" si="18"/>
        <v>0</v>
      </c>
      <c r="AT67" s="122">
        <f t="shared" si="19"/>
        <v>0</v>
      </c>
      <c r="AU67" s="122">
        <f t="shared" si="20"/>
        <v>0</v>
      </c>
      <c r="AW67" s="164">
        <f>[1]!LSRMMSEPDetail(LSRM_Name,AW$8,AX$8,$A67,$B67,$B$6,1,$B$7)*HLOOKUP(AW$8,$C$7:$F$233,ROW(AW67)-ROW($K$7)+1)*HLOOKUP(AX$8,$G$7:$J$233,ROW(AW67)-ROW($K$7)+1)</f>
        <v>0</v>
      </c>
      <c r="AX67" s="165"/>
      <c r="AY67" s="164">
        <f>[1]!LSRMMSEPDetail(LSRM_Name,AY$8,AZ$8,$A67,$B67,$B$6,1,$B$7)*HLOOKUP(AY$8,$C$7:$F$233,ROW(AY67)-ROW($K$7)+1)*HLOOKUP(AZ$8,$G$7:$J$233,ROW(AY67)-ROW($K$7)+1)</f>
        <v>0</v>
      </c>
      <c r="AZ67" s="165"/>
      <c r="BA67" s="164">
        <f>[1]!LSRMMSEPDetail(LSRM_Name,BA$8,BB$8,$A67,$B67,$B$6,1,$B$7)*HLOOKUP(BA$8,$C$7:$F$233,ROW(BA67)-ROW($K$7)+1)*HLOOKUP(BB$8,$G$7:$J$233,ROW(BA67)-ROW($K$7)+1)</f>
        <v>0</v>
      </c>
      <c r="BB67" s="165"/>
      <c r="BC67" s="164">
        <f>[1]!LSRMMSEPDetail(LSRM_Name,BC$8,BD$8,$A67,$B67,$B$6,1,$B$7)*HLOOKUP(BC$8,$C$7:$F$233,ROW(BC67)-ROW($K$7)+1)*HLOOKUP(BD$8,$G$7:$J$233,ROW(BC67)-ROW($K$7)+1)</f>
        <v>0</v>
      </c>
      <c r="BD67" s="165"/>
      <c r="BE67" s="164">
        <f>[1]!LSRMMSEPDetail(LSRM_Name,BE$8,BF$8,$A67,$B67,$B$6,1,$B$7)*HLOOKUP(BE$8,$C$7:$F$233,ROW(BE67)-ROW($K$7)+1)*HLOOKUP(BF$8,$G$7:$J$233,ROW(BE67)-ROW($K$7)+1)</f>
        <v>0</v>
      </c>
      <c r="BF67" s="165"/>
      <c r="BG67" s="164">
        <f>[1]!LSRMMSEPDetail(LSRM_Name,BG$8,BH$8,$A67,$B67,$B$6,1,$B$7)*HLOOKUP(BG$8,$C$7:$F$233,ROW(BG67)-ROW($K$7)+1)*HLOOKUP(BH$8,$G$7:$J$233,ROW(BG67)-ROW($K$7)+1)</f>
        <v>0</v>
      </c>
      <c r="BH67" s="165"/>
      <c r="BI67" s="164">
        <f>[1]!LSRMMSEPDetail(LSRM_Name,BI$8,BJ$8,$A67,$B67,$B$6,1,$B$7)*HLOOKUP(BI$8,$C$7:$F$233,ROW(BI67)-ROW($K$7)+1)*HLOOKUP(BJ$8,$G$7:$J$233,ROW(BI67)-ROW($K$7)+1)</f>
        <v>0</v>
      </c>
      <c r="BJ67" s="165"/>
      <c r="BK67" s="164">
        <f>[1]!LSRMMSEPDetail(LSRM_Name,BK$8,BL$8,$A67,$B67,$B$6,1,$B$7)*HLOOKUP(BK$8,$C$7:$F$233,ROW(BK67)-ROW($K$7)+1)*HLOOKUP(BL$8,$G$7:$J$233,ROW(BK67)-ROW($K$7)+1)</f>
        <v>0</v>
      </c>
      <c r="BL67" s="165"/>
      <c r="BM67" s="164">
        <f>[1]!LSRMMSEPDetail(LSRM_Name,BM$8,BN$8,$A67,$B67,$B$6,1,$B$7)*HLOOKUP(BM$8,$C$7:$F$233,ROW(BM67)-ROW($K$7)+1)*HLOOKUP(BN$8,$G$7:$J$233,ROW(BM67)-ROW($K$7)+1)</f>
        <v>0</v>
      </c>
      <c r="BN67" s="165"/>
      <c r="BO67" s="164">
        <f>[1]!LSRMMSEPDetail(LSRM_Name,BO$8,BP$8,$A67,$B67,$B$6,1,$B$7)*HLOOKUP(BO$8,$C$7:$F$233,ROW(BO67)-ROW($K$7)+1)*HLOOKUP(BP$8,$G$7:$J$233,ROW(BO67)-ROW($K$7)+1)</f>
        <v>0</v>
      </c>
      <c r="BP67" s="165"/>
      <c r="BQ67" s="164">
        <f>[1]!LSRMMSEPDetail(LSRM_Name,BQ$8,BR$8,$A67,$B67,$B$6,1,$B$7)*HLOOKUP(BQ$8,$C$7:$F$233,ROW(BQ67)-ROW($K$7)+1)*HLOOKUP(BR$8,$G$7:$J$233,ROW(BQ67)-ROW($K$7)+1)</f>
        <v>0</v>
      </c>
      <c r="BR67" s="165"/>
      <c r="BS67" s="164">
        <f>[1]!LSRMMSEPDetail(LSRM_Name,BS$8,BT$8,$A67,$B67,$B$6,1,$B$7)*HLOOKUP(BS$8,$C$7:$F$233,ROW(BS67)-ROW($K$7)+1)*HLOOKUP(BT$8,$G$7:$J$233,ROW(BS67)-ROW($K$7)+1)</f>
        <v>0</v>
      </c>
      <c r="BT67" s="165"/>
      <c r="BU67" s="164">
        <f>[1]!LSRMMSEPDetail(LSRM_Name,BU$8,BV$8,$A67,$B67,$B$6,1,$B$7)*HLOOKUP(BU$8,$C$7:$F$233,ROW(BU67)-ROW($K$7)+1)*HLOOKUP(BV$8,$G$7:$J$233,ROW(BU67)-ROW($K$7)+1)</f>
        <v>0</v>
      </c>
      <c r="BV67" s="165"/>
      <c r="BW67" s="164">
        <f>[1]!LSRMMSEPDetail(LSRM_Name,BW$8,BX$8,$A67,$B67,$B$6,1,$B$7)*HLOOKUP(BW$8,$C$7:$F$233,ROW(BW67)-ROW($K$7)+1)*HLOOKUP(BX$8,$G$7:$J$233,ROW(BW67)-ROW($K$7)+1)</f>
        <v>0</v>
      </c>
      <c r="BX67" s="165"/>
      <c r="BY67" s="164">
        <f>[1]!LSRMMSEPDetail(LSRM_Name,BY$8,BZ$8,$A67,$B67,$B$6,1,$B$7)*HLOOKUP(BY$8,$C$7:$F$233,ROW(BY67)-ROW($K$7)+1)*HLOOKUP(BZ$8,$G$7:$J$233,ROW(BY67)-ROW($K$7)+1)</f>
        <v>0</v>
      </c>
      <c r="BZ67" s="165"/>
      <c r="CA67" s="164">
        <f>[1]!LSRMMSEPDetail(LSRM_Name,CA$8,CB$8,$A67,$B67,$B$6,1,$B$7)*HLOOKUP(CA$8,$C$7:$F$233,ROW(CA67)-ROW($K$7)+1)*HLOOKUP(CB$8,$G$7:$J$233,ROW(CA67)-ROW($K$7)+1)</f>
        <v>0</v>
      </c>
      <c r="CB67" s="165"/>
      <c r="CC67" s="125"/>
      <c r="CD67" s="122">
        <f t="shared" si="21"/>
        <v>0</v>
      </c>
      <c r="CE67" s="122">
        <f t="shared" si="22"/>
        <v>0</v>
      </c>
      <c r="CF67" s="122">
        <f t="shared" si="23"/>
        <v>0</v>
      </c>
      <c r="CG67" s="122">
        <f t="shared" si="24"/>
        <v>0</v>
      </c>
      <c r="CI67" s="164">
        <f t="shared" si="0"/>
        <v>0</v>
      </c>
      <c r="CJ67" s="165"/>
      <c r="CK67" s="164">
        <f t="shared" si="1"/>
        <v>0</v>
      </c>
      <c r="CL67" s="165"/>
      <c r="CM67" s="164">
        <f t="shared" si="2"/>
        <v>0</v>
      </c>
      <c r="CN67" s="165"/>
      <c r="CO67" s="164">
        <f t="shared" si="3"/>
        <v>0</v>
      </c>
      <c r="CP67" s="165"/>
      <c r="CQ67" s="164">
        <f t="shared" si="4"/>
        <v>0</v>
      </c>
      <c r="CR67" s="165"/>
      <c r="CS67" s="164">
        <f t="shared" si="5"/>
        <v>0</v>
      </c>
      <c r="CT67" s="165"/>
      <c r="CU67" s="164">
        <f t="shared" si="6"/>
        <v>0</v>
      </c>
      <c r="CV67" s="165"/>
      <c r="CW67" s="164">
        <f t="shared" si="7"/>
        <v>0</v>
      </c>
      <c r="CX67" s="165"/>
      <c r="CY67" s="164">
        <f t="shared" si="8"/>
        <v>0</v>
      </c>
      <c r="CZ67" s="165"/>
      <c r="DA67" s="164">
        <f t="shared" si="9"/>
        <v>0</v>
      </c>
      <c r="DB67" s="165"/>
      <c r="DC67" s="164">
        <f t="shared" si="10"/>
        <v>0</v>
      </c>
      <c r="DD67" s="165"/>
      <c r="DE67" s="164">
        <f t="shared" si="11"/>
        <v>0</v>
      </c>
      <c r="DF67" s="165"/>
      <c r="DG67" s="164">
        <f t="shared" si="12"/>
        <v>0</v>
      </c>
      <c r="DH67" s="165"/>
      <c r="DI67" s="164">
        <f t="shared" si="13"/>
        <v>0</v>
      </c>
      <c r="DJ67" s="165"/>
      <c r="DK67" s="164">
        <f t="shared" si="14"/>
        <v>0</v>
      </c>
      <c r="DL67" s="165"/>
      <c r="DM67" s="164">
        <f t="shared" si="15"/>
        <v>0</v>
      </c>
      <c r="DN67" s="165"/>
      <c r="DO67" s="125"/>
      <c r="DP67" s="122">
        <f t="shared" si="25"/>
        <v>0</v>
      </c>
      <c r="DQ67" s="122">
        <f t="shared" si="26"/>
        <v>0</v>
      </c>
      <c r="DR67" s="122">
        <f t="shared" si="27"/>
        <v>0</v>
      </c>
      <c r="DS67" s="122">
        <f t="shared" si="28"/>
        <v>0</v>
      </c>
    </row>
    <row r="68" spans="1:123" x14ac:dyDescent="0.2">
      <c r="A68" s="120">
        <f t="shared" si="29"/>
        <v>19</v>
      </c>
      <c r="B68" s="120">
        <f t="shared" si="30"/>
        <v>30</v>
      </c>
      <c r="C68" s="124">
        <f>VLOOKUP($A68,Total!$Q$198:$Y$228,C$7+2)</f>
        <v>0.5</v>
      </c>
      <c r="D68" s="124">
        <f>VLOOKUP($A68,Total!$Q$198:$Y$228,D$7+2)</f>
        <v>0.5</v>
      </c>
      <c r="E68" s="124">
        <f>VLOOKUP($A68,Total!$Q$198:$Y$228,E$7+2)</f>
        <v>0.5</v>
      </c>
      <c r="F68" s="124">
        <f>VLOOKUP($A68,Total!$Q$198:$Y$228,F$7+2)</f>
        <v>0.5</v>
      </c>
      <c r="G68" s="124">
        <f>VLOOKUP($B68,Total!$Q$198:$Y$228,G$7+2)</f>
        <v>0.49575119743525953</v>
      </c>
      <c r="H68" s="124">
        <f>VLOOKUP($B68,Total!$Q$198:$Y$228,H$7+2)</f>
        <v>0.50424880256474047</v>
      </c>
      <c r="I68" s="124">
        <f>VLOOKUP($B68,Total!$Q$198:$Y$228,I$7+2)</f>
        <v>0.4169379015929825</v>
      </c>
      <c r="J68" s="124">
        <f>VLOOKUP($B68,Total!$Q$198:$Y$228,J$7+2)</f>
        <v>0.5830620984070175</v>
      </c>
      <c r="K68" s="164">
        <f>[1]!LSRMMSEPDetail(LSRM_Name,K$8,L$8,$A68,$B68,$B$6,0,$B$7)*HLOOKUP(K$8,$C$7:$F$233,ROW(K68)-ROW($K$7)+1)*HLOOKUP(L$8,$G$7:$J$233,ROW(K68)-ROW($K$7)+1)</f>
        <v>0</v>
      </c>
      <c r="L68" s="165"/>
      <c r="M68" s="164">
        <f>[1]!LSRMMSEPDetail(LSRM_Name,M$8,N$8,$A68,$B68,$B$6,0,$B$7)*HLOOKUP(M$8,$C$7:$F$233,ROW(M68)-ROW($K$7)+1)*HLOOKUP(N$8,$G$7:$J$233,ROW(M68)-ROW($K$7)+1)</f>
        <v>0</v>
      </c>
      <c r="N68" s="165"/>
      <c r="O68" s="164">
        <f>[1]!LSRMMSEPDetail(LSRM_Name,O$8,P$8,$A68,$B68,$B$6,0,$B$7)*HLOOKUP(O$8,$C$7:$F$233,ROW(O68)-ROW($K$7)+1)*HLOOKUP(P$8,$G$7:$J$233,ROW(O68)-ROW($K$7)+1)</f>
        <v>0</v>
      </c>
      <c r="P68" s="165"/>
      <c r="Q68" s="164">
        <f>[1]!LSRMMSEPDetail(LSRM_Name,Q$8,R$8,$A68,$B68,$B$6,0,$B$7)*HLOOKUP(Q$8,$C$7:$F$233,ROW(Q68)-ROW($K$7)+1)*HLOOKUP(R$8,$G$7:$J$233,ROW(Q68)-ROW($K$7)+1)</f>
        <v>0</v>
      </c>
      <c r="R68" s="165"/>
      <c r="S68" s="164">
        <f>[1]!LSRMMSEPDetail(LSRM_Name,S$8,T$8,$A68,$B68,$B$6,0,$B$7)*HLOOKUP(S$8,$C$7:$F$233,ROW(S68)-ROW($K$7)+1)*HLOOKUP(T$8,$G$7:$J$233,ROW(S68)-ROW($K$7)+1)</f>
        <v>0</v>
      </c>
      <c r="T68" s="165"/>
      <c r="U68" s="164">
        <f>[1]!LSRMMSEPDetail(LSRM_Name,U$8,V$8,$A68,$B68,$B$6,0,$B$7)*HLOOKUP(U$8,$C$7:$F$233,ROW(U68)-ROW($K$7)+1)*HLOOKUP(V$8,$G$7:$J$233,ROW(U68)-ROW($K$7)+1)</f>
        <v>0</v>
      </c>
      <c r="V68" s="165"/>
      <c r="W68" s="164">
        <f>[1]!LSRMMSEPDetail(LSRM_Name,W$8,X$8,$A68,$B68,$B$6,0,$B$7)*HLOOKUP(W$8,$C$7:$F$233,ROW(W68)-ROW($K$7)+1)*HLOOKUP(X$8,$G$7:$J$233,ROW(W68)-ROW($K$7)+1)</f>
        <v>0</v>
      </c>
      <c r="X68" s="165"/>
      <c r="Y68" s="164">
        <f>[1]!LSRMMSEPDetail(LSRM_Name,Y$8,Z$8,$A68,$B68,$B$6,0,$B$7)*HLOOKUP(Y$8,$C$7:$F$233,ROW(Y68)-ROW($K$7)+1)*HLOOKUP(Z$8,$G$7:$J$233,ROW(Y68)-ROW($K$7)+1)</f>
        <v>0</v>
      </c>
      <c r="Z68" s="165"/>
      <c r="AA68" s="164">
        <f>[1]!LSRMMSEPDetail(LSRM_Name,AA$8,AB$8,$A68,$B68,$B$6,0,$B$7)*HLOOKUP(AA$8,$C$7:$F$233,ROW(AA68)-ROW($K$7)+1)*HLOOKUP(AB$8,$G$7:$J$233,ROW(AA68)-ROW($K$7)+1)</f>
        <v>0</v>
      </c>
      <c r="AB68" s="165"/>
      <c r="AC68" s="164">
        <f>[1]!LSRMMSEPDetail(LSRM_Name,AC$8,AD$8,$A68,$B68,$B$6,0,$B$7)*HLOOKUP(AC$8,$C$7:$F$233,ROW(AC68)-ROW($K$7)+1)*HLOOKUP(AD$8,$G$7:$J$233,ROW(AC68)-ROW($K$7)+1)</f>
        <v>0</v>
      </c>
      <c r="AD68" s="165"/>
      <c r="AE68" s="164">
        <f>[1]!LSRMMSEPDetail(LSRM_Name,AE$8,AF$8,$A68,$B68,$B$6,0,$B$7)*HLOOKUP(AE$8,$C$7:$F$233,ROW(AE68)-ROW($K$7)+1)*HLOOKUP(AF$8,$G$7:$J$233,ROW(AE68)-ROW($K$7)+1)</f>
        <v>0</v>
      </c>
      <c r="AF68" s="165"/>
      <c r="AG68" s="164">
        <f>[1]!LSRMMSEPDetail(LSRM_Name,AG$8,AH$8,$A68,$B68,$B$6,0,$B$7)*HLOOKUP(AG$8,$C$7:$F$233,ROW(AG68)-ROW($K$7)+1)*HLOOKUP(AH$8,$G$7:$J$233,ROW(AG68)-ROW($K$7)+1)</f>
        <v>0</v>
      </c>
      <c r="AH68" s="165"/>
      <c r="AI68" s="164">
        <f>[1]!LSRMMSEPDetail(LSRM_Name,AI$8,AJ$8,$A68,$B68,$B$6,0,$B$7)*HLOOKUP(AI$8,$C$7:$F$233,ROW(AI68)-ROW($K$7)+1)*HLOOKUP(AJ$8,$G$7:$J$233,ROW(AI68)-ROW($K$7)+1)</f>
        <v>0</v>
      </c>
      <c r="AJ68" s="165"/>
      <c r="AK68" s="164">
        <f>[1]!LSRMMSEPDetail(LSRM_Name,AK$8,AL$8,$A68,$B68,$B$6,0,$B$7)*HLOOKUP(AK$8,$C$7:$F$233,ROW(AK68)-ROW($K$7)+1)*HLOOKUP(AL$8,$G$7:$J$233,ROW(AK68)-ROW($K$7)+1)</f>
        <v>0</v>
      </c>
      <c r="AL68" s="165"/>
      <c r="AM68" s="164">
        <f>[1]!LSRMMSEPDetail(LSRM_Name,AM$8,AN$8,$A68,$B68,$B$6,0,$B$7)*HLOOKUP(AM$8,$C$7:$F$233,ROW(AM68)-ROW($K$7)+1)*HLOOKUP(AN$8,$G$7:$J$233,ROW(AM68)-ROW($K$7)+1)</f>
        <v>0</v>
      </c>
      <c r="AN68" s="165"/>
      <c r="AO68" s="164">
        <f>[1]!LSRMMSEPDetail(LSRM_Name,AO$8,AP$8,$A68,$B68,$B$6,0,$B$7)*HLOOKUP(AO$8,$C$7:$F$233,ROW(AO68)-ROW($K$7)+1)*HLOOKUP(AP$8,$G$7:$J$233,ROW(AO68)-ROW($K$7)+1)</f>
        <v>0</v>
      </c>
      <c r="AP68" s="165"/>
      <c r="AQ68" s="125"/>
      <c r="AR68" s="122">
        <f t="shared" si="17"/>
        <v>0</v>
      </c>
      <c r="AS68" s="122">
        <f t="shared" si="18"/>
        <v>0</v>
      </c>
      <c r="AT68" s="122">
        <f t="shared" si="19"/>
        <v>0</v>
      </c>
      <c r="AU68" s="122">
        <f t="shared" si="20"/>
        <v>0</v>
      </c>
      <c r="AW68" s="164">
        <f>[1]!LSRMMSEPDetail(LSRM_Name,AW$8,AX$8,$A68,$B68,$B$6,1,$B$7)*HLOOKUP(AW$8,$C$7:$F$233,ROW(AW68)-ROW($K$7)+1)*HLOOKUP(AX$8,$G$7:$J$233,ROW(AW68)-ROW($K$7)+1)</f>
        <v>0</v>
      </c>
      <c r="AX68" s="165"/>
      <c r="AY68" s="164">
        <f>[1]!LSRMMSEPDetail(LSRM_Name,AY$8,AZ$8,$A68,$B68,$B$6,1,$B$7)*HLOOKUP(AY$8,$C$7:$F$233,ROW(AY68)-ROW($K$7)+1)*HLOOKUP(AZ$8,$G$7:$J$233,ROW(AY68)-ROW($K$7)+1)</f>
        <v>0</v>
      </c>
      <c r="AZ68" s="165"/>
      <c r="BA68" s="164">
        <f>[1]!LSRMMSEPDetail(LSRM_Name,BA$8,BB$8,$A68,$B68,$B$6,1,$B$7)*HLOOKUP(BA$8,$C$7:$F$233,ROW(BA68)-ROW($K$7)+1)*HLOOKUP(BB$8,$G$7:$J$233,ROW(BA68)-ROW($K$7)+1)</f>
        <v>0</v>
      </c>
      <c r="BB68" s="165"/>
      <c r="BC68" s="164">
        <f>[1]!LSRMMSEPDetail(LSRM_Name,BC$8,BD$8,$A68,$B68,$B$6,1,$B$7)*HLOOKUP(BC$8,$C$7:$F$233,ROW(BC68)-ROW($K$7)+1)*HLOOKUP(BD$8,$G$7:$J$233,ROW(BC68)-ROW($K$7)+1)</f>
        <v>0</v>
      </c>
      <c r="BD68" s="165"/>
      <c r="BE68" s="164">
        <f>[1]!LSRMMSEPDetail(LSRM_Name,BE$8,BF$8,$A68,$B68,$B$6,1,$B$7)*HLOOKUP(BE$8,$C$7:$F$233,ROW(BE68)-ROW($K$7)+1)*HLOOKUP(BF$8,$G$7:$J$233,ROW(BE68)-ROW($K$7)+1)</f>
        <v>0</v>
      </c>
      <c r="BF68" s="165"/>
      <c r="BG68" s="164">
        <f>[1]!LSRMMSEPDetail(LSRM_Name,BG$8,BH$8,$A68,$B68,$B$6,1,$B$7)*HLOOKUP(BG$8,$C$7:$F$233,ROW(BG68)-ROW($K$7)+1)*HLOOKUP(BH$8,$G$7:$J$233,ROW(BG68)-ROW($K$7)+1)</f>
        <v>0</v>
      </c>
      <c r="BH68" s="165"/>
      <c r="BI68" s="164">
        <f>[1]!LSRMMSEPDetail(LSRM_Name,BI$8,BJ$8,$A68,$B68,$B$6,1,$B$7)*HLOOKUP(BI$8,$C$7:$F$233,ROW(BI68)-ROW($K$7)+1)*HLOOKUP(BJ$8,$G$7:$J$233,ROW(BI68)-ROW($K$7)+1)</f>
        <v>0</v>
      </c>
      <c r="BJ68" s="165"/>
      <c r="BK68" s="164">
        <f>[1]!LSRMMSEPDetail(LSRM_Name,BK$8,BL$8,$A68,$B68,$B$6,1,$B$7)*HLOOKUP(BK$8,$C$7:$F$233,ROW(BK68)-ROW($K$7)+1)*HLOOKUP(BL$8,$G$7:$J$233,ROW(BK68)-ROW($K$7)+1)</f>
        <v>0</v>
      </c>
      <c r="BL68" s="165"/>
      <c r="BM68" s="164">
        <f>[1]!LSRMMSEPDetail(LSRM_Name,BM$8,BN$8,$A68,$B68,$B$6,1,$B$7)*HLOOKUP(BM$8,$C$7:$F$233,ROW(BM68)-ROW($K$7)+1)*HLOOKUP(BN$8,$G$7:$J$233,ROW(BM68)-ROW($K$7)+1)</f>
        <v>0</v>
      </c>
      <c r="BN68" s="165"/>
      <c r="BO68" s="164">
        <f>[1]!LSRMMSEPDetail(LSRM_Name,BO$8,BP$8,$A68,$B68,$B$6,1,$B$7)*HLOOKUP(BO$8,$C$7:$F$233,ROW(BO68)-ROW($K$7)+1)*HLOOKUP(BP$8,$G$7:$J$233,ROW(BO68)-ROW($K$7)+1)</f>
        <v>0</v>
      </c>
      <c r="BP68" s="165"/>
      <c r="BQ68" s="164">
        <f>[1]!LSRMMSEPDetail(LSRM_Name,BQ$8,BR$8,$A68,$B68,$B$6,1,$B$7)*HLOOKUP(BQ$8,$C$7:$F$233,ROW(BQ68)-ROW($K$7)+1)*HLOOKUP(BR$8,$G$7:$J$233,ROW(BQ68)-ROW($K$7)+1)</f>
        <v>0</v>
      </c>
      <c r="BR68" s="165"/>
      <c r="BS68" s="164">
        <f>[1]!LSRMMSEPDetail(LSRM_Name,BS$8,BT$8,$A68,$B68,$B$6,1,$B$7)*HLOOKUP(BS$8,$C$7:$F$233,ROW(BS68)-ROW($K$7)+1)*HLOOKUP(BT$8,$G$7:$J$233,ROW(BS68)-ROW($K$7)+1)</f>
        <v>0</v>
      </c>
      <c r="BT68" s="165"/>
      <c r="BU68" s="164">
        <f>[1]!LSRMMSEPDetail(LSRM_Name,BU$8,BV$8,$A68,$B68,$B$6,1,$B$7)*HLOOKUP(BU$8,$C$7:$F$233,ROW(BU68)-ROW($K$7)+1)*HLOOKUP(BV$8,$G$7:$J$233,ROW(BU68)-ROW($K$7)+1)</f>
        <v>0</v>
      </c>
      <c r="BV68" s="165"/>
      <c r="BW68" s="164">
        <f>[1]!LSRMMSEPDetail(LSRM_Name,BW$8,BX$8,$A68,$B68,$B$6,1,$B$7)*HLOOKUP(BW$8,$C$7:$F$233,ROW(BW68)-ROW($K$7)+1)*HLOOKUP(BX$8,$G$7:$J$233,ROW(BW68)-ROW($K$7)+1)</f>
        <v>0</v>
      </c>
      <c r="BX68" s="165"/>
      <c r="BY68" s="164">
        <f>[1]!LSRMMSEPDetail(LSRM_Name,BY$8,BZ$8,$A68,$B68,$B$6,1,$B$7)*HLOOKUP(BY$8,$C$7:$F$233,ROW(BY68)-ROW($K$7)+1)*HLOOKUP(BZ$8,$G$7:$J$233,ROW(BY68)-ROW($K$7)+1)</f>
        <v>0</v>
      </c>
      <c r="BZ68" s="165"/>
      <c r="CA68" s="164">
        <f>[1]!LSRMMSEPDetail(LSRM_Name,CA$8,CB$8,$A68,$B68,$B$6,1,$B$7)*HLOOKUP(CA$8,$C$7:$F$233,ROW(CA68)-ROW($K$7)+1)*HLOOKUP(CB$8,$G$7:$J$233,ROW(CA68)-ROW($K$7)+1)</f>
        <v>0</v>
      </c>
      <c r="CB68" s="165"/>
      <c r="CC68" s="125"/>
      <c r="CD68" s="122">
        <f t="shared" si="21"/>
        <v>0</v>
      </c>
      <c r="CE68" s="122">
        <f t="shared" si="22"/>
        <v>0</v>
      </c>
      <c r="CF68" s="122">
        <f t="shared" si="23"/>
        <v>0</v>
      </c>
      <c r="CG68" s="122">
        <f t="shared" si="24"/>
        <v>0</v>
      </c>
      <c r="CI68" s="164">
        <f t="shared" si="0"/>
        <v>0</v>
      </c>
      <c r="CJ68" s="165"/>
      <c r="CK68" s="164">
        <f t="shared" si="1"/>
        <v>0</v>
      </c>
      <c r="CL68" s="165"/>
      <c r="CM68" s="164">
        <f t="shared" si="2"/>
        <v>0</v>
      </c>
      <c r="CN68" s="165"/>
      <c r="CO68" s="164">
        <f t="shared" si="3"/>
        <v>0</v>
      </c>
      <c r="CP68" s="165"/>
      <c r="CQ68" s="164">
        <f t="shared" si="4"/>
        <v>0</v>
      </c>
      <c r="CR68" s="165"/>
      <c r="CS68" s="164">
        <f t="shared" si="5"/>
        <v>0</v>
      </c>
      <c r="CT68" s="165"/>
      <c r="CU68" s="164">
        <f t="shared" si="6"/>
        <v>0</v>
      </c>
      <c r="CV68" s="165"/>
      <c r="CW68" s="164">
        <f t="shared" si="7"/>
        <v>0</v>
      </c>
      <c r="CX68" s="165"/>
      <c r="CY68" s="164">
        <f t="shared" si="8"/>
        <v>0</v>
      </c>
      <c r="CZ68" s="165"/>
      <c r="DA68" s="164">
        <f t="shared" si="9"/>
        <v>0</v>
      </c>
      <c r="DB68" s="165"/>
      <c r="DC68" s="164">
        <f t="shared" si="10"/>
        <v>0</v>
      </c>
      <c r="DD68" s="165"/>
      <c r="DE68" s="164">
        <f t="shared" si="11"/>
        <v>0</v>
      </c>
      <c r="DF68" s="165"/>
      <c r="DG68" s="164">
        <f t="shared" si="12"/>
        <v>0</v>
      </c>
      <c r="DH68" s="165"/>
      <c r="DI68" s="164">
        <f t="shared" si="13"/>
        <v>0</v>
      </c>
      <c r="DJ68" s="165"/>
      <c r="DK68" s="164">
        <f t="shared" si="14"/>
        <v>0</v>
      </c>
      <c r="DL68" s="165"/>
      <c r="DM68" s="164">
        <f t="shared" si="15"/>
        <v>0</v>
      </c>
      <c r="DN68" s="165"/>
      <c r="DO68" s="125"/>
      <c r="DP68" s="122">
        <f t="shared" si="25"/>
        <v>0</v>
      </c>
      <c r="DQ68" s="122">
        <f t="shared" si="26"/>
        <v>0</v>
      </c>
      <c r="DR68" s="122">
        <f t="shared" si="27"/>
        <v>0</v>
      </c>
      <c r="DS68" s="122">
        <f t="shared" si="28"/>
        <v>0</v>
      </c>
    </row>
    <row r="69" spans="1:123" x14ac:dyDescent="0.2">
      <c r="A69" s="120">
        <f t="shared" si="29"/>
        <v>20</v>
      </c>
      <c r="B69" s="120">
        <f t="shared" si="30"/>
        <v>16</v>
      </c>
      <c r="C69" s="124">
        <f>VLOOKUP($A69,Total!$Q$198:$Y$228,C$7+2)</f>
        <v>0.5</v>
      </c>
      <c r="D69" s="124">
        <f>VLOOKUP($A69,Total!$Q$198:$Y$228,D$7+2)</f>
        <v>0.5</v>
      </c>
      <c r="E69" s="124">
        <f>VLOOKUP($A69,Total!$Q$198:$Y$228,E$7+2)</f>
        <v>0.5</v>
      </c>
      <c r="F69" s="124">
        <f>VLOOKUP($A69,Total!$Q$198:$Y$228,F$7+2)</f>
        <v>0.5</v>
      </c>
      <c r="G69" s="124">
        <f>VLOOKUP($B69,Total!$Q$198:$Y$228,G$7+2)</f>
        <v>0.5</v>
      </c>
      <c r="H69" s="124">
        <f>VLOOKUP($B69,Total!$Q$198:$Y$228,H$7+2)</f>
        <v>0.5</v>
      </c>
      <c r="I69" s="124">
        <f>VLOOKUP($B69,Total!$Q$198:$Y$228,I$7+2)</f>
        <v>0.5</v>
      </c>
      <c r="J69" s="124">
        <f>VLOOKUP($B69,Total!$Q$198:$Y$228,J$7+2)</f>
        <v>0.5</v>
      </c>
      <c r="K69" s="164">
        <f>[1]!LSRMMSEPDetail(LSRM_Name,K$8,L$8,$A69,$B69,$B$6,0,$B$7)*HLOOKUP(K$8,$C$7:$F$233,ROW(K69)-ROW($K$7)+1)*HLOOKUP(L$8,$G$7:$J$233,ROW(K69)-ROW($K$7)+1)</f>
        <v>0</v>
      </c>
      <c r="L69" s="165"/>
      <c r="M69" s="164">
        <f>[1]!LSRMMSEPDetail(LSRM_Name,M$8,N$8,$A69,$B69,$B$6,0,$B$7)*HLOOKUP(M$8,$C$7:$F$233,ROW(M69)-ROW($K$7)+1)*HLOOKUP(N$8,$G$7:$J$233,ROW(M69)-ROW($K$7)+1)</f>
        <v>0</v>
      </c>
      <c r="N69" s="165"/>
      <c r="O69" s="164">
        <f>[1]!LSRMMSEPDetail(LSRM_Name,O$8,P$8,$A69,$B69,$B$6,0,$B$7)*HLOOKUP(O$8,$C$7:$F$233,ROW(O69)-ROW($K$7)+1)*HLOOKUP(P$8,$G$7:$J$233,ROW(O69)-ROW($K$7)+1)</f>
        <v>0</v>
      </c>
      <c r="P69" s="165"/>
      <c r="Q69" s="164">
        <f>[1]!LSRMMSEPDetail(LSRM_Name,Q$8,R$8,$A69,$B69,$B$6,0,$B$7)*HLOOKUP(Q$8,$C$7:$F$233,ROW(Q69)-ROW($K$7)+1)*HLOOKUP(R$8,$G$7:$J$233,ROW(Q69)-ROW($K$7)+1)</f>
        <v>0</v>
      </c>
      <c r="R69" s="165"/>
      <c r="S69" s="164">
        <f>[1]!LSRMMSEPDetail(LSRM_Name,S$8,T$8,$A69,$B69,$B$6,0,$B$7)*HLOOKUP(S$8,$C$7:$F$233,ROW(S69)-ROW($K$7)+1)*HLOOKUP(T$8,$G$7:$J$233,ROW(S69)-ROW($K$7)+1)</f>
        <v>0</v>
      </c>
      <c r="T69" s="165"/>
      <c r="U69" s="164">
        <f>[1]!LSRMMSEPDetail(LSRM_Name,U$8,V$8,$A69,$B69,$B$6,0,$B$7)*HLOOKUP(U$8,$C$7:$F$233,ROW(U69)-ROW($K$7)+1)*HLOOKUP(V$8,$G$7:$J$233,ROW(U69)-ROW($K$7)+1)</f>
        <v>0</v>
      </c>
      <c r="V69" s="165"/>
      <c r="W69" s="164">
        <f>[1]!LSRMMSEPDetail(LSRM_Name,W$8,X$8,$A69,$B69,$B$6,0,$B$7)*HLOOKUP(W$8,$C$7:$F$233,ROW(W69)-ROW($K$7)+1)*HLOOKUP(X$8,$G$7:$J$233,ROW(W69)-ROW($K$7)+1)</f>
        <v>0</v>
      </c>
      <c r="X69" s="165"/>
      <c r="Y69" s="164">
        <f>[1]!LSRMMSEPDetail(LSRM_Name,Y$8,Z$8,$A69,$B69,$B$6,0,$B$7)*HLOOKUP(Y$8,$C$7:$F$233,ROW(Y69)-ROW($K$7)+1)*HLOOKUP(Z$8,$G$7:$J$233,ROW(Y69)-ROW($K$7)+1)</f>
        <v>0</v>
      </c>
      <c r="Z69" s="165"/>
      <c r="AA69" s="164">
        <f>[1]!LSRMMSEPDetail(LSRM_Name,AA$8,AB$8,$A69,$B69,$B$6,0,$B$7)*HLOOKUP(AA$8,$C$7:$F$233,ROW(AA69)-ROW($K$7)+1)*HLOOKUP(AB$8,$G$7:$J$233,ROW(AA69)-ROW($K$7)+1)</f>
        <v>0</v>
      </c>
      <c r="AB69" s="165"/>
      <c r="AC69" s="164">
        <f>[1]!LSRMMSEPDetail(LSRM_Name,AC$8,AD$8,$A69,$B69,$B$6,0,$B$7)*HLOOKUP(AC$8,$C$7:$F$233,ROW(AC69)-ROW($K$7)+1)*HLOOKUP(AD$8,$G$7:$J$233,ROW(AC69)-ROW($K$7)+1)</f>
        <v>0</v>
      </c>
      <c r="AD69" s="165"/>
      <c r="AE69" s="164">
        <f>[1]!LSRMMSEPDetail(LSRM_Name,AE$8,AF$8,$A69,$B69,$B$6,0,$B$7)*HLOOKUP(AE$8,$C$7:$F$233,ROW(AE69)-ROW($K$7)+1)*HLOOKUP(AF$8,$G$7:$J$233,ROW(AE69)-ROW($K$7)+1)</f>
        <v>0</v>
      </c>
      <c r="AF69" s="165"/>
      <c r="AG69" s="164">
        <f>[1]!LSRMMSEPDetail(LSRM_Name,AG$8,AH$8,$A69,$B69,$B$6,0,$B$7)*HLOOKUP(AG$8,$C$7:$F$233,ROW(AG69)-ROW($K$7)+1)*HLOOKUP(AH$8,$G$7:$J$233,ROW(AG69)-ROW($K$7)+1)</f>
        <v>0</v>
      </c>
      <c r="AH69" s="165"/>
      <c r="AI69" s="164">
        <f>[1]!LSRMMSEPDetail(LSRM_Name,AI$8,AJ$8,$A69,$B69,$B$6,0,$B$7)*HLOOKUP(AI$8,$C$7:$F$233,ROW(AI69)-ROW($K$7)+1)*HLOOKUP(AJ$8,$G$7:$J$233,ROW(AI69)-ROW($K$7)+1)</f>
        <v>0</v>
      </c>
      <c r="AJ69" s="165"/>
      <c r="AK69" s="164">
        <f>[1]!LSRMMSEPDetail(LSRM_Name,AK$8,AL$8,$A69,$B69,$B$6,0,$B$7)*HLOOKUP(AK$8,$C$7:$F$233,ROW(AK69)-ROW($K$7)+1)*HLOOKUP(AL$8,$G$7:$J$233,ROW(AK69)-ROW($K$7)+1)</f>
        <v>0</v>
      </c>
      <c r="AL69" s="165"/>
      <c r="AM69" s="164">
        <f>[1]!LSRMMSEPDetail(LSRM_Name,AM$8,AN$8,$A69,$B69,$B$6,0,$B$7)*HLOOKUP(AM$8,$C$7:$F$233,ROW(AM69)-ROW($K$7)+1)*HLOOKUP(AN$8,$G$7:$J$233,ROW(AM69)-ROW($K$7)+1)</f>
        <v>0</v>
      </c>
      <c r="AN69" s="165"/>
      <c r="AO69" s="164">
        <f>[1]!LSRMMSEPDetail(LSRM_Name,AO$8,AP$8,$A69,$B69,$B$6,0,$B$7)*HLOOKUP(AO$8,$C$7:$F$233,ROW(AO69)-ROW($K$7)+1)*HLOOKUP(AP$8,$G$7:$J$233,ROW(AO69)-ROW($K$7)+1)</f>
        <v>0</v>
      </c>
      <c r="AP69" s="165"/>
      <c r="AQ69" s="125"/>
      <c r="AR69" s="122">
        <f t="shared" si="17"/>
        <v>0</v>
      </c>
      <c r="AS69" s="122">
        <f t="shared" si="18"/>
        <v>0</v>
      </c>
      <c r="AT69" s="122">
        <f t="shared" si="19"/>
        <v>0</v>
      </c>
      <c r="AU69" s="122">
        <f t="shared" si="20"/>
        <v>0</v>
      </c>
      <c r="AW69" s="164">
        <f>[1]!LSRMMSEPDetail(LSRM_Name,AW$8,AX$8,$A69,$B69,$B$6,1,$B$7)*HLOOKUP(AW$8,$C$7:$F$233,ROW(AW69)-ROW($K$7)+1)*HLOOKUP(AX$8,$G$7:$J$233,ROW(AW69)-ROW($K$7)+1)</f>
        <v>0</v>
      </c>
      <c r="AX69" s="165"/>
      <c r="AY69" s="164">
        <f>[1]!LSRMMSEPDetail(LSRM_Name,AY$8,AZ$8,$A69,$B69,$B$6,1,$B$7)*HLOOKUP(AY$8,$C$7:$F$233,ROW(AY69)-ROW($K$7)+1)*HLOOKUP(AZ$8,$G$7:$J$233,ROW(AY69)-ROW($K$7)+1)</f>
        <v>0</v>
      </c>
      <c r="AZ69" s="165"/>
      <c r="BA69" s="164">
        <f>[1]!LSRMMSEPDetail(LSRM_Name,BA$8,BB$8,$A69,$B69,$B$6,1,$B$7)*HLOOKUP(BA$8,$C$7:$F$233,ROW(BA69)-ROW($K$7)+1)*HLOOKUP(BB$8,$G$7:$J$233,ROW(BA69)-ROW($K$7)+1)</f>
        <v>0</v>
      </c>
      <c r="BB69" s="165"/>
      <c r="BC69" s="164">
        <f>[1]!LSRMMSEPDetail(LSRM_Name,BC$8,BD$8,$A69,$B69,$B$6,1,$B$7)*HLOOKUP(BC$8,$C$7:$F$233,ROW(BC69)-ROW($K$7)+1)*HLOOKUP(BD$8,$G$7:$J$233,ROW(BC69)-ROW($K$7)+1)</f>
        <v>0</v>
      </c>
      <c r="BD69" s="165"/>
      <c r="BE69" s="164">
        <f>[1]!LSRMMSEPDetail(LSRM_Name,BE$8,BF$8,$A69,$B69,$B$6,1,$B$7)*HLOOKUP(BE$8,$C$7:$F$233,ROW(BE69)-ROW($K$7)+1)*HLOOKUP(BF$8,$G$7:$J$233,ROW(BE69)-ROW($K$7)+1)</f>
        <v>0</v>
      </c>
      <c r="BF69" s="165"/>
      <c r="BG69" s="164">
        <f>[1]!LSRMMSEPDetail(LSRM_Name,BG$8,BH$8,$A69,$B69,$B$6,1,$B$7)*HLOOKUP(BG$8,$C$7:$F$233,ROW(BG69)-ROW($K$7)+1)*HLOOKUP(BH$8,$G$7:$J$233,ROW(BG69)-ROW($K$7)+1)</f>
        <v>0</v>
      </c>
      <c r="BH69" s="165"/>
      <c r="BI69" s="164">
        <f>[1]!LSRMMSEPDetail(LSRM_Name,BI$8,BJ$8,$A69,$B69,$B$6,1,$B$7)*HLOOKUP(BI$8,$C$7:$F$233,ROW(BI69)-ROW($K$7)+1)*HLOOKUP(BJ$8,$G$7:$J$233,ROW(BI69)-ROW($K$7)+1)</f>
        <v>0</v>
      </c>
      <c r="BJ69" s="165"/>
      <c r="BK69" s="164">
        <f>[1]!LSRMMSEPDetail(LSRM_Name,BK$8,BL$8,$A69,$B69,$B$6,1,$B$7)*HLOOKUP(BK$8,$C$7:$F$233,ROW(BK69)-ROW($K$7)+1)*HLOOKUP(BL$8,$G$7:$J$233,ROW(BK69)-ROW($K$7)+1)</f>
        <v>0</v>
      </c>
      <c r="BL69" s="165"/>
      <c r="BM69" s="164">
        <f>[1]!LSRMMSEPDetail(LSRM_Name,BM$8,BN$8,$A69,$B69,$B$6,1,$B$7)*HLOOKUP(BM$8,$C$7:$F$233,ROW(BM69)-ROW($K$7)+1)*HLOOKUP(BN$8,$G$7:$J$233,ROW(BM69)-ROW($K$7)+1)</f>
        <v>0</v>
      </c>
      <c r="BN69" s="165"/>
      <c r="BO69" s="164">
        <f>[1]!LSRMMSEPDetail(LSRM_Name,BO$8,BP$8,$A69,$B69,$B$6,1,$B$7)*HLOOKUP(BO$8,$C$7:$F$233,ROW(BO69)-ROW($K$7)+1)*HLOOKUP(BP$8,$G$7:$J$233,ROW(BO69)-ROW($K$7)+1)</f>
        <v>0</v>
      </c>
      <c r="BP69" s="165"/>
      <c r="BQ69" s="164">
        <f>[1]!LSRMMSEPDetail(LSRM_Name,BQ$8,BR$8,$A69,$B69,$B$6,1,$B$7)*HLOOKUP(BQ$8,$C$7:$F$233,ROW(BQ69)-ROW($K$7)+1)*HLOOKUP(BR$8,$G$7:$J$233,ROW(BQ69)-ROW($K$7)+1)</f>
        <v>0</v>
      </c>
      <c r="BR69" s="165"/>
      <c r="BS69" s="164">
        <f>[1]!LSRMMSEPDetail(LSRM_Name,BS$8,BT$8,$A69,$B69,$B$6,1,$B$7)*HLOOKUP(BS$8,$C$7:$F$233,ROW(BS69)-ROW($K$7)+1)*HLOOKUP(BT$8,$G$7:$J$233,ROW(BS69)-ROW($K$7)+1)</f>
        <v>0</v>
      </c>
      <c r="BT69" s="165"/>
      <c r="BU69" s="164">
        <f>[1]!LSRMMSEPDetail(LSRM_Name,BU$8,BV$8,$A69,$B69,$B$6,1,$B$7)*HLOOKUP(BU$8,$C$7:$F$233,ROW(BU69)-ROW($K$7)+1)*HLOOKUP(BV$8,$G$7:$J$233,ROW(BU69)-ROW($K$7)+1)</f>
        <v>0</v>
      </c>
      <c r="BV69" s="165"/>
      <c r="BW69" s="164">
        <f>[1]!LSRMMSEPDetail(LSRM_Name,BW$8,BX$8,$A69,$B69,$B$6,1,$B$7)*HLOOKUP(BW$8,$C$7:$F$233,ROW(BW69)-ROW($K$7)+1)*HLOOKUP(BX$8,$G$7:$J$233,ROW(BW69)-ROW($K$7)+1)</f>
        <v>0</v>
      </c>
      <c r="BX69" s="165"/>
      <c r="BY69" s="164">
        <f>[1]!LSRMMSEPDetail(LSRM_Name,BY$8,BZ$8,$A69,$B69,$B$6,1,$B$7)*HLOOKUP(BY$8,$C$7:$F$233,ROW(BY69)-ROW($K$7)+1)*HLOOKUP(BZ$8,$G$7:$J$233,ROW(BY69)-ROW($K$7)+1)</f>
        <v>0</v>
      </c>
      <c r="BZ69" s="165"/>
      <c r="CA69" s="164">
        <f>[1]!LSRMMSEPDetail(LSRM_Name,CA$8,CB$8,$A69,$B69,$B$6,1,$B$7)*HLOOKUP(CA$8,$C$7:$F$233,ROW(CA69)-ROW($K$7)+1)*HLOOKUP(CB$8,$G$7:$J$233,ROW(CA69)-ROW($K$7)+1)</f>
        <v>0</v>
      </c>
      <c r="CB69" s="165"/>
      <c r="CC69" s="125"/>
      <c r="CD69" s="122">
        <f t="shared" si="21"/>
        <v>0</v>
      </c>
      <c r="CE69" s="122">
        <f t="shared" si="22"/>
        <v>0</v>
      </c>
      <c r="CF69" s="122">
        <f t="shared" si="23"/>
        <v>0</v>
      </c>
      <c r="CG69" s="122">
        <f t="shared" si="24"/>
        <v>0</v>
      </c>
      <c r="CI69" s="164">
        <f t="shared" si="0"/>
        <v>0</v>
      </c>
      <c r="CJ69" s="165"/>
      <c r="CK69" s="164">
        <f t="shared" si="1"/>
        <v>0</v>
      </c>
      <c r="CL69" s="165"/>
      <c r="CM69" s="164">
        <f t="shared" si="2"/>
        <v>0</v>
      </c>
      <c r="CN69" s="165"/>
      <c r="CO69" s="164">
        <f t="shared" si="3"/>
        <v>0</v>
      </c>
      <c r="CP69" s="165"/>
      <c r="CQ69" s="164">
        <f t="shared" si="4"/>
        <v>0</v>
      </c>
      <c r="CR69" s="165"/>
      <c r="CS69" s="164">
        <f t="shared" si="5"/>
        <v>0</v>
      </c>
      <c r="CT69" s="165"/>
      <c r="CU69" s="164">
        <f t="shared" si="6"/>
        <v>0</v>
      </c>
      <c r="CV69" s="165"/>
      <c r="CW69" s="164">
        <f t="shared" si="7"/>
        <v>0</v>
      </c>
      <c r="CX69" s="165"/>
      <c r="CY69" s="164">
        <f t="shared" si="8"/>
        <v>0</v>
      </c>
      <c r="CZ69" s="165"/>
      <c r="DA69" s="164">
        <f t="shared" si="9"/>
        <v>0</v>
      </c>
      <c r="DB69" s="165"/>
      <c r="DC69" s="164">
        <f t="shared" si="10"/>
        <v>0</v>
      </c>
      <c r="DD69" s="165"/>
      <c r="DE69" s="164">
        <f t="shared" si="11"/>
        <v>0</v>
      </c>
      <c r="DF69" s="165"/>
      <c r="DG69" s="164">
        <f t="shared" si="12"/>
        <v>0</v>
      </c>
      <c r="DH69" s="165"/>
      <c r="DI69" s="164">
        <f t="shared" si="13"/>
        <v>0</v>
      </c>
      <c r="DJ69" s="165"/>
      <c r="DK69" s="164">
        <f t="shared" si="14"/>
        <v>0</v>
      </c>
      <c r="DL69" s="165"/>
      <c r="DM69" s="164">
        <f t="shared" si="15"/>
        <v>0</v>
      </c>
      <c r="DN69" s="165"/>
      <c r="DO69" s="125"/>
      <c r="DP69" s="122">
        <f t="shared" si="25"/>
        <v>0</v>
      </c>
      <c r="DQ69" s="122">
        <f t="shared" si="26"/>
        <v>0</v>
      </c>
      <c r="DR69" s="122">
        <f t="shared" si="27"/>
        <v>0</v>
      </c>
      <c r="DS69" s="122">
        <f t="shared" si="28"/>
        <v>0</v>
      </c>
    </row>
    <row r="70" spans="1:123" x14ac:dyDescent="0.2">
      <c r="A70" s="120">
        <f t="shared" si="29"/>
        <v>20</v>
      </c>
      <c r="B70" s="120">
        <f t="shared" si="30"/>
        <v>17</v>
      </c>
      <c r="C70" s="124">
        <f>VLOOKUP($A70,Total!$Q$198:$Y$228,C$7+2)</f>
        <v>0.5</v>
      </c>
      <c r="D70" s="124">
        <f>VLOOKUP($A70,Total!$Q$198:$Y$228,D$7+2)</f>
        <v>0.5</v>
      </c>
      <c r="E70" s="124">
        <f>VLOOKUP($A70,Total!$Q$198:$Y$228,E$7+2)</f>
        <v>0.5</v>
      </c>
      <c r="F70" s="124">
        <f>VLOOKUP($A70,Total!$Q$198:$Y$228,F$7+2)</f>
        <v>0.5</v>
      </c>
      <c r="G70" s="124">
        <f>VLOOKUP($B70,Total!$Q$198:$Y$228,G$7+2)</f>
        <v>0.5</v>
      </c>
      <c r="H70" s="124">
        <f>VLOOKUP($B70,Total!$Q$198:$Y$228,H$7+2)</f>
        <v>0.5</v>
      </c>
      <c r="I70" s="124">
        <f>VLOOKUP($B70,Total!$Q$198:$Y$228,I$7+2)</f>
        <v>0.5</v>
      </c>
      <c r="J70" s="124">
        <f>VLOOKUP($B70,Total!$Q$198:$Y$228,J$7+2)</f>
        <v>0.5</v>
      </c>
      <c r="K70" s="164">
        <f>[1]!LSRMMSEPDetail(LSRM_Name,K$8,L$8,$A70,$B70,$B$6,0,$B$7)*HLOOKUP(K$8,$C$7:$F$233,ROW(K70)-ROW($K$7)+1)*HLOOKUP(L$8,$G$7:$J$233,ROW(K70)-ROW($K$7)+1)</f>
        <v>0</v>
      </c>
      <c r="L70" s="165"/>
      <c r="M70" s="164">
        <f>[1]!LSRMMSEPDetail(LSRM_Name,M$8,N$8,$A70,$B70,$B$6,0,$B$7)*HLOOKUP(M$8,$C$7:$F$233,ROW(M70)-ROW($K$7)+1)*HLOOKUP(N$8,$G$7:$J$233,ROW(M70)-ROW($K$7)+1)</f>
        <v>0</v>
      </c>
      <c r="N70" s="165"/>
      <c r="O70" s="164">
        <f>[1]!LSRMMSEPDetail(LSRM_Name,O$8,P$8,$A70,$B70,$B$6,0,$B$7)*HLOOKUP(O$8,$C$7:$F$233,ROW(O70)-ROW($K$7)+1)*HLOOKUP(P$8,$G$7:$J$233,ROW(O70)-ROW($K$7)+1)</f>
        <v>0</v>
      </c>
      <c r="P70" s="165"/>
      <c r="Q70" s="164">
        <f>[1]!LSRMMSEPDetail(LSRM_Name,Q$8,R$8,$A70,$B70,$B$6,0,$B$7)*HLOOKUP(Q$8,$C$7:$F$233,ROW(Q70)-ROW($K$7)+1)*HLOOKUP(R$8,$G$7:$J$233,ROW(Q70)-ROW($K$7)+1)</f>
        <v>0</v>
      </c>
      <c r="R70" s="165"/>
      <c r="S70" s="164">
        <f>[1]!LSRMMSEPDetail(LSRM_Name,S$8,T$8,$A70,$B70,$B$6,0,$B$7)*HLOOKUP(S$8,$C$7:$F$233,ROW(S70)-ROW($K$7)+1)*HLOOKUP(T$8,$G$7:$J$233,ROW(S70)-ROW($K$7)+1)</f>
        <v>0</v>
      </c>
      <c r="T70" s="165"/>
      <c r="U70" s="164">
        <f>[1]!LSRMMSEPDetail(LSRM_Name,U$8,V$8,$A70,$B70,$B$6,0,$B$7)*HLOOKUP(U$8,$C$7:$F$233,ROW(U70)-ROW($K$7)+1)*HLOOKUP(V$8,$G$7:$J$233,ROW(U70)-ROW($K$7)+1)</f>
        <v>0</v>
      </c>
      <c r="V70" s="165"/>
      <c r="W70" s="164">
        <f>[1]!LSRMMSEPDetail(LSRM_Name,W$8,X$8,$A70,$B70,$B$6,0,$B$7)*HLOOKUP(W$8,$C$7:$F$233,ROW(W70)-ROW($K$7)+1)*HLOOKUP(X$8,$G$7:$J$233,ROW(W70)-ROW($K$7)+1)</f>
        <v>0</v>
      </c>
      <c r="X70" s="165"/>
      <c r="Y70" s="164">
        <f>[1]!LSRMMSEPDetail(LSRM_Name,Y$8,Z$8,$A70,$B70,$B$6,0,$B$7)*HLOOKUP(Y$8,$C$7:$F$233,ROW(Y70)-ROW($K$7)+1)*HLOOKUP(Z$8,$G$7:$J$233,ROW(Y70)-ROW($K$7)+1)</f>
        <v>0</v>
      </c>
      <c r="Z70" s="165"/>
      <c r="AA70" s="164">
        <f>[1]!LSRMMSEPDetail(LSRM_Name,AA$8,AB$8,$A70,$B70,$B$6,0,$B$7)*HLOOKUP(AA$8,$C$7:$F$233,ROW(AA70)-ROW($K$7)+1)*HLOOKUP(AB$8,$G$7:$J$233,ROW(AA70)-ROW($K$7)+1)</f>
        <v>0</v>
      </c>
      <c r="AB70" s="165"/>
      <c r="AC70" s="164">
        <f>[1]!LSRMMSEPDetail(LSRM_Name,AC$8,AD$8,$A70,$B70,$B$6,0,$B$7)*HLOOKUP(AC$8,$C$7:$F$233,ROW(AC70)-ROW($K$7)+1)*HLOOKUP(AD$8,$G$7:$J$233,ROW(AC70)-ROW($K$7)+1)</f>
        <v>0</v>
      </c>
      <c r="AD70" s="165"/>
      <c r="AE70" s="164">
        <f>[1]!LSRMMSEPDetail(LSRM_Name,AE$8,AF$8,$A70,$B70,$B$6,0,$B$7)*HLOOKUP(AE$8,$C$7:$F$233,ROW(AE70)-ROW($K$7)+1)*HLOOKUP(AF$8,$G$7:$J$233,ROW(AE70)-ROW($K$7)+1)</f>
        <v>0</v>
      </c>
      <c r="AF70" s="165"/>
      <c r="AG70" s="164">
        <f>[1]!LSRMMSEPDetail(LSRM_Name,AG$8,AH$8,$A70,$B70,$B$6,0,$B$7)*HLOOKUP(AG$8,$C$7:$F$233,ROW(AG70)-ROW($K$7)+1)*HLOOKUP(AH$8,$G$7:$J$233,ROW(AG70)-ROW($K$7)+1)</f>
        <v>0</v>
      </c>
      <c r="AH70" s="165"/>
      <c r="AI70" s="164">
        <f>[1]!LSRMMSEPDetail(LSRM_Name,AI$8,AJ$8,$A70,$B70,$B$6,0,$B$7)*HLOOKUP(AI$8,$C$7:$F$233,ROW(AI70)-ROW($K$7)+1)*HLOOKUP(AJ$8,$G$7:$J$233,ROW(AI70)-ROW($K$7)+1)</f>
        <v>0</v>
      </c>
      <c r="AJ70" s="165"/>
      <c r="AK70" s="164">
        <f>[1]!LSRMMSEPDetail(LSRM_Name,AK$8,AL$8,$A70,$B70,$B$6,0,$B$7)*HLOOKUP(AK$8,$C$7:$F$233,ROW(AK70)-ROW($K$7)+1)*HLOOKUP(AL$8,$G$7:$J$233,ROW(AK70)-ROW($K$7)+1)</f>
        <v>0</v>
      </c>
      <c r="AL70" s="165"/>
      <c r="AM70" s="164">
        <f>[1]!LSRMMSEPDetail(LSRM_Name,AM$8,AN$8,$A70,$B70,$B$6,0,$B$7)*HLOOKUP(AM$8,$C$7:$F$233,ROW(AM70)-ROW($K$7)+1)*HLOOKUP(AN$8,$G$7:$J$233,ROW(AM70)-ROW($K$7)+1)</f>
        <v>0</v>
      </c>
      <c r="AN70" s="165"/>
      <c r="AO70" s="164">
        <f>[1]!LSRMMSEPDetail(LSRM_Name,AO$8,AP$8,$A70,$B70,$B$6,0,$B$7)*HLOOKUP(AO$8,$C$7:$F$233,ROW(AO70)-ROW($K$7)+1)*HLOOKUP(AP$8,$G$7:$J$233,ROW(AO70)-ROW($K$7)+1)</f>
        <v>0</v>
      </c>
      <c r="AP70" s="165"/>
      <c r="AQ70" s="125"/>
      <c r="AR70" s="122">
        <f t="shared" si="17"/>
        <v>0</v>
      </c>
      <c r="AS70" s="122">
        <f t="shared" si="18"/>
        <v>0</v>
      </c>
      <c r="AT70" s="122">
        <f t="shared" si="19"/>
        <v>0</v>
      </c>
      <c r="AU70" s="122">
        <f t="shared" si="20"/>
        <v>0</v>
      </c>
      <c r="AW70" s="164">
        <f>[1]!LSRMMSEPDetail(LSRM_Name,AW$8,AX$8,$A70,$B70,$B$6,1,$B$7)*HLOOKUP(AW$8,$C$7:$F$233,ROW(AW70)-ROW($K$7)+1)*HLOOKUP(AX$8,$G$7:$J$233,ROW(AW70)-ROW($K$7)+1)</f>
        <v>0</v>
      </c>
      <c r="AX70" s="165"/>
      <c r="AY70" s="164">
        <f>[1]!LSRMMSEPDetail(LSRM_Name,AY$8,AZ$8,$A70,$B70,$B$6,1,$B$7)*HLOOKUP(AY$8,$C$7:$F$233,ROW(AY70)-ROW($K$7)+1)*HLOOKUP(AZ$8,$G$7:$J$233,ROW(AY70)-ROW($K$7)+1)</f>
        <v>0</v>
      </c>
      <c r="AZ70" s="165"/>
      <c r="BA70" s="164">
        <f>[1]!LSRMMSEPDetail(LSRM_Name,BA$8,BB$8,$A70,$B70,$B$6,1,$B$7)*HLOOKUP(BA$8,$C$7:$F$233,ROW(BA70)-ROW($K$7)+1)*HLOOKUP(BB$8,$G$7:$J$233,ROW(BA70)-ROW($K$7)+1)</f>
        <v>0</v>
      </c>
      <c r="BB70" s="165"/>
      <c r="BC70" s="164">
        <f>[1]!LSRMMSEPDetail(LSRM_Name,BC$8,BD$8,$A70,$B70,$B$6,1,$B$7)*HLOOKUP(BC$8,$C$7:$F$233,ROW(BC70)-ROW($K$7)+1)*HLOOKUP(BD$8,$G$7:$J$233,ROW(BC70)-ROW($K$7)+1)</f>
        <v>0</v>
      </c>
      <c r="BD70" s="165"/>
      <c r="BE70" s="164">
        <f>[1]!LSRMMSEPDetail(LSRM_Name,BE$8,BF$8,$A70,$B70,$B$6,1,$B$7)*HLOOKUP(BE$8,$C$7:$F$233,ROW(BE70)-ROW($K$7)+1)*HLOOKUP(BF$8,$G$7:$J$233,ROW(BE70)-ROW($K$7)+1)</f>
        <v>0</v>
      </c>
      <c r="BF70" s="165"/>
      <c r="BG70" s="164">
        <f>[1]!LSRMMSEPDetail(LSRM_Name,BG$8,BH$8,$A70,$B70,$B$6,1,$B$7)*HLOOKUP(BG$8,$C$7:$F$233,ROW(BG70)-ROW($K$7)+1)*HLOOKUP(BH$8,$G$7:$J$233,ROW(BG70)-ROW($K$7)+1)</f>
        <v>0</v>
      </c>
      <c r="BH70" s="165"/>
      <c r="BI70" s="164">
        <f>[1]!LSRMMSEPDetail(LSRM_Name,BI$8,BJ$8,$A70,$B70,$B$6,1,$B$7)*HLOOKUP(BI$8,$C$7:$F$233,ROW(BI70)-ROW($K$7)+1)*HLOOKUP(BJ$8,$G$7:$J$233,ROW(BI70)-ROW($K$7)+1)</f>
        <v>0</v>
      </c>
      <c r="BJ70" s="165"/>
      <c r="BK70" s="164">
        <f>[1]!LSRMMSEPDetail(LSRM_Name,BK$8,BL$8,$A70,$B70,$B$6,1,$B$7)*HLOOKUP(BK$8,$C$7:$F$233,ROW(BK70)-ROW($K$7)+1)*HLOOKUP(BL$8,$G$7:$J$233,ROW(BK70)-ROW($K$7)+1)</f>
        <v>0</v>
      </c>
      <c r="BL70" s="165"/>
      <c r="BM70" s="164">
        <f>[1]!LSRMMSEPDetail(LSRM_Name,BM$8,BN$8,$A70,$B70,$B$6,1,$B$7)*HLOOKUP(BM$8,$C$7:$F$233,ROW(BM70)-ROW($K$7)+1)*HLOOKUP(BN$8,$G$7:$J$233,ROW(BM70)-ROW($K$7)+1)</f>
        <v>0</v>
      </c>
      <c r="BN70" s="165"/>
      <c r="BO70" s="164">
        <f>[1]!LSRMMSEPDetail(LSRM_Name,BO$8,BP$8,$A70,$B70,$B$6,1,$B$7)*HLOOKUP(BO$8,$C$7:$F$233,ROW(BO70)-ROW($K$7)+1)*HLOOKUP(BP$8,$G$7:$J$233,ROW(BO70)-ROW($K$7)+1)</f>
        <v>0</v>
      </c>
      <c r="BP70" s="165"/>
      <c r="BQ70" s="164">
        <f>[1]!LSRMMSEPDetail(LSRM_Name,BQ$8,BR$8,$A70,$B70,$B$6,1,$B$7)*HLOOKUP(BQ$8,$C$7:$F$233,ROW(BQ70)-ROW($K$7)+1)*HLOOKUP(BR$8,$G$7:$J$233,ROW(BQ70)-ROW($K$7)+1)</f>
        <v>0</v>
      </c>
      <c r="BR70" s="165"/>
      <c r="BS70" s="164">
        <f>[1]!LSRMMSEPDetail(LSRM_Name,BS$8,BT$8,$A70,$B70,$B$6,1,$B$7)*HLOOKUP(BS$8,$C$7:$F$233,ROW(BS70)-ROW($K$7)+1)*HLOOKUP(BT$8,$G$7:$J$233,ROW(BS70)-ROW($K$7)+1)</f>
        <v>0</v>
      </c>
      <c r="BT70" s="165"/>
      <c r="BU70" s="164">
        <f>[1]!LSRMMSEPDetail(LSRM_Name,BU$8,BV$8,$A70,$B70,$B$6,1,$B$7)*HLOOKUP(BU$8,$C$7:$F$233,ROW(BU70)-ROW($K$7)+1)*HLOOKUP(BV$8,$G$7:$J$233,ROW(BU70)-ROW($K$7)+1)</f>
        <v>0</v>
      </c>
      <c r="BV70" s="165"/>
      <c r="BW70" s="164">
        <f>[1]!LSRMMSEPDetail(LSRM_Name,BW$8,BX$8,$A70,$B70,$B$6,1,$B$7)*HLOOKUP(BW$8,$C$7:$F$233,ROW(BW70)-ROW($K$7)+1)*HLOOKUP(BX$8,$G$7:$J$233,ROW(BW70)-ROW($K$7)+1)</f>
        <v>0</v>
      </c>
      <c r="BX70" s="165"/>
      <c r="BY70" s="164">
        <f>[1]!LSRMMSEPDetail(LSRM_Name,BY$8,BZ$8,$A70,$B70,$B$6,1,$B$7)*HLOOKUP(BY$8,$C$7:$F$233,ROW(BY70)-ROW($K$7)+1)*HLOOKUP(BZ$8,$G$7:$J$233,ROW(BY70)-ROW($K$7)+1)</f>
        <v>0</v>
      </c>
      <c r="BZ70" s="165"/>
      <c r="CA70" s="164">
        <f>[1]!LSRMMSEPDetail(LSRM_Name,CA$8,CB$8,$A70,$B70,$B$6,1,$B$7)*HLOOKUP(CA$8,$C$7:$F$233,ROW(CA70)-ROW($K$7)+1)*HLOOKUP(CB$8,$G$7:$J$233,ROW(CA70)-ROW($K$7)+1)</f>
        <v>0</v>
      </c>
      <c r="CB70" s="165"/>
      <c r="CC70" s="125"/>
      <c r="CD70" s="122">
        <f t="shared" si="21"/>
        <v>0</v>
      </c>
      <c r="CE70" s="122">
        <f t="shared" si="22"/>
        <v>0</v>
      </c>
      <c r="CF70" s="122">
        <f t="shared" si="23"/>
        <v>0</v>
      </c>
      <c r="CG70" s="122">
        <f t="shared" si="24"/>
        <v>0</v>
      </c>
      <c r="CI70" s="164">
        <f t="shared" si="0"/>
        <v>0</v>
      </c>
      <c r="CJ70" s="165"/>
      <c r="CK70" s="164">
        <f t="shared" si="1"/>
        <v>0</v>
      </c>
      <c r="CL70" s="165"/>
      <c r="CM70" s="164">
        <f t="shared" si="2"/>
        <v>0</v>
      </c>
      <c r="CN70" s="165"/>
      <c r="CO70" s="164">
        <f t="shared" si="3"/>
        <v>0</v>
      </c>
      <c r="CP70" s="165"/>
      <c r="CQ70" s="164">
        <f t="shared" si="4"/>
        <v>0</v>
      </c>
      <c r="CR70" s="165"/>
      <c r="CS70" s="164">
        <f t="shared" si="5"/>
        <v>0</v>
      </c>
      <c r="CT70" s="165"/>
      <c r="CU70" s="164">
        <f t="shared" si="6"/>
        <v>0</v>
      </c>
      <c r="CV70" s="165"/>
      <c r="CW70" s="164">
        <f t="shared" si="7"/>
        <v>0</v>
      </c>
      <c r="CX70" s="165"/>
      <c r="CY70" s="164">
        <f t="shared" si="8"/>
        <v>0</v>
      </c>
      <c r="CZ70" s="165"/>
      <c r="DA70" s="164">
        <f t="shared" si="9"/>
        <v>0</v>
      </c>
      <c r="DB70" s="165"/>
      <c r="DC70" s="164">
        <f t="shared" si="10"/>
        <v>0</v>
      </c>
      <c r="DD70" s="165"/>
      <c r="DE70" s="164">
        <f t="shared" si="11"/>
        <v>0</v>
      </c>
      <c r="DF70" s="165"/>
      <c r="DG70" s="164">
        <f t="shared" si="12"/>
        <v>0</v>
      </c>
      <c r="DH70" s="165"/>
      <c r="DI70" s="164">
        <f t="shared" si="13"/>
        <v>0</v>
      </c>
      <c r="DJ70" s="165"/>
      <c r="DK70" s="164">
        <f t="shared" si="14"/>
        <v>0</v>
      </c>
      <c r="DL70" s="165"/>
      <c r="DM70" s="164">
        <f t="shared" si="15"/>
        <v>0</v>
      </c>
      <c r="DN70" s="165"/>
      <c r="DO70" s="125"/>
      <c r="DP70" s="122">
        <f t="shared" si="25"/>
        <v>0</v>
      </c>
      <c r="DQ70" s="122">
        <f t="shared" si="26"/>
        <v>0</v>
      </c>
      <c r="DR70" s="122">
        <f t="shared" si="27"/>
        <v>0</v>
      </c>
      <c r="DS70" s="122">
        <f t="shared" si="28"/>
        <v>0</v>
      </c>
    </row>
    <row r="71" spans="1:123" x14ac:dyDescent="0.2">
      <c r="A71" s="120">
        <f t="shared" si="29"/>
        <v>20</v>
      </c>
      <c r="B71" s="120">
        <f t="shared" si="30"/>
        <v>18</v>
      </c>
      <c r="C71" s="124">
        <f>VLOOKUP($A71,Total!$Q$198:$Y$228,C$7+2)</f>
        <v>0.5</v>
      </c>
      <c r="D71" s="124">
        <f>VLOOKUP($A71,Total!$Q$198:$Y$228,D$7+2)</f>
        <v>0.5</v>
      </c>
      <c r="E71" s="124">
        <f>VLOOKUP($A71,Total!$Q$198:$Y$228,E$7+2)</f>
        <v>0.5</v>
      </c>
      <c r="F71" s="124">
        <f>VLOOKUP($A71,Total!$Q$198:$Y$228,F$7+2)</f>
        <v>0.5</v>
      </c>
      <c r="G71" s="124">
        <f>VLOOKUP($B71,Total!$Q$198:$Y$228,G$7+2)</f>
        <v>0.5</v>
      </c>
      <c r="H71" s="124">
        <f>VLOOKUP($B71,Total!$Q$198:$Y$228,H$7+2)</f>
        <v>0.5</v>
      </c>
      <c r="I71" s="124">
        <f>VLOOKUP($B71,Total!$Q$198:$Y$228,I$7+2)</f>
        <v>0.5</v>
      </c>
      <c r="J71" s="124">
        <f>VLOOKUP($B71,Total!$Q$198:$Y$228,J$7+2)</f>
        <v>0.5</v>
      </c>
      <c r="K71" s="164">
        <f>[1]!LSRMMSEPDetail(LSRM_Name,K$8,L$8,$A71,$B71,$B$6,0,$B$7)*HLOOKUP(K$8,$C$7:$F$233,ROW(K71)-ROW($K$7)+1)*HLOOKUP(L$8,$G$7:$J$233,ROW(K71)-ROW($K$7)+1)</f>
        <v>0</v>
      </c>
      <c r="L71" s="165"/>
      <c r="M71" s="164">
        <f>[1]!LSRMMSEPDetail(LSRM_Name,M$8,N$8,$A71,$B71,$B$6,0,$B$7)*HLOOKUP(M$8,$C$7:$F$233,ROW(M71)-ROW($K$7)+1)*HLOOKUP(N$8,$G$7:$J$233,ROW(M71)-ROW($K$7)+1)</f>
        <v>0</v>
      </c>
      <c r="N71" s="165"/>
      <c r="O71" s="164">
        <f>[1]!LSRMMSEPDetail(LSRM_Name,O$8,P$8,$A71,$B71,$B$6,0,$B$7)*HLOOKUP(O$8,$C$7:$F$233,ROW(O71)-ROW($K$7)+1)*HLOOKUP(P$8,$G$7:$J$233,ROW(O71)-ROW($K$7)+1)</f>
        <v>0</v>
      </c>
      <c r="P71" s="165"/>
      <c r="Q71" s="164">
        <f>[1]!LSRMMSEPDetail(LSRM_Name,Q$8,R$8,$A71,$B71,$B$6,0,$B$7)*HLOOKUP(Q$8,$C$7:$F$233,ROW(Q71)-ROW($K$7)+1)*HLOOKUP(R$8,$G$7:$J$233,ROW(Q71)-ROW($K$7)+1)</f>
        <v>0</v>
      </c>
      <c r="R71" s="165"/>
      <c r="S71" s="164">
        <f>[1]!LSRMMSEPDetail(LSRM_Name,S$8,T$8,$A71,$B71,$B$6,0,$B$7)*HLOOKUP(S$8,$C$7:$F$233,ROW(S71)-ROW($K$7)+1)*HLOOKUP(T$8,$G$7:$J$233,ROW(S71)-ROW($K$7)+1)</f>
        <v>0</v>
      </c>
      <c r="T71" s="165"/>
      <c r="U71" s="164">
        <f>[1]!LSRMMSEPDetail(LSRM_Name,U$8,V$8,$A71,$B71,$B$6,0,$B$7)*HLOOKUP(U$8,$C$7:$F$233,ROW(U71)-ROW($K$7)+1)*HLOOKUP(V$8,$G$7:$J$233,ROW(U71)-ROW($K$7)+1)</f>
        <v>0</v>
      </c>
      <c r="V71" s="165"/>
      <c r="W71" s="164">
        <f>[1]!LSRMMSEPDetail(LSRM_Name,W$8,X$8,$A71,$B71,$B$6,0,$B$7)*HLOOKUP(W$8,$C$7:$F$233,ROW(W71)-ROW($K$7)+1)*HLOOKUP(X$8,$G$7:$J$233,ROW(W71)-ROW($K$7)+1)</f>
        <v>0</v>
      </c>
      <c r="X71" s="165"/>
      <c r="Y71" s="164">
        <f>[1]!LSRMMSEPDetail(LSRM_Name,Y$8,Z$8,$A71,$B71,$B$6,0,$B$7)*HLOOKUP(Y$8,$C$7:$F$233,ROW(Y71)-ROW($K$7)+1)*HLOOKUP(Z$8,$G$7:$J$233,ROW(Y71)-ROW($K$7)+1)</f>
        <v>0</v>
      </c>
      <c r="Z71" s="165"/>
      <c r="AA71" s="164">
        <f>[1]!LSRMMSEPDetail(LSRM_Name,AA$8,AB$8,$A71,$B71,$B$6,0,$B$7)*HLOOKUP(AA$8,$C$7:$F$233,ROW(AA71)-ROW($K$7)+1)*HLOOKUP(AB$8,$G$7:$J$233,ROW(AA71)-ROW($K$7)+1)</f>
        <v>0</v>
      </c>
      <c r="AB71" s="165"/>
      <c r="AC71" s="164">
        <f>[1]!LSRMMSEPDetail(LSRM_Name,AC$8,AD$8,$A71,$B71,$B$6,0,$B$7)*HLOOKUP(AC$8,$C$7:$F$233,ROW(AC71)-ROW($K$7)+1)*HLOOKUP(AD$8,$G$7:$J$233,ROW(AC71)-ROW($K$7)+1)</f>
        <v>0</v>
      </c>
      <c r="AD71" s="165"/>
      <c r="AE71" s="164">
        <f>[1]!LSRMMSEPDetail(LSRM_Name,AE$8,AF$8,$A71,$B71,$B$6,0,$B$7)*HLOOKUP(AE$8,$C$7:$F$233,ROW(AE71)-ROW($K$7)+1)*HLOOKUP(AF$8,$G$7:$J$233,ROW(AE71)-ROW($K$7)+1)</f>
        <v>0</v>
      </c>
      <c r="AF71" s="165"/>
      <c r="AG71" s="164">
        <f>[1]!LSRMMSEPDetail(LSRM_Name,AG$8,AH$8,$A71,$B71,$B$6,0,$B$7)*HLOOKUP(AG$8,$C$7:$F$233,ROW(AG71)-ROW($K$7)+1)*HLOOKUP(AH$8,$G$7:$J$233,ROW(AG71)-ROW($K$7)+1)</f>
        <v>0</v>
      </c>
      <c r="AH71" s="165"/>
      <c r="AI71" s="164">
        <f>[1]!LSRMMSEPDetail(LSRM_Name,AI$8,AJ$8,$A71,$B71,$B$6,0,$B$7)*HLOOKUP(AI$8,$C$7:$F$233,ROW(AI71)-ROW($K$7)+1)*HLOOKUP(AJ$8,$G$7:$J$233,ROW(AI71)-ROW($K$7)+1)</f>
        <v>0</v>
      </c>
      <c r="AJ71" s="165"/>
      <c r="AK71" s="164">
        <f>[1]!LSRMMSEPDetail(LSRM_Name,AK$8,AL$8,$A71,$B71,$B$6,0,$B$7)*HLOOKUP(AK$8,$C$7:$F$233,ROW(AK71)-ROW($K$7)+1)*HLOOKUP(AL$8,$G$7:$J$233,ROW(AK71)-ROW($K$7)+1)</f>
        <v>0</v>
      </c>
      <c r="AL71" s="165"/>
      <c r="AM71" s="164">
        <f>[1]!LSRMMSEPDetail(LSRM_Name,AM$8,AN$8,$A71,$B71,$B$6,0,$B$7)*HLOOKUP(AM$8,$C$7:$F$233,ROW(AM71)-ROW($K$7)+1)*HLOOKUP(AN$8,$G$7:$J$233,ROW(AM71)-ROW($K$7)+1)</f>
        <v>0</v>
      </c>
      <c r="AN71" s="165"/>
      <c r="AO71" s="164">
        <f>[1]!LSRMMSEPDetail(LSRM_Name,AO$8,AP$8,$A71,$B71,$B$6,0,$B$7)*HLOOKUP(AO$8,$C$7:$F$233,ROW(AO71)-ROW($K$7)+1)*HLOOKUP(AP$8,$G$7:$J$233,ROW(AO71)-ROW($K$7)+1)</f>
        <v>0</v>
      </c>
      <c r="AP71" s="165"/>
      <c r="AQ71" s="125"/>
      <c r="AR71" s="122">
        <f t="shared" si="17"/>
        <v>0</v>
      </c>
      <c r="AS71" s="122">
        <f t="shared" si="18"/>
        <v>0</v>
      </c>
      <c r="AT71" s="122">
        <f t="shared" si="19"/>
        <v>0</v>
      </c>
      <c r="AU71" s="122">
        <f t="shared" si="20"/>
        <v>0</v>
      </c>
      <c r="AW71" s="164">
        <f>[1]!LSRMMSEPDetail(LSRM_Name,AW$8,AX$8,$A71,$B71,$B$6,1,$B$7)*HLOOKUP(AW$8,$C$7:$F$233,ROW(AW71)-ROW($K$7)+1)*HLOOKUP(AX$8,$G$7:$J$233,ROW(AW71)-ROW($K$7)+1)</f>
        <v>0</v>
      </c>
      <c r="AX71" s="165"/>
      <c r="AY71" s="164">
        <f>[1]!LSRMMSEPDetail(LSRM_Name,AY$8,AZ$8,$A71,$B71,$B$6,1,$B$7)*HLOOKUP(AY$8,$C$7:$F$233,ROW(AY71)-ROW($K$7)+1)*HLOOKUP(AZ$8,$G$7:$J$233,ROW(AY71)-ROW($K$7)+1)</f>
        <v>0</v>
      </c>
      <c r="AZ71" s="165"/>
      <c r="BA71" s="164">
        <f>[1]!LSRMMSEPDetail(LSRM_Name,BA$8,BB$8,$A71,$B71,$B$6,1,$B$7)*HLOOKUP(BA$8,$C$7:$F$233,ROW(BA71)-ROW($K$7)+1)*HLOOKUP(BB$8,$G$7:$J$233,ROW(BA71)-ROW($K$7)+1)</f>
        <v>0</v>
      </c>
      <c r="BB71" s="165"/>
      <c r="BC71" s="164">
        <f>[1]!LSRMMSEPDetail(LSRM_Name,BC$8,BD$8,$A71,$B71,$B$6,1,$B$7)*HLOOKUP(BC$8,$C$7:$F$233,ROW(BC71)-ROW($K$7)+1)*HLOOKUP(BD$8,$G$7:$J$233,ROW(BC71)-ROW($K$7)+1)</f>
        <v>0</v>
      </c>
      <c r="BD71" s="165"/>
      <c r="BE71" s="164">
        <f>[1]!LSRMMSEPDetail(LSRM_Name,BE$8,BF$8,$A71,$B71,$B$6,1,$B$7)*HLOOKUP(BE$8,$C$7:$F$233,ROW(BE71)-ROW($K$7)+1)*HLOOKUP(BF$8,$G$7:$J$233,ROW(BE71)-ROW($K$7)+1)</f>
        <v>0</v>
      </c>
      <c r="BF71" s="165"/>
      <c r="BG71" s="164">
        <f>[1]!LSRMMSEPDetail(LSRM_Name,BG$8,BH$8,$A71,$B71,$B$6,1,$B$7)*HLOOKUP(BG$8,$C$7:$F$233,ROW(BG71)-ROW($K$7)+1)*HLOOKUP(BH$8,$G$7:$J$233,ROW(BG71)-ROW($K$7)+1)</f>
        <v>0</v>
      </c>
      <c r="BH71" s="165"/>
      <c r="BI71" s="164">
        <f>[1]!LSRMMSEPDetail(LSRM_Name,BI$8,BJ$8,$A71,$B71,$B$6,1,$B$7)*HLOOKUP(BI$8,$C$7:$F$233,ROW(BI71)-ROW($K$7)+1)*HLOOKUP(BJ$8,$G$7:$J$233,ROW(BI71)-ROW($K$7)+1)</f>
        <v>0</v>
      </c>
      <c r="BJ71" s="165"/>
      <c r="BK71" s="164">
        <f>[1]!LSRMMSEPDetail(LSRM_Name,BK$8,BL$8,$A71,$B71,$B$6,1,$B$7)*HLOOKUP(BK$8,$C$7:$F$233,ROW(BK71)-ROW($K$7)+1)*HLOOKUP(BL$8,$G$7:$J$233,ROW(BK71)-ROW($K$7)+1)</f>
        <v>0</v>
      </c>
      <c r="BL71" s="165"/>
      <c r="BM71" s="164">
        <f>[1]!LSRMMSEPDetail(LSRM_Name,BM$8,BN$8,$A71,$B71,$B$6,1,$B$7)*HLOOKUP(BM$8,$C$7:$F$233,ROW(BM71)-ROW($K$7)+1)*HLOOKUP(BN$8,$G$7:$J$233,ROW(BM71)-ROW($K$7)+1)</f>
        <v>0</v>
      </c>
      <c r="BN71" s="165"/>
      <c r="BO71" s="164">
        <f>[1]!LSRMMSEPDetail(LSRM_Name,BO$8,BP$8,$A71,$B71,$B$6,1,$B$7)*HLOOKUP(BO$8,$C$7:$F$233,ROW(BO71)-ROW($K$7)+1)*HLOOKUP(BP$8,$G$7:$J$233,ROW(BO71)-ROW($K$7)+1)</f>
        <v>0</v>
      </c>
      <c r="BP71" s="165"/>
      <c r="BQ71" s="164">
        <f>[1]!LSRMMSEPDetail(LSRM_Name,BQ$8,BR$8,$A71,$B71,$B$6,1,$B$7)*HLOOKUP(BQ$8,$C$7:$F$233,ROW(BQ71)-ROW($K$7)+1)*HLOOKUP(BR$8,$G$7:$J$233,ROW(BQ71)-ROW($K$7)+1)</f>
        <v>0</v>
      </c>
      <c r="BR71" s="165"/>
      <c r="BS71" s="164">
        <f>[1]!LSRMMSEPDetail(LSRM_Name,BS$8,BT$8,$A71,$B71,$B$6,1,$B$7)*HLOOKUP(BS$8,$C$7:$F$233,ROW(BS71)-ROW($K$7)+1)*HLOOKUP(BT$8,$G$7:$J$233,ROW(BS71)-ROW($K$7)+1)</f>
        <v>0</v>
      </c>
      <c r="BT71" s="165"/>
      <c r="BU71" s="164">
        <f>[1]!LSRMMSEPDetail(LSRM_Name,BU$8,BV$8,$A71,$B71,$B$6,1,$B$7)*HLOOKUP(BU$8,$C$7:$F$233,ROW(BU71)-ROW($K$7)+1)*HLOOKUP(BV$8,$G$7:$J$233,ROW(BU71)-ROW($K$7)+1)</f>
        <v>0</v>
      </c>
      <c r="BV71" s="165"/>
      <c r="BW71" s="164">
        <f>[1]!LSRMMSEPDetail(LSRM_Name,BW$8,BX$8,$A71,$B71,$B$6,1,$B$7)*HLOOKUP(BW$8,$C$7:$F$233,ROW(BW71)-ROW($K$7)+1)*HLOOKUP(BX$8,$G$7:$J$233,ROW(BW71)-ROW($K$7)+1)</f>
        <v>0</v>
      </c>
      <c r="BX71" s="165"/>
      <c r="BY71" s="164">
        <f>[1]!LSRMMSEPDetail(LSRM_Name,BY$8,BZ$8,$A71,$B71,$B$6,1,$B$7)*HLOOKUP(BY$8,$C$7:$F$233,ROW(BY71)-ROW($K$7)+1)*HLOOKUP(BZ$8,$G$7:$J$233,ROW(BY71)-ROW($K$7)+1)</f>
        <v>0</v>
      </c>
      <c r="BZ71" s="165"/>
      <c r="CA71" s="164">
        <f>[1]!LSRMMSEPDetail(LSRM_Name,CA$8,CB$8,$A71,$B71,$B$6,1,$B$7)*HLOOKUP(CA$8,$C$7:$F$233,ROW(CA71)-ROW($K$7)+1)*HLOOKUP(CB$8,$G$7:$J$233,ROW(CA71)-ROW($K$7)+1)</f>
        <v>0</v>
      </c>
      <c r="CB71" s="165"/>
      <c r="CC71" s="125"/>
      <c r="CD71" s="122">
        <f t="shared" si="21"/>
        <v>0</v>
      </c>
      <c r="CE71" s="122">
        <f t="shared" si="22"/>
        <v>0</v>
      </c>
      <c r="CF71" s="122">
        <f t="shared" si="23"/>
        <v>0</v>
      </c>
      <c r="CG71" s="122">
        <f t="shared" si="24"/>
        <v>0</v>
      </c>
      <c r="CI71" s="164">
        <f t="shared" si="0"/>
        <v>0</v>
      </c>
      <c r="CJ71" s="165"/>
      <c r="CK71" s="164">
        <f t="shared" si="1"/>
        <v>0</v>
      </c>
      <c r="CL71" s="165"/>
      <c r="CM71" s="164">
        <f t="shared" si="2"/>
        <v>0</v>
      </c>
      <c r="CN71" s="165"/>
      <c r="CO71" s="164">
        <f t="shared" si="3"/>
        <v>0</v>
      </c>
      <c r="CP71" s="165"/>
      <c r="CQ71" s="164">
        <f t="shared" si="4"/>
        <v>0</v>
      </c>
      <c r="CR71" s="165"/>
      <c r="CS71" s="164">
        <f t="shared" si="5"/>
        <v>0</v>
      </c>
      <c r="CT71" s="165"/>
      <c r="CU71" s="164">
        <f t="shared" si="6"/>
        <v>0</v>
      </c>
      <c r="CV71" s="165"/>
      <c r="CW71" s="164">
        <f t="shared" si="7"/>
        <v>0</v>
      </c>
      <c r="CX71" s="165"/>
      <c r="CY71" s="164">
        <f t="shared" si="8"/>
        <v>0</v>
      </c>
      <c r="CZ71" s="165"/>
      <c r="DA71" s="164">
        <f t="shared" si="9"/>
        <v>0</v>
      </c>
      <c r="DB71" s="165"/>
      <c r="DC71" s="164">
        <f t="shared" si="10"/>
        <v>0</v>
      </c>
      <c r="DD71" s="165"/>
      <c r="DE71" s="164">
        <f t="shared" si="11"/>
        <v>0</v>
      </c>
      <c r="DF71" s="165"/>
      <c r="DG71" s="164">
        <f t="shared" si="12"/>
        <v>0</v>
      </c>
      <c r="DH71" s="165"/>
      <c r="DI71" s="164">
        <f t="shared" si="13"/>
        <v>0</v>
      </c>
      <c r="DJ71" s="165"/>
      <c r="DK71" s="164">
        <f t="shared" si="14"/>
        <v>0</v>
      </c>
      <c r="DL71" s="165"/>
      <c r="DM71" s="164">
        <f t="shared" si="15"/>
        <v>0</v>
      </c>
      <c r="DN71" s="165"/>
      <c r="DO71" s="125"/>
      <c r="DP71" s="122">
        <f t="shared" si="25"/>
        <v>0</v>
      </c>
      <c r="DQ71" s="122">
        <f t="shared" si="26"/>
        <v>0</v>
      </c>
      <c r="DR71" s="122">
        <f t="shared" si="27"/>
        <v>0</v>
      </c>
      <c r="DS71" s="122">
        <f t="shared" si="28"/>
        <v>0</v>
      </c>
    </row>
    <row r="72" spans="1:123" x14ac:dyDescent="0.2">
      <c r="A72" s="120">
        <f t="shared" si="29"/>
        <v>20</v>
      </c>
      <c r="B72" s="120">
        <f t="shared" si="30"/>
        <v>19</v>
      </c>
      <c r="C72" s="124">
        <f>VLOOKUP($A72,Total!$Q$198:$Y$228,C$7+2)</f>
        <v>0.5</v>
      </c>
      <c r="D72" s="124">
        <f>VLOOKUP($A72,Total!$Q$198:$Y$228,D$7+2)</f>
        <v>0.5</v>
      </c>
      <c r="E72" s="124">
        <f>VLOOKUP($A72,Total!$Q$198:$Y$228,E$7+2)</f>
        <v>0.5</v>
      </c>
      <c r="F72" s="124">
        <f>VLOOKUP($A72,Total!$Q$198:$Y$228,F$7+2)</f>
        <v>0.5</v>
      </c>
      <c r="G72" s="124">
        <f>VLOOKUP($B72,Total!$Q$198:$Y$228,G$7+2)</f>
        <v>0.5</v>
      </c>
      <c r="H72" s="124">
        <f>VLOOKUP($B72,Total!$Q$198:$Y$228,H$7+2)</f>
        <v>0.5</v>
      </c>
      <c r="I72" s="124">
        <f>VLOOKUP($B72,Total!$Q$198:$Y$228,I$7+2)</f>
        <v>0.5</v>
      </c>
      <c r="J72" s="124">
        <f>VLOOKUP($B72,Total!$Q$198:$Y$228,J$7+2)</f>
        <v>0.5</v>
      </c>
      <c r="K72" s="164">
        <f>[1]!LSRMMSEPDetail(LSRM_Name,K$8,L$8,$A72,$B72,$B$6,0,$B$7)*HLOOKUP(K$8,$C$7:$F$233,ROW(K72)-ROW($K$7)+1)*HLOOKUP(L$8,$G$7:$J$233,ROW(K72)-ROW($K$7)+1)</f>
        <v>0</v>
      </c>
      <c r="L72" s="165"/>
      <c r="M72" s="164">
        <f>[1]!LSRMMSEPDetail(LSRM_Name,M$8,N$8,$A72,$B72,$B$6,0,$B$7)*HLOOKUP(M$8,$C$7:$F$233,ROW(M72)-ROW($K$7)+1)*HLOOKUP(N$8,$G$7:$J$233,ROW(M72)-ROW($K$7)+1)</f>
        <v>0</v>
      </c>
      <c r="N72" s="165"/>
      <c r="O72" s="164">
        <f>[1]!LSRMMSEPDetail(LSRM_Name,O$8,P$8,$A72,$B72,$B$6,0,$B$7)*HLOOKUP(O$8,$C$7:$F$233,ROW(O72)-ROW($K$7)+1)*HLOOKUP(P$8,$G$7:$J$233,ROW(O72)-ROW($K$7)+1)</f>
        <v>0</v>
      </c>
      <c r="P72" s="165"/>
      <c r="Q72" s="164">
        <f>[1]!LSRMMSEPDetail(LSRM_Name,Q$8,R$8,$A72,$B72,$B$6,0,$B$7)*HLOOKUP(Q$8,$C$7:$F$233,ROW(Q72)-ROW($K$7)+1)*HLOOKUP(R$8,$G$7:$J$233,ROW(Q72)-ROW($K$7)+1)</f>
        <v>0</v>
      </c>
      <c r="R72" s="165"/>
      <c r="S72" s="164">
        <f>[1]!LSRMMSEPDetail(LSRM_Name,S$8,T$8,$A72,$B72,$B$6,0,$B$7)*HLOOKUP(S$8,$C$7:$F$233,ROW(S72)-ROW($K$7)+1)*HLOOKUP(T$8,$G$7:$J$233,ROW(S72)-ROW($K$7)+1)</f>
        <v>0</v>
      </c>
      <c r="T72" s="165"/>
      <c r="U72" s="164">
        <f>[1]!LSRMMSEPDetail(LSRM_Name,U$8,V$8,$A72,$B72,$B$6,0,$B$7)*HLOOKUP(U$8,$C$7:$F$233,ROW(U72)-ROW($K$7)+1)*HLOOKUP(V$8,$G$7:$J$233,ROW(U72)-ROW($K$7)+1)</f>
        <v>0</v>
      </c>
      <c r="V72" s="165"/>
      <c r="W72" s="164">
        <f>[1]!LSRMMSEPDetail(LSRM_Name,W$8,X$8,$A72,$B72,$B$6,0,$B$7)*HLOOKUP(W$8,$C$7:$F$233,ROW(W72)-ROW($K$7)+1)*HLOOKUP(X$8,$G$7:$J$233,ROW(W72)-ROW($K$7)+1)</f>
        <v>0</v>
      </c>
      <c r="X72" s="165"/>
      <c r="Y72" s="164">
        <f>[1]!LSRMMSEPDetail(LSRM_Name,Y$8,Z$8,$A72,$B72,$B$6,0,$B$7)*HLOOKUP(Y$8,$C$7:$F$233,ROW(Y72)-ROW($K$7)+1)*HLOOKUP(Z$8,$G$7:$J$233,ROW(Y72)-ROW($K$7)+1)</f>
        <v>0</v>
      </c>
      <c r="Z72" s="165"/>
      <c r="AA72" s="164">
        <f>[1]!LSRMMSEPDetail(LSRM_Name,AA$8,AB$8,$A72,$B72,$B$6,0,$B$7)*HLOOKUP(AA$8,$C$7:$F$233,ROW(AA72)-ROW($K$7)+1)*HLOOKUP(AB$8,$G$7:$J$233,ROW(AA72)-ROW($K$7)+1)</f>
        <v>0</v>
      </c>
      <c r="AB72" s="165"/>
      <c r="AC72" s="164">
        <f>[1]!LSRMMSEPDetail(LSRM_Name,AC$8,AD$8,$A72,$B72,$B$6,0,$B$7)*HLOOKUP(AC$8,$C$7:$F$233,ROW(AC72)-ROW($K$7)+1)*HLOOKUP(AD$8,$G$7:$J$233,ROW(AC72)-ROW($K$7)+1)</f>
        <v>0</v>
      </c>
      <c r="AD72" s="165"/>
      <c r="AE72" s="164">
        <f>[1]!LSRMMSEPDetail(LSRM_Name,AE$8,AF$8,$A72,$B72,$B$6,0,$B$7)*HLOOKUP(AE$8,$C$7:$F$233,ROW(AE72)-ROW($K$7)+1)*HLOOKUP(AF$8,$G$7:$J$233,ROW(AE72)-ROW($K$7)+1)</f>
        <v>0</v>
      </c>
      <c r="AF72" s="165"/>
      <c r="AG72" s="164">
        <f>[1]!LSRMMSEPDetail(LSRM_Name,AG$8,AH$8,$A72,$B72,$B$6,0,$B$7)*HLOOKUP(AG$8,$C$7:$F$233,ROW(AG72)-ROW($K$7)+1)*HLOOKUP(AH$8,$G$7:$J$233,ROW(AG72)-ROW($K$7)+1)</f>
        <v>0</v>
      </c>
      <c r="AH72" s="165"/>
      <c r="AI72" s="164">
        <f>[1]!LSRMMSEPDetail(LSRM_Name,AI$8,AJ$8,$A72,$B72,$B$6,0,$B$7)*HLOOKUP(AI$8,$C$7:$F$233,ROW(AI72)-ROW($K$7)+1)*HLOOKUP(AJ$8,$G$7:$J$233,ROW(AI72)-ROW($K$7)+1)</f>
        <v>0</v>
      </c>
      <c r="AJ72" s="165"/>
      <c r="AK72" s="164">
        <f>[1]!LSRMMSEPDetail(LSRM_Name,AK$8,AL$8,$A72,$B72,$B$6,0,$B$7)*HLOOKUP(AK$8,$C$7:$F$233,ROW(AK72)-ROW($K$7)+1)*HLOOKUP(AL$8,$G$7:$J$233,ROW(AK72)-ROW($K$7)+1)</f>
        <v>0</v>
      </c>
      <c r="AL72" s="165"/>
      <c r="AM72" s="164">
        <f>[1]!LSRMMSEPDetail(LSRM_Name,AM$8,AN$8,$A72,$B72,$B$6,0,$B$7)*HLOOKUP(AM$8,$C$7:$F$233,ROW(AM72)-ROW($K$7)+1)*HLOOKUP(AN$8,$G$7:$J$233,ROW(AM72)-ROW($K$7)+1)</f>
        <v>0</v>
      </c>
      <c r="AN72" s="165"/>
      <c r="AO72" s="164">
        <f>[1]!LSRMMSEPDetail(LSRM_Name,AO$8,AP$8,$A72,$B72,$B$6,0,$B$7)*HLOOKUP(AO$8,$C$7:$F$233,ROW(AO72)-ROW($K$7)+1)*HLOOKUP(AP$8,$G$7:$J$233,ROW(AO72)-ROW($K$7)+1)</f>
        <v>0</v>
      </c>
      <c r="AP72" s="165"/>
      <c r="AQ72" s="125"/>
      <c r="AR72" s="122">
        <f t="shared" si="17"/>
        <v>0</v>
      </c>
      <c r="AS72" s="122">
        <f t="shared" si="18"/>
        <v>0</v>
      </c>
      <c r="AT72" s="122">
        <f t="shared" si="19"/>
        <v>0</v>
      </c>
      <c r="AU72" s="122">
        <f t="shared" si="20"/>
        <v>0</v>
      </c>
      <c r="AW72" s="164">
        <f>[1]!LSRMMSEPDetail(LSRM_Name,AW$8,AX$8,$A72,$B72,$B$6,1,$B$7)*HLOOKUP(AW$8,$C$7:$F$233,ROW(AW72)-ROW($K$7)+1)*HLOOKUP(AX$8,$G$7:$J$233,ROW(AW72)-ROW($K$7)+1)</f>
        <v>0</v>
      </c>
      <c r="AX72" s="165"/>
      <c r="AY72" s="164">
        <f>[1]!LSRMMSEPDetail(LSRM_Name,AY$8,AZ$8,$A72,$B72,$B$6,1,$B$7)*HLOOKUP(AY$8,$C$7:$F$233,ROW(AY72)-ROW($K$7)+1)*HLOOKUP(AZ$8,$G$7:$J$233,ROW(AY72)-ROW($K$7)+1)</f>
        <v>0</v>
      </c>
      <c r="AZ72" s="165"/>
      <c r="BA72" s="164">
        <f>[1]!LSRMMSEPDetail(LSRM_Name,BA$8,BB$8,$A72,$B72,$B$6,1,$B$7)*HLOOKUP(BA$8,$C$7:$F$233,ROW(BA72)-ROW($K$7)+1)*HLOOKUP(BB$8,$G$7:$J$233,ROW(BA72)-ROW($K$7)+1)</f>
        <v>0</v>
      </c>
      <c r="BB72" s="165"/>
      <c r="BC72" s="164">
        <f>[1]!LSRMMSEPDetail(LSRM_Name,BC$8,BD$8,$A72,$B72,$B$6,1,$B$7)*HLOOKUP(BC$8,$C$7:$F$233,ROW(BC72)-ROW($K$7)+1)*HLOOKUP(BD$8,$G$7:$J$233,ROW(BC72)-ROW($K$7)+1)</f>
        <v>0</v>
      </c>
      <c r="BD72" s="165"/>
      <c r="BE72" s="164">
        <f>[1]!LSRMMSEPDetail(LSRM_Name,BE$8,BF$8,$A72,$B72,$B$6,1,$B$7)*HLOOKUP(BE$8,$C$7:$F$233,ROW(BE72)-ROW($K$7)+1)*HLOOKUP(BF$8,$G$7:$J$233,ROW(BE72)-ROW($K$7)+1)</f>
        <v>0</v>
      </c>
      <c r="BF72" s="165"/>
      <c r="BG72" s="164">
        <f>[1]!LSRMMSEPDetail(LSRM_Name,BG$8,BH$8,$A72,$B72,$B$6,1,$B$7)*HLOOKUP(BG$8,$C$7:$F$233,ROW(BG72)-ROW($K$7)+1)*HLOOKUP(BH$8,$G$7:$J$233,ROW(BG72)-ROW($K$7)+1)</f>
        <v>0</v>
      </c>
      <c r="BH72" s="165"/>
      <c r="BI72" s="164">
        <f>[1]!LSRMMSEPDetail(LSRM_Name,BI$8,BJ$8,$A72,$B72,$B$6,1,$B$7)*HLOOKUP(BI$8,$C$7:$F$233,ROW(BI72)-ROW($K$7)+1)*HLOOKUP(BJ$8,$G$7:$J$233,ROW(BI72)-ROW($K$7)+1)</f>
        <v>0</v>
      </c>
      <c r="BJ72" s="165"/>
      <c r="BK72" s="164">
        <f>[1]!LSRMMSEPDetail(LSRM_Name,BK$8,BL$8,$A72,$B72,$B$6,1,$B$7)*HLOOKUP(BK$8,$C$7:$F$233,ROW(BK72)-ROW($K$7)+1)*HLOOKUP(BL$8,$G$7:$J$233,ROW(BK72)-ROW($K$7)+1)</f>
        <v>0</v>
      </c>
      <c r="BL72" s="165"/>
      <c r="BM72" s="164">
        <f>[1]!LSRMMSEPDetail(LSRM_Name,BM$8,BN$8,$A72,$B72,$B$6,1,$B$7)*HLOOKUP(BM$8,$C$7:$F$233,ROW(BM72)-ROW($K$7)+1)*HLOOKUP(BN$8,$G$7:$J$233,ROW(BM72)-ROW($K$7)+1)</f>
        <v>0</v>
      </c>
      <c r="BN72" s="165"/>
      <c r="BO72" s="164">
        <f>[1]!LSRMMSEPDetail(LSRM_Name,BO$8,BP$8,$A72,$B72,$B$6,1,$B$7)*HLOOKUP(BO$8,$C$7:$F$233,ROW(BO72)-ROW($K$7)+1)*HLOOKUP(BP$8,$G$7:$J$233,ROW(BO72)-ROW($K$7)+1)</f>
        <v>0</v>
      </c>
      <c r="BP72" s="165"/>
      <c r="BQ72" s="164">
        <f>[1]!LSRMMSEPDetail(LSRM_Name,BQ$8,BR$8,$A72,$B72,$B$6,1,$B$7)*HLOOKUP(BQ$8,$C$7:$F$233,ROW(BQ72)-ROW($K$7)+1)*HLOOKUP(BR$8,$G$7:$J$233,ROW(BQ72)-ROW($K$7)+1)</f>
        <v>0</v>
      </c>
      <c r="BR72" s="165"/>
      <c r="BS72" s="164">
        <f>[1]!LSRMMSEPDetail(LSRM_Name,BS$8,BT$8,$A72,$B72,$B$6,1,$B$7)*HLOOKUP(BS$8,$C$7:$F$233,ROW(BS72)-ROW($K$7)+1)*HLOOKUP(BT$8,$G$7:$J$233,ROW(BS72)-ROW($K$7)+1)</f>
        <v>0</v>
      </c>
      <c r="BT72" s="165"/>
      <c r="BU72" s="164">
        <f>[1]!LSRMMSEPDetail(LSRM_Name,BU$8,BV$8,$A72,$B72,$B$6,1,$B$7)*HLOOKUP(BU$8,$C$7:$F$233,ROW(BU72)-ROW($K$7)+1)*HLOOKUP(BV$8,$G$7:$J$233,ROW(BU72)-ROW($K$7)+1)</f>
        <v>0</v>
      </c>
      <c r="BV72" s="165"/>
      <c r="BW72" s="164">
        <f>[1]!LSRMMSEPDetail(LSRM_Name,BW$8,BX$8,$A72,$B72,$B$6,1,$B$7)*HLOOKUP(BW$8,$C$7:$F$233,ROW(BW72)-ROW($K$7)+1)*HLOOKUP(BX$8,$G$7:$J$233,ROW(BW72)-ROW($K$7)+1)</f>
        <v>0</v>
      </c>
      <c r="BX72" s="165"/>
      <c r="BY72" s="164">
        <f>[1]!LSRMMSEPDetail(LSRM_Name,BY$8,BZ$8,$A72,$B72,$B$6,1,$B$7)*HLOOKUP(BY$8,$C$7:$F$233,ROW(BY72)-ROW($K$7)+1)*HLOOKUP(BZ$8,$G$7:$J$233,ROW(BY72)-ROW($K$7)+1)</f>
        <v>0</v>
      </c>
      <c r="BZ72" s="165"/>
      <c r="CA72" s="164">
        <f>[1]!LSRMMSEPDetail(LSRM_Name,CA$8,CB$8,$A72,$B72,$B$6,1,$B$7)*HLOOKUP(CA$8,$C$7:$F$233,ROW(CA72)-ROW($K$7)+1)*HLOOKUP(CB$8,$G$7:$J$233,ROW(CA72)-ROW($K$7)+1)</f>
        <v>0</v>
      </c>
      <c r="CB72" s="165"/>
      <c r="CC72" s="125"/>
      <c r="CD72" s="122">
        <f t="shared" si="21"/>
        <v>0</v>
      </c>
      <c r="CE72" s="122">
        <f t="shared" si="22"/>
        <v>0</v>
      </c>
      <c r="CF72" s="122">
        <f t="shared" si="23"/>
        <v>0</v>
      </c>
      <c r="CG72" s="122">
        <f t="shared" si="24"/>
        <v>0</v>
      </c>
      <c r="CI72" s="164">
        <f t="shared" si="0"/>
        <v>0</v>
      </c>
      <c r="CJ72" s="165"/>
      <c r="CK72" s="164">
        <f t="shared" si="1"/>
        <v>0</v>
      </c>
      <c r="CL72" s="165"/>
      <c r="CM72" s="164">
        <f t="shared" si="2"/>
        <v>0</v>
      </c>
      <c r="CN72" s="165"/>
      <c r="CO72" s="164">
        <f t="shared" si="3"/>
        <v>0</v>
      </c>
      <c r="CP72" s="165"/>
      <c r="CQ72" s="164">
        <f t="shared" si="4"/>
        <v>0</v>
      </c>
      <c r="CR72" s="165"/>
      <c r="CS72" s="164">
        <f t="shared" si="5"/>
        <v>0</v>
      </c>
      <c r="CT72" s="165"/>
      <c r="CU72" s="164">
        <f t="shared" si="6"/>
        <v>0</v>
      </c>
      <c r="CV72" s="165"/>
      <c r="CW72" s="164">
        <f t="shared" si="7"/>
        <v>0</v>
      </c>
      <c r="CX72" s="165"/>
      <c r="CY72" s="164">
        <f t="shared" si="8"/>
        <v>0</v>
      </c>
      <c r="CZ72" s="165"/>
      <c r="DA72" s="164">
        <f t="shared" si="9"/>
        <v>0</v>
      </c>
      <c r="DB72" s="165"/>
      <c r="DC72" s="164">
        <f t="shared" si="10"/>
        <v>0</v>
      </c>
      <c r="DD72" s="165"/>
      <c r="DE72" s="164">
        <f t="shared" si="11"/>
        <v>0</v>
      </c>
      <c r="DF72" s="165"/>
      <c r="DG72" s="164">
        <f t="shared" si="12"/>
        <v>0</v>
      </c>
      <c r="DH72" s="165"/>
      <c r="DI72" s="164">
        <f t="shared" si="13"/>
        <v>0</v>
      </c>
      <c r="DJ72" s="165"/>
      <c r="DK72" s="164">
        <f t="shared" si="14"/>
        <v>0</v>
      </c>
      <c r="DL72" s="165"/>
      <c r="DM72" s="164">
        <f t="shared" si="15"/>
        <v>0</v>
      </c>
      <c r="DN72" s="165"/>
      <c r="DO72" s="125"/>
      <c r="DP72" s="122">
        <f t="shared" si="25"/>
        <v>0</v>
      </c>
      <c r="DQ72" s="122">
        <f t="shared" si="26"/>
        <v>0</v>
      </c>
      <c r="DR72" s="122">
        <f t="shared" si="27"/>
        <v>0</v>
      </c>
      <c r="DS72" s="122">
        <f t="shared" si="28"/>
        <v>0</v>
      </c>
    </row>
    <row r="73" spans="1:123" x14ac:dyDescent="0.2">
      <c r="A73" s="120">
        <f t="shared" si="29"/>
        <v>20</v>
      </c>
      <c r="B73" s="120">
        <f t="shared" si="30"/>
        <v>20</v>
      </c>
      <c r="C73" s="124">
        <f>VLOOKUP($A73,Total!$Q$198:$Y$228,C$7+2)</f>
        <v>0.5</v>
      </c>
      <c r="D73" s="124">
        <f>VLOOKUP($A73,Total!$Q$198:$Y$228,D$7+2)</f>
        <v>0.5</v>
      </c>
      <c r="E73" s="124">
        <f>VLOOKUP($A73,Total!$Q$198:$Y$228,E$7+2)</f>
        <v>0.5</v>
      </c>
      <c r="F73" s="124">
        <f>VLOOKUP($A73,Total!$Q$198:$Y$228,F$7+2)</f>
        <v>0.5</v>
      </c>
      <c r="G73" s="124">
        <f>VLOOKUP($B73,Total!$Q$198:$Y$228,G$7+2)</f>
        <v>0.5</v>
      </c>
      <c r="H73" s="124">
        <f>VLOOKUP($B73,Total!$Q$198:$Y$228,H$7+2)</f>
        <v>0.5</v>
      </c>
      <c r="I73" s="124">
        <f>VLOOKUP($B73,Total!$Q$198:$Y$228,I$7+2)</f>
        <v>0.5</v>
      </c>
      <c r="J73" s="124">
        <f>VLOOKUP($B73,Total!$Q$198:$Y$228,J$7+2)</f>
        <v>0.5</v>
      </c>
      <c r="K73" s="164">
        <f>[1]!LSRMMSEPDetail(LSRM_Name,K$8,L$8,$A73,$B73,$B$6,0,$B$7)*HLOOKUP(K$8,$C$7:$F$233,ROW(K73)-ROW($K$7)+1)*HLOOKUP(L$8,$G$7:$J$233,ROW(K73)-ROW($K$7)+1)</f>
        <v>0</v>
      </c>
      <c r="L73" s="165"/>
      <c r="M73" s="164">
        <f>[1]!LSRMMSEPDetail(LSRM_Name,M$8,N$8,$A73,$B73,$B$6,0,$B$7)*HLOOKUP(M$8,$C$7:$F$233,ROW(M73)-ROW($K$7)+1)*HLOOKUP(N$8,$G$7:$J$233,ROW(M73)-ROW($K$7)+1)</f>
        <v>0</v>
      </c>
      <c r="N73" s="165"/>
      <c r="O73" s="164">
        <f>[1]!LSRMMSEPDetail(LSRM_Name,O$8,P$8,$A73,$B73,$B$6,0,$B$7)*HLOOKUP(O$8,$C$7:$F$233,ROW(O73)-ROW($K$7)+1)*HLOOKUP(P$8,$G$7:$J$233,ROW(O73)-ROW($K$7)+1)</f>
        <v>0</v>
      </c>
      <c r="P73" s="165"/>
      <c r="Q73" s="164">
        <f>[1]!LSRMMSEPDetail(LSRM_Name,Q$8,R$8,$A73,$B73,$B$6,0,$B$7)*HLOOKUP(Q$8,$C$7:$F$233,ROW(Q73)-ROW($K$7)+1)*HLOOKUP(R$8,$G$7:$J$233,ROW(Q73)-ROW($K$7)+1)</f>
        <v>0</v>
      </c>
      <c r="R73" s="165"/>
      <c r="S73" s="164">
        <f>[1]!LSRMMSEPDetail(LSRM_Name,S$8,T$8,$A73,$B73,$B$6,0,$B$7)*HLOOKUP(S$8,$C$7:$F$233,ROW(S73)-ROW($K$7)+1)*HLOOKUP(T$8,$G$7:$J$233,ROW(S73)-ROW($K$7)+1)</f>
        <v>0</v>
      </c>
      <c r="T73" s="165"/>
      <c r="U73" s="164">
        <f>[1]!LSRMMSEPDetail(LSRM_Name,U$8,V$8,$A73,$B73,$B$6,0,$B$7)*HLOOKUP(U$8,$C$7:$F$233,ROW(U73)-ROW($K$7)+1)*HLOOKUP(V$8,$G$7:$J$233,ROW(U73)-ROW($K$7)+1)</f>
        <v>0</v>
      </c>
      <c r="V73" s="165"/>
      <c r="W73" s="164">
        <f>[1]!LSRMMSEPDetail(LSRM_Name,W$8,X$8,$A73,$B73,$B$6,0,$B$7)*HLOOKUP(W$8,$C$7:$F$233,ROW(W73)-ROW($K$7)+1)*HLOOKUP(X$8,$G$7:$J$233,ROW(W73)-ROW($K$7)+1)</f>
        <v>0</v>
      </c>
      <c r="X73" s="165"/>
      <c r="Y73" s="164">
        <f>[1]!LSRMMSEPDetail(LSRM_Name,Y$8,Z$8,$A73,$B73,$B$6,0,$B$7)*HLOOKUP(Y$8,$C$7:$F$233,ROW(Y73)-ROW($K$7)+1)*HLOOKUP(Z$8,$G$7:$J$233,ROW(Y73)-ROW($K$7)+1)</f>
        <v>0</v>
      </c>
      <c r="Z73" s="165"/>
      <c r="AA73" s="164">
        <f>[1]!LSRMMSEPDetail(LSRM_Name,AA$8,AB$8,$A73,$B73,$B$6,0,$B$7)*HLOOKUP(AA$8,$C$7:$F$233,ROW(AA73)-ROW($K$7)+1)*HLOOKUP(AB$8,$G$7:$J$233,ROW(AA73)-ROW($K$7)+1)</f>
        <v>0</v>
      </c>
      <c r="AB73" s="165"/>
      <c r="AC73" s="164">
        <f>[1]!LSRMMSEPDetail(LSRM_Name,AC$8,AD$8,$A73,$B73,$B$6,0,$B$7)*HLOOKUP(AC$8,$C$7:$F$233,ROW(AC73)-ROW($K$7)+1)*HLOOKUP(AD$8,$G$7:$J$233,ROW(AC73)-ROW($K$7)+1)</f>
        <v>0</v>
      </c>
      <c r="AD73" s="165"/>
      <c r="AE73" s="164">
        <f>[1]!LSRMMSEPDetail(LSRM_Name,AE$8,AF$8,$A73,$B73,$B$6,0,$B$7)*HLOOKUP(AE$8,$C$7:$F$233,ROW(AE73)-ROW($K$7)+1)*HLOOKUP(AF$8,$G$7:$J$233,ROW(AE73)-ROW($K$7)+1)</f>
        <v>0</v>
      </c>
      <c r="AF73" s="165"/>
      <c r="AG73" s="164">
        <f>[1]!LSRMMSEPDetail(LSRM_Name,AG$8,AH$8,$A73,$B73,$B$6,0,$B$7)*HLOOKUP(AG$8,$C$7:$F$233,ROW(AG73)-ROW($K$7)+1)*HLOOKUP(AH$8,$G$7:$J$233,ROW(AG73)-ROW($K$7)+1)</f>
        <v>0</v>
      </c>
      <c r="AH73" s="165"/>
      <c r="AI73" s="164">
        <f>[1]!LSRMMSEPDetail(LSRM_Name,AI$8,AJ$8,$A73,$B73,$B$6,0,$B$7)*HLOOKUP(AI$8,$C$7:$F$233,ROW(AI73)-ROW($K$7)+1)*HLOOKUP(AJ$8,$G$7:$J$233,ROW(AI73)-ROW($K$7)+1)</f>
        <v>0</v>
      </c>
      <c r="AJ73" s="165"/>
      <c r="AK73" s="164">
        <f>[1]!LSRMMSEPDetail(LSRM_Name,AK$8,AL$8,$A73,$B73,$B$6,0,$B$7)*HLOOKUP(AK$8,$C$7:$F$233,ROW(AK73)-ROW($K$7)+1)*HLOOKUP(AL$8,$G$7:$J$233,ROW(AK73)-ROW($K$7)+1)</f>
        <v>0</v>
      </c>
      <c r="AL73" s="165"/>
      <c r="AM73" s="164">
        <f>[1]!LSRMMSEPDetail(LSRM_Name,AM$8,AN$8,$A73,$B73,$B$6,0,$B$7)*HLOOKUP(AM$8,$C$7:$F$233,ROW(AM73)-ROW($K$7)+1)*HLOOKUP(AN$8,$G$7:$J$233,ROW(AM73)-ROW($K$7)+1)</f>
        <v>0</v>
      </c>
      <c r="AN73" s="165"/>
      <c r="AO73" s="164">
        <f>[1]!LSRMMSEPDetail(LSRM_Name,AO$8,AP$8,$A73,$B73,$B$6,0,$B$7)*HLOOKUP(AO$8,$C$7:$F$233,ROW(AO73)-ROW($K$7)+1)*HLOOKUP(AP$8,$G$7:$J$233,ROW(AO73)-ROW($K$7)+1)</f>
        <v>0</v>
      </c>
      <c r="AP73" s="165"/>
      <c r="AQ73" s="125"/>
      <c r="AR73" s="122">
        <f t="shared" si="17"/>
        <v>0</v>
      </c>
      <c r="AS73" s="122">
        <f t="shared" si="18"/>
        <v>0</v>
      </c>
      <c r="AT73" s="122">
        <f t="shared" si="19"/>
        <v>0</v>
      </c>
      <c r="AU73" s="122">
        <f t="shared" si="20"/>
        <v>0</v>
      </c>
      <c r="AW73" s="164">
        <f>[1]!LSRMMSEPDetail(LSRM_Name,AW$8,AX$8,$A73,$B73,$B$6,1,$B$7)*HLOOKUP(AW$8,$C$7:$F$233,ROW(AW73)-ROW($K$7)+1)*HLOOKUP(AX$8,$G$7:$J$233,ROW(AW73)-ROW($K$7)+1)</f>
        <v>0</v>
      </c>
      <c r="AX73" s="165"/>
      <c r="AY73" s="164">
        <f>[1]!LSRMMSEPDetail(LSRM_Name,AY$8,AZ$8,$A73,$B73,$B$6,1,$B$7)*HLOOKUP(AY$8,$C$7:$F$233,ROW(AY73)-ROW($K$7)+1)*HLOOKUP(AZ$8,$G$7:$J$233,ROW(AY73)-ROW($K$7)+1)</f>
        <v>0</v>
      </c>
      <c r="AZ73" s="165"/>
      <c r="BA73" s="164">
        <f>[1]!LSRMMSEPDetail(LSRM_Name,BA$8,BB$8,$A73,$B73,$B$6,1,$B$7)*HLOOKUP(BA$8,$C$7:$F$233,ROW(BA73)-ROW($K$7)+1)*HLOOKUP(BB$8,$G$7:$J$233,ROW(BA73)-ROW($K$7)+1)</f>
        <v>0</v>
      </c>
      <c r="BB73" s="165"/>
      <c r="BC73" s="164">
        <f>[1]!LSRMMSEPDetail(LSRM_Name,BC$8,BD$8,$A73,$B73,$B$6,1,$B$7)*HLOOKUP(BC$8,$C$7:$F$233,ROW(BC73)-ROW($K$7)+1)*HLOOKUP(BD$8,$G$7:$J$233,ROW(BC73)-ROW($K$7)+1)</f>
        <v>0</v>
      </c>
      <c r="BD73" s="165"/>
      <c r="BE73" s="164">
        <f>[1]!LSRMMSEPDetail(LSRM_Name,BE$8,BF$8,$A73,$B73,$B$6,1,$B$7)*HLOOKUP(BE$8,$C$7:$F$233,ROW(BE73)-ROW($K$7)+1)*HLOOKUP(BF$8,$G$7:$J$233,ROW(BE73)-ROW($K$7)+1)</f>
        <v>0</v>
      </c>
      <c r="BF73" s="165"/>
      <c r="BG73" s="164">
        <f>[1]!LSRMMSEPDetail(LSRM_Name,BG$8,BH$8,$A73,$B73,$B$6,1,$B$7)*HLOOKUP(BG$8,$C$7:$F$233,ROW(BG73)-ROW($K$7)+1)*HLOOKUP(BH$8,$G$7:$J$233,ROW(BG73)-ROW($K$7)+1)</f>
        <v>0</v>
      </c>
      <c r="BH73" s="165"/>
      <c r="BI73" s="164">
        <f>[1]!LSRMMSEPDetail(LSRM_Name,BI$8,BJ$8,$A73,$B73,$B$6,1,$B$7)*HLOOKUP(BI$8,$C$7:$F$233,ROW(BI73)-ROW($K$7)+1)*HLOOKUP(BJ$8,$G$7:$J$233,ROW(BI73)-ROW($K$7)+1)</f>
        <v>0</v>
      </c>
      <c r="BJ73" s="165"/>
      <c r="BK73" s="164">
        <f>[1]!LSRMMSEPDetail(LSRM_Name,BK$8,BL$8,$A73,$B73,$B$6,1,$B$7)*HLOOKUP(BK$8,$C$7:$F$233,ROW(BK73)-ROW($K$7)+1)*HLOOKUP(BL$8,$G$7:$J$233,ROW(BK73)-ROW($K$7)+1)</f>
        <v>0</v>
      </c>
      <c r="BL73" s="165"/>
      <c r="BM73" s="164">
        <f>[1]!LSRMMSEPDetail(LSRM_Name,BM$8,BN$8,$A73,$B73,$B$6,1,$B$7)*HLOOKUP(BM$8,$C$7:$F$233,ROW(BM73)-ROW($K$7)+1)*HLOOKUP(BN$8,$G$7:$J$233,ROW(BM73)-ROW($K$7)+1)</f>
        <v>0</v>
      </c>
      <c r="BN73" s="165"/>
      <c r="BO73" s="164">
        <f>[1]!LSRMMSEPDetail(LSRM_Name,BO$8,BP$8,$A73,$B73,$B$6,1,$B$7)*HLOOKUP(BO$8,$C$7:$F$233,ROW(BO73)-ROW($K$7)+1)*HLOOKUP(BP$8,$G$7:$J$233,ROW(BO73)-ROW($K$7)+1)</f>
        <v>0</v>
      </c>
      <c r="BP73" s="165"/>
      <c r="BQ73" s="164">
        <f>[1]!LSRMMSEPDetail(LSRM_Name,BQ$8,BR$8,$A73,$B73,$B$6,1,$B$7)*HLOOKUP(BQ$8,$C$7:$F$233,ROW(BQ73)-ROW($K$7)+1)*HLOOKUP(BR$8,$G$7:$J$233,ROW(BQ73)-ROW($K$7)+1)</f>
        <v>0</v>
      </c>
      <c r="BR73" s="165"/>
      <c r="BS73" s="164">
        <f>[1]!LSRMMSEPDetail(LSRM_Name,BS$8,BT$8,$A73,$B73,$B$6,1,$B$7)*HLOOKUP(BS$8,$C$7:$F$233,ROW(BS73)-ROW($K$7)+1)*HLOOKUP(BT$8,$G$7:$J$233,ROW(BS73)-ROW($K$7)+1)</f>
        <v>0</v>
      </c>
      <c r="BT73" s="165"/>
      <c r="BU73" s="164">
        <f>[1]!LSRMMSEPDetail(LSRM_Name,BU$8,BV$8,$A73,$B73,$B$6,1,$B$7)*HLOOKUP(BU$8,$C$7:$F$233,ROW(BU73)-ROW($K$7)+1)*HLOOKUP(BV$8,$G$7:$J$233,ROW(BU73)-ROW($K$7)+1)</f>
        <v>0</v>
      </c>
      <c r="BV73" s="165"/>
      <c r="BW73" s="164">
        <f>[1]!LSRMMSEPDetail(LSRM_Name,BW$8,BX$8,$A73,$B73,$B$6,1,$B$7)*HLOOKUP(BW$8,$C$7:$F$233,ROW(BW73)-ROW($K$7)+1)*HLOOKUP(BX$8,$G$7:$J$233,ROW(BW73)-ROW($K$7)+1)</f>
        <v>0</v>
      </c>
      <c r="BX73" s="165"/>
      <c r="BY73" s="164">
        <f>[1]!LSRMMSEPDetail(LSRM_Name,BY$8,BZ$8,$A73,$B73,$B$6,1,$B$7)*HLOOKUP(BY$8,$C$7:$F$233,ROW(BY73)-ROW($K$7)+1)*HLOOKUP(BZ$8,$G$7:$J$233,ROW(BY73)-ROW($K$7)+1)</f>
        <v>0</v>
      </c>
      <c r="BZ73" s="165"/>
      <c r="CA73" s="164">
        <f>[1]!LSRMMSEPDetail(LSRM_Name,CA$8,CB$8,$A73,$B73,$B$6,1,$B$7)*HLOOKUP(CA$8,$C$7:$F$233,ROW(CA73)-ROW($K$7)+1)*HLOOKUP(CB$8,$G$7:$J$233,ROW(CA73)-ROW($K$7)+1)</f>
        <v>0</v>
      </c>
      <c r="CB73" s="165"/>
      <c r="CC73" s="125"/>
      <c r="CD73" s="122">
        <f t="shared" si="21"/>
        <v>0</v>
      </c>
      <c r="CE73" s="122">
        <f t="shared" si="22"/>
        <v>0</v>
      </c>
      <c r="CF73" s="122">
        <f t="shared" si="23"/>
        <v>0</v>
      </c>
      <c r="CG73" s="122">
        <f t="shared" si="24"/>
        <v>0</v>
      </c>
      <c r="CI73" s="164">
        <f t="shared" ref="CI73:CI136" si="31">AW73+K73</f>
        <v>0</v>
      </c>
      <c r="CJ73" s="165"/>
      <c r="CK73" s="164">
        <f t="shared" ref="CK73:CK136" si="32">AY73+M73</f>
        <v>0</v>
      </c>
      <c r="CL73" s="165"/>
      <c r="CM73" s="164">
        <f t="shared" ref="CM73:CM136" si="33">BA73+O73</f>
        <v>0</v>
      </c>
      <c r="CN73" s="165"/>
      <c r="CO73" s="164">
        <f t="shared" ref="CO73:CO136" si="34">BC73+Q73</f>
        <v>0</v>
      </c>
      <c r="CP73" s="165"/>
      <c r="CQ73" s="164">
        <f t="shared" ref="CQ73:CQ136" si="35">BE73+S73</f>
        <v>0</v>
      </c>
      <c r="CR73" s="165"/>
      <c r="CS73" s="164">
        <f t="shared" ref="CS73:CS136" si="36">BG73+U73</f>
        <v>0</v>
      </c>
      <c r="CT73" s="165"/>
      <c r="CU73" s="164">
        <f t="shared" ref="CU73:CU136" si="37">BI73+W73</f>
        <v>0</v>
      </c>
      <c r="CV73" s="165"/>
      <c r="CW73" s="164">
        <f t="shared" ref="CW73:CW136" si="38">BK73+Y73</f>
        <v>0</v>
      </c>
      <c r="CX73" s="165"/>
      <c r="CY73" s="164">
        <f t="shared" ref="CY73:CY136" si="39">BM73+AA73</f>
        <v>0</v>
      </c>
      <c r="CZ73" s="165"/>
      <c r="DA73" s="164">
        <f t="shared" ref="DA73:DA136" si="40">BO73+AC73</f>
        <v>0</v>
      </c>
      <c r="DB73" s="165"/>
      <c r="DC73" s="164">
        <f t="shared" ref="DC73:DC136" si="41">BQ73+AE73</f>
        <v>0</v>
      </c>
      <c r="DD73" s="165"/>
      <c r="DE73" s="164">
        <f t="shared" ref="DE73:DE136" si="42">BS73+AG73</f>
        <v>0</v>
      </c>
      <c r="DF73" s="165"/>
      <c r="DG73" s="164">
        <f t="shared" ref="DG73:DG136" si="43">BU73+AI73</f>
        <v>0</v>
      </c>
      <c r="DH73" s="165"/>
      <c r="DI73" s="164">
        <f t="shared" ref="DI73:DI136" si="44">BW73+AK73</f>
        <v>0</v>
      </c>
      <c r="DJ73" s="165"/>
      <c r="DK73" s="164">
        <f t="shared" ref="DK73:DK136" si="45">BY73+AM73</f>
        <v>0</v>
      </c>
      <c r="DL73" s="165"/>
      <c r="DM73" s="164">
        <f t="shared" ref="DM73:DM136" si="46">CA73+AO73</f>
        <v>0</v>
      </c>
      <c r="DN73" s="165"/>
      <c r="DO73" s="125"/>
      <c r="DP73" s="122">
        <f t="shared" si="25"/>
        <v>0</v>
      </c>
      <c r="DQ73" s="122">
        <f t="shared" si="26"/>
        <v>0</v>
      </c>
      <c r="DR73" s="122">
        <f t="shared" si="27"/>
        <v>0</v>
      </c>
      <c r="DS73" s="122">
        <f t="shared" si="28"/>
        <v>0</v>
      </c>
    </row>
    <row r="74" spans="1:123" x14ac:dyDescent="0.2">
      <c r="A74" s="120">
        <f t="shared" si="29"/>
        <v>20</v>
      </c>
      <c r="B74" s="120">
        <f t="shared" si="30"/>
        <v>21</v>
      </c>
      <c r="C74" s="124">
        <f>VLOOKUP($A74,Total!$Q$198:$Y$228,C$7+2)</f>
        <v>0.5</v>
      </c>
      <c r="D74" s="124">
        <f>VLOOKUP($A74,Total!$Q$198:$Y$228,D$7+2)</f>
        <v>0.5</v>
      </c>
      <c r="E74" s="124">
        <f>VLOOKUP($A74,Total!$Q$198:$Y$228,E$7+2)</f>
        <v>0.5</v>
      </c>
      <c r="F74" s="124">
        <f>VLOOKUP($A74,Total!$Q$198:$Y$228,F$7+2)</f>
        <v>0.5</v>
      </c>
      <c r="G74" s="124">
        <f>VLOOKUP($B74,Total!$Q$198:$Y$228,G$7+2)</f>
        <v>0.5</v>
      </c>
      <c r="H74" s="124">
        <f>VLOOKUP($B74,Total!$Q$198:$Y$228,H$7+2)</f>
        <v>0.5</v>
      </c>
      <c r="I74" s="124">
        <f>VLOOKUP($B74,Total!$Q$198:$Y$228,I$7+2)</f>
        <v>0.5</v>
      </c>
      <c r="J74" s="124">
        <f>VLOOKUP($B74,Total!$Q$198:$Y$228,J$7+2)</f>
        <v>0.5</v>
      </c>
      <c r="K74" s="164">
        <f>[1]!LSRMMSEPDetail(LSRM_Name,K$8,L$8,$A74,$B74,$B$6,0,$B$7)*HLOOKUP(K$8,$C$7:$F$233,ROW(K74)-ROW($K$7)+1)*HLOOKUP(L$8,$G$7:$J$233,ROW(K74)-ROW($K$7)+1)</f>
        <v>0</v>
      </c>
      <c r="L74" s="165"/>
      <c r="M74" s="164">
        <f>[1]!LSRMMSEPDetail(LSRM_Name,M$8,N$8,$A74,$B74,$B$6,0,$B$7)*HLOOKUP(M$8,$C$7:$F$233,ROW(M74)-ROW($K$7)+1)*HLOOKUP(N$8,$G$7:$J$233,ROW(M74)-ROW($K$7)+1)</f>
        <v>0</v>
      </c>
      <c r="N74" s="165"/>
      <c r="O74" s="164">
        <f>[1]!LSRMMSEPDetail(LSRM_Name,O$8,P$8,$A74,$B74,$B$6,0,$B$7)*HLOOKUP(O$8,$C$7:$F$233,ROW(O74)-ROW($K$7)+1)*HLOOKUP(P$8,$G$7:$J$233,ROW(O74)-ROW($K$7)+1)</f>
        <v>0</v>
      </c>
      <c r="P74" s="165"/>
      <c r="Q74" s="164">
        <f>[1]!LSRMMSEPDetail(LSRM_Name,Q$8,R$8,$A74,$B74,$B$6,0,$B$7)*HLOOKUP(Q$8,$C$7:$F$233,ROW(Q74)-ROW($K$7)+1)*HLOOKUP(R$8,$G$7:$J$233,ROW(Q74)-ROW($K$7)+1)</f>
        <v>0</v>
      </c>
      <c r="R74" s="165"/>
      <c r="S74" s="164">
        <f>[1]!LSRMMSEPDetail(LSRM_Name,S$8,T$8,$A74,$B74,$B$6,0,$B$7)*HLOOKUP(S$8,$C$7:$F$233,ROW(S74)-ROW($K$7)+1)*HLOOKUP(T$8,$G$7:$J$233,ROW(S74)-ROW($K$7)+1)</f>
        <v>0</v>
      </c>
      <c r="T74" s="165"/>
      <c r="U74" s="164">
        <f>[1]!LSRMMSEPDetail(LSRM_Name,U$8,V$8,$A74,$B74,$B$6,0,$B$7)*HLOOKUP(U$8,$C$7:$F$233,ROW(U74)-ROW($K$7)+1)*HLOOKUP(V$8,$G$7:$J$233,ROW(U74)-ROW($K$7)+1)</f>
        <v>0</v>
      </c>
      <c r="V74" s="165"/>
      <c r="W74" s="164">
        <f>[1]!LSRMMSEPDetail(LSRM_Name,W$8,X$8,$A74,$B74,$B$6,0,$B$7)*HLOOKUP(W$8,$C$7:$F$233,ROW(W74)-ROW($K$7)+1)*HLOOKUP(X$8,$G$7:$J$233,ROW(W74)-ROW($K$7)+1)</f>
        <v>0</v>
      </c>
      <c r="X74" s="165"/>
      <c r="Y74" s="164">
        <f>[1]!LSRMMSEPDetail(LSRM_Name,Y$8,Z$8,$A74,$B74,$B$6,0,$B$7)*HLOOKUP(Y$8,$C$7:$F$233,ROW(Y74)-ROW($K$7)+1)*HLOOKUP(Z$8,$G$7:$J$233,ROW(Y74)-ROW($K$7)+1)</f>
        <v>0</v>
      </c>
      <c r="Z74" s="165"/>
      <c r="AA74" s="164">
        <f>[1]!LSRMMSEPDetail(LSRM_Name,AA$8,AB$8,$A74,$B74,$B$6,0,$B$7)*HLOOKUP(AA$8,$C$7:$F$233,ROW(AA74)-ROW($K$7)+1)*HLOOKUP(AB$8,$G$7:$J$233,ROW(AA74)-ROW($K$7)+1)</f>
        <v>0</v>
      </c>
      <c r="AB74" s="165"/>
      <c r="AC74" s="164">
        <f>[1]!LSRMMSEPDetail(LSRM_Name,AC$8,AD$8,$A74,$B74,$B$6,0,$B$7)*HLOOKUP(AC$8,$C$7:$F$233,ROW(AC74)-ROW($K$7)+1)*HLOOKUP(AD$8,$G$7:$J$233,ROW(AC74)-ROW($K$7)+1)</f>
        <v>0</v>
      </c>
      <c r="AD74" s="165"/>
      <c r="AE74" s="164">
        <f>[1]!LSRMMSEPDetail(LSRM_Name,AE$8,AF$8,$A74,$B74,$B$6,0,$B$7)*HLOOKUP(AE$8,$C$7:$F$233,ROW(AE74)-ROW($K$7)+1)*HLOOKUP(AF$8,$G$7:$J$233,ROW(AE74)-ROW($K$7)+1)</f>
        <v>0</v>
      </c>
      <c r="AF74" s="165"/>
      <c r="AG74" s="164">
        <f>[1]!LSRMMSEPDetail(LSRM_Name,AG$8,AH$8,$A74,$B74,$B$6,0,$B$7)*HLOOKUP(AG$8,$C$7:$F$233,ROW(AG74)-ROW($K$7)+1)*HLOOKUP(AH$8,$G$7:$J$233,ROW(AG74)-ROW($K$7)+1)</f>
        <v>0</v>
      </c>
      <c r="AH74" s="165"/>
      <c r="AI74" s="164">
        <f>[1]!LSRMMSEPDetail(LSRM_Name,AI$8,AJ$8,$A74,$B74,$B$6,0,$B$7)*HLOOKUP(AI$8,$C$7:$F$233,ROW(AI74)-ROW($K$7)+1)*HLOOKUP(AJ$8,$G$7:$J$233,ROW(AI74)-ROW($K$7)+1)</f>
        <v>0</v>
      </c>
      <c r="AJ74" s="165"/>
      <c r="AK74" s="164">
        <f>[1]!LSRMMSEPDetail(LSRM_Name,AK$8,AL$8,$A74,$B74,$B$6,0,$B$7)*HLOOKUP(AK$8,$C$7:$F$233,ROW(AK74)-ROW($K$7)+1)*HLOOKUP(AL$8,$G$7:$J$233,ROW(AK74)-ROW($K$7)+1)</f>
        <v>0</v>
      </c>
      <c r="AL74" s="165"/>
      <c r="AM74" s="164">
        <f>[1]!LSRMMSEPDetail(LSRM_Name,AM$8,AN$8,$A74,$B74,$B$6,0,$B$7)*HLOOKUP(AM$8,$C$7:$F$233,ROW(AM74)-ROW($K$7)+1)*HLOOKUP(AN$8,$G$7:$J$233,ROW(AM74)-ROW($K$7)+1)</f>
        <v>0</v>
      </c>
      <c r="AN74" s="165"/>
      <c r="AO74" s="164">
        <f>[1]!LSRMMSEPDetail(LSRM_Name,AO$8,AP$8,$A74,$B74,$B$6,0,$B$7)*HLOOKUP(AO$8,$C$7:$F$233,ROW(AO74)-ROW($K$7)+1)*HLOOKUP(AP$8,$G$7:$J$233,ROW(AO74)-ROW($K$7)+1)</f>
        <v>0</v>
      </c>
      <c r="AP74" s="165"/>
      <c r="AQ74" s="125"/>
      <c r="AR74" s="122">
        <f t="shared" ref="AR74:AR137" si="47">K74+M74+S74+U74</f>
        <v>0</v>
      </c>
      <c r="AS74" s="122">
        <f t="shared" ref="AS74:AS137" si="48">O74+Q74+W74+Y74</f>
        <v>0</v>
      </c>
      <c r="AT74" s="122">
        <f t="shared" ref="AT74:AT137" si="49">AA74+AC74+AI74+AK74</f>
        <v>0</v>
      </c>
      <c r="AU74" s="122">
        <f t="shared" ref="AU74:AU137" si="50">AE74+AG74+AM74+AO74</f>
        <v>0</v>
      </c>
      <c r="AW74" s="164">
        <f>[1]!LSRMMSEPDetail(LSRM_Name,AW$8,AX$8,$A74,$B74,$B$6,1,$B$7)*HLOOKUP(AW$8,$C$7:$F$233,ROW(AW74)-ROW($K$7)+1)*HLOOKUP(AX$8,$G$7:$J$233,ROW(AW74)-ROW($K$7)+1)</f>
        <v>0</v>
      </c>
      <c r="AX74" s="165"/>
      <c r="AY74" s="164">
        <f>[1]!LSRMMSEPDetail(LSRM_Name,AY$8,AZ$8,$A74,$B74,$B$6,1,$B$7)*HLOOKUP(AY$8,$C$7:$F$233,ROW(AY74)-ROW($K$7)+1)*HLOOKUP(AZ$8,$G$7:$J$233,ROW(AY74)-ROW($K$7)+1)</f>
        <v>0</v>
      </c>
      <c r="AZ74" s="165"/>
      <c r="BA74" s="164">
        <f>[1]!LSRMMSEPDetail(LSRM_Name,BA$8,BB$8,$A74,$B74,$B$6,1,$B$7)*HLOOKUP(BA$8,$C$7:$F$233,ROW(BA74)-ROW($K$7)+1)*HLOOKUP(BB$8,$G$7:$J$233,ROW(BA74)-ROW($K$7)+1)</f>
        <v>0</v>
      </c>
      <c r="BB74" s="165"/>
      <c r="BC74" s="164">
        <f>[1]!LSRMMSEPDetail(LSRM_Name,BC$8,BD$8,$A74,$B74,$B$6,1,$B$7)*HLOOKUP(BC$8,$C$7:$F$233,ROW(BC74)-ROW($K$7)+1)*HLOOKUP(BD$8,$G$7:$J$233,ROW(BC74)-ROW($K$7)+1)</f>
        <v>0</v>
      </c>
      <c r="BD74" s="165"/>
      <c r="BE74" s="164">
        <f>[1]!LSRMMSEPDetail(LSRM_Name,BE$8,BF$8,$A74,$B74,$B$6,1,$B$7)*HLOOKUP(BE$8,$C$7:$F$233,ROW(BE74)-ROW($K$7)+1)*HLOOKUP(BF$8,$G$7:$J$233,ROW(BE74)-ROW($K$7)+1)</f>
        <v>0</v>
      </c>
      <c r="BF74" s="165"/>
      <c r="BG74" s="164">
        <f>[1]!LSRMMSEPDetail(LSRM_Name,BG$8,BH$8,$A74,$B74,$B$6,1,$B$7)*HLOOKUP(BG$8,$C$7:$F$233,ROW(BG74)-ROW($K$7)+1)*HLOOKUP(BH$8,$G$7:$J$233,ROW(BG74)-ROW($K$7)+1)</f>
        <v>0</v>
      </c>
      <c r="BH74" s="165"/>
      <c r="BI74" s="164">
        <f>[1]!LSRMMSEPDetail(LSRM_Name,BI$8,BJ$8,$A74,$B74,$B$6,1,$B$7)*HLOOKUP(BI$8,$C$7:$F$233,ROW(BI74)-ROW($K$7)+1)*HLOOKUP(BJ$8,$G$7:$J$233,ROW(BI74)-ROW($K$7)+1)</f>
        <v>0</v>
      </c>
      <c r="BJ74" s="165"/>
      <c r="BK74" s="164">
        <f>[1]!LSRMMSEPDetail(LSRM_Name,BK$8,BL$8,$A74,$B74,$B$6,1,$B$7)*HLOOKUP(BK$8,$C$7:$F$233,ROW(BK74)-ROW($K$7)+1)*HLOOKUP(BL$8,$G$7:$J$233,ROW(BK74)-ROW($K$7)+1)</f>
        <v>0</v>
      </c>
      <c r="BL74" s="165"/>
      <c r="BM74" s="164">
        <f>[1]!LSRMMSEPDetail(LSRM_Name,BM$8,BN$8,$A74,$B74,$B$6,1,$B$7)*HLOOKUP(BM$8,$C$7:$F$233,ROW(BM74)-ROW($K$7)+1)*HLOOKUP(BN$8,$G$7:$J$233,ROW(BM74)-ROW($K$7)+1)</f>
        <v>0</v>
      </c>
      <c r="BN74" s="165"/>
      <c r="BO74" s="164">
        <f>[1]!LSRMMSEPDetail(LSRM_Name,BO$8,BP$8,$A74,$B74,$B$6,1,$B$7)*HLOOKUP(BO$8,$C$7:$F$233,ROW(BO74)-ROW($K$7)+1)*HLOOKUP(BP$8,$G$7:$J$233,ROW(BO74)-ROW($K$7)+1)</f>
        <v>0</v>
      </c>
      <c r="BP74" s="165"/>
      <c r="BQ74" s="164">
        <f>[1]!LSRMMSEPDetail(LSRM_Name,BQ$8,BR$8,$A74,$B74,$B$6,1,$B$7)*HLOOKUP(BQ$8,$C$7:$F$233,ROW(BQ74)-ROW($K$7)+1)*HLOOKUP(BR$8,$G$7:$J$233,ROW(BQ74)-ROW($K$7)+1)</f>
        <v>0</v>
      </c>
      <c r="BR74" s="165"/>
      <c r="BS74" s="164">
        <f>[1]!LSRMMSEPDetail(LSRM_Name,BS$8,BT$8,$A74,$B74,$B$6,1,$B$7)*HLOOKUP(BS$8,$C$7:$F$233,ROW(BS74)-ROW($K$7)+1)*HLOOKUP(BT$8,$G$7:$J$233,ROW(BS74)-ROW($K$7)+1)</f>
        <v>0</v>
      </c>
      <c r="BT74" s="165"/>
      <c r="BU74" s="164">
        <f>[1]!LSRMMSEPDetail(LSRM_Name,BU$8,BV$8,$A74,$B74,$B$6,1,$B$7)*HLOOKUP(BU$8,$C$7:$F$233,ROW(BU74)-ROW($K$7)+1)*HLOOKUP(BV$8,$G$7:$J$233,ROW(BU74)-ROW($K$7)+1)</f>
        <v>0</v>
      </c>
      <c r="BV74" s="165"/>
      <c r="BW74" s="164">
        <f>[1]!LSRMMSEPDetail(LSRM_Name,BW$8,BX$8,$A74,$B74,$B$6,1,$B$7)*HLOOKUP(BW$8,$C$7:$F$233,ROW(BW74)-ROW($K$7)+1)*HLOOKUP(BX$8,$G$7:$J$233,ROW(BW74)-ROW($K$7)+1)</f>
        <v>0</v>
      </c>
      <c r="BX74" s="165"/>
      <c r="BY74" s="164">
        <f>[1]!LSRMMSEPDetail(LSRM_Name,BY$8,BZ$8,$A74,$B74,$B$6,1,$B$7)*HLOOKUP(BY$8,$C$7:$F$233,ROW(BY74)-ROW($K$7)+1)*HLOOKUP(BZ$8,$G$7:$J$233,ROW(BY74)-ROW($K$7)+1)</f>
        <v>0</v>
      </c>
      <c r="BZ74" s="165"/>
      <c r="CA74" s="164">
        <f>[1]!LSRMMSEPDetail(LSRM_Name,CA$8,CB$8,$A74,$B74,$B$6,1,$B$7)*HLOOKUP(CA$8,$C$7:$F$233,ROW(CA74)-ROW($K$7)+1)*HLOOKUP(CB$8,$G$7:$J$233,ROW(CA74)-ROW($K$7)+1)</f>
        <v>0</v>
      </c>
      <c r="CB74" s="165"/>
      <c r="CC74" s="125"/>
      <c r="CD74" s="122">
        <f t="shared" ref="CD74:CD137" si="51">AW74+AY74+BE74+BG74</f>
        <v>0</v>
      </c>
      <c r="CE74" s="122">
        <f t="shared" ref="CE74:CE137" si="52">BA74+BC74+BI74+BK74</f>
        <v>0</v>
      </c>
      <c r="CF74" s="122">
        <f t="shared" ref="CF74:CF137" si="53">BM74+BO74+BU74+BW74</f>
        <v>0</v>
      </c>
      <c r="CG74" s="122">
        <f t="shared" ref="CG74:CG137" si="54">BQ74+BS74+BY74+CA74</f>
        <v>0</v>
      </c>
      <c r="CI74" s="164">
        <f t="shared" si="31"/>
        <v>0</v>
      </c>
      <c r="CJ74" s="165"/>
      <c r="CK74" s="164">
        <f t="shared" si="32"/>
        <v>0</v>
      </c>
      <c r="CL74" s="165"/>
      <c r="CM74" s="164">
        <f t="shared" si="33"/>
        <v>0</v>
      </c>
      <c r="CN74" s="165"/>
      <c r="CO74" s="164">
        <f t="shared" si="34"/>
        <v>0</v>
      </c>
      <c r="CP74" s="165"/>
      <c r="CQ74" s="164">
        <f t="shared" si="35"/>
        <v>0</v>
      </c>
      <c r="CR74" s="165"/>
      <c r="CS74" s="164">
        <f t="shared" si="36"/>
        <v>0</v>
      </c>
      <c r="CT74" s="165"/>
      <c r="CU74" s="164">
        <f t="shared" si="37"/>
        <v>0</v>
      </c>
      <c r="CV74" s="165"/>
      <c r="CW74" s="164">
        <f t="shared" si="38"/>
        <v>0</v>
      </c>
      <c r="CX74" s="165"/>
      <c r="CY74" s="164">
        <f t="shared" si="39"/>
        <v>0</v>
      </c>
      <c r="CZ74" s="165"/>
      <c r="DA74" s="164">
        <f t="shared" si="40"/>
        <v>0</v>
      </c>
      <c r="DB74" s="165"/>
      <c r="DC74" s="164">
        <f t="shared" si="41"/>
        <v>0</v>
      </c>
      <c r="DD74" s="165"/>
      <c r="DE74" s="164">
        <f t="shared" si="42"/>
        <v>0</v>
      </c>
      <c r="DF74" s="165"/>
      <c r="DG74" s="164">
        <f t="shared" si="43"/>
        <v>0</v>
      </c>
      <c r="DH74" s="165"/>
      <c r="DI74" s="164">
        <f t="shared" si="44"/>
        <v>0</v>
      </c>
      <c r="DJ74" s="165"/>
      <c r="DK74" s="164">
        <f t="shared" si="45"/>
        <v>0</v>
      </c>
      <c r="DL74" s="165"/>
      <c r="DM74" s="164">
        <f t="shared" si="46"/>
        <v>0</v>
      </c>
      <c r="DN74" s="165"/>
      <c r="DO74" s="125"/>
      <c r="DP74" s="122">
        <f t="shared" ref="DP74:DP137" si="55">CI74+CK74+CQ74+CS74</f>
        <v>0</v>
      </c>
      <c r="DQ74" s="122">
        <f t="shared" ref="DQ74:DQ137" si="56">CM74+CO74+CU74+CW74</f>
        <v>0</v>
      </c>
      <c r="DR74" s="122">
        <f t="shared" ref="DR74:DR137" si="57">CY74+DA74+DG74+DI74</f>
        <v>0</v>
      </c>
      <c r="DS74" s="122">
        <f t="shared" ref="DS74:DS137" si="58">DC74+DE74+DK74+DM74</f>
        <v>0</v>
      </c>
    </row>
    <row r="75" spans="1:123" x14ac:dyDescent="0.2">
      <c r="A75" s="120">
        <f t="shared" ref="A75:A138" si="59">IF(B74=30,IF(A74=30,16,SUM(A74,1)),A74)</f>
        <v>20</v>
      </c>
      <c r="B75" s="120">
        <f t="shared" ref="B75:B138" si="60">IF(B74&lt;&gt;30,B74+1,16)</f>
        <v>22</v>
      </c>
      <c r="C75" s="124">
        <f>VLOOKUP($A75,Total!$Q$198:$Y$228,C$7+2)</f>
        <v>0.5</v>
      </c>
      <c r="D75" s="124">
        <f>VLOOKUP($A75,Total!$Q$198:$Y$228,D$7+2)</f>
        <v>0.5</v>
      </c>
      <c r="E75" s="124">
        <f>VLOOKUP($A75,Total!$Q$198:$Y$228,E$7+2)</f>
        <v>0.5</v>
      </c>
      <c r="F75" s="124">
        <f>VLOOKUP($A75,Total!$Q$198:$Y$228,F$7+2)</f>
        <v>0.5</v>
      </c>
      <c r="G75" s="124">
        <f>VLOOKUP($B75,Total!$Q$198:$Y$228,G$7+2)</f>
        <v>0.5</v>
      </c>
      <c r="H75" s="124">
        <f>VLOOKUP($B75,Total!$Q$198:$Y$228,H$7+2)</f>
        <v>0.5</v>
      </c>
      <c r="I75" s="124">
        <f>VLOOKUP($B75,Total!$Q$198:$Y$228,I$7+2)</f>
        <v>0.5</v>
      </c>
      <c r="J75" s="124">
        <f>VLOOKUP($B75,Total!$Q$198:$Y$228,J$7+2)</f>
        <v>0.5</v>
      </c>
      <c r="K75" s="164">
        <f>[1]!LSRMMSEPDetail(LSRM_Name,K$8,L$8,$A75,$B75,$B$6,0,$B$7)*HLOOKUP(K$8,$C$7:$F$233,ROW(K75)-ROW($K$7)+1)*HLOOKUP(L$8,$G$7:$J$233,ROW(K75)-ROW($K$7)+1)</f>
        <v>0</v>
      </c>
      <c r="L75" s="165"/>
      <c r="M75" s="164">
        <f>[1]!LSRMMSEPDetail(LSRM_Name,M$8,N$8,$A75,$B75,$B$6,0,$B$7)*HLOOKUP(M$8,$C$7:$F$233,ROW(M75)-ROW($K$7)+1)*HLOOKUP(N$8,$G$7:$J$233,ROW(M75)-ROW($K$7)+1)</f>
        <v>0</v>
      </c>
      <c r="N75" s="165"/>
      <c r="O75" s="164">
        <f>[1]!LSRMMSEPDetail(LSRM_Name,O$8,P$8,$A75,$B75,$B$6,0,$B$7)*HLOOKUP(O$8,$C$7:$F$233,ROW(O75)-ROW($K$7)+1)*HLOOKUP(P$8,$G$7:$J$233,ROW(O75)-ROW($K$7)+1)</f>
        <v>0</v>
      </c>
      <c r="P75" s="165"/>
      <c r="Q75" s="164">
        <f>[1]!LSRMMSEPDetail(LSRM_Name,Q$8,R$8,$A75,$B75,$B$6,0,$B$7)*HLOOKUP(Q$8,$C$7:$F$233,ROW(Q75)-ROW($K$7)+1)*HLOOKUP(R$8,$G$7:$J$233,ROW(Q75)-ROW($K$7)+1)</f>
        <v>0</v>
      </c>
      <c r="R75" s="165"/>
      <c r="S75" s="164">
        <f>[1]!LSRMMSEPDetail(LSRM_Name,S$8,T$8,$A75,$B75,$B$6,0,$B$7)*HLOOKUP(S$8,$C$7:$F$233,ROW(S75)-ROW($K$7)+1)*HLOOKUP(T$8,$G$7:$J$233,ROW(S75)-ROW($K$7)+1)</f>
        <v>0</v>
      </c>
      <c r="T75" s="165"/>
      <c r="U75" s="164">
        <f>[1]!LSRMMSEPDetail(LSRM_Name,U$8,V$8,$A75,$B75,$B$6,0,$B$7)*HLOOKUP(U$8,$C$7:$F$233,ROW(U75)-ROW($K$7)+1)*HLOOKUP(V$8,$G$7:$J$233,ROW(U75)-ROW($K$7)+1)</f>
        <v>0</v>
      </c>
      <c r="V75" s="165"/>
      <c r="W75" s="164">
        <f>[1]!LSRMMSEPDetail(LSRM_Name,W$8,X$8,$A75,$B75,$B$6,0,$B$7)*HLOOKUP(W$8,$C$7:$F$233,ROW(W75)-ROW($K$7)+1)*HLOOKUP(X$8,$G$7:$J$233,ROW(W75)-ROW($K$7)+1)</f>
        <v>0</v>
      </c>
      <c r="X75" s="165"/>
      <c r="Y75" s="164">
        <f>[1]!LSRMMSEPDetail(LSRM_Name,Y$8,Z$8,$A75,$B75,$B$6,0,$B$7)*HLOOKUP(Y$8,$C$7:$F$233,ROW(Y75)-ROW($K$7)+1)*HLOOKUP(Z$8,$G$7:$J$233,ROW(Y75)-ROW($K$7)+1)</f>
        <v>0</v>
      </c>
      <c r="Z75" s="165"/>
      <c r="AA75" s="164">
        <f>[1]!LSRMMSEPDetail(LSRM_Name,AA$8,AB$8,$A75,$B75,$B$6,0,$B$7)*HLOOKUP(AA$8,$C$7:$F$233,ROW(AA75)-ROW($K$7)+1)*HLOOKUP(AB$8,$G$7:$J$233,ROW(AA75)-ROW($K$7)+1)</f>
        <v>0</v>
      </c>
      <c r="AB75" s="165"/>
      <c r="AC75" s="164">
        <f>[1]!LSRMMSEPDetail(LSRM_Name,AC$8,AD$8,$A75,$B75,$B$6,0,$B$7)*HLOOKUP(AC$8,$C$7:$F$233,ROW(AC75)-ROW($K$7)+1)*HLOOKUP(AD$8,$G$7:$J$233,ROW(AC75)-ROW($K$7)+1)</f>
        <v>0</v>
      </c>
      <c r="AD75" s="165"/>
      <c r="AE75" s="164">
        <f>[1]!LSRMMSEPDetail(LSRM_Name,AE$8,AF$8,$A75,$B75,$B$6,0,$B$7)*HLOOKUP(AE$8,$C$7:$F$233,ROW(AE75)-ROW($K$7)+1)*HLOOKUP(AF$8,$G$7:$J$233,ROW(AE75)-ROW($K$7)+1)</f>
        <v>0</v>
      </c>
      <c r="AF75" s="165"/>
      <c r="AG75" s="164">
        <f>[1]!LSRMMSEPDetail(LSRM_Name,AG$8,AH$8,$A75,$B75,$B$6,0,$B$7)*HLOOKUP(AG$8,$C$7:$F$233,ROW(AG75)-ROW($K$7)+1)*HLOOKUP(AH$8,$G$7:$J$233,ROW(AG75)-ROW($K$7)+1)</f>
        <v>0</v>
      </c>
      <c r="AH75" s="165"/>
      <c r="AI75" s="164">
        <f>[1]!LSRMMSEPDetail(LSRM_Name,AI$8,AJ$8,$A75,$B75,$B$6,0,$B$7)*HLOOKUP(AI$8,$C$7:$F$233,ROW(AI75)-ROW($K$7)+1)*HLOOKUP(AJ$8,$G$7:$J$233,ROW(AI75)-ROW($K$7)+1)</f>
        <v>0</v>
      </c>
      <c r="AJ75" s="165"/>
      <c r="AK75" s="164">
        <f>[1]!LSRMMSEPDetail(LSRM_Name,AK$8,AL$8,$A75,$B75,$B$6,0,$B$7)*HLOOKUP(AK$8,$C$7:$F$233,ROW(AK75)-ROW($K$7)+1)*HLOOKUP(AL$8,$G$7:$J$233,ROW(AK75)-ROW($K$7)+1)</f>
        <v>0</v>
      </c>
      <c r="AL75" s="165"/>
      <c r="AM75" s="164">
        <f>[1]!LSRMMSEPDetail(LSRM_Name,AM$8,AN$8,$A75,$B75,$B$6,0,$B$7)*HLOOKUP(AM$8,$C$7:$F$233,ROW(AM75)-ROW($K$7)+1)*HLOOKUP(AN$8,$G$7:$J$233,ROW(AM75)-ROW($K$7)+1)</f>
        <v>0</v>
      </c>
      <c r="AN75" s="165"/>
      <c r="AO75" s="164">
        <f>[1]!LSRMMSEPDetail(LSRM_Name,AO$8,AP$8,$A75,$B75,$B$6,0,$B$7)*HLOOKUP(AO$8,$C$7:$F$233,ROW(AO75)-ROW($K$7)+1)*HLOOKUP(AP$8,$G$7:$J$233,ROW(AO75)-ROW($K$7)+1)</f>
        <v>0</v>
      </c>
      <c r="AP75" s="165"/>
      <c r="AQ75" s="125"/>
      <c r="AR75" s="122">
        <f t="shared" si="47"/>
        <v>0</v>
      </c>
      <c r="AS75" s="122">
        <f t="shared" si="48"/>
        <v>0</v>
      </c>
      <c r="AT75" s="122">
        <f t="shared" si="49"/>
        <v>0</v>
      </c>
      <c r="AU75" s="122">
        <f t="shared" si="50"/>
        <v>0</v>
      </c>
      <c r="AW75" s="164">
        <f>[1]!LSRMMSEPDetail(LSRM_Name,AW$8,AX$8,$A75,$B75,$B$6,1,$B$7)*HLOOKUP(AW$8,$C$7:$F$233,ROW(AW75)-ROW($K$7)+1)*HLOOKUP(AX$8,$G$7:$J$233,ROW(AW75)-ROW($K$7)+1)</f>
        <v>0</v>
      </c>
      <c r="AX75" s="165"/>
      <c r="AY75" s="164">
        <f>[1]!LSRMMSEPDetail(LSRM_Name,AY$8,AZ$8,$A75,$B75,$B$6,1,$B$7)*HLOOKUP(AY$8,$C$7:$F$233,ROW(AY75)-ROW($K$7)+1)*HLOOKUP(AZ$8,$G$7:$J$233,ROW(AY75)-ROW($K$7)+1)</f>
        <v>0</v>
      </c>
      <c r="AZ75" s="165"/>
      <c r="BA75" s="164">
        <f>[1]!LSRMMSEPDetail(LSRM_Name,BA$8,BB$8,$A75,$B75,$B$6,1,$B$7)*HLOOKUP(BA$8,$C$7:$F$233,ROW(BA75)-ROW($K$7)+1)*HLOOKUP(BB$8,$G$7:$J$233,ROW(BA75)-ROW($K$7)+1)</f>
        <v>0</v>
      </c>
      <c r="BB75" s="165"/>
      <c r="BC75" s="164">
        <f>[1]!LSRMMSEPDetail(LSRM_Name,BC$8,BD$8,$A75,$B75,$B$6,1,$B$7)*HLOOKUP(BC$8,$C$7:$F$233,ROW(BC75)-ROW($K$7)+1)*HLOOKUP(BD$8,$G$7:$J$233,ROW(BC75)-ROW($K$7)+1)</f>
        <v>0</v>
      </c>
      <c r="BD75" s="165"/>
      <c r="BE75" s="164">
        <f>[1]!LSRMMSEPDetail(LSRM_Name,BE$8,BF$8,$A75,$B75,$B$6,1,$B$7)*HLOOKUP(BE$8,$C$7:$F$233,ROW(BE75)-ROW($K$7)+1)*HLOOKUP(BF$8,$G$7:$J$233,ROW(BE75)-ROW($K$7)+1)</f>
        <v>0</v>
      </c>
      <c r="BF75" s="165"/>
      <c r="BG75" s="164">
        <f>[1]!LSRMMSEPDetail(LSRM_Name,BG$8,BH$8,$A75,$B75,$B$6,1,$B$7)*HLOOKUP(BG$8,$C$7:$F$233,ROW(BG75)-ROW($K$7)+1)*HLOOKUP(BH$8,$G$7:$J$233,ROW(BG75)-ROW($K$7)+1)</f>
        <v>0</v>
      </c>
      <c r="BH75" s="165"/>
      <c r="BI75" s="164">
        <f>[1]!LSRMMSEPDetail(LSRM_Name,BI$8,BJ$8,$A75,$B75,$B$6,1,$B$7)*HLOOKUP(BI$8,$C$7:$F$233,ROW(BI75)-ROW($K$7)+1)*HLOOKUP(BJ$8,$G$7:$J$233,ROW(BI75)-ROW($K$7)+1)</f>
        <v>0</v>
      </c>
      <c r="BJ75" s="165"/>
      <c r="BK75" s="164">
        <f>[1]!LSRMMSEPDetail(LSRM_Name,BK$8,BL$8,$A75,$B75,$B$6,1,$B$7)*HLOOKUP(BK$8,$C$7:$F$233,ROW(BK75)-ROW($K$7)+1)*HLOOKUP(BL$8,$G$7:$J$233,ROW(BK75)-ROW($K$7)+1)</f>
        <v>0</v>
      </c>
      <c r="BL75" s="165"/>
      <c r="BM75" s="164">
        <f>[1]!LSRMMSEPDetail(LSRM_Name,BM$8,BN$8,$A75,$B75,$B$6,1,$B$7)*HLOOKUP(BM$8,$C$7:$F$233,ROW(BM75)-ROW($K$7)+1)*HLOOKUP(BN$8,$G$7:$J$233,ROW(BM75)-ROW($K$7)+1)</f>
        <v>0</v>
      </c>
      <c r="BN75" s="165"/>
      <c r="BO75" s="164">
        <f>[1]!LSRMMSEPDetail(LSRM_Name,BO$8,BP$8,$A75,$B75,$B$6,1,$B$7)*HLOOKUP(BO$8,$C$7:$F$233,ROW(BO75)-ROW($K$7)+1)*HLOOKUP(BP$8,$G$7:$J$233,ROW(BO75)-ROW($K$7)+1)</f>
        <v>0</v>
      </c>
      <c r="BP75" s="165"/>
      <c r="BQ75" s="164">
        <f>[1]!LSRMMSEPDetail(LSRM_Name,BQ$8,BR$8,$A75,$B75,$B$6,1,$B$7)*HLOOKUP(BQ$8,$C$7:$F$233,ROW(BQ75)-ROW($K$7)+1)*HLOOKUP(BR$8,$G$7:$J$233,ROW(BQ75)-ROW($K$7)+1)</f>
        <v>0</v>
      </c>
      <c r="BR75" s="165"/>
      <c r="BS75" s="164">
        <f>[1]!LSRMMSEPDetail(LSRM_Name,BS$8,BT$8,$A75,$B75,$B$6,1,$B$7)*HLOOKUP(BS$8,$C$7:$F$233,ROW(BS75)-ROW($K$7)+1)*HLOOKUP(BT$8,$G$7:$J$233,ROW(BS75)-ROW($K$7)+1)</f>
        <v>0</v>
      </c>
      <c r="BT75" s="165"/>
      <c r="BU75" s="164">
        <f>[1]!LSRMMSEPDetail(LSRM_Name,BU$8,BV$8,$A75,$B75,$B$6,1,$B$7)*HLOOKUP(BU$8,$C$7:$F$233,ROW(BU75)-ROW($K$7)+1)*HLOOKUP(BV$8,$G$7:$J$233,ROW(BU75)-ROW($K$7)+1)</f>
        <v>0</v>
      </c>
      <c r="BV75" s="165"/>
      <c r="BW75" s="164">
        <f>[1]!LSRMMSEPDetail(LSRM_Name,BW$8,BX$8,$A75,$B75,$B$6,1,$B$7)*HLOOKUP(BW$8,$C$7:$F$233,ROW(BW75)-ROW($K$7)+1)*HLOOKUP(BX$8,$G$7:$J$233,ROW(BW75)-ROW($K$7)+1)</f>
        <v>0</v>
      </c>
      <c r="BX75" s="165"/>
      <c r="BY75" s="164">
        <f>[1]!LSRMMSEPDetail(LSRM_Name,BY$8,BZ$8,$A75,$B75,$B$6,1,$B$7)*HLOOKUP(BY$8,$C$7:$F$233,ROW(BY75)-ROW($K$7)+1)*HLOOKUP(BZ$8,$G$7:$J$233,ROW(BY75)-ROW($K$7)+1)</f>
        <v>0</v>
      </c>
      <c r="BZ75" s="165"/>
      <c r="CA75" s="164">
        <f>[1]!LSRMMSEPDetail(LSRM_Name,CA$8,CB$8,$A75,$B75,$B$6,1,$B$7)*HLOOKUP(CA$8,$C$7:$F$233,ROW(CA75)-ROW($K$7)+1)*HLOOKUP(CB$8,$G$7:$J$233,ROW(CA75)-ROW($K$7)+1)</f>
        <v>0</v>
      </c>
      <c r="CB75" s="165"/>
      <c r="CC75" s="125"/>
      <c r="CD75" s="122">
        <f t="shared" si="51"/>
        <v>0</v>
      </c>
      <c r="CE75" s="122">
        <f t="shared" si="52"/>
        <v>0</v>
      </c>
      <c r="CF75" s="122">
        <f t="shared" si="53"/>
        <v>0</v>
      </c>
      <c r="CG75" s="122">
        <f t="shared" si="54"/>
        <v>0</v>
      </c>
      <c r="CI75" s="164">
        <f t="shared" si="31"/>
        <v>0</v>
      </c>
      <c r="CJ75" s="165"/>
      <c r="CK75" s="164">
        <f t="shared" si="32"/>
        <v>0</v>
      </c>
      <c r="CL75" s="165"/>
      <c r="CM75" s="164">
        <f t="shared" si="33"/>
        <v>0</v>
      </c>
      <c r="CN75" s="165"/>
      <c r="CO75" s="164">
        <f t="shared" si="34"/>
        <v>0</v>
      </c>
      <c r="CP75" s="165"/>
      <c r="CQ75" s="164">
        <f t="shared" si="35"/>
        <v>0</v>
      </c>
      <c r="CR75" s="165"/>
      <c r="CS75" s="164">
        <f t="shared" si="36"/>
        <v>0</v>
      </c>
      <c r="CT75" s="165"/>
      <c r="CU75" s="164">
        <f t="shared" si="37"/>
        <v>0</v>
      </c>
      <c r="CV75" s="165"/>
      <c r="CW75" s="164">
        <f t="shared" si="38"/>
        <v>0</v>
      </c>
      <c r="CX75" s="165"/>
      <c r="CY75" s="164">
        <f t="shared" si="39"/>
        <v>0</v>
      </c>
      <c r="CZ75" s="165"/>
      <c r="DA75" s="164">
        <f t="shared" si="40"/>
        <v>0</v>
      </c>
      <c r="DB75" s="165"/>
      <c r="DC75" s="164">
        <f t="shared" si="41"/>
        <v>0</v>
      </c>
      <c r="DD75" s="165"/>
      <c r="DE75" s="164">
        <f t="shared" si="42"/>
        <v>0</v>
      </c>
      <c r="DF75" s="165"/>
      <c r="DG75" s="164">
        <f t="shared" si="43"/>
        <v>0</v>
      </c>
      <c r="DH75" s="165"/>
      <c r="DI75" s="164">
        <f t="shared" si="44"/>
        <v>0</v>
      </c>
      <c r="DJ75" s="165"/>
      <c r="DK75" s="164">
        <f t="shared" si="45"/>
        <v>0</v>
      </c>
      <c r="DL75" s="165"/>
      <c r="DM75" s="164">
        <f t="shared" si="46"/>
        <v>0</v>
      </c>
      <c r="DN75" s="165"/>
      <c r="DO75" s="125"/>
      <c r="DP75" s="122">
        <f t="shared" si="55"/>
        <v>0</v>
      </c>
      <c r="DQ75" s="122">
        <f t="shared" si="56"/>
        <v>0</v>
      </c>
      <c r="DR75" s="122">
        <f t="shared" si="57"/>
        <v>0</v>
      </c>
      <c r="DS75" s="122">
        <f t="shared" si="58"/>
        <v>0</v>
      </c>
    </row>
    <row r="76" spans="1:123" x14ac:dyDescent="0.2">
      <c r="A76" s="120">
        <f t="shared" si="59"/>
        <v>20</v>
      </c>
      <c r="B76" s="120">
        <f t="shared" si="60"/>
        <v>23</v>
      </c>
      <c r="C76" s="124">
        <f>VLOOKUP($A76,Total!$Q$198:$Y$228,C$7+2)</f>
        <v>0.5</v>
      </c>
      <c r="D76" s="124">
        <f>VLOOKUP($A76,Total!$Q$198:$Y$228,D$7+2)</f>
        <v>0.5</v>
      </c>
      <c r="E76" s="124">
        <f>VLOOKUP($A76,Total!$Q$198:$Y$228,E$7+2)</f>
        <v>0.5</v>
      </c>
      <c r="F76" s="124">
        <f>VLOOKUP($A76,Total!$Q$198:$Y$228,F$7+2)</f>
        <v>0.5</v>
      </c>
      <c r="G76" s="124">
        <f>VLOOKUP($B76,Total!$Q$198:$Y$228,G$7+2)</f>
        <v>0.5</v>
      </c>
      <c r="H76" s="124">
        <f>VLOOKUP($B76,Total!$Q$198:$Y$228,H$7+2)</f>
        <v>0.5</v>
      </c>
      <c r="I76" s="124">
        <f>VLOOKUP($B76,Total!$Q$198:$Y$228,I$7+2)</f>
        <v>0.5</v>
      </c>
      <c r="J76" s="124">
        <f>VLOOKUP($B76,Total!$Q$198:$Y$228,J$7+2)</f>
        <v>0.5</v>
      </c>
      <c r="K76" s="164">
        <f>[1]!LSRMMSEPDetail(LSRM_Name,K$8,L$8,$A76,$B76,$B$6,0,$B$7)*HLOOKUP(K$8,$C$7:$F$233,ROW(K76)-ROW($K$7)+1)*HLOOKUP(L$8,$G$7:$J$233,ROW(K76)-ROW($K$7)+1)</f>
        <v>0</v>
      </c>
      <c r="L76" s="165"/>
      <c r="M76" s="164">
        <f>[1]!LSRMMSEPDetail(LSRM_Name,M$8,N$8,$A76,$B76,$B$6,0,$B$7)*HLOOKUP(M$8,$C$7:$F$233,ROW(M76)-ROW($K$7)+1)*HLOOKUP(N$8,$G$7:$J$233,ROW(M76)-ROW($K$7)+1)</f>
        <v>0</v>
      </c>
      <c r="N76" s="165"/>
      <c r="O76" s="164">
        <f>[1]!LSRMMSEPDetail(LSRM_Name,O$8,P$8,$A76,$B76,$B$6,0,$B$7)*HLOOKUP(O$8,$C$7:$F$233,ROW(O76)-ROW($K$7)+1)*HLOOKUP(P$8,$G$7:$J$233,ROW(O76)-ROW($K$7)+1)</f>
        <v>0</v>
      </c>
      <c r="P76" s="165"/>
      <c r="Q76" s="164">
        <f>[1]!LSRMMSEPDetail(LSRM_Name,Q$8,R$8,$A76,$B76,$B$6,0,$B$7)*HLOOKUP(Q$8,$C$7:$F$233,ROW(Q76)-ROW($K$7)+1)*HLOOKUP(R$8,$G$7:$J$233,ROW(Q76)-ROW($K$7)+1)</f>
        <v>0</v>
      </c>
      <c r="R76" s="165"/>
      <c r="S76" s="164">
        <f>[1]!LSRMMSEPDetail(LSRM_Name,S$8,T$8,$A76,$B76,$B$6,0,$B$7)*HLOOKUP(S$8,$C$7:$F$233,ROW(S76)-ROW($K$7)+1)*HLOOKUP(T$8,$G$7:$J$233,ROW(S76)-ROW($K$7)+1)</f>
        <v>0</v>
      </c>
      <c r="T76" s="165"/>
      <c r="U76" s="164">
        <f>[1]!LSRMMSEPDetail(LSRM_Name,U$8,V$8,$A76,$B76,$B$6,0,$B$7)*HLOOKUP(U$8,$C$7:$F$233,ROW(U76)-ROW($K$7)+1)*HLOOKUP(V$8,$G$7:$J$233,ROW(U76)-ROW($K$7)+1)</f>
        <v>0</v>
      </c>
      <c r="V76" s="165"/>
      <c r="W76" s="164">
        <f>[1]!LSRMMSEPDetail(LSRM_Name,W$8,X$8,$A76,$B76,$B$6,0,$B$7)*HLOOKUP(W$8,$C$7:$F$233,ROW(W76)-ROW($K$7)+1)*HLOOKUP(X$8,$G$7:$J$233,ROW(W76)-ROW($K$7)+1)</f>
        <v>0</v>
      </c>
      <c r="X76" s="165"/>
      <c r="Y76" s="164">
        <f>[1]!LSRMMSEPDetail(LSRM_Name,Y$8,Z$8,$A76,$B76,$B$6,0,$B$7)*HLOOKUP(Y$8,$C$7:$F$233,ROW(Y76)-ROW($K$7)+1)*HLOOKUP(Z$8,$G$7:$J$233,ROW(Y76)-ROW($K$7)+1)</f>
        <v>0</v>
      </c>
      <c r="Z76" s="165"/>
      <c r="AA76" s="164">
        <f>[1]!LSRMMSEPDetail(LSRM_Name,AA$8,AB$8,$A76,$B76,$B$6,0,$B$7)*HLOOKUP(AA$8,$C$7:$F$233,ROW(AA76)-ROW($K$7)+1)*HLOOKUP(AB$8,$G$7:$J$233,ROW(AA76)-ROW($K$7)+1)</f>
        <v>0</v>
      </c>
      <c r="AB76" s="165"/>
      <c r="AC76" s="164">
        <f>[1]!LSRMMSEPDetail(LSRM_Name,AC$8,AD$8,$A76,$B76,$B$6,0,$B$7)*HLOOKUP(AC$8,$C$7:$F$233,ROW(AC76)-ROW($K$7)+1)*HLOOKUP(AD$8,$G$7:$J$233,ROW(AC76)-ROW($K$7)+1)</f>
        <v>0</v>
      </c>
      <c r="AD76" s="165"/>
      <c r="AE76" s="164">
        <f>[1]!LSRMMSEPDetail(LSRM_Name,AE$8,AF$8,$A76,$B76,$B$6,0,$B$7)*HLOOKUP(AE$8,$C$7:$F$233,ROW(AE76)-ROW($K$7)+1)*HLOOKUP(AF$8,$G$7:$J$233,ROW(AE76)-ROW($K$7)+1)</f>
        <v>0</v>
      </c>
      <c r="AF76" s="165"/>
      <c r="AG76" s="164">
        <f>[1]!LSRMMSEPDetail(LSRM_Name,AG$8,AH$8,$A76,$B76,$B$6,0,$B$7)*HLOOKUP(AG$8,$C$7:$F$233,ROW(AG76)-ROW($K$7)+1)*HLOOKUP(AH$8,$G$7:$J$233,ROW(AG76)-ROW($K$7)+1)</f>
        <v>0</v>
      </c>
      <c r="AH76" s="165"/>
      <c r="AI76" s="164">
        <f>[1]!LSRMMSEPDetail(LSRM_Name,AI$8,AJ$8,$A76,$B76,$B$6,0,$B$7)*HLOOKUP(AI$8,$C$7:$F$233,ROW(AI76)-ROW($K$7)+1)*HLOOKUP(AJ$8,$G$7:$J$233,ROW(AI76)-ROW($K$7)+1)</f>
        <v>0</v>
      </c>
      <c r="AJ76" s="165"/>
      <c r="AK76" s="164">
        <f>[1]!LSRMMSEPDetail(LSRM_Name,AK$8,AL$8,$A76,$B76,$B$6,0,$B$7)*HLOOKUP(AK$8,$C$7:$F$233,ROW(AK76)-ROW($K$7)+1)*HLOOKUP(AL$8,$G$7:$J$233,ROW(AK76)-ROW($K$7)+1)</f>
        <v>0</v>
      </c>
      <c r="AL76" s="165"/>
      <c r="AM76" s="164">
        <f>[1]!LSRMMSEPDetail(LSRM_Name,AM$8,AN$8,$A76,$B76,$B$6,0,$B$7)*HLOOKUP(AM$8,$C$7:$F$233,ROW(AM76)-ROW($K$7)+1)*HLOOKUP(AN$8,$G$7:$J$233,ROW(AM76)-ROW($K$7)+1)</f>
        <v>0</v>
      </c>
      <c r="AN76" s="165"/>
      <c r="AO76" s="164">
        <f>[1]!LSRMMSEPDetail(LSRM_Name,AO$8,AP$8,$A76,$B76,$B$6,0,$B$7)*HLOOKUP(AO$8,$C$7:$F$233,ROW(AO76)-ROW($K$7)+1)*HLOOKUP(AP$8,$G$7:$J$233,ROW(AO76)-ROW($K$7)+1)</f>
        <v>0</v>
      </c>
      <c r="AP76" s="165"/>
      <c r="AQ76" s="125"/>
      <c r="AR76" s="122">
        <f t="shared" si="47"/>
        <v>0</v>
      </c>
      <c r="AS76" s="122">
        <f t="shared" si="48"/>
        <v>0</v>
      </c>
      <c r="AT76" s="122">
        <f t="shared" si="49"/>
        <v>0</v>
      </c>
      <c r="AU76" s="122">
        <f t="shared" si="50"/>
        <v>0</v>
      </c>
      <c r="AW76" s="164">
        <f>[1]!LSRMMSEPDetail(LSRM_Name,AW$8,AX$8,$A76,$B76,$B$6,1,$B$7)*HLOOKUP(AW$8,$C$7:$F$233,ROW(AW76)-ROW($K$7)+1)*HLOOKUP(AX$8,$G$7:$J$233,ROW(AW76)-ROW($K$7)+1)</f>
        <v>0</v>
      </c>
      <c r="AX76" s="165"/>
      <c r="AY76" s="164">
        <f>[1]!LSRMMSEPDetail(LSRM_Name,AY$8,AZ$8,$A76,$B76,$B$6,1,$B$7)*HLOOKUP(AY$8,$C$7:$F$233,ROW(AY76)-ROW($K$7)+1)*HLOOKUP(AZ$8,$G$7:$J$233,ROW(AY76)-ROW($K$7)+1)</f>
        <v>0</v>
      </c>
      <c r="AZ76" s="165"/>
      <c r="BA76" s="164">
        <f>[1]!LSRMMSEPDetail(LSRM_Name,BA$8,BB$8,$A76,$B76,$B$6,1,$B$7)*HLOOKUP(BA$8,$C$7:$F$233,ROW(BA76)-ROW($K$7)+1)*HLOOKUP(BB$8,$G$7:$J$233,ROW(BA76)-ROW($K$7)+1)</f>
        <v>0</v>
      </c>
      <c r="BB76" s="165"/>
      <c r="BC76" s="164">
        <f>[1]!LSRMMSEPDetail(LSRM_Name,BC$8,BD$8,$A76,$B76,$B$6,1,$B$7)*HLOOKUP(BC$8,$C$7:$F$233,ROW(BC76)-ROW($K$7)+1)*HLOOKUP(BD$8,$G$7:$J$233,ROW(BC76)-ROW($K$7)+1)</f>
        <v>0</v>
      </c>
      <c r="BD76" s="165"/>
      <c r="BE76" s="164">
        <f>[1]!LSRMMSEPDetail(LSRM_Name,BE$8,BF$8,$A76,$B76,$B$6,1,$B$7)*HLOOKUP(BE$8,$C$7:$F$233,ROW(BE76)-ROW($K$7)+1)*HLOOKUP(BF$8,$G$7:$J$233,ROW(BE76)-ROW($K$7)+1)</f>
        <v>0</v>
      </c>
      <c r="BF76" s="165"/>
      <c r="BG76" s="164">
        <f>[1]!LSRMMSEPDetail(LSRM_Name,BG$8,BH$8,$A76,$B76,$B$6,1,$B$7)*HLOOKUP(BG$8,$C$7:$F$233,ROW(BG76)-ROW($K$7)+1)*HLOOKUP(BH$8,$G$7:$J$233,ROW(BG76)-ROW($K$7)+1)</f>
        <v>0</v>
      </c>
      <c r="BH76" s="165"/>
      <c r="BI76" s="164">
        <f>[1]!LSRMMSEPDetail(LSRM_Name,BI$8,BJ$8,$A76,$B76,$B$6,1,$B$7)*HLOOKUP(BI$8,$C$7:$F$233,ROW(BI76)-ROW($K$7)+1)*HLOOKUP(BJ$8,$G$7:$J$233,ROW(BI76)-ROW($K$7)+1)</f>
        <v>0</v>
      </c>
      <c r="BJ76" s="165"/>
      <c r="BK76" s="164">
        <f>[1]!LSRMMSEPDetail(LSRM_Name,BK$8,BL$8,$A76,$B76,$B$6,1,$B$7)*HLOOKUP(BK$8,$C$7:$F$233,ROW(BK76)-ROW($K$7)+1)*HLOOKUP(BL$8,$G$7:$J$233,ROW(BK76)-ROW($K$7)+1)</f>
        <v>0</v>
      </c>
      <c r="BL76" s="165"/>
      <c r="BM76" s="164">
        <f>[1]!LSRMMSEPDetail(LSRM_Name,BM$8,BN$8,$A76,$B76,$B$6,1,$B$7)*HLOOKUP(BM$8,$C$7:$F$233,ROW(BM76)-ROW($K$7)+1)*HLOOKUP(BN$8,$G$7:$J$233,ROW(BM76)-ROW($K$7)+1)</f>
        <v>0</v>
      </c>
      <c r="BN76" s="165"/>
      <c r="BO76" s="164">
        <f>[1]!LSRMMSEPDetail(LSRM_Name,BO$8,BP$8,$A76,$B76,$B$6,1,$B$7)*HLOOKUP(BO$8,$C$7:$F$233,ROW(BO76)-ROW($K$7)+1)*HLOOKUP(BP$8,$G$7:$J$233,ROW(BO76)-ROW($K$7)+1)</f>
        <v>0</v>
      </c>
      <c r="BP76" s="165"/>
      <c r="BQ76" s="164">
        <f>[1]!LSRMMSEPDetail(LSRM_Name,BQ$8,BR$8,$A76,$B76,$B$6,1,$B$7)*HLOOKUP(BQ$8,$C$7:$F$233,ROW(BQ76)-ROW($K$7)+1)*HLOOKUP(BR$8,$G$7:$J$233,ROW(BQ76)-ROW($K$7)+1)</f>
        <v>0</v>
      </c>
      <c r="BR76" s="165"/>
      <c r="BS76" s="164">
        <f>[1]!LSRMMSEPDetail(LSRM_Name,BS$8,BT$8,$A76,$B76,$B$6,1,$B$7)*HLOOKUP(BS$8,$C$7:$F$233,ROW(BS76)-ROW($K$7)+1)*HLOOKUP(BT$8,$G$7:$J$233,ROW(BS76)-ROW($K$7)+1)</f>
        <v>0</v>
      </c>
      <c r="BT76" s="165"/>
      <c r="BU76" s="164">
        <f>[1]!LSRMMSEPDetail(LSRM_Name,BU$8,BV$8,$A76,$B76,$B$6,1,$B$7)*HLOOKUP(BU$8,$C$7:$F$233,ROW(BU76)-ROW($K$7)+1)*HLOOKUP(BV$8,$G$7:$J$233,ROW(BU76)-ROW($K$7)+1)</f>
        <v>0</v>
      </c>
      <c r="BV76" s="165"/>
      <c r="BW76" s="164">
        <f>[1]!LSRMMSEPDetail(LSRM_Name,BW$8,BX$8,$A76,$B76,$B$6,1,$B$7)*HLOOKUP(BW$8,$C$7:$F$233,ROW(BW76)-ROW($K$7)+1)*HLOOKUP(BX$8,$G$7:$J$233,ROW(BW76)-ROW($K$7)+1)</f>
        <v>0</v>
      </c>
      <c r="BX76" s="165"/>
      <c r="BY76" s="164">
        <f>[1]!LSRMMSEPDetail(LSRM_Name,BY$8,BZ$8,$A76,$B76,$B$6,1,$B$7)*HLOOKUP(BY$8,$C$7:$F$233,ROW(BY76)-ROW($K$7)+1)*HLOOKUP(BZ$8,$G$7:$J$233,ROW(BY76)-ROW($K$7)+1)</f>
        <v>0</v>
      </c>
      <c r="BZ76" s="165"/>
      <c r="CA76" s="164">
        <f>[1]!LSRMMSEPDetail(LSRM_Name,CA$8,CB$8,$A76,$B76,$B$6,1,$B$7)*HLOOKUP(CA$8,$C$7:$F$233,ROW(CA76)-ROW($K$7)+1)*HLOOKUP(CB$8,$G$7:$J$233,ROW(CA76)-ROW($K$7)+1)</f>
        <v>0</v>
      </c>
      <c r="CB76" s="165"/>
      <c r="CC76" s="125"/>
      <c r="CD76" s="122">
        <f t="shared" si="51"/>
        <v>0</v>
      </c>
      <c r="CE76" s="122">
        <f t="shared" si="52"/>
        <v>0</v>
      </c>
      <c r="CF76" s="122">
        <f t="shared" si="53"/>
        <v>0</v>
      </c>
      <c r="CG76" s="122">
        <f t="shared" si="54"/>
        <v>0</v>
      </c>
      <c r="CI76" s="164">
        <f t="shared" si="31"/>
        <v>0</v>
      </c>
      <c r="CJ76" s="165"/>
      <c r="CK76" s="164">
        <f t="shared" si="32"/>
        <v>0</v>
      </c>
      <c r="CL76" s="165"/>
      <c r="CM76" s="164">
        <f t="shared" si="33"/>
        <v>0</v>
      </c>
      <c r="CN76" s="165"/>
      <c r="CO76" s="164">
        <f t="shared" si="34"/>
        <v>0</v>
      </c>
      <c r="CP76" s="165"/>
      <c r="CQ76" s="164">
        <f t="shared" si="35"/>
        <v>0</v>
      </c>
      <c r="CR76" s="165"/>
      <c r="CS76" s="164">
        <f t="shared" si="36"/>
        <v>0</v>
      </c>
      <c r="CT76" s="165"/>
      <c r="CU76" s="164">
        <f t="shared" si="37"/>
        <v>0</v>
      </c>
      <c r="CV76" s="165"/>
      <c r="CW76" s="164">
        <f t="shared" si="38"/>
        <v>0</v>
      </c>
      <c r="CX76" s="165"/>
      <c r="CY76" s="164">
        <f t="shared" si="39"/>
        <v>0</v>
      </c>
      <c r="CZ76" s="165"/>
      <c r="DA76" s="164">
        <f t="shared" si="40"/>
        <v>0</v>
      </c>
      <c r="DB76" s="165"/>
      <c r="DC76" s="164">
        <f t="shared" si="41"/>
        <v>0</v>
      </c>
      <c r="DD76" s="165"/>
      <c r="DE76" s="164">
        <f t="shared" si="42"/>
        <v>0</v>
      </c>
      <c r="DF76" s="165"/>
      <c r="DG76" s="164">
        <f t="shared" si="43"/>
        <v>0</v>
      </c>
      <c r="DH76" s="165"/>
      <c r="DI76" s="164">
        <f t="shared" si="44"/>
        <v>0</v>
      </c>
      <c r="DJ76" s="165"/>
      <c r="DK76" s="164">
        <f t="shared" si="45"/>
        <v>0</v>
      </c>
      <c r="DL76" s="165"/>
      <c r="DM76" s="164">
        <f t="shared" si="46"/>
        <v>0</v>
      </c>
      <c r="DN76" s="165"/>
      <c r="DO76" s="125"/>
      <c r="DP76" s="122">
        <f t="shared" si="55"/>
        <v>0</v>
      </c>
      <c r="DQ76" s="122">
        <f t="shared" si="56"/>
        <v>0</v>
      </c>
      <c r="DR76" s="122">
        <f t="shared" si="57"/>
        <v>0</v>
      </c>
      <c r="DS76" s="122">
        <f t="shared" si="58"/>
        <v>0</v>
      </c>
    </row>
    <row r="77" spans="1:123" x14ac:dyDescent="0.2">
      <c r="A77" s="120">
        <f t="shared" si="59"/>
        <v>20</v>
      </c>
      <c r="B77" s="120">
        <f t="shared" si="60"/>
        <v>24</v>
      </c>
      <c r="C77" s="124">
        <f>VLOOKUP($A77,Total!$Q$198:$Y$228,C$7+2)</f>
        <v>0.5</v>
      </c>
      <c r="D77" s="124">
        <f>VLOOKUP($A77,Total!$Q$198:$Y$228,D$7+2)</f>
        <v>0.5</v>
      </c>
      <c r="E77" s="124">
        <f>VLOOKUP($A77,Total!$Q$198:$Y$228,E$7+2)</f>
        <v>0.5</v>
      </c>
      <c r="F77" s="124">
        <f>VLOOKUP($A77,Total!$Q$198:$Y$228,F$7+2)</f>
        <v>0.5</v>
      </c>
      <c r="G77" s="124">
        <f>VLOOKUP($B77,Total!$Q$198:$Y$228,G$7+2)</f>
        <v>0.5</v>
      </c>
      <c r="H77" s="124">
        <f>VLOOKUP($B77,Total!$Q$198:$Y$228,H$7+2)</f>
        <v>0.5</v>
      </c>
      <c r="I77" s="124">
        <f>VLOOKUP($B77,Total!$Q$198:$Y$228,I$7+2)</f>
        <v>0.5</v>
      </c>
      <c r="J77" s="124">
        <f>VLOOKUP($B77,Total!$Q$198:$Y$228,J$7+2)</f>
        <v>0.5</v>
      </c>
      <c r="K77" s="164">
        <f>[1]!LSRMMSEPDetail(LSRM_Name,K$8,L$8,$A77,$B77,$B$6,0,$B$7)*HLOOKUP(K$8,$C$7:$F$233,ROW(K77)-ROW($K$7)+1)*HLOOKUP(L$8,$G$7:$J$233,ROW(K77)-ROW($K$7)+1)</f>
        <v>0</v>
      </c>
      <c r="L77" s="165"/>
      <c r="M77" s="164">
        <f>[1]!LSRMMSEPDetail(LSRM_Name,M$8,N$8,$A77,$B77,$B$6,0,$B$7)*HLOOKUP(M$8,$C$7:$F$233,ROW(M77)-ROW($K$7)+1)*HLOOKUP(N$8,$G$7:$J$233,ROW(M77)-ROW($K$7)+1)</f>
        <v>0</v>
      </c>
      <c r="N77" s="165"/>
      <c r="O77" s="164">
        <f>[1]!LSRMMSEPDetail(LSRM_Name,O$8,P$8,$A77,$B77,$B$6,0,$B$7)*HLOOKUP(O$8,$C$7:$F$233,ROW(O77)-ROW($K$7)+1)*HLOOKUP(P$8,$G$7:$J$233,ROW(O77)-ROW($K$7)+1)</f>
        <v>0</v>
      </c>
      <c r="P77" s="165"/>
      <c r="Q77" s="164">
        <f>[1]!LSRMMSEPDetail(LSRM_Name,Q$8,R$8,$A77,$B77,$B$6,0,$B$7)*HLOOKUP(Q$8,$C$7:$F$233,ROW(Q77)-ROW($K$7)+1)*HLOOKUP(R$8,$G$7:$J$233,ROW(Q77)-ROW($K$7)+1)</f>
        <v>0</v>
      </c>
      <c r="R77" s="165"/>
      <c r="S77" s="164">
        <f>[1]!LSRMMSEPDetail(LSRM_Name,S$8,T$8,$A77,$B77,$B$6,0,$B$7)*HLOOKUP(S$8,$C$7:$F$233,ROW(S77)-ROW($K$7)+1)*HLOOKUP(T$8,$G$7:$J$233,ROW(S77)-ROW($K$7)+1)</f>
        <v>0</v>
      </c>
      <c r="T77" s="165"/>
      <c r="U77" s="164">
        <f>[1]!LSRMMSEPDetail(LSRM_Name,U$8,V$8,$A77,$B77,$B$6,0,$B$7)*HLOOKUP(U$8,$C$7:$F$233,ROW(U77)-ROW($K$7)+1)*HLOOKUP(V$8,$G$7:$J$233,ROW(U77)-ROW($K$7)+1)</f>
        <v>0</v>
      </c>
      <c r="V77" s="165"/>
      <c r="W77" s="164">
        <f>[1]!LSRMMSEPDetail(LSRM_Name,W$8,X$8,$A77,$B77,$B$6,0,$B$7)*HLOOKUP(W$8,$C$7:$F$233,ROW(W77)-ROW($K$7)+1)*HLOOKUP(X$8,$G$7:$J$233,ROW(W77)-ROW($K$7)+1)</f>
        <v>0</v>
      </c>
      <c r="X77" s="165"/>
      <c r="Y77" s="164">
        <f>[1]!LSRMMSEPDetail(LSRM_Name,Y$8,Z$8,$A77,$B77,$B$6,0,$B$7)*HLOOKUP(Y$8,$C$7:$F$233,ROW(Y77)-ROW($K$7)+1)*HLOOKUP(Z$8,$G$7:$J$233,ROW(Y77)-ROW($K$7)+1)</f>
        <v>0</v>
      </c>
      <c r="Z77" s="165"/>
      <c r="AA77" s="164">
        <f>[1]!LSRMMSEPDetail(LSRM_Name,AA$8,AB$8,$A77,$B77,$B$6,0,$B$7)*HLOOKUP(AA$8,$C$7:$F$233,ROW(AA77)-ROW($K$7)+1)*HLOOKUP(AB$8,$G$7:$J$233,ROW(AA77)-ROW($K$7)+1)</f>
        <v>0</v>
      </c>
      <c r="AB77" s="165"/>
      <c r="AC77" s="164">
        <f>[1]!LSRMMSEPDetail(LSRM_Name,AC$8,AD$8,$A77,$B77,$B$6,0,$B$7)*HLOOKUP(AC$8,$C$7:$F$233,ROW(AC77)-ROW($K$7)+1)*HLOOKUP(AD$8,$G$7:$J$233,ROW(AC77)-ROW($K$7)+1)</f>
        <v>0</v>
      </c>
      <c r="AD77" s="165"/>
      <c r="AE77" s="164">
        <f>[1]!LSRMMSEPDetail(LSRM_Name,AE$8,AF$8,$A77,$B77,$B$6,0,$B$7)*HLOOKUP(AE$8,$C$7:$F$233,ROW(AE77)-ROW($K$7)+1)*HLOOKUP(AF$8,$G$7:$J$233,ROW(AE77)-ROW($K$7)+1)</f>
        <v>0</v>
      </c>
      <c r="AF77" s="165"/>
      <c r="AG77" s="164">
        <f>[1]!LSRMMSEPDetail(LSRM_Name,AG$8,AH$8,$A77,$B77,$B$6,0,$B$7)*HLOOKUP(AG$8,$C$7:$F$233,ROW(AG77)-ROW($K$7)+1)*HLOOKUP(AH$8,$G$7:$J$233,ROW(AG77)-ROW($K$7)+1)</f>
        <v>0</v>
      </c>
      <c r="AH77" s="165"/>
      <c r="AI77" s="164">
        <f>[1]!LSRMMSEPDetail(LSRM_Name,AI$8,AJ$8,$A77,$B77,$B$6,0,$B$7)*HLOOKUP(AI$8,$C$7:$F$233,ROW(AI77)-ROW($K$7)+1)*HLOOKUP(AJ$8,$G$7:$J$233,ROW(AI77)-ROW($K$7)+1)</f>
        <v>0</v>
      </c>
      <c r="AJ77" s="165"/>
      <c r="AK77" s="164">
        <f>[1]!LSRMMSEPDetail(LSRM_Name,AK$8,AL$8,$A77,$B77,$B$6,0,$B$7)*HLOOKUP(AK$8,$C$7:$F$233,ROW(AK77)-ROW($K$7)+1)*HLOOKUP(AL$8,$G$7:$J$233,ROW(AK77)-ROW($K$7)+1)</f>
        <v>0</v>
      </c>
      <c r="AL77" s="165"/>
      <c r="AM77" s="164">
        <f>[1]!LSRMMSEPDetail(LSRM_Name,AM$8,AN$8,$A77,$B77,$B$6,0,$B$7)*HLOOKUP(AM$8,$C$7:$F$233,ROW(AM77)-ROW($K$7)+1)*HLOOKUP(AN$8,$G$7:$J$233,ROW(AM77)-ROW($K$7)+1)</f>
        <v>0</v>
      </c>
      <c r="AN77" s="165"/>
      <c r="AO77" s="164">
        <f>[1]!LSRMMSEPDetail(LSRM_Name,AO$8,AP$8,$A77,$B77,$B$6,0,$B$7)*HLOOKUP(AO$8,$C$7:$F$233,ROW(AO77)-ROW($K$7)+1)*HLOOKUP(AP$8,$G$7:$J$233,ROW(AO77)-ROW($K$7)+1)</f>
        <v>0</v>
      </c>
      <c r="AP77" s="165"/>
      <c r="AQ77" s="125"/>
      <c r="AR77" s="122">
        <f t="shared" si="47"/>
        <v>0</v>
      </c>
      <c r="AS77" s="122">
        <f t="shared" si="48"/>
        <v>0</v>
      </c>
      <c r="AT77" s="122">
        <f t="shared" si="49"/>
        <v>0</v>
      </c>
      <c r="AU77" s="122">
        <f t="shared" si="50"/>
        <v>0</v>
      </c>
      <c r="AW77" s="164">
        <f>[1]!LSRMMSEPDetail(LSRM_Name,AW$8,AX$8,$A77,$B77,$B$6,1,$B$7)*HLOOKUP(AW$8,$C$7:$F$233,ROW(AW77)-ROW($K$7)+1)*HLOOKUP(AX$8,$G$7:$J$233,ROW(AW77)-ROW($K$7)+1)</f>
        <v>0</v>
      </c>
      <c r="AX77" s="165"/>
      <c r="AY77" s="164">
        <f>[1]!LSRMMSEPDetail(LSRM_Name,AY$8,AZ$8,$A77,$B77,$B$6,1,$B$7)*HLOOKUP(AY$8,$C$7:$F$233,ROW(AY77)-ROW($K$7)+1)*HLOOKUP(AZ$8,$G$7:$J$233,ROW(AY77)-ROW($K$7)+1)</f>
        <v>0</v>
      </c>
      <c r="AZ77" s="165"/>
      <c r="BA77" s="164">
        <f>[1]!LSRMMSEPDetail(LSRM_Name,BA$8,BB$8,$A77,$B77,$B$6,1,$B$7)*HLOOKUP(BA$8,$C$7:$F$233,ROW(BA77)-ROW($K$7)+1)*HLOOKUP(BB$8,$G$7:$J$233,ROW(BA77)-ROW($K$7)+1)</f>
        <v>0</v>
      </c>
      <c r="BB77" s="165"/>
      <c r="BC77" s="164">
        <f>[1]!LSRMMSEPDetail(LSRM_Name,BC$8,BD$8,$A77,$B77,$B$6,1,$B$7)*HLOOKUP(BC$8,$C$7:$F$233,ROW(BC77)-ROW($K$7)+1)*HLOOKUP(BD$8,$G$7:$J$233,ROW(BC77)-ROW($K$7)+1)</f>
        <v>0</v>
      </c>
      <c r="BD77" s="165"/>
      <c r="BE77" s="164">
        <f>[1]!LSRMMSEPDetail(LSRM_Name,BE$8,BF$8,$A77,$B77,$B$6,1,$B$7)*HLOOKUP(BE$8,$C$7:$F$233,ROW(BE77)-ROW($K$7)+1)*HLOOKUP(BF$8,$G$7:$J$233,ROW(BE77)-ROW($K$7)+1)</f>
        <v>0</v>
      </c>
      <c r="BF77" s="165"/>
      <c r="BG77" s="164">
        <f>[1]!LSRMMSEPDetail(LSRM_Name,BG$8,BH$8,$A77,$B77,$B$6,1,$B$7)*HLOOKUP(BG$8,$C$7:$F$233,ROW(BG77)-ROW($K$7)+1)*HLOOKUP(BH$8,$G$7:$J$233,ROW(BG77)-ROW($K$7)+1)</f>
        <v>0</v>
      </c>
      <c r="BH77" s="165"/>
      <c r="BI77" s="164">
        <f>[1]!LSRMMSEPDetail(LSRM_Name,BI$8,BJ$8,$A77,$B77,$B$6,1,$B$7)*HLOOKUP(BI$8,$C$7:$F$233,ROW(BI77)-ROW($K$7)+1)*HLOOKUP(BJ$8,$G$7:$J$233,ROW(BI77)-ROW($K$7)+1)</f>
        <v>0</v>
      </c>
      <c r="BJ77" s="165"/>
      <c r="BK77" s="164">
        <f>[1]!LSRMMSEPDetail(LSRM_Name,BK$8,BL$8,$A77,$B77,$B$6,1,$B$7)*HLOOKUP(BK$8,$C$7:$F$233,ROW(BK77)-ROW($K$7)+1)*HLOOKUP(BL$8,$G$7:$J$233,ROW(BK77)-ROW($K$7)+1)</f>
        <v>0</v>
      </c>
      <c r="BL77" s="165"/>
      <c r="BM77" s="164">
        <f>[1]!LSRMMSEPDetail(LSRM_Name,BM$8,BN$8,$A77,$B77,$B$6,1,$B$7)*HLOOKUP(BM$8,$C$7:$F$233,ROW(BM77)-ROW($K$7)+1)*HLOOKUP(BN$8,$G$7:$J$233,ROW(BM77)-ROW($K$7)+1)</f>
        <v>0</v>
      </c>
      <c r="BN77" s="165"/>
      <c r="BO77" s="164">
        <f>[1]!LSRMMSEPDetail(LSRM_Name,BO$8,BP$8,$A77,$B77,$B$6,1,$B$7)*HLOOKUP(BO$8,$C$7:$F$233,ROW(BO77)-ROW($K$7)+1)*HLOOKUP(BP$8,$G$7:$J$233,ROW(BO77)-ROW($K$7)+1)</f>
        <v>0</v>
      </c>
      <c r="BP77" s="165"/>
      <c r="BQ77" s="164">
        <f>[1]!LSRMMSEPDetail(LSRM_Name,BQ$8,BR$8,$A77,$B77,$B$6,1,$B$7)*HLOOKUP(BQ$8,$C$7:$F$233,ROW(BQ77)-ROW($K$7)+1)*HLOOKUP(BR$8,$G$7:$J$233,ROW(BQ77)-ROW($K$7)+1)</f>
        <v>0</v>
      </c>
      <c r="BR77" s="165"/>
      <c r="BS77" s="164">
        <f>[1]!LSRMMSEPDetail(LSRM_Name,BS$8,BT$8,$A77,$B77,$B$6,1,$B$7)*HLOOKUP(BS$8,$C$7:$F$233,ROW(BS77)-ROW($K$7)+1)*HLOOKUP(BT$8,$G$7:$J$233,ROW(BS77)-ROW($K$7)+1)</f>
        <v>0</v>
      </c>
      <c r="BT77" s="165"/>
      <c r="BU77" s="164">
        <f>[1]!LSRMMSEPDetail(LSRM_Name,BU$8,BV$8,$A77,$B77,$B$6,1,$B$7)*HLOOKUP(BU$8,$C$7:$F$233,ROW(BU77)-ROW($K$7)+1)*HLOOKUP(BV$8,$G$7:$J$233,ROW(BU77)-ROW($K$7)+1)</f>
        <v>0</v>
      </c>
      <c r="BV77" s="165"/>
      <c r="BW77" s="164">
        <f>[1]!LSRMMSEPDetail(LSRM_Name,BW$8,BX$8,$A77,$B77,$B$6,1,$B$7)*HLOOKUP(BW$8,$C$7:$F$233,ROW(BW77)-ROW($K$7)+1)*HLOOKUP(BX$8,$G$7:$J$233,ROW(BW77)-ROW($K$7)+1)</f>
        <v>0</v>
      </c>
      <c r="BX77" s="165"/>
      <c r="BY77" s="164">
        <f>[1]!LSRMMSEPDetail(LSRM_Name,BY$8,BZ$8,$A77,$B77,$B$6,1,$B$7)*HLOOKUP(BY$8,$C$7:$F$233,ROW(BY77)-ROW($K$7)+1)*HLOOKUP(BZ$8,$G$7:$J$233,ROW(BY77)-ROW($K$7)+1)</f>
        <v>0</v>
      </c>
      <c r="BZ77" s="165"/>
      <c r="CA77" s="164">
        <f>[1]!LSRMMSEPDetail(LSRM_Name,CA$8,CB$8,$A77,$B77,$B$6,1,$B$7)*HLOOKUP(CA$8,$C$7:$F$233,ROW(CA77)-ROW($K$7)+1)*HLOOKUP(CB$8,$G$7:$J$233,ROW(CA77)-ROW($K$7)+1)</f>
        <v>0</v>
      </c>
      <c r="CB77" s="165"/>
      <c r="CC77" s="125"/>
      <c r="CD77" s="122">
        <f t="shared" si="51"/>
        <v>0</v>
      </c>
      <c r="CE77" s="122">
        <f t="shared" si="52"/>
        <v>0</v>
      </c>
      <c r="CF77" s="122">
        <f t="shared" si="53"/>
        <v>0</v>
      </c>
      <c r="CG77" s="122">
        <f t="shared" si="54"/>
        <v>0</v>
      </c>
      <c r="CI77" s="164">
        <f t="shared" si="31"/>
        <v>0</v>
      </c>
      <c r="CJ77" s="165"/>
      <c r="CK77" s="164">
        <f t="shared" si="32"/>
        <v>0</v>
      </c>
      <c r="CL77" s="165"/>
      <c r="CM77" s="164">
        <f t="shared" si="33"/>
        <v>0</v>
      </c>
      <c r="CN77" s="165"/>
      <c r="CO77" s="164">
        <f t="shared" si="34"/>
        <v>0</v>
      </c>
      <c r="CP77" s="165"/>
      <c r="CQ77" s="164">
        <f t="shared" si="35"/>
        <v>0</v>
      </c>
      <c r="CR77" s="165"/>
      <c r="CS77" s="164">
        <f t="shared" si="36"/>
        <v>0</v>
      </c>
      <c r="CT77" s="165"/>
      <c r="CU77" s="164">
        <f t="shared" si="37"/>
        <v>0</v>
      </c>
      <c r="CV77" s="165"/>
      <c r="CW77" s="164">
        <f t="shared" si="38"/>
        <v>0</v>
      </c>
      <c r="CX77" s="165"/>
      <c r="CY77" s="164">
        <f t="shared" si="39"/>
        <v>0</v>
      </c>
      <c r="CZ77" s="165"/>
      <c r="DA77" s="164">
        <f t="shared" si="40"/>
        <v>0</v>
      </c>
      <c r="DB77" s="165"/>
      <c r="DC77" s="164">
        <f t="shared" si="41"/>
        <v>0</v>
      </c>
      <c r="DD77" s="165"/>
      <c r="DE77" s="164">
        <f t="shared" si="42"/>
        <v>0</v>
      </c>
      <c r="DF77" s="165"/>
      <c r="DG77" s="164">
        <f t="shared" si="43"/>
        <v>0</v>
      </c>
      <c r="DH77" s="165"/>
      <c r="DI77" s="164">
        <f t="shared" si="44"/>
        <v>0</v>
      </c>
      <c r="DJ77" s="165"/>
      <c r="DK77" s="164">
        <f t="shared" si="45"/>
        <v>0</v>
      </c>
      <c r="DL77" s="165"/>
      <c r="DM77" s="164">
        <f t="shared" si="46"/>
        <v>0</v>
      </c>
      <c r="DN77" s="165"/>
      <c r="DO77" s="125"/>
      <c r="DP77" s="122">
        <f t="shared" si="55"/>
        <v>0</v>
      </c>
      <c r="DQ77" s="122">
        <f t="shared" si="56"/>
        <v>0</v>
      </c>
      <c r="DR77" s="122">
        <f t="shared" si="57"/>
        <v>0</v>
      </c>
      <c r="DS77" s="122">
        <f t="shared" si="58"/>
        <v>0</v>
      </c>
    </row>
    <row r="78" spans="1:123" x14ac:dyDescent="0.2">
      <c r="A78" s="120">
        <f t="shared" si="59"/>
        <v>20</v>
      </c>
      <c r="B78" s="120">
        <f t="shared" si="60"/>
        <v>25</v>
      </c>
      <c r="C78" s="124">
        <f>VLOOKUP($A78,Total!$Q$198:$Y$228,C$7+2)</f>
        <v>0.5</v>
      </c>
      <c r="D78" s="124">
        <f>VLOOKUP($A78,Total!$Q$198:$Y$228,D$7+2)</f>
        <v>0.5</v>
      </c>
      <c r="E78" s="124">
        <f>VLOOKUP($A78,Total!$Q$198:$Y$228,E$7+2)</f>
        <v>0.5</v>
      </c>
      <c r="F78" s="124">
        <f>VLOOKUP($A78,Total!$Q$198:$Y$228,F$7+2)</f>
        <v>0.5</v>
      </c>
      <c r="G78" s="124">
        <f>VLOOKUP($B78,Total!$Q$198:$Y$228,G$7+2)</f>
        <v>0.5</v>
      </c>
      <c r="H78" s="124">
        <f>VLOOKUP($B78,Total!$Q$198:$Y$228,H$7+2)</f>
        <v>0.5</v>
      </c>
      <c r="I78" s="124">
        <f>VLOOKUP($B78,Total!$Q$198:$Y$228,I$7+2)</f>
        <v>0.5</v>
      </c>
      <c r="J78" s="124">
        <f>VLOOKUP($B78,Total!$Q$198:$Y$228,J$7+2)</f>
        <v>0.5</v>
      </c>
      <c r="K78" s="164">
        <f>[1]!LSRMMSEPDetail(LSRM_Name,K$8,L$8,$A78,$B78,$B$6,0,$B$7)*HLOOKUP(K$8,$C$7:$F$233,ROW(K78)-ROW($K$7)+1)*HLOOKUP(L$8,$G$7:$J$233,ROW(K78)-ROW($K$7)+1)</f>
        <v>0</v>
      </c>
      <c r="L78" s="165"/>
      <c r="M78" s="164">
        <f>[1]!LSRMMSEPDetail(LSRM_Name,M$8,N$8,$A78,$B78,$B$6,0,$B$7)*HLOOKUP(M$8,$C$7:$F$233,ROW(M78)-ROW($K$7)+1)*HLOOKUP(N$8,$G$7:$J$233,ROW(M78)-ROW($K$7)+1)</f>
        <v>0</v>
      </c>
      <c r="N78" s="165"/>
      <c r="O78" s="164">
        <f>[1]!LSRMMSEPDetail(LSRM_Name,O$8,P$8,$A78,$B78,$B$6,0,$B$7)*HLOOKUP(O$8,$C$7:$F$233,ROW(O78)-ROW($K$7)+1)*HLOOKUP(P$8,$G$7:$J$233,ROW(O78)-ROW($K$7)+1)</f>
        <v>0</v>
      </c>
      <c r="P78" s="165"/>
      <c r="Q78" s="164">
        <f>[1]!LSRMMSEPDetail(LSRM_Name,Q$8,R$8,$A78,$B78,$B$6,0,$B$7)*HLOOKUP(Q$8,$C$7:$F$233,ROW(Q78)-ROW($K$7)+1)*HLOOKUP(R$8,$G$7:$J$233,ROW(Q78)-ROW($K$7)+1)</f>
        <v>0</v>
      </c>
      <c r="R78" s="165"/>
      <c r="S78" s="164">
        <f>[1]!LSRMMSEPDetail(LSRM_Name,S$8,T$8,$A78,$B78,$B$6,0,$B$7)*HLOOKUP(S$8,$C$7:$F$233,ROW(S78)-ROW($K$7)+1)*HLOOKUP(T$8,$G$7:$J$233,ROW(S78)-ROW($K$7)+1)</f>
        <v>0</v>
      </c>
      <c r="T78" s="165"/>
      <c r="U78" s="164">
        <f>[1]!LSRMMSEPDetail(LSRM_Name,U$8,V$8,$A78,$B78,$B$6,0,$B$7)*HLOOKUP(U$8,$C$7:$F$233,ROW(U78)-ROW($K$7)+1)*HLOOKUP(V$8,$G$7:$J$233,ROW(U78)-ROW($K$7)+1)</f>
        <v>0</v>
      </c>
      <c r="V78" s="165"/>
      <c r="W78" s="164">
        <f>[1]!LSRMMSEPDetail(LSRM_Name,W$8,X$8,$A78,$B78,$B$6,0,$B$7)*HLOOKUP(W$8,$C$7:$F$233,ROW(W78)-ROW($K$7)+1)*HLOOKUP(X$8,$G$7:$J$233,ROW(W78)-ROW($K$7)+1)</f>
        <v>0</v>
      </c>
      <c r="X78" s="165"/>
      <c r="Y78" s="164">
        <f>[1]!LSRMMSEPDetail(LSRM_Name,Y$8,Z$8,$A78,$B78,$B$6,0,$B$7)*HLOOKUP(Y$8,$C$7:$F$233,ROW(Y78)-ROW($K$7)+1)*HLOOKUP(Z$8,$G$7:$J$233,ROW(Y78)-ROW($K$7)+1)</f>
        <v>0</v>
      </c>
      <c r="Z78" s="165"/>
      <c r="AA78" s="164">
        <f>[1]!LSRMMSEPDetail(LSRM_Name,AA$8,AB$8,$A78,$B78,$B$6,0,$B$7)*HLOOKUP(AA$8,$C$7:$F$233,ROW(AA78)-ROW($K$7)+1)*HLOOKUP(AB$8,$G$7:$J$233,ROW(AA78)-ROW($K$7)+1)</f>
        <v>0</v>
      </c>
      <c r="AB78" s="165"/>
      <c r="AC78" s="164">
        <f>[1]!LSRMMSEPDetail(LSRM_Name,AC$8,AD$8,$A78,$B78,$B$6,0,$B$7)*HLOOKUP(AC$8,$C$7:$F$233,ROW(AC78)-ROW($K$7)+1)*HLOOKUP(AD$8,$G$7:$J$233,ROW(AC78)-ROW($K$7)+1)</f>
        <v>0</v>
      </c>
      <c r="AD78" s="165"/>
      <c r="AE78" s="164">
        <f>[1]!LSRMMSEPDetail(LSRM_Name,AE$8,AF$8,$A78,$B78,$B$6,0,$B$7)*HLOOKUP(AE$8,$C$7:$F$233,ROW(AE78)-ROW($K$7)+1)*HLOOKUP(AF$8,$G$7:$J$233,ROW(AE78)-ROW($K$7)+1)</f>
        <v>0</v>
      </c>
      <c r="AF78" s="165"/>
      <c r="AG78" s="164">
        <f>[1]!LSRMMSEPDetail(LSRM_Name,AG$8,AH$8,$A78,$B78,$B$6,0,$B$7)*HLOOKUP(AG$8,$C$7:$F$233,ROW(AG78)-ROW($K$7)+1)*HLOOKUP(AH$8,$G$7:$J$233,ROW(AG78)-ROW($K$7)+1)</f>
        <v>0</v>
      </c>
      <c r="AH78" s="165"/>
      <c r="AI78" s="164">
        <f>[1]!LSRMMSEPDetail(LSRM_Name,AI$8,AJ$8,$A78,$B78,$B$6,0,$B$7)*HLOOKUP(AI$8,$C$7:$F$233,ROW(AI78)-ROW($K$7)+1)*HLOOKUP(AJ$8,$G$7:$J$233,ROW(AI78)-ROW($K$7)+1)</f>
        <v>0</v>
      </c>
      <c r="AJ78" s="165"/>
      <c r="AK78" s="164">
        <f>[1]!LSRMMSEPDetail(LSRM_Name,AK$8,AL$8,$A78,$B78,$B$6,0,$B$7)*HLOOKUP(AK$8,$C$7:$F$233,ROW(AK78)-ROW($K$7)+1)*HLOOKUP(AL$8,$G$7:$J$233,ROW(AK78)-ROW($K$7)+1)</f>
        <v>0</v>
      </c>
      <c r="AL78" s="165"/>
      <c r="AM78" s="164">
        <f>[1]!LSRMMSEPDetail(LSRM_Name,AM$8,AN$8,$A78,$B78,$B$6,0,$B$7)*HLOOKUP(AM$8,$C$7:$F$233,ROW(AM78)-ROW($K$7)+1)*HLOOKUP(AN$8,$G$7:$J$233,ROW(AM78)-ROW($K$7)+1)</f>
        <v>0</v>
      </c>
      <c r="AN78" s="165"/>
      <c r="AO78" s="164">
        <f>[1]!LSRMMSEPDetail(LSRM_Name,AO$8,AP$8,$A78,$B78,$B$6,0,$B$7)*HLOOKUP(AO$8,$C$7:$F$233,ROW(AO78)-ROW($K$7)+1)*HLOOKUP(AP$8,$G$7:$J$233,ROW(AO78)-ROW($K$7)+1)</f>
        <v>0</v>
      </c>
      <c r="AP78" s="165"/>
      <c r="AQ78" s="125"/>
      <c r="AR78" s="122">
        <f t="shared" si="47"/>
        <v>0</v>
      </c>
      <c r="AS78" s="122">
        <f t="shared" si="48"/>
        <v>0</v>
      </c>
      <c r="AT78" s="122">
        <f t="shared" si="49"/>
        <v>0</v>
      </c>
      <c r="AU78" s="122">
        <f t="shared" si="50"/>
        <v>0</v>
      </c>
      <c r="AW78" s="164">
        <f>[1]!LSRMMSEPDetail(LSRM_Name,AW$8,AX$8,$A78,$B78,$B$6,1,$B$7)*HLOOKUP(AW$8,$C$7:$F$233,ROW(AW78)-ROW($K$7)+1)*HLOOKUP(AX$8,$G$7:$J$233,ROW(AW78)-ROW($K$7)+1)</f>
        <v>0</v>
      </c>
      <c r="AX78" s="165"/>
      <c r="AY78" s="164">
        <f>[1]!LSRMMSEPDetail(LSRM_Name,AY$8,AZ$8,$A78,$B78,$B$6,1,$B$7)*HLOOKUP(AY$8,$C$7:$F$233,ROW(AY78)-ROW($K$7)+1)*HLOOKUP(AZ$8,$G$7:$J$233,ROW(AY78)-ROW($K$7)+1)</f>
        <v>0</v>
      </c>
      <c r="AZ78" s="165"/>
      <c r="BA78" s="164">
        <f>[1]!LSRMMSEPDetail(LSRM_Name,BA$8,BB$8,$A78,$B78,$B$6,1,$B$7)*HLOOKUP(BA$8,$C$7:$F$233,ROW(BA78)-ROW($K$7)+1)*HLOOKUP(BB$8,$G$7:$J$233,ROW(BA78)-ROW($K$7)+1)</f>
        <v>0</v>
      </c>
      <c r="BB78" s="165"/>
      <c r="BC78" s="164">
        <f>[1]!LSRMMSEPDetail(LSRM_Name,BC$8,BD$8,$A78,$B78,$B$6,1,$B$7)*HLOOKUP(BC$8,$C$7:$F$233,ROW(BC78)-ROW($K$7)+1)*HLOOKUP(BD$8,$G$7:$J$233,ROW(BC78)-ROW($K$7)+1)</f>
        <v>0</v>
      </c>
      <c r="BD78" s="165"/>
      <c r="BE78" s="164">
        <f>[1]!LSRMMSEPDetail(LSRM_Name,BE$8,BF$8,$A78,$B78,$B$6,1,$B$7)*HLOOKUP(BE$8,$C$7:$F$233,ROW(BE78)-ROW($K$7)+1)*HLOOKUP(BF$8,$G$7:$J$233,ROW(BE78)-ROW($K$7)+1)</f>
        <v>0</v>
      </c>
      <c r="BF78" s="165"/>
      <c r="BG78" s="164">
        <f>[1]!LSRMMSEPDetail(LSRM_Name,BG$8,BH$8,$A78,$B78,$B$6,1,$B$7)*HLOOKUP(BG$8,$C$7:$F$233,ROW(BG78)-ROW($K$7)+1)*HLOOKUP(BH$8,$G$7:$J$233,ROW(BG78)-ROW($K$7)+1)</f>
        <v>0</v>
      </c>
      <c r="BH78" s="165"/>
      <c r="BI78" s="164">
        <f>[1]!LSRMMSEPDetail(LSRM_Name,BI$8,BJ$8,$A78,$B78,$B$6,1,$B$7)*HLOOKUP(BI$8,$C$7:$F$233,ROW(BI78)-ROW($K$7)+1)*HLOOKUP(BJ$8,$G$7:$J$233,ROW(BI78)-ROW($K$7)+1)</f>
        <v>0</v>
      </c>
      <c r="BJ78" s="165"/>
      <c r="BK78" s="164">
        <f>[1]!LSRMMSEPDetail(LSRM_Name,BK$8,BL$8,$A78,$B78,$B$6,1,$B$7)*HLOOKUP(BK$8,$C$7:$F$233,ROW(BK78)-ROW($K$7)+1)*HLOOKUP(BL$8,$G$7:$J$233,ROW(BK78)-ROW($K$7)+1)</f>
        <v>0</v>
      </c>
      <c r="BL78" s="165"/>
      <c r="BM78" s="164">
        <f>[1]!LSRMMSEPDetail(LSRM_Name,BM$8,BN$8,$A78,$B78,$B$6,1,$B$7)*HLOOKUP(BM$8,$C$7:$F$233,ROW(BM78)-ROW($K$7)+1)*HLOOKUP(BN$8,$G$7:$J$233,ROW(BM78)-ROW($K$7)+1)</f>
        <v>0</v>
      </c>
      <c r="BN78" s="165"/>
      <c r="BO78" s="164">
        <f>[1]!LSRMMSEPDetail(LSRM_Name,BO$8,BP$8,$A78,$B78,$B$6,1,$B$7)*HLOOKUP(BO$8,$C$7:$F$233,ROW(BO78)-ROW($K$7)+1)*HLOOKUP(BP$8,$G$7:$J$233,ROW(BO78)-ROW($K$7)+1)</f>
        <v>0</v>
      </c>
      <c r="BP78" s="165"/>
      <c r="BQ78" s="164">
        <f>[1]!LSRMMSEPDetail(LSRM_Name,BQ$8,BR$8,$A78,$B78,$B$6,1,$B$7)*HLOOKUP(BQ$8,$C$7:$F$233,ROW(BQ78)-ROW($K$7)+1)*HLOOKUP(BR$8,$G$7:$J$233,ROW(BQ78)-ROW($K$7)+1)</f>
        <v>0</v>
      </c>
      <c r="BR78" s="165"/>
      <c r="BS78" s="164">
        <f>[1]!LSRMMSEPDetail(LSRM_Name,BS$8,BT$8,$A78,$B78,$B$6,1,$B$7)*HLOOKUP(BS$8,$C$7:$F$233,ROW(BS78)-ROW($K$7)+1)*HLOOKUP(BT$8,$G$7:$J$233,ROW(BS78)-ROW($K$7)+1)</f>
        <v>0</v>
      </c>
      <c r="BT78" s="165"/>
      <c r="BU78" s="164">
        <f>[1]!LSRMMSEPDetail(LSRM_Name,BU$8,BV$8,$A78,$B78,$B$6,1,$B$7)*HLOOKUP(BU$8,$C$7:$F$233,ROW(BU78)-ROW($K$7)+1)*HLOOKUP(BV$8,$G$7:$J$233,ROW(BU78)-ROW($K$7)+1)</f>
        <v>0</v>
      </c>
      <c r="BV78" s="165"/>
      <c r="BW78" s="164">
        <f>[1]!LSRMMSEPDetail(LSRM_Name,BW$8,BX$8,$A78,$B78,$B$6,1,$B$7)*HLOOKUP(BW$8,$C$7:$F$233,ROW(BW78)-ROW($K$7)+1)*HLOOKUP(BX$8,$G$7:$J$233,ROW(BW78)-ROW($K$7)+1)</f>
        <v>0</v>
      </c>
      <c r="BX78" s="165"/>
      <c r="BY78" s="164">
        <f>[1]!LSRMMSEPDetail(LSRM_Name,BY$8,BZ$8,$A78,$B78,$B$6,1,$B$7)*HLOOKUP(BY$8,$C$7:$F$233,ROW(BY78)-ROW($K$7)+1)*HLOOKUP(BZ$8,$G$7:$J$233,ROW(BY78)-ROW($K$7)+1)</f>
        <v>0</v>
      </c>
      <c r="BZ78" s="165"/>
      <c r="CA78" s="164">
        <f>[1]!LSRMMSEPDetail(LSRM_Name,CA$8,CB$8,$A78,$B78,$B$6,1,$B$7)*HLOOKUP(CA$8,$C$7:$F$233,ROW(CA78)-ROW($K$7)+1)*HLOOKUP(CB$8,$G$7:$J$233,ROW(CA78)-ROW($K$7)+1)</f>
        <v>0</v>
      </c>
      <c r="CB78" s="165"/>
      <c r="CC78" s="125"/>
      <c r="CD78" s="122">
        <f t="shared" si="51"/>
        <v>0</v>
      </c>
      <c r="CE78" s="122">
        <f t="shared" si="52"/>
        <v>0</v>
      </c>
      <c r="CF78" s="122">
        <f t="shared" si="53"/>
        <v>0</v>
      </c>
      <c r="CG78" s="122">
        <f t="shared" si="54"/>
        <v>0</v>
      </c>
      <c r="CI78" s="164">
        <f t="shared" si="31"/>
        <v>0</v>
      </c>
      <c r="CJ78" s="165"/>
      <c r="CK78" s="164">
        <f t="shared" si="32"/>
        <v>0</v>
      </c>
      <c r="CL78" s="165"/>
      <c r="CM78" s="164">
        <f t="shared" si="33"/>
        <v>0</v>
      </c>
      <c r="CN78" s="165"/>
      <c r="CO78" s="164">
        <f t="shared" si="34"/>
        <v>0</v>
      </c>
      <c r="CP78" s="165"/>
      <c r="CQ78" s="164">
        <f t="shared" si="35"/>
        <v>0</v>
      </c>
      <c r="CR78" s="165"/>
      <c r="CS78" s="164">
        <f t="shared" si="36"/>
        <v>0</v>
      </c>
      <c r="CT78" s="165"/>
      <c r="CU78" s="164">
        <f t="shared" si="37"/>
        <v>0</v>
      </c>
      <c r="CV78" s="165"/>
      <c r="CW78" s="164">
        <f t="shared" si="38"/>
        <v>0</v>
      </c>
      <c r="CX78" s="165"/>
      <c r="CY78" s="164">
        <f t="shared" si="39"/>
        <v>0</v>
      </c>
      <c r="CZ78" s="165"/>
      <c r="DA78" s="164">
        <f t="shared" si="40"/>
        <v>0</v>
      </c>
      <c r="DB78" s="165"/>
      <c r="DC78" s="164">
        <f t="shared" si="41"/>
        <v>0</v>
      </c>
      <c r="DD78" s="165"/>
      <c r="DE78" s="164">
        <f t="shared" si="42"/>
        <v>0</v>
      </c>
      <c r="DF78" s="165"/>
      <c r="DG78" s="164">
        <f t="shared" si="43"/>
        <v>0</v>
      </c>
      <c r="DH78" s="165"/>
      <c r="DI78" s="164">
        <f t="shared" si="44"/>
        <v>0</v>
      </c>
      <c r="DJ78" s="165"/>
      <c r="DK78" s="164">
        <f t="shared" si="45"/>
        <v>0</v>
      </c>
      <c r="DL78" s="165"/>
      <c r="DM78" s="164">
        <f t="shared" si="46"/>
        <v>0</v>
      </c>
      <c r="DN78" s="165"/>
      <c r="DO78" s="125"/>
      <c r="DP78" s="122">
        <f t="shared" si="55"/>
        <v>0</v>
      </c>
      <c r="DQ78" s="122">
        <f t="shared" si="56"/>
        <v>0</v>
      </c>
      <c r="DR78" s="122">
        <f t="shared" si="57"/>
        <v>0</v>
      </c>
      <c r="DS78" s="122">
        <f t="shared" si="58"/>
        <v>0</v>
      </c>
    </row>
    <row r="79" spans="1:123" x14ac:dyDescent="0.2">
      <c r="A79" s="120">
        <f t="shared" si="59"/>
        <v>20</v>
      </c>
      <c r="B79" s="120">
        <f t="shared" si="60"/>
        <v>26</v>
      </c>
      <c r="C79" s="124">
        <f>VLOOKUP($A79,Total!$Q$198:$Y$228,C$7+2)</f>
        <v>0.5</v>
      </c>
      <c r="D79" s="124">
        <f>VLOOKUP($A79,Total!$Q$198:$Y$228,D$7+2)</f>
        <v>0.5</v>
      </c>
      <c r="E79" s="124">
        <f>VLOOKUP($A79,Total!$Q$198:$Y$228,E$7+2)</f>
        <v>0.5</v>
      </c>
      <c r="F79" s="124">
        <f>VLOOKUP($A79,Total!$Q$198:$Y$228,F$7+2)</f>
        <v>0.5</v>
      </c>
      <c r="G79" s="124">
        <f>VLOOKUP($B79,Total!$Q$198:$Y$228,G$7+2)</f>
        <v>0.5</v>
      </c>
      <c r="H79" s="124">
        <f>VLOOKUP($B79,Total!$Q$198:$Y$228,H$7+2)</f>
        <v>0.5</v>
      </c>
      <c r="I79" s="124">
        <f>VLOOKUP($B79,Total!$Q$198:$Y$228,I$7+2)</f>
        <v>0.5</v>
      </c>
      <c r="J79" s="124">
        <f>VLOOKUP($B79,Total!$Q$198:$Y$228,J$7+2)</f>
        <v>0.5</v>
      </c>
      <c r="K79" s="164">
        <f>[1]!LSRMMSEPDetail(LSRM_Name,K$8,L$8,$A79,$B79,$B$6,0,$B$7)*HLOOKUP(K$8,$C$7:$F$233,ROW(K79)-ROW($K$7)+1)*HLOOKUP(L$8,$G$7:$J$233,ROW(K79)-ROW($K$7)+1)</f>
        <v>0</v>
      </c>
      <c r="L79" s="165"/>
      <c r="M79" s="164">
        <f>[1]!LSRMMSEPDetail(LSRM_Name,M$8,N$8,$A79,$B79,$B$6,0,$B$7)*HLOOKUP(M$8,$C$7:$F$233,ROW(M79)-ROW($K$7)+1)*HLOOKUP(N$8,$G$7:$J$233,ROW(M79)-ROW($K$7)+1)</f>
        <v>0</v>
      </c>
      <c r="N79" s="165"/>
      <c r="O79" s="164">
        <f>[1]!LSRMMSEPDetail(LSRM_Name,O$8,P$8,$A79,$B79,$B$6,0,$B$7)*HLOOKUP(O$8,$C$7:$F$233,ROW(O79)-ROW($K$7)+1)*HLOOKUP(P$8,$G$7:$J$233,ROW(O79)-ROW($K$7)+1)</f>
        <v>0</v>
      </c>
      <c r="P79" s="165"/>
      <c r="Q79" s="164">
        <f>[1]!LSRMMSEPDetail(LSRM_Name,Q$8,R$8,$A79,$B79,$B$6,0,$B$7)*HLOOKUP(Q$8,$C$7:$F$233,ROW(Q79)-ROW($K$7)+1)*HLOOKUP(R$8,$G$7:$J$233,ROW(Q79)-ROW($K$7)+1)</f>
        <v>0</v>
      </c>
      <c r="R79" s="165"/>
      <c r="S79" s="164">
        <f>[1]!LSRMMSEPDetail(LSRM_Name,S$8,T$8,$A79,$B79,$B$6,0,$B$7)*HLOOKUP(S$8,$C$7:$F$233,ROW(S79)-ROW($K$7)+1)*HLOOKUP(T$8,$G$7:$J$233,ROW(S79)-ROW($K$7)+1)</f>
        <v>0</v>
      </c>
      <c r="T79" s="165"/>
      <c r="U79" s="164">
        <f>[1]!LSRMMSEPDetail(LSRM_Name,U$8,V$8,$A79,$B79,$B$6,0,$B$7)*HLOOKUP(U$8,$C$7:$F$233,ROW(U79)-ROW($K$7)+1)*HLOOKUP(V$8,$G$7:$J$233,ROW(U79)-ROW($K$7)+1)</f>
        <v>0</v>
      </c>
      <c r="V79" s="165"/>
      <c r="W79" s="164">
        <f>[1]!LSRMMSEPDetail(LSRM_Name,W$8,X$8,$A79,$B79,$B$6,0,$B$7)*HLOOKUP(W$8,$C$7:$F$233,ROW(W79)-ROW($K$7)+1)*HLOOKUP(X$8,$G$7:$J$233,ROW(W79)-ROW($K$7)+1)</f>
        <v>0</v>
      </c>
      <c r="X79" s="165"/>
      <c r="Y79" s="164">
        <f>[1]!LSRMMSEPDetail(LSRM_Name,Y$8,Z$8,$A79,$B79,$B$6,0,$B$7)*HLOOKUP(Y$8,$C$7:$F$233,ROW(Y79)-ROW($K$7)+1)*HLOOKUP(Z$8,$G$7:$J$233,ROW(Y79)-ROW($K$7)+1)</f>
        <v>0</v>
      </c>
      <c r="Z79" s="165"/>
      <c r="AA79" s="164">
        <f>[1]!LSRMMSEPDetail(LSRM_Name,AA$8,AB$8,$A79,$B79,$B$6,0,$B$7)*HLOOKUP(AA$8,$C$7:$F$233,ROW(AA79)-ROW($K$7)+1)*HLOOKUP(AB$8,$G$7:$J$233,ROW(AA79)-ROW($K$7)+1)</f>
        <v>0</v>
      </c>
      <c r="AB79" s="165"/>
      <c r="AC79" s="164">
        <f>[1]!LSRMMSEPDetail(LSRM_Name,AC$8,AD$8,$A79,$B79,$B$6,0,$B$7)*HLOOKUP(AC$8,$C$7:$F$233,ROW(AC79)-ROW($K$7)+1)*HLOOKUP(AD$8,$G$7:$J$233,ROW(AC79)-ROW($K$7)+1)</f>
        <v>0</v>
      </c>
      <c r="AD79" s="165"/>
      <c r="AE79" s="164">
        <f>[1]!LSRMMSEPDetail(LSRM_Name,AE$8,AF$8,$A79,$B79,$B$6,0,$B$7)*HLOOKUP(AE$8,$C$7:$F$233,ROW(AE79)-ROW($K$7)+1)*HLOOKUP(AF$8,$G$7:$J$233,ROW(AE79)-ROW($K$7)+1)</f>
        <v>0</v>
      </c>
      <c r="AF79" s="165"/>
      <c r="AG79" s="164">
        <f>[1]!LSRMMSEPDetail(LSRM_Name,AG$8,AH$8,$A79,$B79,$B$6,0,$B$7)*HLOOKUP(AG$8,$C$7:$F$233,ROW(AG79)-ROW($K$7)+1)*HLOOKUP(AH$8,$G$7:$J$233,ROW(AG79)-ROW($K$7)+1)</f>
        <v>0</v>
      </c>
      <c r="AH79" s="165"/>
      <c r="AI79" s="164">
        <f>[1]!LSRMMSEPDetail(LSRM_Name,AI$8,AJ$8,$A79,$B79,$B$6,0,$B$7)*HLOOKUP(AI$8,$C$7:$F$233,ROW(AI79)-ROW($K$7)+1)*HLOOKUP(AJ$8,$G$7:$J$233,ROW(AI79)-ROW($K$7)+1)</f>
        <v>0</v>
      </c>
      <c r="AJ79" s="165"/>
      <c r="AK79" s="164">
        <f>[1]!LSRMMSEPDetail(LSRM_Name,AK$8,AL$8,$A79,$B79,$B$6,0,$B$7)*HLOOKUP(AK$8,$C$7:$F$233,ROW(AK79)-ROW($K$7)+1)*HLOOKUP(AL$8,$G$7:$J$233,ROW(AK79)-ROW($K$7)+1)</f>
        <v>0</v>
      </c>
      <c r="AL79" s="165"/>
      <c r="AM79" s="164">
        <f>[1]!LSRMMSEPDetail(LSRM_Name,AM$8,AN$8,$A79,$B79,$B$6,0,$B$7)*HLOOKUP(AM$8,$C$7:$F$233,ROW(AM79)-ROW($K$7)+1)*HLOOKUP(AN$8,$G$7:$J$233,ROW(AM79)-ROW($K$7)+1)</f>
        <v>0</v>
      </c>
      <c r="AN79" s="165"/>
      <c r="AO79" s="164">
        <f>[1]!LSRMMSEPDetail(LSRM_Name,AO$8,AP$8,$A79,$B79,$B$6,0,$B$7)*HLOOKUP(AO$8,$C$7:$F$233,ROW(AO79)-ROW($K$7)+1)*HLOOKUP(AP$8,$G$7:$J$233,ROW(AO79)-ROW($K$7)+1)</f>
        <v>0</v>
      </c>
      <c r="AP79" s="165"/>
      <c r="AQ79" s="125"/>
      <c r="AR79" s="122">
        <f t="shared" si="47"/>
        <v>0</v>
      </c>
      <c r="AS79" s="122">
        <f t="shared" si="48"/>
        <v>0</v>
      </c>
      <c r="AT79" s="122">
        <f t="shared" si="49"/>
        <v>0</v>
      </c>
      <c r="AU79" s="122">
        <f t="shared" si="50"/>
        <v>0</v>
      </c>
      <c r="AW79" s="164">
        <f>[1]!LSRMMSEPDetail(LSRM_Name,AW$8,AX$8,$A79,$B79,$B$6,1,$B$7)*HLOOKUP(AW$8,$C$7:$F$233,ROW(AW79)-ROW($K$7)+1)*HLOOKUP(AX$8,$G$7:$J$233,ROW(AW79)-ROW($K$7)+1)</f>
        <v>0</v>
      </c>
      <c r="AX79" s="165"/>
      <c r="AY79" s="164">
        <f>[1]!LSRMMSEPDetail(LSRM_Name,AY$8,AZ$8,$A79,$B79,$B$6,1,$B$7)*HLOOKUP(AY$8,$C$7:$F$233,ROW(AY79)-ROW($K$7)+1)*HLOOKUP(AZ$8,$G$7:$J$233,ROW(AY79)-ROW($K$7)+1)</f>
        <v>0</v>
      </c>
      <c r="AZ79" s="165"/>
      <c r="BA79" s="164">
        <f>[1]!LSRMMSEPDetail(LSRM_Name,BA$8,BB$8,$A79,$B79,$B$6,1,$B$7)*HLOOKUP(BA$8,$C$7:$F$233,ROW(BA79)-ROW($K$7)+1)*HLOOKUP(BB$8,$G$7:$J$233,ROW(BA79)-ROW($K$7)+1)</f>
        <v>0</v>
      </c>
      <c r="BB79" s="165"/>
      <c r="BC79" s="164">
        <f>[1]!LSRMMSEPDetail(LSRM_Name,BC$8,BD$8,$A79,$B79,$B$6,1,$B$7)*HLOOKUP(BC$8,$C$7:$F$233,ROW(BC79)-ROW($K$7)+1)*HLOOKUP(BD$8,$G$7:$J$233,ROW(BC79)-ROW($K$7)+1)</f>
        <v>0</v>
      </c>
      <c r="BD79" s="165"/>
      <c r="BE79" s="164">
        <f>[1]!LSRMMSEPDetail(LSRM_Name,BE$8,BF$8,$A79,$B79,$B$6,1,$B$7)*HLOOKUP(BE$8,$C$7:$F$233,ROW(BE79)-ROW($K$7)+1)*HLOOKUP(BF$8,$G$7:$J$233,ROW(BE79)-ROW($K$7)+1)</f>
        <v>0</v>
      </c>
      <c r="BF79" s="165"/>
      <c r="BG79" s="164">
        <f>[1]!LSRMMSEPDetail(LSRM_Name,BG$8,BH$8,$A79,$B79,$B$6,1,$B$7)*HLOOKUP(BG$8,$C$7:$F$233,ROW(BG79)-ROW($K$7)+1)*HLOOKUP(BH$8,$G$7:$J$233,ROW(BG79)-ROW($K$7)+1)</f>
        <v>0</v>
      </c>
      <c r="BH79" s="165"/>
      <c r="BI79" s="164">
        <f>[1]!LSRMMSEPDetail(LSRM_Name,BI$8,BJ$8,$A79,$B79,$B$6,1,$B$7)*HLOOKUP(BI$8,$C$7:$F$233,ROW(BI79)-ROW($K$7)+1)*HLOOKUP(BJ$8,$G$7:$J$233,ROW(BI79)-ROW($K$7)+1)</f>
        <v>0</v>
      </c>
      <c r="BJ79" s="165"/>
      <c r="BK79" s="164">
        <f>[1]!LSRMMSEPDetail(LSRM_Name,BK$8,BL$8,$A79,$B79,$B$6,1,$B$7)*HLOOKUP(BK$8,$C$7:$F$233,ROW(BK79)-ROW($K$7)+1)*HLOOKUP(BL$8,$G$7:$J$233,ROW(BK79)-ROW($K$7)+1)</f>
        <v>0</v>
      </c>
      <c r="BL79" s="165"/>
      <c r="BM79" s="164">
        <f>[1]!LSRMMSEPDetail(LSRM_Name,BM$8,BN$8,$A79,$B79,$B$6,1,$B$7)*HLOOKUP(BM$8,$C$7:$F$233,ROW(BM79)-ROW($K$7)+1)*HLOOKUP(BN$8,$G$7:$J$233,ROW(BM79)-ROW($K$7)+1)</f>
        <v>0</v>
      </c>
      <c r="BN79" s="165"/>
      <c r="BO79" s="164">
        <f>[1]!LSRMMSEPDetail(LSRM_Name,BO$8,BP$8,$A79,$B79,$B$6,1,$B$7)*HLOOKUP(BO$8,$C$7:$F$233,ROW(BO79)-ROW($K$7)+1)*HLOOKUP(BP$8,$G$7:$J$233,ROW(BO79)-ROW($K$7)+1)</f>
        <v>0</v>
      </c>
      <c r="BP79" s="165"/>
      <c r="BQ79" s="164">
        <f>[1]!LSRMMSEPDetail(LSRM_Name,BQ$8,BR$8,$A79,$B79,$B$6,1,$B$7)*HLOOKUP(BQ$8,$C$7:$F$233,ROW(BQ79)-ROW($K$7)+1)*HLOOKUP(BR$8,$G$7:$J$233,ROW(BQ79)-ROW($K$7)+1)</f>
        <v>0</v>
      </c>
      <c r="BR79" s="165"/>
      <c r="BS79" s="164">
        <f>[1]!LSRMMSEPDetail(LSRM_Name,BS$8,BT$8,$A79,$B79,$B$6,1,$B$7)*HLOOKUP(BS$8,$C$7:$F$233,ROW(BS79)-ROW($K$7)+1)*HLOOKUP(BT$8,$G$7:$J$233,ROW(BS79)-ROW($K$7)+1)</f>
        <v>0</v>
      </c>
      <c r="BT79" s="165"/>
      <c r="BU79" s="164">
        <f>[1]!LSRMMSEPDetail(LSRM_Name,BU$8,BV$8,$A79,$B79,$B$6,1,$B$7)*HLOOKUP(BU$8,$C$7:$F$233,ROW(BU79)-ROW($K$7)+1)*HLOOKUP(BV$8,$G$7:$J$233,ROW(BU79)-ROW($K$7)+1)</f>
        <v>0</v>
      </c>
      <c r="BV79" s="165"/>
      <c r="BW79" s="164">
        <f>[1]!LSRMMSEPDetail(LSRM_Name,BW$8,BX$8,$A79,$B79,$B$6,1,$B$7)*HLOOKUP(BW$8,$C$7:$F$233,ROW(BW79)-ROW($K$7)+1)*HLOOKUP(BX$8,$G$7:$J$233,ROW(BW79)-ROW($K$7)+1)</f>
        <v>0</v>
      </c>
      <c r="BX79" s="165"/>
      <c r="BY79" s="164">
        <f>[1]!LSRMMSEPDetail(LSRM_Name,BY$8,BZ$8,$A79,$B79,$B$6,1,$B$7)*HLOOKUP(BY$8,$C$7:$F$233,ROW(BY79)-ROW($K$7)+1)*HLOOKUP(BZ$8,$G$7:$J$233,ROW(BY79)-ROW($K$7)+1)</f>
        <v>0</v>
      </c>
      <c r="BZ79" s="165"/>
      <c r="CA79" s="164">
        <f>[1]!LSRMMSEPDetail(LSRM_Name,CA$8,CB$8,$A79,$B79,$B$6,1,$B$7)*HLOOKUP(CA$8,$C$7:$F$233,ROW(CA79)-ROW($K$7)+1)*HLOOKUP(CB$8,$G$7:$J$233,ROW(CA79)-ROW($K$7)+1)</f>
        <v>0</v>
      </c>
      <c r="CB79" s="165"/>
      <c r="CC79" s="125"/>
      <c r="CD79" s="122">
        <f t="shared" si="51"/>
        <v>0</v>
      </c>
      <c r="CE79" s="122">
        <f t="shared" si="52"/>
        <v>0</v>
      </c>
      <c r="CF79" s="122">
        <f t="shared" si="53"/>
        <v>0</v>
      </c>
      <c r="CG79" s="122">
        <f t="shared" si="54"/>
        <v>0</v>
      </c>
      <c r="CI79" s="164">
        <f t="shared" si="31"/>
        <v>0</v>
      </c>
      <c r="CJ79" s="165"/>
      <c r="CK79" s="164">
        <f t="shared" si="32"/>
        <v>0</v>
      </c>
      <c r="CL79" s="165"/>
      <c r="CM79" s="164">
        <f t="shared" si="33"/>
        <v>0</v>
      </c>
      <c r="CN79" s="165"/>
      <c r="CO79" s="164">
        <f t="shared" si="34"/>
        <v>0</v>
      </c>
      <c r="CP79" s="165"/>
      <c r="CQ79" s="164">
        <f t="shared" si="35"/>
        <v>0</v>
      </c>
      <c r="CR79" s="165"/>
      <c r="CS79" s="164">
        <f t="shared" si="36"/>
        <v>0</v>
      </c>
      <c r="CT79" s="165"/>
      <c r="CU79" s="164">
        <f t="shared" si="37"/>
        <v>0</v>
      </c>
      <c r="CV79" s="165"/>
      <c r="CW79" s="164">
        <f t="shared" si="38"/>
        <v>0</v>
      </c>
      <c r="CX79" s="165"/>
      <c r="CY79" s="164">
        <f t="shared" si="39"/>
        <v>0</v>
      </c>
      <c r="CZ79" s="165"/>
      <c r="DA79" s="164">
        <f t="shared" si="40"/>
        <v>0</v>
      </c>
      <c r="DB79" s="165"/>
      <c r="DC79" s="164">
        <f t="shared" si="41"/>
        <v>0</v>
      </c>
      <c r="DD79" s="165"/>
      <c r="DE79" s="164">
        <f t="shared" si="42"/>
        <v>0</v>
      </c>
      <c r="DF79" s="165"/>
      <c r="DG79" s="164">
        <f t="shared" si="43"/>
        <v>0</v>
      </c>
      <c r="DH79" s="165"/>
      <c r="DI79" s="164">
        <f t="shared" si="44"/>
        <v>0</v>
      </c>
      <c r="DJ79" s="165"/>
      <c r="DK79" s="164">
        <f t="shared" si="45"/>
        <v>0</v>
      </c>
      <c r="DL79" s="165"/>
      <c r="DM79" s="164">
        <f t="shared" si="46"/>
        <v>0</v>
      </c>
      <c r="DN79" s="165"/>
      <c r="DO79" s="125"/>
      <c r="DP79" s="122">
        <f t="shared" si="55"/>
        <v>0</v>
      </c>
      <c r="DQ79" s="122">
        <f t="shared" si="56"/>
        <v>0</v>
      </c>
      <c r="DR79" s="122">
        <f t="shared" si="57"/>
        <v>0</v>
      </c>
      <c r="DS79" s="122">
        <f t="shared" si="58"/>
        <v>0</v>
      </c>
    </row>
    <row r="80" spans="1:123" x14ac:dyDescent="0.2">
      <c r="A80" s="120">
        <f t="shared" si="59"/>
        <v>20</v>
      </c>
      <c r="B80" s="120">
        <f t="shared" si="60"/>
        <v>27</v>
      </c>
      <c r="C80" s="124">
        <f>VLOOKUP($A80,Total!$Q$198:$Y$228,C$7+2)</f>
        <v>0.5</v>
      </c>
      <c r="D80" s="124">
        <f>VLOOKUP($A80,Total!$Q$198:$Y$228,D$7+2)</f>
        <v>0.5</v>
      </c>
      <c r="E80" s="124">
        <f>VLOOKUP($A80,Total!$Q$198:$Y$228,E$7+2)</f>
        <v>0.5</v>
      </c>
      <c r="F80" s="124">
        <f>VLOOKUP($A80,Total!$Q$198:$Y$228,F$7+2)</f>
        <v>0.5</v>
      </c>
      <c r="G80" s="124">
        <f>VLOOKUP($B80,Total!$Q$198:$Y$228,G$7+2)</f>
        <v>0.5</v>
      </c>
      <c r="H80" s="124">
        <f>VLOOKUP($B80,Total!$Q$198:$Y$228,H$7+2)</f>
        <v>0.5</v>
      </c>
      <c r="I80" s="124">
        <f>VLOOKUP($B80,Total!$Q$198:$Y$228,I$7+2)</f>
        <v>0.5</v>
      </c>
      <c r="J80" s="124">
        <f>VLOOKUP($B80,Total!$Q$198:$Y$228,J$7+2)</f>
        <v>0.5</v>
      </c>
      <c r="K80" s="164">
        <f>[1]!LSRMMSEPDetail(LSRM_Name,K$8,L$8,$A80,$B80,$B$6,0,$B$7)*HLOOKUP(K$8,$C$7:$F$233,ROW(K80)-ROW($K$7)+1)*HLOOKUP(L$8,$G$7:$J$233,ROW(K80)-ROW($K$7)+1)</f>
        <v>0</v>
      </c>
      <c r="L80" s="165"/>
      <c r="M80" s="164">
        <f>[1]!LSRMMSEPDetail(LSRM_Name,M$8,N$8,$A80,$B80,$B$6,0,$B$7)*HLOOKUP(M$8,$C$7:$F$233,ROW(M80)-ROW($K$7)+1)*HLOOKUP(N$8,$G$7:$J$233,ROW(M80)-ROW($K$7)+1)</f>
        <v>0</v>
      </c>
      <c r="N80" s="165"/>
      <c r="O80" s="164">
        <f>[1]!LSRMMSEPDetail(LSRM_Name,O$8,P$8,$A80,$B80,$B$6,0,$B$7)*HLOOKUP(O$8,$C$7:$F$233,ROW(O80)-ROW($K$7)+1)*HLOOKUP(P$8,$G$7:$J$233,ROW(O80)-ROW($K$7)+1)</f>
        <v>0</v>
      </c>
      <c r="P80" s="165"/>
      <c r="Q80" s="164">
        <f>[1]!LSRMMSEPDetail(LSRM_Name,Q$8,R$8,$A80,$B80,$B$6,0,$B$7)*HLOOKUP(Q$8,$C$7:$F$233,ROW(Q80)-ROW($K$7)+1)*HLOOKUP(R$8,$G$7:$J$233,ROW(Q80)-ROW($K$7)+1)</f>
        <v>0</v>
      </c>
      <c r="R80" s="165"/>
      <c r="S80" s="164">
        <f>[1]!LSRMMSEPDetail(LSRM_Name,S$8,T$8,$A80,$B80,$B$6,0,$B$7)*HLOOKUP(S$8,$C$7:$F$233,ROW(S80)-ROW($K$7)+1)*HLOOKUP(T$8,$G$7:$J$233,ROW(S80)-ROW($K$7)+1)</f>
        <v>0</v>
      </c>
      <c r="T80" s="165"/>
      <c r="U80" s="164">
        <f>[1]!LSRMMSEPDetail(LSRM_Name,U$8,V$8,$A80,$B80,$B$6,0,$B$7)*HLOOKUP(U$8,$C$7:$F$233,ROW(U80)-ROW($K$7)+1)*HLOOKUP(V$8,$G$7:$J$233,ROW(U80)-ROW($K$7)+1)</f>
        <v>0</v>
      </c>
      <c r="V80" s="165"/>
      <c r="W80" s="164">
        <f>[1]!LSRMMSEPDetail(LSRM_Name,W$8,X$8,$A80,$B80,$B$6,0,$B$7)*HLOOKUP(W$8,$C$7:$F$233,ROW(W80)-ROW($K$7)+1)*HLOOKUP(X$8,$G$7:$J$233,ROW(W80)-ROW($K$7)+1)</f>
        <v>0</v>
      </c>
      <c r="X80" s="165"/>
      <c r="Y80" s="164">
        <f>[1]!LSRMMSEPDetail(LSRM_Name,Y$8,Z$8,$A80,$B80,$B$6,0,$B$7)*HLOOKUP(Y$8,$C$7:$F$233,ROW(Y80)-ROW($K$7)+1)*HLOOKUP(Z$8,$G$7:$J$233,ROW(Y80)-ROW($K$7)+1)</f>
        <v>0</v>
      </c>
      <c r="Z80" s="165"/>
      <c r="AA80" s="164">
        <f>[1]!LSRMMSEPDetail(LSRM_Name,AA$8,AB$8,$A80,$B80,$B$6,0,$B$7)*HLOOKUP(AA$8,$C$7:$F$233,ROW(AA80)-ROW($K$7)+1)*HLOOKUP(AB$8,$G$7:$J$233,ROW(AA80)-ROW($K$7)+1)</f>
        <v>0</v>
      </c>
      <c r="AB80" s="165"/>
      <c r="AC80" s="164">
        <f>[1]!LSRMMSEPDetail(LSRM_Name,AC$8,AD$8,$A80,$B80,$B$6,0,$B$7)*HLOOKUP(AC$8,$C$7:$F$233,ROW(AC80)-ROW($K$7)+1)*HLOOKUP(AD$8,$G$7:$J$233,ROW(AC80)-ROW($K$7)+1)</f>
        <v>0</v>
      </c>
      <c r="AD80" s="165"/>
      <c r="AE80" s="164">
        <f>[1]!LSRMMSEPDetail(LSRM_Name,AE$8,AF$8,$A80,$B80,$B$6,0,$B$7)*HLOOKUP(AE$8,$C$7:$F$233,ROW(AE80)-ROW($K$7)+1)*HLOOKUP(AF$8,$G$7:$J$233,ROW(AE80)-ROW($K$7)+1)</f>
        <v>0</v>
      </c>
      <c r="AF80" s="165"/>
      <c r="AG80" s="164">
        <f>[1]!LSRMMSEPDetail(LSRM_Name,AG$8,AH$8,$A80,$B80,$B$6,0,$B$7)*HLOOKUP(AG$8,$C$7:$F$233,ROW(AG80)-ROW($K$7)+1)*HLOOKUP(AH$8,$G$7:$J$233,ROW(AG80)-ROW($K$7)+1)</f>
        <v>0</v>
      </c>
      <c r="AH80" s="165"/>
      <c r="AI80" s="164">
        <f>[1]!LSRMMSEPDetail(LSRM_Name,AI$8,AJ$8,$A80,$B80,$B$6,0,$B$7)*HLOOKUP(AI$8,$C$7:$F$233,ROW(AI80)-ROW($K$7)+1)*HLOOKUP(AJ$8,$G$7:$J$233,ROW(AI80)-ROW($K$7)+1)</f>
        <v>0</v>
      </c>
      <c r="AJ80" s="165"/>
      <c r="AK80" s="164">
        <f>[1]!LSRMMSEPDetail(LSRM_Name,AK$8,AL$8,$A80,$B80,$B$6,0,$B$7)*HLOOKUP(AK$8,$C$7:$F$233,ROW(AK80)-ROW($K$7)+1)*HLOOKUP(AL$8,$G$7:$J$233,ROW(AK80)-ROW($K$7)+1)</f>
        <v>0</v>
      </c>
      <c r="AL80" s="165"/>
      <c r="AM80" s="164">
        <f>[1]!LSRMMSEPDetail(LSRM_Name,AM$8,AN$8,$A80,$B80,$B$6,0,$B$7)*HLOOKUP(AM$8,$C$7:$F$233,ROW(AM80)-ROW($K$7)+1)*HLOOKUP(AN$8,$G$7:$J$233,ROW(AM80)-ROW($K$7)+1)</f>
        <v>0</v>
      </c>
      <c r="AN80" s="165"/>
      <c r="AO80" s="164">
        <f>[1]!LSRMMSEPDetail(LSRM_Name,AO$8,AP$8,$A80,$B80,$B$6,0,$B$7)*HLOOKUP(AO$8,$C$7:$F$233,ROW(AO80)-ROW($K$7)+1)*HLOOKUP(AP$8,$G$7:$J$233,ROW(AO80)-ROW($K$7)+1)</f>
        <v>0</v>
      </c>
      <c r="AP80" s="165"/>
      <c r="AQ80" s="125"/>
      <c r="AR80" s="122">
        <f t="shared" si="47"/>
        <v>0</v>
      </c>
      <c r="AS80" s="122">
        <f t="shared" si="48"/>
        <v>0</v>
      </c>
      <c r="AT80" s="122">
        <f t="shared" si="49"/>
        <v>0</v>
      </c>
      <c r="AU80" s="122">
        <f t="shared" si="50"/>
        <v>0</v>
      </c>
      <c r="AW80" s="164">
        <f>[1]!LSRMMSEPDetail(LSRM_Name,AW$8,AX$8,$A80,$B80,$B$6,1,$B$7)*HLOOKUP(AW$8,$C$7:$F$233,ROW(AW80)-ROW($K$7)+1)*HLOOKUP(AX$8,$G$7:$J$233,ROW(AW80)-ROW($K$7)+1)</f>
        <v>0</v>
      </c>
      <c r="AX80" s="165"/>
      <c r="AY80" s="164">
        <f>[1]!LSRMMSEPDetail(LSRM_Name,AY$8,AZ$8,$A80,$B80,$B$6,1,$B$7)*HLOOKUP(AY$8,$C$7:$F$233,ROW(AY80)-ROW($K$7)+1)*HLOOKUP(AZ$8,$G$7:$J$233,ROW(AY80)-ROW($K$7)+1)</f>
        <v>0</v>
      </c>
      <c r="AZ80" s="165"/>
      <c r="BA80" s="164">
        <f>[1]!LSRMMSEPDetail(LSRM_Name,BA$8,BB$8,$A80,$B80,$B$6,1,$B$7)*HLOOKUP(BA$8,$C$7:$F$233,ROW(BA80)-ROW($K$7)+1)*HLOOKUP(BB$8,$G$7:$J$233,ROW(BA80)-ROW($K$7)+1)</f>
        <v>0</v>
      </c>
      <c r="BB80" s="165"/>
      <c r="BC80" s="164">
        <f>[1]!LSRMMSEPDetail(LSRM_Name,BC$8,BD$8,$A80,$B80,$B$6,1,$B$7)*HLOOKUP(BC$8,$C$7:$F$233,ROW(BC80)-ROW($K$7)+1)*HLOOKUP(BD$8,$G$7:$J$233,ROW(BC80)-ROW($K$7)+1)</f>
        <v>0</v>
      </c>
      <c r="BD80" s="165"/>
      <c r="BE80" s="164">
        <f>[1]!LSRMMSEPDetail(LSRM_Name,BE$8,BF$8,$A80,$B80,$B$6,1,$B$7)*HLOOKUP(BE$8,$C$7:$F$233,ROW(BE80)-ROW($K$7)+1)*HLOOKUP(BF$8,$G$7:$J$233,ROW(BE80)-ROW($K$7)+1)</f>
        <v>0</v>
      </c>
      <c r="BF80" s="165"/>
      <c r="BG80" s="164">
        <f>[1]!LSRMMSEPDetail(LSRM_Name,BG$8,BH$8,$A80,$B80,$B$6,1,$B$7)*HLOOKUP(BG$8,$C$7:$F$233,ROW(BG80)-ROW($K$7)+1)*HLOOKUP(BH$8,$G$7:$J$233,ROW(BG80)-ROW($K$7)+1)</f>
        <v>0</v>
      </c>
      <c r="BH80" s="165"/>
      <c r="BI80" s="164">
        <f>[1]!LSRMMSEPDetail(LSRM_Name,BI$8,BJ$8,$A80,$B80,$B$6,1,$B$7)*HLOOKUP(BI$8,$C$7:$F$233,ROW(BI80)-ROW($K$7)+1)*HLOOKUP(BJ$8,$G$7:$J$233,ROW(BI80)-ROW($K$7)+1)</f>
        <v>0</v>
      </c>
      <c r="BJ80" s="165"/>
      <c r="BK80" s="164">
        <f>[1]!LSRMMSEPDetail(LSRM_Name,BK$8,BL$8,$A80,$B80,$B$6,1,$B$7)*HLOOKUP(BK$8,$C$7:$F$233,ROW(BK80)-ROW($K$7)+1)*HLOOKUP(BL$8,$G$7:$J$233,ROW(BK80)-ROW($K$7)+1)</f>
        <v>0</v>
      </c>
      <c r="BL80" s="165"/>
      <c r="BM80" s="164">
        <f>[1]!LSRMMSEPDetail(LSRM_Name,BM$8,BN$8,$A80,$B80,$B$6,1,$B$7)*HLOOKUP(BM$8,$C$7:$F$233,ROW(BM80)-ROW($K$7)+1)*HLOOKUP(BN$8,$G$7:$J$233,ROW(BM80)-ROW($K$7)+1)</f>
        <v>0</v>
      </c>
      <c r="BN80" s="165"/>
      <c r="BO80" s="164">
        <f>[1]!LSRMMSEPDetail(LSRM_Name,BO$8,BP$8,$A80,$B80,$B$6,1,$B$7)*HLOOKUP(BO$8,$C$7:$F$233,ROW(BO80)-ROW($K$7)+1)*HLOOKUP(BP$8,$G$7:$J$233,ROW(BO80)-ROW($K$7)+1)</f>
        <v>0</v>
      </c>
      <c r="BP80" s="165"/>
      <c r="BQ80" s="164">
        <f>[1]!LSRMMSEPDetail(LSRM_Name,BQ$8,BR$8,$A80,$B80,$B$6,1,$B$7)*HLOOKUP(BQ$8,$C$7:$F$233,ROW(BQ80)-ROW($K$7)+1)*HLOOKUP(BR$8,$G$7:$J$233,ROW(BQ80)-ROW($K$7)+1)</f>
        <v>0</v>
      </c>
      <c r="BR80" s="165"/>
      <c r="BS80" s="164">
        <f>[1]!LSRMMSEPDetail(LSRM_Name,BS$8,BT$8,$A80,$B80,$B$6,1,$B$7)*HLOOKUP(BS$8,$C$7:$F$233,ROW(BS80)-ROW($K$7)+1)*HLOOKUP(BT$8,$G$7:$J$233,ROW(BS80)-ROW($K$7)+1)</f>
        <v>0</v>
      </c>
      <c r="BT80" s="165"/>
      <c r="BU80" s="164">
        <f>[1]!LSRMMSEPDetail(LSRM_Name,BU$8,BV$8,$A80,$B80,$B$6,1,$B$7)*HLOOKUP(BU$8,$C$7:$F$233,ROW(BU80)-ROW($K$7)+1)*HLOOKUP(BV$8,$G$7:$J$233,ROW(BU80)-ROW($K$7)+1)</f>
        <v>0</v>
      </c>
      <c r="BV80" s="165"/>
      <c r="BW80" s="164">
        <f>[1]!LSRMMSEPDetail(LSRM_Name,BW$8,BX$8,$A80,$B80,$B$6,1,$B$7)*HLOOKUP(BW$8,$C$7:$F$233,ROW(BW80)-ROW($K$7)+1)*HLOOKUP(BX$8,$G$7:$J$233,ROW(BW80)-ROW($K$7)+1)</f>
        <v>0</v>
      </c>
      <c r="BX80" s="165"/>
      <c r="BY80" s="164">
        <f>[1]!LSRMMSEPDetail(LSRM_Name,BY$8,BZ$8,$A80,$B80,$B$6,1,$B$7)*HLOOKUP(BY$8,$C$7:$F$233,ROW(BY80)-ROW($K$7)+1)*HLOOKUP(BZ$8,$G$7:$J$233,ROW(BY80)-ROW($K$7)+1)</f>
        <v>0</v>
      </c>
      <c r="BZ80" s="165"/>
      <c r="CA80" s="164">
        <f>[1]!LSRMMSEPDetail(LSRM_Name,CA$8,CB$8,$A80,$B80,$B$6,1,$B$7)*HLOOKUP(CA$8,$C$7:$F$233,ROW(CA80)-ROW($K$7)+1)*HLOOKUP(CB$8,$G$7:$J$233,ROW(CA80)-ROW($K$7)+1)</f>
        <v>0</v>
      </c>
      <c r="CB80" s="165"/>
      <c r="CC80" s="125"/>
      <c r="CD80" s="122">
        <f t="shared" si="51"/>
        <v>0</v>
      </c>
      <c r="CE80" s="122">
        <f t="shared" si="52"/>
        <v>0</v>
      </c>
      <c r="CF80" s="122">
        <f t="shared" si="53"/>
        <v>0</v>
      </c>
      <c r="CG80" s="122">
        <f t="shared" si="54"/>
        <v>0</v>
      </c>
      <c r="CI80" s="164">
        <f t="shared" si="31"/>
        <v>0</v>
      </c>
      <c r="CJ80" s="165"/>
      <c r="CK80" s="164">
        <f t="shared" si="32"/>
        <v>0</v>
      </c>
      <c r="CL80" s="165"/>
      <c r="CM80" s="164">
        <f t="shared" si="33"/>
        <v>0</v>
      </c>
      <c r="CN80" s="165"/>
      <c r="CO80" s="164">
        <f t="shared" si="34"/>
        <v>0</v>
      </c>
      <c r="CP80" s="165"/>
      <c r="CQ80" s="164">
        <f t="shared" si="35"/>
        <v>0</v>
      </c>
      <c r="CR80" s="165"/>
      <c r="CS80" s="164">
        <f t="shared" si="36"/>
        <v>0</v>
      </c>
      <c r="CT80" s="165"/>
      <c r="CU80" s="164">
        <f t="shared" si="37"/>
        <v>0</v>
      </c>
      <c r="CV80" s="165"/>
      <c r="CW80" s="164">
        <f t="shared" si="38"/>
        <v>0</v>
      </c>
      <c r="CX80" s="165"/>
      <c r="CY80" s="164">
        <f t="shared" si="39"/>
        <v>0</v>
      </c>
      <c r="CZ80" s="165"/>
      <c r="DA80" s="164">
        <f t="shared" si="40"/>
        <v>0</v>
      </c>
      <c r="DB80" s="165"/>
      <c r="DC80" s="164">
        <f t="shared" si="41"/>
        <v>0</v>
      </c>
      <c r="DD80" s="165"/>
      <c r="DE80" s="164">
        <f t="shared" si="42"/>
        <v>0</v>
      </c>
      <c r="DF80" s="165"/>
      <c r="DG80" s="164">
        <f t="shared" si="43"/>
        <v>0</v>
      </c>
      <c r="DH80" s="165"/>
      <c r="DI80" s="164">
        <f t="shared" si="44"/>
        <v>0</v>
      </c>
      <c r="DJ80" s="165"/>
      <c r="DK80" s="164">
        <f t="shared" si="45"/>
        <v>0</v>
      </c>
      <c r="DL80" s="165"/>
      <c r="DM80" s="164">
        <f t="shared" si="46"/>
        <v>0</v>
      </c>
      <c r="DN80" s="165"/>
      <c r="DO80" s="125"/>
      <c r="DP80" s="122">
        <f t="shared" si="55"/>
        <v>0</v>
      </c>
      <c r="DQ80" s="122">
        <f t="shared" si="56"/>
        <v>0</v>
      </c>
      <c r="DR80" s="122">
        <f t="shared" si="57"/>
        <v>0</v>
      </c>
      <c r="DS80" s="122">
        <f t="shared" si="58"/>
        <v>0</v>
      </c>
    </row>
    <row r="81" spans="1:123" x14ac:dyDescent="0.2">
      <c r="A81" s="120">
        <f t="shared" si="59"/>
        <v>20</v>
      </c>
      <c r="B81" s="120">
        <f t="shared" si="60"/>
        <v>28</v>
      </c>
      <c r="C81" s="124">
        <f>VLOOKUP($A81,Total!$Q$198:$Y$228,C$7+2)</f>
        <v>0.5</v>
      </c>
      <c r="D81" s="124">
        <f>VLOOKUP($A81,Total!$Q$198:$Y$228,D$7+2)</f>
        <v>0.5</v>
      </c>
      <c r="E81" s="124">
        <f>VLOOKUP($A81,Total!$Q$198:$Y$228,E$7+2)</f>
        <v>0.5</v>
      </c>
      <c r="F81" s="124">
        <f>VLOOKUP($A81,Total!$Q$198:$Y$228,F$7+2)</f>
        <v>0.5</v>
      </c>
      <c r="G81" s="124">
        <f>VLOOKUP($B81,Total!$Q$198:$Y$228,G$7+2)</f>
        <v>0.50356181707502468</v>
      </c>
      <c r="H81" s="124">
        <f>VLOOKUP($B81,Total!$Q$198:$Y$228,H$7+2)</f>
        <v>0.49643818292497538</v>
      </c>
      <c r="I81" s="124">
        <f>VLOOKUP($B81,Total!$Q$198:$Y$228,I$7+2)</f>
        <v>0.51514511226233384</v>
      </c>
      <c r="J81" s="124">
        <f>VLOOKUP($B81,Total!$Q$198:$Y$228,J$7+2)</f>
        <v>0.48485488773766627</v>
      </c>
      <c r="K81" s="164">
        <f>[1]!LSRMMSEPDetail(LSRM_Name,K$8,L$8,$A81,$B81,$B$6,0,$B$7)*HLOOKUP(K$8,$C$7:$F$233,ROW(K81)-ROW($K$7)+1)*HLOOKUP(L$8,$G$7:$J$233,ROW(K81)-ROW($K$7)+1)</f>
        <v>0</v>
      </c>
      <c r="L81" s="165"/>
      <c r="M81" s="164">
        <f>[1]!LSRMMSEPDetail(LSRM_Name,M$8,N$8,$A81,$B81,$B$6,0,$B$7)*HLOOKUP(M$8,$C$7:$F$233,ROW(M81)-ROW($K$7)+1)*HLOOKUP(N$8,$G$7:$J$233,ROW(M81)-ROW($K$7)+1)</f>
        <v>0</v>
      </c>
      <c r="N81" s="165"/>
      <c r="O81" s="164">
        <f>[1]!LSRMMSEPDetail(LSRM_Name,O$8,P$8,$A81,$B81,$B$6,0,$B$7)*HLOOKUP(O$8,$C$7:$F$233,ROW(O81)-ROW($K$7)+1)*HLOOKUP(P$8,$G$7:$J$233,ROW(O81)-ROW($K$7)+1)</f>
        <v>0</v>
      </c>
      <c r="P81" s="165"/>
      <c r="Q81" s="164">
        <f>[1]!LSRMMSEPDetail(LSRM_Name,Q$8,R$8,$A81,$B81,$B$6,0,$B$7)*HLOOKUP(Q$8,$C$7:$F$233,ROW(Q81)-ROW($K$7)+1)*HLOOKUP(R$8,$G$7:$J$233,ROW(Q81)-ROW($K$7)+1)</f>
        <v>0</v>
      </c>
      <c r="R81" s="165"/>
      <c r="S81" s="164">
        <f>[1]!LSRMMSEPDetail(LSRM_Name,S$8,T$8,$A81,$B81,$B$6,0,$B$7)*HLOOKUP(S$8,$C$7:$F$233,ROW(S81)-ROW($K$7)+1)*HLOOKUP(T$8,$G$7:$J$233,ROW(S81)-ROW($K$7)+1)</f>
        <v>0</v>
      </c>
      <c r="T81" s="165"/>
      <c r="U81" s="164">
        <f>[1]!LSRMMSEPDetail(LSRM_Name,U$8,V$8,$A81,$B81,$B$6,0,$B$7)*HLOOKUP(U$8,$C$7:$F$233,ROW(U81)-ROW($K$7)+1)*HLOOKUP(V$8,$G$7:$J$233,ROW(U81)-ROW($K$7)+1)</f>
        <v>0</v>
      </c>
      <c r="V81" s="165"/>
      <c r="W81" s="164">
        <f>[1]!LSRMMSEPDetail(LSRM_Name,W$8,X$8,$A81,$B81,$B$6,0,$B$7)*HLOOKUP(W$8,$C$7:$F$233,ROW(W81)-ROW($K$7)+1)*HLOOKUP(X$8,$G$7:$J$233,ROW(W81)-ROW($K$7)+1)</f>
        <v>0</v>
      </c>
      <c r="X81" s="165"/>
      <c r="Y81" s="164">
        <f>[1]!LSRMMSEPDetail(LSRM_Name,Y$8,Z$8,$A81,$B81,$B$6,0,$B$7)*HLOOKUP(Y$8,$C$7:$F$233,ROW(Y81)-ROW($K$7)+1)*HLOOKUP(Z$8,$G$7:$J$233,ROW(Y81)-ROW($K$7)+1)</f>
        <v>0</v>
      </c>
      <c r="Z81" s="165"/>
      <c r="AA81" s="164">
        <f>[1]!LSRMMSEPDetail(LSRM_Name,AA$8,AB$8,$A81,$B81,$B$6,0,$B$7)*HLOOKUP(AA$8,$C$7:$F$233,ROW(AA81)-ROW($K$7)+1)*HLOOKUP(AB$8,$G$7:$J$233,ROW(AA81)-ROW($K$7)+1)</f>
        <v>0</v>
      </c>
      <c r="AB81" s="165"/>
      <c r="AC81" s="164">
        <f>[1]!LSRMMSEPDetail(LSRM_Name,AC$8,AD$8,$A81,$B81,$B$6,0,$B$7)*HLOOKUP(AC$8,$C$7:$F$233,ROW(AC81)-ROW($K$7)+1)*HLOOKUP(AD$8,$G$7:$J$233,ROW(AC81)-ROW($K$7)+1)</f>
        <v>0</v>
      </c>
      <c r="AD81" s="165"/>
      <c r="AE81" s="164">
        <f>[1]!LSRMMSEPDetail(LSRM_Name,AE$8,AF$8,$A81,$B81,$B$6,0,$B$7)*HLOOKUP(AE$8,$C$7:$F$233,ROW(AE81)-ROW($K$7)+1)*HLOOKUP(AF$8,$G$7:$J$233,ROW(AE81)-ROW($K$7)+1)</f>
        <v>0</v>
      </c>
      <c r="AF81" s="165"/>
      <c r="AG81" s="164">
        <f>[1]!LSRMMSEPDetail(LSRM_Name,AG$8,AH$8,$A81,$B81,$B$6,0,$B$7)*HLOOKUP(AG$8,$C$7:$F$233,ROW(AG81)-ROW($K$7)+1)*HLOOKUP(AH$8,$G$7:$J$233,ROW(AG81)-ROW($K$7)+1)</f>
        <v>0</v>
      </c>
      <c r="AH81" s="165"/>
      <c r="AI81" s="164">
        <f>[1]!LSRMMSEPDetail(LSRM_Name,AI$8,AJ$8,$A81,$B81,$B$6,0,$B$7)*HLOOKUP(AI$8,$C$7:$F$233,ROW(AI81)-ROW($K$7)+1)*HLOOKUP(AJ$8,$G$7:$J$233,ROW(AI81)-ROW($K$7)+1)</f>
        <v>0</v>
      </c>
      <c r="AJ81" s="165"/>
      <c r="AK81" s="164">
        <f>[1]!LSRMMSEPDetail(LSRM_Name,AK$8,AL$8,$A81,$B81,$B$6,0,$B$7)*HLOOKUP(AK$8,$C$7:$F$233,ROW(AK81)-ROW($K$7)+1)*HLOOKUP(AL$8,$G$7:$J$233,ROW(AK81)-ROW($K$7)+1)</f>
        <v>0</v>
      </c>
      <c r="AL81" s="165"/>
      <c r="AM81" s="164">
        <f>[1]!LSRMMSEPDetail(LSRM_Name,AM$8,AN$8,$A81,$B81,$B$6,0,$B$7)*HLOOKUP(AM$8,$C$7:$F$233,ROW(AM81)-ROW($K$7)+1)*HLOOKUP(AN$8,$G$7:$J$233,ROW(AM81)-ROW($K$7)+1)</f>
        <v>0</v>
      </c>
      <c r="AN81" s="165"/>
      <c r="AO81" s="164">
        <f>[1]!LSRMMSEPDetail(LSRM_Name,AO$8,AP$8,$A81,$B81,$B$6,0,$B$7)*HLOOKUP(AO$8,$C$7:$F$233,ROW(AO81)-ROW($K$7)+1)*HLOOKUP(AP$8,$G$7:$J$233,ROW(AO81)-ROW($K$7)+1)</f>
        <v>0</v>
      </c>
      <c r="AP81" s="165"/>
      <c r="AQ81" s="125"/>
      <c r="AR81" s="122">
        <f t="shared" si="47"/>
        <v>0</v>
      </c>
      <c r="AS81" s="122">
        <f t="shared" si="48"/>
        <v>0</v>
      </c>
      <c r="AT81" s="122">
        <f t="shared" si="49"/>
        <v>0</v>
      </c>
      <c r="AU81" s="122">
        <f t="shared" si="50"/>
        <v>0</v>
      </c>
      <c r="AW81" s="164">
        <f>[1]!LSRMMSEPDetail(LSRM_Name,AW$8,AX$8,$A81,$B81,$B$6,1,$B$7)*HLOOKUP(AW$8,$C$7:$F$233,ROW(AW81)-ROW($K$7)+1)*HLOOKUP(AX$8,$G$7:$J$233,ROW(AW81)-ROW($K$7)+1)</f>
        <v>0</v>
      </c>
      <c r="AX81" s="165"/>
      <c r="AY81" s="164">
        <f>[1]!LSRMMSEPDetail(LSRM_Name,AY$8,AZ$8,$A81,$B81,$B$6,1,$B$7)*HLOOKUP(AY$8,$C$7:$F$233,ROW(AY81)-ROW($K$7)+1)*HLOOKUP(AZ$8,$G$7:$J$233,ROW(AY81)-ROW($K$7)+1)</f>
        <v>0</v>
      </c>
      <c r="AZ81" s="165"/>
      <c r="BA81" s="164">
        <f>[1]!LSRMMSEPDetail(LSRM_Name,BA$8,BB$8,$A81,$B81,$B$6,1,$B$7)*HLOOKUP(BA$8,$C$7:$F$233,ROW(BA81)-ROW($K$7)+1)*HLOOKUP(BB$8,$G$7:$J$233,ROW(BA81)-ROW($K$7)+1)</f>
        <v>0</v>
      </c>
      <c r="BB81" s="165"/>
      <c r="BC81" s="164">
        <f>[1]!LSRMMSEPDetail(LSRM_Name,BC$8,BD$8,$A81,$B81,$B$6,1,$B$7)*HLOOKUP(BC$8,$C$7:$F$233,ROW(BC81)-ROW($K$7)+1)*HLOOKUP(BD$8,$G$7:$J$233,ROW(BC81)-ROW($K$7)+1)</f>
        <v>0</v>
      </c>
      <c r="BD81" s="165"/>
      <c r="BE81" s="164">
        <f>[1]!LSRMMSEPDetail(LSRM_Name,BE$8,BF$8,$A81,$B81,$B$6,1,$B$7)*HLOOKUP(BE$8,$C$7:$F$233,ROW(BE81)-ROW($K$7)+1)*HLOOKUP(BF$8,$G$7:$J$233,ROW(BE81)-ROW($K$7)+1)</f>
        <v>0</v>
      </c>
      <c r="BF81" s="165"/>
      <c r="BG81" s="164">
        <f>[1]!LSRMMSEPDetail(LSRM_Name,BG$8,BH$8,$A81,$B81,$B$6,1,$B$7)*HLOOKUP(BG$8,$C$7:$F$233,ROW(BG81)-ROW($K$7)+1)*HLOOKUP(BH$8,$G$7:$J$233,ROW(BG81)-ROW($K$7)+1)</f>
        <v>0</v>
      </c>
      <c r="BH81" s="165"/>
      <c r="BI81" s="164">
        <f>[1]!LSRMMSEPDetail(LSRM_Name,BI$8,BJ$8,$A81,$B81,$B$6,1,$B$7)*HLOOKUP(BI$8,$C$7:$F$233,ROW(BI81)-ROW($K$7)+1)*HLOOKUP(BJ$8,$G$7:$J$233,ROW(BI81)-ROW($K$7)+1)</f>
        <v>0</v>
      </c>
      <c r="BJ81" s="165"/>
      <c r="BK81" s="164">
        <f>[1]!LSRMMSEPDetail(LSRM_Name,BK$8,BL$8,$A81,$B81,$B$6,1,$B$7)*HLOOKUP(BK$8,$C$7:$F$233,ROW(BK81)-ROW($K$7)+1)*HLOOKUP(BL$8,$G$7:$J$233,ROW(BK81)-ROW($K$7)+1)</f>
        <v>0</v>
      </c>
      <c r="BL81" s="165"/>
      <c r="BM81" s="164">
        <f>[1]!LSRMMSEPDetail(LSRM_Name,BM$8,BN$8,$A81,$B81,$B$6,1,$B$7)*HLOOKUP(BM$8,$C$7:$F$233,ROW(BM81)-ROW($K$7)+1)*HLOOKUP(BN$8,$G$7:$J$233,ROW(BM81)-ROW($K$7)+1)</f>
        <v>0</v>
      </c>
      <c r="BN81" s="165"/>
      <c r="BO81" s="164">
        <f>[1]!LSRMMSEPDetail(LSRM_Name,BO$8,BP$8,$A81,$B81,$B$6,1,$B$7)*HLOOKUP(BO$8,$C$7:$F$233,ROW(BO81)-ROW($K$7)+1)*HLOOKUP(BP$8,$G$7:$J$233,ROW(BO81)-ROW($K$7)+1)</f>
        <v>0</v>
      </c>
      <c r="BP81" s="165"/>
      <c r="BQ81" s="164">
        <f>[1]!LSRMMSEPDetail(LSRM_Name,BQ$8,BR$8,$A81,$B81,$B$6,1,$B$7)*HLOOKUP(BQ$8,$C$7:$F$233,ROW(BQ81)-ROW($K$7)+1)*HLOOKUP(BR$8,$G$7:$J$233,ROW(BQ81)-ROW($K$7)+1)</f>
        <v>0</v>
      </c>
      <c r="BR81" s="165"/>
      <c r="BS81" s="164">
        <f>[1]!LSRMMSEPDetail(LSRM_Name,BS$8,BT$8,$A81,$B81,$B$6,1,$B$7)*HLOOKUP(BS$8,$C$7:$F$233,ROW(BS81)-ROW($K$7)+1)*HLOOKUP(BT$8,$G$7:$J$233,ROW(BS81)-ROW($K$7)+1)</f>
        <v>0</v>
      </c>
      <c r="BT81" s="165"/>
      <c r="BU81" s="164">
        <f>[1]!LSRMMSEPDetail(LSRM_Name,BU$8,BV$8,$A81,$B81,$B$6,1,$B$7)*HLOOKUP(BU$8,$C$7:$F$233,ROW(BU81)-ROW($K$7)+1)*HLOOKUP(BV$8,$G$7:$J$233,ROW(BU81)-ROW($K$7)+1)</f>
        <v>0</v>
      </c>
      <c r="BV81" s="165"/>
      <c r="BW81" s="164">
        <f>[1]!LSRMMSEPDetail(LSRM_Name,BW$8,BX$8,$A81,$B81,$B$6,1,$B$7)*HLOOKUP(BW$8,$C$7:$F$233,ROW(BW81)-ROW($K$7)+1)*HLOOKUP(BX$8,$G$7:$J$233,ROW(BW81)-ROW($K$7)+1)</f>
        <v>0</v>
      </c>
      <c r="BX81" s="165"/>
      <c r="BY81" s="164">
        <f>[1]!LSRMMSEPDetail(LSRM_Name,BY$8,BZ$8,$A81,$B81,$B$6,1,$B$7)*HLOOKUP(BY$8,$C$7:$F$233,ROW(BY81)-ROW($K$7)+1)*HLOOKUP(BZ$8,$G$7:$J$233,ROW(BY81)-ROW($K$7)+1)</f>
        <v>0</v>
      </c>
      <c r="BZ81" s="165"/>
      <c r="CA81" s="164">
        <f>[1]!LSRMMSEPDetail(LSRM_Name,CA$8,CB$8,$A81,$B81,$B$6,1,$B$7)*HLOOKUP(CA$8,$C$7:$F$233,ROW(CA81)-ROW($K$7)+1)*HLOOKUP(CB$8,$G$7:$J$233,ROW(CA81)-ROW($K$7)+1)</f>
        <v>0</v>
      </c>
      <c r="CB81" s="165"/>
      <c r="CC81" s="125"/>
      <c r="CD81" s="122">
        <f t="shared" si="51"/>
        <v>0</v>
      </c>
      <c r="CE81" s="122">
        <f t="shared" si="52"/>
        <v>0</v>
      </c>
      <c r="CF81" s="122">
        <f t="shared" si="53"/>
        <v>0</v>
      </c>
      <c r="CG81" s="122">
        <f t="shared" si="54"/>
        <v>0</v>
      </c>
      <c r="CI81" s="164">
        <f t="shared" si="31"/>
        <v>0</v>
      </c>
      <c r="CJ81" s="165"/>
      <c r="CK81" s="164">
        <f t="shared" si="32"/>
        <v>0</v>
      </c>
      <c r="CL81" s="165"/>
      <c r="CM81" s="164">
        <f t="shared" si="33"/>
        <v>0</v>
      </c>
      <c r="CN81" s="165"/>
      <c r="CO81" s="164">
        <f t="shared" si="34"/>
        <v>0</v>
      </c>
      <c r="CP81" s="165"/>
      <c r="CQ81" s="164">
        <f t="shared" si="35"/>
        <v>0</v>
      </c>
      <c r="CR81" s="165"/>
      <c r="CS81" s="164">
        <f t="shared" si="36"/>
        <v>0</v>
      </c>
      <c r="CT81" s="165"/>
      <c r="CU81" s="164">
        <f t="shared" si="37"/>
        <v>0</v>
      </c>
      <c r="CV81" s="165"/>
      <c r="CW81" s="164">
        <f t="shared" si="38"/>
        <v>0</v>
      </c>
      <c r="CX81" s="165"/>
      <c r="CY81" s="164">
        <f t="shared" si="39"/>
        <v>0</v>
      </c>
      <c r="CZ81" s="165"/>
      <c r="DA81" s="164">
        <f t="shared" si="40"/>
        <v>0</v>
      </c>
      <c r="DB81" s="165"/>
      <c r="DC81" s="164">
        <f t="shared" si="41"/>
        <v>0</v>
      </c>
      <c r="DD81" s="165"/>
      <c r="DE81" s="164">
        <f t="shared" si="42"/>
        <v>0</v>
      </c>
      <c r="DF81" s="165"/>
      <c r="DG81" s="164">
        <f t="shared" si="43"/>
        <v>0</v>
      </c>
      <c r="DH81" s="165"/>
      <c r="DI81" s="164">
        <f t="shared" si="44"/>
        <v>0</v>
      </c>
      <c r="DJ81" s="165"/>
      <c r="DK81" s="164">
        <f t="shared" si="45"/>
        <v>0</v>
      </c>
      <c r="DL81" s="165"/>
      <c r="DM81" s="164">
        <f t="shared" si="46"/>
        <v>0</v>
      </c>
      <c r="DN81" s="165"/>
      <c r="DO81" s="125"/>
      <c r="DP81" s="122">
        <f t="shared" si="55"/>
        <v>0</v>
      </c>
      <c r="DQ81" s="122">
        <f t="shared" si="56"/>
        <v>0</v>
      </c>
      <c r="DR81" s="122">
        <f t="shared" si="57"/>
        <v>0</v>
      </c>
      <c r="DS81" s="122">
        <f t="shared" si="58"/>
        <v>0</v>
      </c>
    </row>
    <row r="82" spans="1:123" x14ac:dyDescent="0.2">
      <c r="A82" s="120">
        <f t="shared" si="59"/>
        <v>20</v>
      </c>
      <c r="B82" s="120">
        <f t="shared" si="60"/>
        <v>29</v>
      </c>
      <c r="C82" s="124">
        <f>VLOOKUP($A82,Total!$Q$198:$Y$228,C$7+2)</f>
        <v>0.5</v>
      </c>
      <c r="D82" s="124">
        <f>VLOOKUP($A82,Total!$Q$198:$Y$228,D$7+2)</f>
        <v>0.5</v>
      </c>
      <c r="E82" s="124">
        <f>VLOOKUP($A82,Total!$Q$198:$Y$228,E$7+2)</f>
        <v>0.5</v>
      </c>
      <c r="F82" s="124">
        <f>VLOOKUP($A82,Total!$Q$198:$Y$228,F$7+2)</f>
        <v>0.5</v>
      </c>
      <c r="G82" s="124">
        <f>VLOOKUP($B82,Total!$Q$198:$Y$228,G$7+2)</f>
        <v>0.47382325388912844</v>
      </c>
      <c r="H82" s="124">
        <f>VLOOKUP($B82,Total!$Q$198:$Y$228,H$7+2)</f>
        <v>0.52617674611087162</v>
      </c>
      <c r="I82" s="124">
        <f>VLOOKUP($B82,Total!$Q$198:$Y$228,I$7+2)</f>
        <v>0.49848819719686394</v>
      </c>
      <c r="J82" s="124">
        <f>VLOOKUP($B82,Total!$Q$198:$Y$228,J$7+2)</f>
        <v>0.50151180280313612</v>
      </c>
      <c r="K82" s="164">
        <f>[1]!LSRMMSEPDetail(LSRM_Name,K$8,L$8,$A82,$B82,$B$6,0,$B$7)*HLOOKUP(K$8,$C$7:$F$233,ROW(K82)-ROW($K$7)+1)*HLOOKUP(L$8,$G$7:$J$233,ROW(K82)-ROW($K$7)+1)</f>
        <v>0</v>
      </c>
      <c r="L82" s="165"/>
      <c r="M82" s="164">
        <f>[1]!LSRMMSEPDetail(LSRM_Name,M$8,N$8,$A82,$B82,$B$6,0,$B$7)*HLOOKUP(M$8,$C$7:$F$233,ROW(M82)-ROW($K$7)+1)*HLOOKUP(N$8,$G$7:$J$233,ROW(M82)-ROW($K$7)+1)</f>
        <v>0</v>
      </c>
      <c r="N82" s="165"/>
      <c r="O82" s="164">
        <f>[1]!LSRMMSEPDetail(LSRM_Name,O$8,P$8,$A82,$B82,$B$6,0,$B$7)*HLOOKUP(O$8,$C$7:$F$233,ROW(O82)-ROW($K$7)+1)*HLOOKUP(P$8,$G$7:$J$233,ROW(O82)-ROW($K$7)+1)</f>
        <v>0</v>
      </c>
      <c r="P82" s="165"/>
      <c r="Q82" s="164">
        <f>[1]!LSRMMSEPDetail(LSRM_Name,Q$8,R$8,$A82,$B82,$B$6,0,$B$7)*HLOOKUP(Q$8,$C$7:$F$233,ROW(Q82)-ROW($K$7)+1)*HLOOKUP(R$8,$G$7:$J$233,ROW(Q82)-ROW($K$7)+1)</f>
        <v>0</v>
      </c>
      <c r="R82" s="165"/>
      <c r="S82" s="164">
        <f>[1]!LSRMMSEPDetail(LSRM_Name,S$8,T$8,$A82,$B82,$B$6,0,$B$7)*HLOOKUP(S$8,$C$7:$F$233,ROW(S82)-ROW($K$7)+1)*HLOOKUP(T$8,$G$7:$J$233,ROW(S82)-ROW($K$7)+1)</f>
        <v>0</v>
      </c>
      <c r="T82" s="165"/>
      <c r="U82" s="164">
        <f>[1]!LSRMMSEPDetail(LSRM_Name,U$8,V$8,$A82,$B82,$B$6,0,$B$7)*HLOOKUP(U$8,$C$7:$F$233,ROW(U82)-ROW($K$7)+1)*HLOOKUP(V$8,$G$7:$J$233,ROW(U82)-ROW($K$7)+1)</f>
        <v>0</v>
      </c>
      <c r="V82" s="165"/>
      <c r="W82" s="164">
        <f>[1]!LSRMMSEPDetail(LSRM_Name,W$8,X$8,$A82,$B82,$B$6,0,$B$7)*HLOOKUP(W$8,$C$7:$F$233,ROW(W82)-ROW($K$7)+1)*HLOOKUP(X$8,$G$7:$J$233,ROW(W82)-ROW($K$7)+1)</f>
        <v>0</v>
      </c>
      <c r="X82" s="165"/>
      <c r="Y82" s="164">
        <f>[1]!LSRMMSEPDetail(LSRM_Name,Y$8,Z$8,$A82,$B82,$B$6,0,$B$7)*HLOOKUP(Y$8,$C$7:$F$233,ROW(Y82)-ROW($K$7)+1)*HLOOKUP(Z$8,$G$7:$J$233,ROW(Y82)-ROW($K$7)+1)</f>
        <v>0</v>
      </c>
      <c r="Z82" s="165"/>
      <c r="AA82" s="164">
        <f>[1]!LSRMMSEPDetail(LSRM_Name,AA$8,AB$8,$A82,$B82,$B$6,0,$B$7)*HLOOKUP(AA$8,$C$7:$F$233,ROW(AA82)-ROW($K$7)+1)*HLOOKUP(AB$8,$G$7:$J$233,ROW(AA82)-ROW($K$7)+1)</f>
        <v>0</v>
      </c>
      <c r="AB82" s="165"/>
      <c r="AC82" s="164">
        <f>[1]!LSRMMSEPDetail(LSRM_Name,AC$8,AD$8,$A82,$B82,$B$6,0,$B$7)*HLOOKUP(AC$8,$C$7:$F$233,ROW(AC82)-ROW($K$7)+1)*HLOOKUP(AD$8,$G$7:$J$233,ROW(AC82)-ROW($K$7)+1)</f>
        <v>0</v>
      </c>
      <c r="AD82" s="165"/>
      <c r="AE82" s="164">
        <f>[1]!LSRMMSEPDetail(LSRM_Name,AE$8,AF$8,$A82,$B82,$B$6,0,$B$7)*HLOOKUP(AE$8,$C$7:$F$233,ROW(AE82)-ROW($K$7)+1)*HLOOKUP(AF$8,$G$7:$J$233,ROW(AE82)-ROW($K$7)+1)</f>
        <v>0</v>
      </c>
      <c r="AF82" s="165"/>
      <c r="AG82" s="164">
        <f>[1]!LSRMMSEPDetail(LSRM_Name,AG$8,AH$8,$A82,$B82,$B$6,0,$B$7)*HLOOKUP(AG$8,$C$7:$F$233,ROW(AG82)-ROW($K$7)+1)*HLOOKUP(AH$8,$G$7:$J$233,ROW(AG82)-ROW($K$7)+1)</f>
        <v>0</v>
      </c>
      <c r="AH82" s="165"/>
      <c r="AI82" s="164">
        <f>[1]!LSRMMSEPDetail(LSRM_Name,AI$8,AJ$8,$A82,$B82,$B$6,0,$B$7)*HLOOKUP(AI$8,$C$7:$F$233,ROW(AI82)-ROW($K$7)+1)*HLOOKUP(AJ$8,$G$7:$J$233,ROW(AI82)-ROW($K$7)+1)</f>
        <v>0</v>
      </c>
      <c r="AJ82" s="165"/>
      <c r="AK82" s="164">
        <f>[1]!LSRMMSEPDetail(LSRM_Name,AK$8,AL$8,$A82,$B82,$B$6,0,$B$7)*HLOOKUP(AK$8,$C$7:$F$233,ROW(AK82)-ROW($K$7)+1)*HLOOKUP(AL$8,$G$7:$J$233,ROW(AK82)-ROW($K$7)+1)</f>
        <v>0</v>
      </c>
      <c r="AL82" s="165"/>
      <c r="AM82" s="164">
        <f>[1]!LSRMMSEPDetail(LSRM_Name,AM$8,AN$8,$A82,$B82,$B$6,0,$B$7)*HLOOKUP(AM$8,$C$7:$F$233,ROW(AM82)-ROW($K$7)+1)*HLOOKUP(AN$8,$G$7:$J$233,ROW(AM82)-ROW($K$7)+1)</f>
        <v>0</v>
      </c>
      <c r="AN82" s="165"/>
      <c r="AO82" s="164">
        <f>[1]!LSRMMSEPDetail(LSRM_Name,AO$8,AP$8,$A82,$B82,$B$6,0,$B$7)*HLOOKUP(AO$8,$C$7:$F$233,ROW(AO82)-ROW($K$7)+1)*HLOOKUP(AP$8,$G$7:$J$233,ROW(AO82)-ROW($K$7)+1)</f>
        <v>0</v>
      </c>
      <c r="AP82" s="165"/>
      <c r="AQ82" s="125"/>
      <c r="AR82" s="122">
        <f t="shared" si="47"/>
        <v>0</v>
      </c>
      <c r="AS82" s="122">
        <f t="shared" si="48"/>
        <v>0</v>
      </c>
      <c r="AT82" s="122">
        <f t="shared" si="49"/>
        <v>0</v>
      </c>
      <c r="AU82" s="122">
        <f t="shared" si="50"/>
        <v>0</v>
      </c>
      <c r="AW82" s="164">
        <f>[1]!LSRMMSEPDetail(LSRM_Name,AW$8,AX$8,$A82,$B82,$B$6,1,$B$7)*HLOOKUP(AW$8,$C$7:$F$233,ROW(AW82)-ROW($K$7)+1)*HLOOKUP(AX$8,$G$7:$J$233,ROW(AW82)-ROW($K$7)+1)</f>
        <v>0</v>
      </c>
      <c r="AX82" s="165"/>
      <c r="AY82" s="164">
        <f>[1]!LSRMMSEPDetail(LSRM_Name,AY$8,AZ$8,$A82,$B82,$B$6,1,$B$7)*HLOOKUP(AY$8,$C$7:$F$233,ROW(AY82)-ROW($K$7)+1)*HLOOKUP(AZ$8,$G$7:$J$233,ROW(AY82)-ROW($K$7)+1)</f>
        <v>0</v>
      </c>
      <c r="AZ82" s="165"/>
      <c r="BA82" s="164">
        <f>[1]!LSRMMSEPDetail(LSRM_Name,BA$8,BB$8,$A82,$B82,$B$6,1,$B$7)*HLOOKUP(BA$8,$C$7:$F$233,ROW(BA82)-ROW($K$7)+1)*HLOOKUP(BB$8,$G$7:$J$233,ROW(BA82)-ROW($K$7)+1)</f>
        <v>0</v>
      </c>
      <c r="BB82" s="165"/>
      <c r="BC82" s="164">
        <f>[1]!LSRMMSEPDetail(LSRM_Name,BC$8,BD$8,$A82,$B82,$B$6,1,$B$7)*HLOOKUP(BC$8,$C$7:$F$233,ROW(BC82)-ROW($K$7)+1)*HLOOKUP(BD$8,$G$7:$J$233,ROW(BC82)-ROW($K$7)+1)</f>
        <v>0</v>
      </c>
      <c r="BD82" s="165"/>
      <c r="BE82" s="164">
        <f>[1]!LSRMMSEPDetail(LSRM_Name,BE$8,BF$8,$A82,$B82,$B$6,1,$B$7)*HLOOKUP(BE$8,$C$7:$F$233,ROW(BE82)-ROW($K$7)+1)*HLOOKUP(BF$8,$G$7:$J$233,ROW(BE82)-ROW($K$7)+1)</f>
        <v>0</v>
      </c>
      <c r="BF82" s="165"/>
      <c r="BG82" s="164">
        <f>[1]!LSRMMSEPDetail(LSRM_Name,BG$8,BH$8,$A82,$B82,$B$6,1,$B$7)*HLOOKUP(BG$8,$C$7:$F$233,ROW(BG82)-ROW($K$7)+1)*HLOOKUP(BH$8,$G$7:$J$233,ROW(BG82)-ROW($K$7)+1)</f>
        <v>0</v>
      </c>
      <c r="BH82" s="165"/>
      <c r="BI82" s="164">
        <f>[1]!LSRMMSEPDetail(LSRM_Name,BI$8,BJ$8,$A82,$B82,$B$6,1,$B$7)*HLOOKUP(BI$8,$C$7:$F$233,ROW(BI82)-ROW($K$7)+1)*HLOOKUP(BJ$8,$G$7:$J$233,ROW(BI82)-ROW($K$7)+1)</f>
        <v>0</v>
      </c>
      <c r="BJ82" s="165"/>
      <c r="BK82" s="164">
        <f>[1]!LSRMMSEPDetail(LSRM_Name,BK$8,BL$8,$A82,$B82,$B$6,1,$B$7)*HLOOKUP(BK$8,$C$7:$F$233,ROW(BK82)-ROW($K$7)+1)*HLOOKUP(BL$8,$G$7:$J$233,ROW(BK82)-ROW($K$7)+1)</f>
        <v>0</v>
      </c>
      <c r="BL82" s="165"/>
      <c r="BM82" s="164">
        <f>[1]!LSRMMSEPDetail(LSRM_Name,BM$8,BN$8,$A82,$B82,$B$6,1,$B$7)*HLOOKUP(BM$8,$C$7:$F$233,ROW(BM82)-ROW($K$7)+1)*HLOOKUP(BN$8,$G$7:$J$233,ROW(BM82)-ROW($K$7)+1)</f>
        <v>0</v>
      </c>
      <c r="BN82" s="165"/>
      <c r="BO82" s="164">
        <f>[1]!LSRMMSEPDetail(LSRM_Name,BO$8,BP$8,$A82,$B82,$B$6,1,$B$7)*HLOOKUP(BO$8,$C$7:$F$233,ROW(BO82)-ROW($K$7)+1)*HLOOKUP(BP$8,$G$7:$J$233,ROW(BO82)-ROW($K$7)+1)</f>
        <v>0</v>
      </c>
      <c r="BP82" s="165"/>
      <c r="BQ82" s="164">
        <f>[1]!LSRMMSEPDetail(LSRM_Name,BQ$8,BR$8,$A82,$B82,$B$6,1,$B$7)*HLOOKUP(BQ$8,$C$7:$F$233,ROW(BQ82)-ROW($K$7)+1)*HLOOKUP(BR$8,$G$7:$J$233,ROW(BQ82)-ROW($K$7)+1)</f>
        <v>0</v>
      </c>
      <c r="BR82" s="165"/>
      <c r="BS82" s="164">
        <f>[1]!LSRMMSEPDetail(LSRM_Name,BS$8,BT$8,$A82,$B82,$B$6,1,$B$7)*HLOOKUP(BS$8,$C$7:$F$233,ROW(BS82)-ROW($K$7)+1)*HLOOKUP(BT$8,$G$7:$J$233,ROW(BS82)-ROW($K$7)+1)</f>
        <v>0</v>
      </c>
      <c r="BT82" s="165"/>
      <c r="BU82" s="164">
        <f>[1]!LSRMMSEPDetail(LSRM_Name,BU$8,BV$8,$A82,$B82,$B$6,1,$B$7)*HLOOKUP(BU$8,$C$7:$F$233,ROW(BU82)-ROW($K$7)+1)*HLOOKUP(BV$8,$G$7:$J$233,ROW(BU82)-ROW($K$7)+1)</f>
        <v>0</v>
      </c>
      <c r="BV82" s="165"/>
      <c r="BW82" s="164">
        <f>[1]!LSRMMSEPDetail(LSRM_Name,BW$8,BX$8,$A82,$B82,$B$6,1,$B$7)*HLOOKUP(BW$8,$C$7:$F$233,ROW(BW82)-ROW($K$7)+1)*HLOOKUP(BX$8,$G$7:$J$233,ROW(BW82)-ROW($K$7)+1)</f>
        <v>0</v>
      </c>
      <c r="BX82" s="165"/>
      <c r="BY82" s="164">
        <f>[1]!LSRMMSEPDetail(LSRM_Name,BY$8,BZ$8,$A82,$B82,$B$6,1,$B$7)*HLOOKUP(BY$8,$C$7:$F$233,ROW(BY82)-ROW($K$7)+1)*HLOOKUP(BZ$8,$G$7:$J$233,ROW(BY82)-ROW($K$7)+1)</f>
        <v>0</v>
      </c>
      <c r="BZ82" s="165"/>
      <c r="CA82" s="164">
        <f>[1]!LSRMMSEPDetail(LSRM_Name,CA$8,CB$8,$A82,$B82,$B$6,1,$B$7)*HLOOKUP(CA$8,$C$7:$F$233,ROW(CA82)-ROW($K$7)+1)*HLOOKUP(CB$8,$G$7:$J$233,ROW(CA82)-ROW($K$7)+1)</f>
        <v>0</v>
      </c>
      <c r="CB82" s="165"/>
      <c r="CC82" s="125"/>
      <c r="CD82" s="122">
        <f t="shared" si="51"/>
        <v>0</v>
      </c>
      <c r="CE82" s="122">
        <f t="shared" si="52"/>
        <v>0</v>
      </c>
      <c r="CF82" s="122">
        <f t="shared" si="53"/>
        <v>0</v>
      </c>
      <c r="CG82" s="122">
        <f t="shared" si="54"/>
        <v>0</v>
      </c>
      <c r="CI82" s="164">
        <f t="shared" si="31"/>
        <v>0</v>
      </c>
      <c r="CJ82" s="165"/>
      <c r="CK82" s="164">
        <f t="shared" si="32"/>
        <v>0</v>
      </c>
      <c r="CL82" s="165"/>
      <c r="CM82" s="164">
        <f t="shared" si="33"/>
        <v>0</v>
      </c>
      <c r="CN82" s="165"/>
      <c r="CO82" s="164">
        <f t="shared" si="34"/>
        <v>0</v>
      </c>
      <c r="CP82" s="165"/>
      <c r="CQ82" s="164">
        <f t="shared" si="35"/>
        <v>0</v>
      </c>
      <c r="CR82" s="165"/>
      <c r="CS82" s="164">
        <f t="shared" si="36"/>
        <v>0</v>
      </c>
      <c r="CT82" s="165"/>
      <c r="CU82" s="164">
        <f t="shared" si="37"/>
        <v>0</v>
      </c>
      <c r="CV82" s="165"/>
      <c r="CW82" s="164">
        <f t="shared" si="38"/>
        <v>0</v>
      </c>
      <c r="CX82" s="165"/>
      <c r="CY82" s="164">
        <f t="shared" si="39"/>
        <v>0</v>
      </c>
      <c r="CZ82" s="165"/>
      <c r="DA82" s="164">
        <f t="shared" si="40"/>
        <v>0</v>
      </c>
      <c r="DB82" s="165"/>
      <c r="DC82" s="164">
        <f t="shared" si="41"/>
        <v>0</v>
      </c>
      <c r="DD82" s="165"/>
      <c r="DE82" s="164">
        <f t="shared" si="42"/>
        <v>0</v>
      </c>
      <c r="DF82" s="165"/>
      <c r="DG82" s="164">
        <f t="shared" si="43"/>
        <v>0</v>
      </c>
      <c r="DH82" s="165"/>
      <c r="DI82" s="164">
        <f t="shared" si="44"/>
        <v>0</v>
      </c>
      <c r="DJ82" s="165"/>
      <c r="DK82" s="164">
        <f t="shared" si="45"/>
        <v>0</v>
      </c>
      <c r="DL82" s="165"/>
      <c r="DM82" s="164">
        <f t="shared" si="46"/>
        <v>0</v>
      </c>
      <c r="DN82" s="165"/>
      <c r="DO82" s="125"/>
      <c r="DP82" s="122">
        <f t="shared" si="55"/>
        <v>0</v>
      </c>
      <c r="DQ82" s="122">
        <f t="shared" si="56"/>
        <v>0</v>
      </c>
      <c r="DR82" s="122">
        <f t="shared" si="57"/>
        <v>0</v>
      </c>
      <c r="DS82" s="122">
        <f t="shared" si="58"/>
        <v>0</v>
      </c>
    </row>
    <row r="83" spans="1:123" x14ac:dyDescent="0.2">
      <c r="A83" s="120">
        <f t="shared" si="59"/>
        <v>20</v>
      </c>
      <c r="B83" s="120">
        <f t="shared" si="60"/>
        <v>30</v>
      </c>
      <c r="C83" s="124">
        <f>VLOOKUP($A83,Total!$Q$198:$Y$228,C$7+2)</f>
        <v>0.5</v>
      </c>
      <c r="D83" s="124">
        <f>VLOOKUP($A83,Total!$Q$198:$Y$228,D$7+2)</f>
        <v>0.5</v>
      </c>
      <c r="E83" s="124">
        <f>VLOOKUP($A83,Total!$Q$198:$Y$228,E$7+2)</f>
        <v>0.5</v>
      </c>
      <c r="F83" s="124">
        <f>VLOOKUP($A83,Total!$Q$198:$Y$228,F$7+2)</f>
        <v>0.5</v>
      </c>
      <c r="G83" s="124">
        <f>VLOOKUP($B83,Total!$Q$198:$Y$228,G$7+2)</f>
        <v>0.49575119743525953</v>
      </c>
      <c r="H83" s="124">
        <f>VLOOKUP($B83,Total!$Q$198:$Y$228,H$7+2)</f>
        <v>0.50424880256474047</v>
      </c>
      <c r="I83" s="124">
        <f>VLOOKUP($B83,Total!$Q$198:$Y$228,I$7+2)</f>
        <v>0.4169379015929825</v>
      </c>
      <c r="J83" s="124">
        <f>VLOOKUP($B83,Total!$Q$198:$Y$228,J$7+2)</f>
        <v>0.5830620984070175</v>
      </c>
      <c r="K83" s="164">
        <f>[1]!LSRMMSEPDetail(LSRM_Name,K$8,L$8,$A83,$B83,$B$6,0,$B$7)*HLOOKUP(K$8,$C$7:$F$233,ROW(K83)-ROW($K$7)+1)*HLOOKUP(L$8,$G$7:$J$233,ROW(K83)-ROW($K$7)+1)</f>
        <v>0</v>
      </c>
      <c r="L83" s="165"/>
      <c r="M83" s="164">
        <f>[1]!LSRMMSEPDetail(LSRM_Name,M$8,N$8,$A83,$B83,$B$6,0,$B$7)*HLOOKUP(M$8,$C$7:$F$233,ROW(M83)-ROW($K$7)+1)*HLOOKUP(N$8,$G$7:$J$233,ROW(M83)-ROW($K$7)+1)</f>
        <v>0</v>
      </c>
      <c r="N83" s="165"/>
      <c r="O83" s="164">
        <f>[1]!LSRMMSEPDetail(LSRM_Name,O$8,P$8,$A83,$B83,$B$6,0,$B$7)*HLOOKUP(O$8,$C$7:$F$233,ROW(O83)-ROW($K$7)+1)*HLOOKUP(P$8,$G$7:$J$233,ROW(O83)-ROW($K$7)+1)</f>
        <v>0</v>
      </c>
      <c r="P83" s="165"/>
      <c r="Q83" s="164">
        <f>[1]!LSRMMSEPDetail(LSRM_Name,Q$8,R$8,$A83,$B83,$B$6,0,$B$7)*HLOOKUP(Q$8,$C$7:$F$233,ROW(Q83)-ROW($K$7)+1)*HLOOKUP(R$8,$G$7:$J$233,ROW(Q83)-ROW($K$7)+1)</f>
        <v>0</v>
      </c>
      <c r="R83" s="165"/>
      <c r="S83" s="164">
        <f>[1]!LSRMMSEPDetail(LSRM_Name,S$8,T$8,$A83,$B83,$B$6,0,$B$7)*HLOOKUP(S$8,$C$7:$F$233,ROW(S83)-ROW($K$7)+1)*HLOOKUP(T$8,$G$7:$J$233,ROW(S83)-ROW($K$7)+1)</f>
        <v>0</v>
      </c>
      <c r="T83" s="165"/>
      <c r="U83" s="164">
        <f>[1]!LSRMMSEPDetail(LSRM_Name,U$8,V$8,$A83,$B83,$B$6,0,$B$7)*HLOOKUP(U$8,$C$7:$F$233,ROW(U83)-ROW($K$7)+1)*HLOOKUP(V$8,$G$7:$J$233,ROW(U83)-ROW($K$7)+1)</f>
        <v>0</v>
      </c>
      <c r="V83" s="165"/>
      <c r="W83" s="164">
        <f>[1]!LSRMMSEPDetail(LSRM_Name,W$8,X$8,$A83,$B83,$B$6,0,$B$7)*HLOOKUP(W$8,$C$7:$F$233,ROW(W83)-ROW($K$7)+1)*HLOOKUP(X$8,$G$7:$J$233,ROW(W83)-ROW($K$7)+1)</f>
        <v>0</v>
      </c>
      <c r="X83" s="165"/>
      <c r="Y83" s="164">
        <f>[1]!LSRMMSEPDetail(LSRM_Name,Y$8,Z$8,$A83,$B83,$B$6,0,$B$7)*HLOOKUP(Y$8,$C$7:$F$233,ROW(Y83)-ROW($K$7)+1)*HLOOKUP(Z$8,$G$7:$J$233,ROW(Y83)-ROW($K$7)+1)</f>
        <v>0</v>
      </c>
      <c r="Z83" s="165"/>
      <c r="AA83" s="164">
        <f>[1]!LSRMMSEPDetail(LSRM_Name,AA$8,AB$8,$A83,$B83,$B$6,0,$B$7)*HLOOKUP(AA$8,$C$7:$F$233,ROW(AA83)-ROW($K$7)+1)*HLOOKUP(AB$8,$G$7:$J$233,ROW(AA83)-ROW($K$7)+1)</f>
        <v>0</v>
      </c>
      <c r="AB83" s="165"/>
      <c r="AC83" s="164">
        <f>[1]!LSRMMSEPDetail(LSRM_Name,AC$8,AD$8,$A83,$B83,$B$6,0,$B$7)*HLOOKUP(AC$8,$C$7:$F$233,ROW(AC83)-ROW($K$7)+1)*HLOOKUP(AD$8,$G$7:$J$233,ROW(AC83)-ROW($K$7)+1)</f>
        <v>0</v>
      </c>
      <c r="AD83" s="165"/>
      <c r="AE83" s="164">
        <f>[1]!LSRMMSEPDetail(LSRM_Name,AE$8,AF$8,$A83,$B83,$B$6,0,$B$7)*HLOOKUP(AE$8,$C$7:$F$233,ROW(AE83)-ROW($K$7)+1)*HLOOKUP(AF$8,$G$7:$J$233,ROW(AE83)-ROW($K$7)+1)</f>
        <v>0</v>
      </c>
      <c r="AF83" s="165"/>
      <c r="AG83" s="164">
        <f>[1]!LSRMMSEPDetail(LSRM_Name,AG$8,AH$8,$A83,$B83,$B$6,0,$B$7)*HLOOKUP(AG$8,$C$7:$F$233,ROW(AG83)-ROW($K$7)+1)*HLOOKUP(AH$8,$G$7:$J$233,ROW(AG83)-ROW($K$7)+1)</f>
        <v>0</v>
      </c>
      <c r="AH83" s="165"/>
      <c r="AI83" s="164">
        <f>[1]!LSRMMSEPDetail(LSRM_Name,AI$8,AJ$8,$A83,$B83,$B$6,0,$B$7)*HLOOKUP(AI$8,$C$7:$F$233,ROW(AI83)-ROW($K$7)+1)*HLOOKUP(AJ$8,$G$7:$J$233,ROW(AI83)-ROW($K$7)+1)</f>
        <v>0</v>
      </c>
      <c r="AJ83" s="165"/>
      <c r="AK83" s="164">
        <f>[1]!LSRMMSEPDetail(LSRM_Name,AK$8,AL$8,$A83,$B83,$B$6,0,$B$7)*HLOOKUP(AK$8,$C$7:$F$233,ROW(AK83)-ROW($K$7)+1)*HLOOKUP(AL$8,$G$7:$J$233,ROW(AK83)-ROW($K$7)+1)</f>
        <v>0</v>
      </c>
      <c r="AL83" s="165"/>
      <c r="AM83" s="164">
        <f>[1]!LSRMMSEPDetail(LSRM_Name,AM$8,AN$8,$A83,$B83,$B$6,0,$B$7)*HLOOKUP(AM$8,$C$7:$F$233,ROW(AM83)-ROW($K$7)+1)*HLOOKUP(AN$8,$G$7:$J$233,ROW(AM83)-ROW($K$7)+1)</f>
        <v>0</v>
      </c>
      <c r="AN83" s="165"/>
      <c r="AO83" s="164">
        <f>[1]!LSRMMSEPDetail(LSRM_Name,AO$8,AP$8,$A83,$B83,$B$6,0,$B$7)*HLOOKUP(AO$8,$C$7:$F$233,ROW(AO83)-ROW($K$7)+1)*HLOOKUP(AP$8,$G$7:$J$233,ROW(AO83)-ROW($K$7)+1)</f>
        <v>0</v>
      </c>
      <c r="AP83" s="165"/>
      <c r="AQ83" s="125"/>
      <c r="AR83" s="122">
        <f t="shared" si="47"/>
        <v>0</v>
      </c>
      <c r="AS83" s="122">
        <f t="shared" si="48"/>
        <v>0</v>
      </c>
      <c r="AT83" s="122">
        <f t="shared" si="49"/>
        <v>0</v>
      </c>
      <c r="AU83" s="122">
        <f t="shared" si="50"/>
        <v>0</v>
      </c>
      <c r="AW83" s="164">
        <f>[1]!LSRMMSEPDetail(LSRM_Name,AW$8,AX$8,$A83,$B83,$B$6,1,$B$7)*HLOOKUP(AW$8,$C$7:$F$233,ROW(AW83)-ROW($K$7)+1)*HLOOKUP(AX$8,$G$7:$J$233,ROW(AW83)-ROW($K$7)+1)</f>
        <v>0</v>
      </c>
      <c r="AX83" s="165"/>
      <c r="AY83" s="164">
        <f>[1]!LSRMMSEPDetail(LSRM_Name,AY$8,AZ$8,$A83,$B83,$B$6,1,$B$7)*HLOOKUP(AY$8,$C$7:$F$233,ROW(AY83)-ROW($K$7)+1)*HLOOKUP(AZ$8,$G$7:$J$233,ROW(AY83)-ROW($K$7)+1)</f>
        <v>0</v>
      </c>
      <c r="AZ83" s="165"/>
      <c r="BA83" s="164">
        <f>[1]!LSRMMSEPDetail(LSRM_Name,BA$8,BB$8,$A83,$B83,$B$6,1,$B$7)*HLOOKUP(BA$8,$C$7:$F$233,ROW(BA83)-ROW($K$7)+1)*HLOOKUP(BB$8,$G$7:$J$233,ROW(BA83)-ROW($K$7)+1)</f>
        <v>0</v>
      </c>
      <c r="BB83" s="165"/>
      <c r="BC83" s="164">
        <f>[1]!LSRMMSEPDetail(LSRM_Name,BC$8,BD$8,$A83,$B83,$B$6,1,$B$7)*HLOOKUP(BC$8,$C$7:$F$233,ROW(BC83)-ROW($K$7)+1)*HLOOKUP(BD$8,$G$7:$J$233,ROW(BC83)-ROW($K$7)+1)</f>
        <v>0</v>
      </c>
      <c r="BD83" s="165"/>
      <c r="BE83" s="164">
        <f>[1]!LSRMMSEPDetail(LSRM_Name,BE$8,BF$8,$A83,$B83,$B$6,1,$B$7)*HLOOKUP(BE$8,$C$7:$F$233,ROW(BE83)-ROW($K$7)+1)*HLOOKUP(BF$8,$G$7:$J$233,ROW(BE83)-ROW($K$7)+1)</f>
        <v>0</v>
      </c>
      <c r="BF83" s="165"/>
      <c r="BG83" s="164">
        <f>[1]!LSRMMSEPDetail(LSRM_Name,BG$8,BH$8,$A83,$B83,$B$6,1,$B$7)*HLOOKUP(BG$8,$C$7:$F$233,ROW(BG83)-ROW($K$7)+1)*HLOOKUP(BH$8,$G$7:$J$233,ROW(BG83)-ROW($K$7)+1)</f>
        <v>0</v>
      </c>
      <c r="BH83" s="165"/>
      <c r="BI83" s="164">
        <f>[1]!LSRMMSEPDetail(LSRM_Name,BI$8,BJ$8,$A83,$B83,$B$6,1,$B$7)*HLOOKUP(BI$8,$C$7:$F$233,ROW(BI83)-ROW($K$7)+1)*HLOOKUP(BJ$8,$G$7:$J$233,ROW(BI83)-ROW($K$7)+1)</f>
        <v>0</v>
      </c>
      <c r="BJ83" s="165"/>
      <c r="BK83" s="164">
        <f>[1]!LSRMMSEPDetail(LSRM_Name,BK$8,BL$8,$A83,$B83,$B$6,1,$B$7)*HLOOKUP(BK$8,$C$7:$F$233,ROW(BK83)-ROW($K$7)+1)*HLOOKUP(BL$8,$G$7:$J$233,ROW(BK83)-ROW($K$7)+1)</f>
        <v>0</v>
      </c>
      <c r="BL83" s="165"/>
      <c r="BM83" s="164">
        <f>[1]!LSRMMSEPDetail(LSRM_Name,BM$8,BN$8,$A83,$B83,$B$6,1,$B$7)*HLOOKUP(BM$8,$C$7:$F$233,ROW(BM83)-ROW($K$7)+1)*HLOOKUP(BN$8,$G$7:$J$233,ROW(BM83)-ROW($K$7)+1)</f>
        <v>0</v>
      </c>
      <c r="BN83" s="165"/>
      <c r="BO83" s="164">
        <f>[1]!LSRMMSEPDetail(LSRM_Name,BO$8,BP$8,$A83,$B83,$B$6,1,$B$7)*HLOOKUP(BO$8,$C$7:$F$233,ROW(BO83)-ROW($K$7)+1)*HLOOKUP(BP$8,$G$7:$J$233,ROW(BO83)-ROW($K$7)+1)</f>
        <v>0</v>
      </c>
      <c r="BP83" s="165"/>
      <c r="BQ83" s="164">
        <f>[1]!LSRMMSEPDetail(LSRM_Name,BQ$8,BR$8,$A83,$B83,$B$6,1,$B$7)*HLOOKUP(BQ$8,$C$7:$F$233,ROW(BQ83)-ROW($K$7)+1)*HLOOKUP(BR$8,$G$7:$J$233,ROW(BQ83)-ROW($K$7)+1)</f>
        <v>0</v>
      </c>
      <c r="BR83" s="165"/>
      <c r="BS83" s="164">
        <f>[1]!LSRMMSEPDetail(LSRM_Name,BS$8,BT$8,$A83,$B83,$B$6,1,$B$7)*HLOOKUP(BS$8,$C$7:$F$233,ROW(BS83)-ROW($K$7)+1)*HLOOKUP(BT$8,$G$7:$J$233,ROW(BS83)-ROW($K$7)+1)</f>
        <v>0</v>
      </c>
      <c r="BT83" s="165"/>
      <c r="BU83" s="164">
        <f>[1]!LSRMMSEPDetail(LSRM_Name,BU$8,BV$8,$A83,$B83,$B$6,1,$B$7)*HLOOKUP(BU$8,$C$7:$F$233,ROW(BU83)-ROW($K$7)+1)*HLOOKUP(BV$8,$G$7:$J$233,ROW(BU83)-ROW($K$7)+1)</f>
        <v>0</v>
      </c>
      <c r="BV83" s="165"/>
      <c r="BW83" s="164">
        <f>[1]!LSRMMSEPDetail(LSRM_Name,BW$8,BX$8,$A83,$B83,$B$6,1,$B$7)*HLOOKUP(BW$8,$C$7:$F$233,ROW(BW83)-ROW($K$7)+1)*HLOOKUP(BX$8,$G$7:$J$233,ROW(BW83)-ROW($K$7)+1)</f>
        <v>0</v>
      </c>
      <c r="BX83" s="165"/>
      <c r="BY83" s="164">
        <f>[1]!LSRMMSEPDetail(LSRM_Name,BY$8,BZ$8,$A83,$B83,$B$6,1,$B$7)*HLOOKUP(BY$8,$C$7:$F$233,ROW(BY83)-ROW($K$7)+1)*HLOOKUP(BZ$8,$G$7:$J$233,ROW(BY83)-ROW($K$7)+1)</f>
        <v>0</v>
      </c>
      <c r="BZ83" s="165"/>
      <c r="CA83" s="164">
        <f>[1]!LSRMMSEPDetail(LSRM_Name,CA$8,CB$8,$A83,$B83,$B$6,1,$B$7)*HLOOKUP(CA$8,$C$7:$F$233,ROW(CA83)-ROW($K$7)+1)*HLOOKUP(CB$8,$G$7:$J$233,ROW(CA83)-ROW($K$7)+1)</f>
        <v>0</v>
      </c>
      <c r="CB83" s="165"/>
      <c r="CC83" s="125"/>
      <c r="CD83" s="122">
        <f t="shared" si="51"/>
        <v>0</v>
      </c>
      <c r="CE83" s="122">
        <f t="shared" si="52"/>
        <v>0</v>
      </c>
      <c r="CF83" s="122">
        <f t="shared" si="53"/>
        <v>0</v>
      </c>
      <c r="CG83" s="122">
        <f t="shared" si="54"/>
        <v>0</v>
      </c>
      <c r="CI83" s="164">
        <f t="shared" si="31"/>
        <v>0</v>
      </c>
      <c r="CJ83" s="165"/>
      <c r="CK83" s="164">
        <f t="shared" si="32"/>
        <v>0</v>
      </c>
      <c r="CL83" s="165"/>
      <c r="CM83" s="164">
        <f t="shared" si="33"/>
        <v>0</v>
      </c>
      <c r="CN83" s="165"/>
      <c r="CO83" s="164">
        <f t="shared" si="34"/>
        <v>0</v>
      </c>
      <c r="CP83" s="165"/>
      <c r="CQ83" s="164">
        <f t="shared" si="35"/>
        <v>0</v>
      </c>
      <c r="CR83" s="165"/>
      <c r="CS83" s="164">
        <f t="shared" si="36"/>
        <v>0</v>
      </c>
      <c r="CT83" s="165"/>
      <c r="CU83" s="164">
        <f t="shared" si="37"/>
        <v>0</v>
      </c>
      <c r="CV83" s="165"/>
      <c r="CW83" s="164">
        <f t="shared" si="38"/>
        <v>0</v>
      </c>
      <c r="CX83" s="165"/>
      <c r="CY83" s="164">
        <f t="shared" si="39"/>
        <v>0</v>
      </c>
      <c r="CZ83" s="165"/>
      <c r="DA83" s="164">
        <f t="shared" si="40"/>
        <v>0</v>
      </c>
      <c r="DB83" s="165"/>
      <c r="DC83" s="164">
        <f t="shared" si="41"/>
        <v>0</v>
      </c>
      <c r="DD83" s="165"/>
      <c r="DE83" s="164">
        <f t="shared" si="42"/>
        <v>0</v>
      </c>
      <c r="DF83" s="165"/>
      <c r="DG83" s="164">
        <f t="shared" si="43"/>
        <v>0</v>
      </c>
      <c r="DH83" s="165"/>
      <c r="DI83" s="164">
        <f t="shared" si="44"/>
        <v>0</v>
      </c>
      <c r="DJ83" s="165"/>
      <c r="DK83" s="164">
        <f t="shared" si="45"/>
        <v>0</v>
      </c>
      <c r="DL83" s="165"/>
      <c r="DM83" s="164">
        <f t="shared" si="46"/>
        <v>0</v>
      </c>
      <c r="DN83" s="165"/>
      <c r="DO83" s="125"/>
      <c r="DP83" s="122">
        <f t="shared" si="55"/>
        <v>0</v>
      </c>
      <c r="DQ83" s="122">
        <f t="shared" si="56"/>
        <v>0</v>
      </c>
      <c r="DR83" s="122">
        <f t="shared" si="57"/>
        <v>0</v>
      </c>
      <c r="DS83" s="122">
        <f t="shared" si="58"/>
        <v>0</v>
      </c>
    </row>
    <row r="84" spans="1:123" x14ac:dyDescent="0.2">
      <c r="A84" s="120">
        <f t="shared" si="59"/>
        <v>21</v>
      </c>
      <c r="B84" s="120">
        <f t="shared" si="60"/>
        <v>16</v>
      </c>
      <c r="C84" s="124">
        <f>VLOOKUP($A84,Total!$Q$198:$Y$228,C$7+2)</f>
        <v>0.5</v>
      </c>
      <c r="D84" s="124">
        <f>VLOOKUP($A84,Total!$Q$198:$Y$228,D$7+2)</f>
        <v>0.5</v>
      </c>
      <c r="E84" s="124">
        <f>VLOOKUP($A84,Total!$Q$198:$Y$228,E$7+2)</f>
        <v>0.5</v>
      </c>
      <c r="F84" s="124">
        <f>VLOOKUP($A84,Total!$Q$198:$Y$228,F$7+2)</f>
        <v>0.5</v>
      </c>
      <c r="G84" s="124">
        <f>VLOOKUP($B84,Total!$Q$198:$Y$228,G$7+2)</f>
        <v>0.5</v>
      </c>
      <c r="H84" s="124">
        <f>VLOOKUP($B84,Total!$Q$198:$Y$228,H$7+2)</f>
        <v>0.5</v>
      </c>
      <c r="I84" s="124">
        <f>VLOOKUP($B84,Total!$Q$198:$Y$228,I$7+2)</f>
        <v>0.5</v>
      </c>
      <c r="J84" s="124">
        <f>VLOOKUP($B84,Total!$Q$198:$Y$228,J$7+2)</f>
        <v>0.5</v>
      </c>
      <c r="K84" s="164">
        <f>[1]!LSRMMSEPDetail(LSRM_Name,K$8,L$8,$A84,$B84,$B$6,0,$B$7)*HLOOKUP(K$8,$C$7:$F$233,ROW(K84)-ROW($K$7)+1)*HLOOKUP(L$8,$G$7:$J$233,ROW(K84)-ROW($K$7)+1)</f>
        <v>0</v>
      </c>
      <c r="L84" s="165"/>
      <c r="M84" s="164">
        <f>[1]!LSRMMSEPDetail(LSRM_Name,M$8,N$8,$A84,$B84,$B$6,0,$B$7)*HLOOKUP(M$8,$C$7:$F$233,ROW(M84)-ROW($K$7)+1)*HLOOKUP(N$8,$G$7:$J$233,ROW(M84)-ROW($K$7)+1)</f>
        <v>0</v>
      </c>
      <c r="N84" s="165"/>
      <c r="O84" s="164">
        <f>[1]!LSRMMSEPDetail(LSRM_Name,O$8,P$8,$A84,$B84,$B$6,0,$B$7)*HLOOKUP(O$8,$C$7:$F$233,ROW(O84)-ROW($K$7)+1)*HLOOKUP(P$8,$G$7:$J$233,ROW(O84)-ROW($K$7)+1)</f>
        <v>0</v>
      </c>
      <c r="P84" s="165"/>
      <c r="Q84" s="164">
        <f>[1]!LSRMMSEPDetail(LSRM_Name,Q$8,R$8,$A84,$B84,$B$6,0,$B$7)*HLOOKUP(Q$8,$C$7:$F$233,ROW(Q84)-ROW($K$7)+1)*HLOOKUP(R$8,$G$7:$J$233,ROW(Q84)-ROW($K$7)+1)</f>
        <v>0</v>
      </c>
      <c r="R84" s="165"/>
      <c r="S84" s="164">
        <f>[1]!LSRMMSEPDetail(LSRM_Name,S$8,T$8,$A84,$B84,$B$6,0,$B$7)*HLOOKUP(S$8,$C$7:$F$233,ROW(S84)-ROW($K$7)+1)*HLOOKUP(T$8,$G$7:$J$233,ROW(S84)-ROW($K$7)+1)</f>
        <v>0</v>
      </c>
      <c r="T84" s="165"/>
      <c r="U84" s="164">
        <f>[1]!LSRMMSEPDetail(LSRM_Name,U$8,V$8,$A84,$B84,$B$6,0,$B$7)*HLOOKUP(U$8,$C$7:$F$233,ROW(U84)-ROW($K$7)+1)*HLOOKUP(V$8,$G$7:$J$233,ROW(U84)-ROW($K$7)+1)</f>
        <v>0</v>
      </c>
      <c r="V84" s="165"/>
      <c r="W84" s="164">
        <f>[1]!LSRMMSEPDetail(LSRM_Name,W$8,X$8,$A84,$B84,$B$6,0,$B$7)*HLOOKUP(W$8,$C$7:$F$233,ROW(W84)-ROW($K$7)+1)*HLOOKUP(X$8,$G$7:$J$233,ROW(W84)-ROW($K$7)+1)</f>
        <v>0</v>
      </c>
      <c r="X84" s="165"/>
      <c r="Y84" s="164">
        <f>[1]!LSRMMSEPDetail(LSRM_Name,Y$8,Z$8,$A84,$B84,$B$6,0,$B$7)*HLOOKUP(Y$8,$C$7:$F$233,ROW(Y84)-ROW($K$7)+1)*HLOOKUP(Z$8,$G$7:$J$233,ROW(Y84)-ROW($K$7)+1)</f>
        <v>0</v>
      </c>
      <c r="Z84" s="165"/>
      <c r="AA84" s="164">
        <f>[1]!LSRMMSEPDetail(LSRM_Name,AA$8,AB$8,$A84,$B84,$B$6,0,$B$7)*HLOOKUP(AA$8,$C$7:$F$233,ROW(AA84)-ROW($K$7)+1)*HLOOKUP(AB$8,$G$7:$J$233,ROW(AA84)-ROW($K$7)+1)</f>
        <v>0</v>
      </c>
      <c r="AB84" s="165"/>
      <c r="AC84" s="164">
        <f>[1]!LSRMMSEPDetail(LSRM_Name,AC$8,AD$8,$A84,$B84,$B$6,0,$B$7)*HLOOKUP(AC$8,$C$7:$F$233,ROW(AC84)-ROW($K$7)+1)*HLOOKUP(AD$8,$G$7:$J$233,ROW(AC84)-ROW($K$7)+1)</f>
        <v>0</v>
      </c>
      <c r="AD84" s="165"/>
      <c r="AE84" s="164">
        <f>[1]!LSRMMSEPDetail(LSRM_Name,AE$8,AF$8,$A84,$B84,$B$6,0,$B$7)*HLOOKUP(AE$8,$C$7:$F$233,ROW(AE84)-ROW($K$7)+1)*HLOOKUP(AF$8,$G$7:$J$233,ROW(AE84)-ROW($K$7)+1)</f>
        <v>0</v>
      </c>
      <c r="AF84" s="165"/>
      <c r="AG84" s="164">
        <f>[1]!LSRMMSEPDetail(LSRM_Name,AG$8,AH$8,$A84,$B84,$B$6,0,$B$7)*HLOOKUP(AG$8,$C$7:$F$233,ROW(AG84)-ROW($K$7)+1)*HLOOKUP(AH$8,$G$7:$J$233,ROW(AG84)-ROW($K$7)+1)</f>
        <v>0</v>
      </c>
      <c r="AH84" s="165"/>
      <c r="AI84" s="164">
        <f>[1]!LSRMMSEPDetail(LSRM_Name,AI$8,AJ$8,$A84,$B84,$B$6,0,$B$7)*HLOOKUP(AI$8,$C$7:$F$233,ROW(AI84)-ROW($K$7)+1)*HLOOKUP(AJ$8,$G$7:$J$233,ROW(AI84)-ROW($K$7)+1)</f>
        <v>0</v>
      </c>
      <c r="AJ84" s="165"/>
      <c r="AK84" s="164">
        <f>[1]!LSRMMSEPDetail(LSRM_Name,AK$8,AL$8,$A84,$B84,$B$6,0,$B$7)*HLOOKUP(AK$8,$C$7:$F$233,ROW(AK84)-ROW($K$7)+1)*HLOOKUP(AL$8,$G$7:$J$233,ROW(AK84)-ROW($K$7)+1)</f>
        <v>0</v>
      </c>
      <c r="AL84" s="165"/>
      <c r="AM84" s="164">
        <f>[1]!LSRMMSEPDetail(LSRM_Name,AM$8,AN$8,$A84,$B84,$B$6,0,$B$7)*HLOOKUP(AM$8,$C$7:$F$233,ROW(AM84)-ROW($K$7)+1)*HLOOKUP(AN$8,$G$7:$J$233,ROW(AM84)-ROW($K$7)+1)</f>
        <v>0</v>
      </c>
      <c r="AN84" s="165"/>
      <c r="AO84" s="164">
        <f>[1]!LSRMMSEPDetail(LSRM_Name,AO$8,AP$8,$A84,$B84,$B$6,0,$B$7)*HLOOKUP(AO$8,$C$7:$F$233,ROW(AO84)-ROW($K$7)+1)*HLOOKUP(AP$8,$G$7:$J$233,ROW(AO84)-ROW($K$7)+1)</f>
        <v>0</v>
      </c>
      <c r="AP84" s="165"/>
      <c r="AQ84" s="125"/>
      <c r="AR84" s="122">
        <f t="shared" si="47"/>
        <v>0</v>
      </c>
      <c r="AS84" s="122">
        <f t="shared" si="48"/>
        <v>0</v>
      </c>
      <c r="AT84" s="122">
        <f t="shared" si="49"/>
        <v>0</v>
      </c>
      <c r="AU84" s="122">
        <f t="shared" si="50"/>
        <v>0</v>
      </c>
      <c r="AW84" s="164">
        <f>[1]!LSRMMSEPDetail(LSRM_Name,AW$8,AX$8,$A84,$B84,$B$6,1,$B$7)*HLOOKUP(AW$8,$C$7:$F$233,ROW(AW84)-ROW($K$7)+1)*HLOOKUP(AX$8,$G$7:$J$233,ROW(AW84)-ROW($K$7)+1)</f>
        <v>0</v>
      </c>
      <c r="AX84" s="165"/>
      <c r="AY84" s="164">
        <f>[1]!LSRMMSEPDetail(LSRM_Name,AY$8,AZ$8,$A84,$B84,$B$6,1,$B$7)*HLOOKUP(AY$8,$C$7:$F$233,ROW(AY84)-ROW($K$7)+1)*HLOOKUP(AZ$8,$G$7:$J$233,ROW(AY84)-ROW($K$7)+1)</f>
        <v>0</v>
      </c>
      <c r="AZ84" s="165"/>
      <c r="BA84" s="164">
        <f>[1]!LSRMMSEPDetail(LSRM_Name,BA$8,BB$8,$A84,$B84,$B$6,1,$B$7)*HLOOKUP(BA$8,$C$7:$F$233,ROW(BA84)-ROW($K$7)+1)*HLOOKUP(BB$8,$G$7:$J$233,ROW(BA84)-ROW($K$7)+1)</f>
        <v>0</v>
      </c>
      <c r="BB84" s="165"/>
      <c r="BC84" s="164">
        <f>[1]!LSRMMSEPDetail(LSRM_Name,BC$8,BD$8,$A84,$B84,$B$6,1,$B$7)*HLOOKUP(BC$8,$C$7:$F$233,ROW(BC84)-ROW($K$7)+1)*HLOOKUP(BD$8,$G$7:$J$233,ROW(BC84)-ROW($K$7)+1)</f>
        <v>0</v>
      </c>
      <c r="BD84" s="165"/>
      <c r="BE84" s="164">
        <f>[1]!LSRMMSEPDetail(LSRM_Name,BE$8,BF$8,$A84,$B84,$B$6,1,$B$7)*HLOOKUP(BE$8,$C$7:$F$233,ROW(BE84)-ROW($K$7)+1)*HLOOKUP(BF$8,$G$7:$J$233,ROW(BE84)-ROW($K$7)+1)</f>
        <v>0</v>
      </c>
      <c r="BF84" s="165"/>
      <c r="BG84" s="164">
        <f>[1]!LSRMMSEPDetail(LSRM_Name,BG$8,BH$8,$A84,$B84,$B$6,1,$B$7)*HLOOKUP(BG$8,$C$7:$F$233,ROW(BG84)-ROW($K$7)+1)*HLOOKUP(BH$8,$G$7:$J$233,ROW(BG84)-ROW($K$7)+1)</f>
        <v>0</v>
      </c>
      <c r="BH84" s="165"/>
      <c r="BI84" s="164">
        <f>[1]!LSRMMSEPDetail(LSRM_Name,BI$8,BJ$8,$A84,$B84,$B$6,1,$B$7)*HLOOKUP(BI$8,$C$7:$F$233,ROW(BI84)-ROW($K$7)+1)*HLOOKUP(BJ$8,$G$7:$J$233,ROW(BI84)-ROW($K$7)+1)</f>
        <v>0</v>
      </c>
      <c r="BJ84" s="165"/>
      <c r="BK84" s="164">
        <f>[1]!LSRMMSEPDetail(LSRM_Name,BK$8,BL$8,$A84,$B84,$B$6,1,$B$7)*HLOOKUP(BK$8,$C$7:$F$233,ROW(BK84)-ROW($K$7)+1)*HLOOKUP(BL$8,$G$7:$J$233,ROW(BK84)-ROW($K$7)+1)</f>
        <v>0</v>
      </c>
      <c r="BL84" s="165"/>
      <c r="BM84" s="164">
        <f>[1]!LSRMMSEPDetail(LSRM_Name,BM$8,BN$8,$A84,$B84,$B$6,1,$B$7)*HLOOKUP(BM$8,$C$7:$F$233,ROW(BM84)-ROW($K$7)+1)*HLOOKUP(BN$8,$G$7:$J$233,ROW(BM84)-ROW($K$7)+1)</f>
        <v>0</v>
      </c>
      <c r="BN84" s="165"/>
      <c r="BO84" s="164">
        <f>[1]!LSRMMSEPDetail(LSRM_Name,BO$8,BP$8,$A84,$B84,$B$6,1,$B$7)*HLOOKUP(BO$8,$C$7:$F$233,ROW(BO84)-ROW($K$7)+1)*HLOOKUP(BP$8,$G$7:$J$233,ROW(BO84)-ROW($K$7)+1)</f>
        <v>0</v>
      </c>
      <c r="BP84" s="165"/>
      <c r="BQ84" s="164">
        <f>[1]!LSRMMSEPDetail(LSRM_Name,BQ$8,BR$8,$A84,$B84,$B$6,1,$B$7)*HLOOKUP(BQ$8,$C$7:$F$233,ROW(BQ84)-ROW($K$7)+1)*HLOOKUP(BR$8,$G$7:$J$233,ROW(BQ84)-ROW($K$7)+1)</f>
        <v>0</v>
      </c>
      <c r="BR84" s="165"/>
      <c r="BS84" s="164">
        <f>[1]!LSRMMSEPDetail(LSRM_Name,BS$8,BT$8,$A84,$B84,$B$6,1,$B$7)*HLOOKUP(BS$8,$C$7:$F$233,ROW(BS84)-ROW($K$7)+1)*HLOOKUP(BT$8,$G$7:$J$233,ROW(BS84)-ROW($K$7)+1)</f>
        <v>0</v>
      </c>
      <c r="BT84" s="165"/>
      <c r="BU84" s="164">
        <f>[1]!LSRMMSEPDetail(LSRM_Name,BU$8,BV$8,$A84,$B84,$B$6,1,$B$7)*HLOOKUP(BU$8,$C$7:$F$233,ROW(BU84)-ROW($K$7)+1)*HLOOKUP(BV$8,$G$7:$J$233,ROW(BU84)-ROW($K$7)+1)</f>
        <v>0</v>
      </c>
      <c r="BV84" s="165"/>
      <c r="BW84" s="164">
        <f>[1]!LSRMMSEPDetail(LSRM_Name,BW$8,BX$8,$A84,$B84,$B$6,1,$B$7)*HLOOKUP(BW$8,$C$7:$F$233,ROW(BW84)-ROW($K$7)+1)*HLOOKUP(BX$8,$G$7:$J$233,ROW(BW84)-ROW($K$7)+1)</f>
        <v>0</v>
      </c>
      <c r="BX84" s="165"/>
      <c r="BY84" s="164">
        <f>[1]!LSRMMSEPDetail(LSRM_Name,BY$8,BZ$8,$A84,$B84,$B$6,1,$B$7)*HLOOKUP(BY$8,$C$7:$F$233,ROW(BY84)-ROW($K$7)+1)*HLOOKUP(BZ$8,$G$7:$J$233,ROW(BY84)-ROW($K$7)+1)</f>
        <v>0</v>
      </c>
      <c r="BZ84" s="165"/>
      <c r="CA84" s="164">
        <f>[1]!LSRMMSEPDetail(LSRM_Name,CA$8,CB$8,$A84,$B84,$B$6,1,$B$7)*HLOOKUP(CA$8,$C$7:$F$233,ROW(CA84)-ROW($K$7)+1)*HLOOKUP(CB$8,$G$7:$J$233,ROW(CA84)-ROW($K$7)+1)</f>
        <v>0</v>
      </c>
      <c r="CB84" s="165"/>
      <c r="CC84" s="125"/>
      <c r="CD84" s="122">
        <f t="shared" si="51"/>
        <v>0</v>
      </c>
      <c r="CE84" s="122">
        <f t="shared" si="52"/>
        <v>0</v>
      </c>
      <c r="CF84" s="122">
        <f t="shared" si="53"/>
        <v>0</v>
      </c>
      <c r="CG84" s="122">
        <f t="shared" si="54"/>
        <v>0</v>
      </c>
      <c r="CI84" s="164">
        <f t="shared" si="31"/>
        <v>0</v>
      </c>
      <c r="CJ84" s="165"/>
      <c r="CK84" s="164">
        <f t="shared" si="32"/>
        <v>0</v>
      </c>
      <c r="CL84" s="165"/>
      <c r="CM84" s="164">
        <f t="shared" si="33"/>
        <v>0</v>
      </c>
      <c r="CN84" s="165"/>
      <c r="CO84" s="164">
        <f t="shared" si="34"/>
        <v>0</v>
      </c>
      <c r="CP84" s="165"/>
      <c r="CQ84" s="164">
        <f t="shared" si="35"/>
        <v>0</v>
      </c>
      <c r="CR84" s="165"/>
      <c r="CS84" s="164">
        <f t="shared" si="36"/>
        <v>0</v>
      </c>
      <c r="CT84" s="165"/>
      <c r="CU84" s="164">
        <f t="shared" si="37"/>
        <v>0</v>
      </c>
      <c r="CV84" s="165"/>
      <c r="CW84" s="164">
        <f t="shared" si="38"/>
        <v>0</v>
      </c>
      <c r="CX84" s="165"/>
      <c r="CY84" s="164">
        <f t="shared" si="39"/>
        <v>0</v>
      </c>
      <c r="CZ84" s="165"/>
      <c r="DA84" s="164">
        <f t="shared" si="40"/>
        <v>0</v>
      </c>
      <c r="DB84" s="165"/>
      <c r="DC84" s="164">
        <f t="shared" si="41"/>
        <v>0</v>
      </c>
      <c r="DD84" s="165"/>
      <c r="DE84" s="164">
        <f t="shared" si="42"/>
        <v>0</v>
      </c>
      <c r="DF84" s="165"/>
      <c r="DG84" s="164">
        <f t="shared" si="43"/>
        <v>0</v>
      </c>
      <c r="DH84" s="165"/>
      <c r="DI84" s="164">
        <f t="shared" si="44"/>
        <v>0</v>
      </c>
      <c r="DJ84" s="165"/>
      <c r="DK84" s="164">
        <f t="shared" si="45"/>
        <v>0</v>
      </c>
      <c r="DL84" s="165"/>
      <c r="DM84" s="164">
        <f t="shared" si="46"/>
        <v>0</v>
      </c>
      <c r="DN84" s="165"/>
      <c r="DO84" s="125"/>
      <c r="DP84" s="122">
        <f t="shared" si="55"/>
        <v>0</v>
      </c>
      <c r="DQ84" s="122">
        <f t="shared" si="56"/>
        <v>0</v>
      </c>
      <c r="DR84" s="122">
        <f t="shared" si="57"/>
        <v>0</v>
      </c>
      <c r="DS84" s="122">
        <f t="shared" si="58"/>
        <v>0</v>
      </c>
    </row>
    <row r="85" spans="1:123" x14ac:dyDescent="0.2">
      <c r="A85" s="120">
        <f t="shared" si="59"/>
        <v>21</v>
      </c>
      <c r="B85" s="120">
        <f t="shared" si="60"/>
        <v>17</v>
      </c>
      <c r="C85" s="124">
        <f>VLOOKUP($A85,Total!$Q$198:$Y$228,C$7+2)</f>
        <v>0.5</v>
      </c>
      <c r="D85" s="124">
        <f>VLOOKUP($A85,Total!$Q$198:$Y$228,D$7+2)</f>
        <v>0.5</v>
      </c>
      <c r="E85" s="124">
        <f>VLOOKUP($A85,Total!$Q$198:$Y$228,E$7+2)</f>
        <v>0.5</v>
      </c>
      <c r="F85" s="124">
        <f>VLOOKUP($A85,Total!$Q$198:$Y$228,F$7+2)</f>
        <v>0.5</v>
      </c>
      <c r="G85" s="124">
        <f>VLOOKUP($B85,Total!$Q$198:$Y$228,G$7+2)</f>
        <v>0.5</v>
      </c>
      <c r="H85" s="124">
        <f>VLOOKUP($B85,Total!$Q$198:$Y$228,H$7+2)</f>
        <v>0.5</v>
      </c>
      <c r="I85" s="124">
        <f>VLOOKUP($B85,Total!$Q$198:$Y$228,I$7+2)</f>
        <v>0.5</v>
      </c>
      <c r="J85" s="124">
        <f>VLOOKUP($B85,Total!$Q$198:$Y$228,J$7+2)</f>
        <v>0.5</v>
      </c>
      <c r="K85" s="164">
        <f>[1]!LSRMMSEPDetail(LSRM_Name,K$8,L$8,$A85,$B85,$B$6,0,$B$7)*HLOOKUP(K$8,$C$7:$F$233,ROW(K85)-ROW($K$7)+1)*HLOOKUP(L$8,$G$7:$J$233,ROW(K85)-ROW($K$7)+1)</f>
        <v>0</v>
      </c>
      <c r="L85" s="165"/>
      <c r="M85" s="164">
        <f>[1]!LSRMMSEPDetail(LSRM_Name,M$8,N$8,$A85,$B85,$B$6,0,$B$7)*HLOOKUP(M$8,$C$7:$F$233,ROW(M85)-ROW($K$7)+1)*HLOOKUP(N$8,$G$7:$J$233,ROW(M85)-ROW($K$7)+1)</f>
        <v>0</v>
      </c>
      <c r="N85" s="165"/>
      <c r="O85" s="164">
        <f>[1]!LSRMMSEPDetail(LSRM_Name,O$8,P$8,$A85,$B85,$B$6,0,$B$7)*HLOOKUP(O$8,$C$7:$F$233,ROW(O85)-ROW($K$7)+1)*HLOOKUP(P$8,$G$7:$J$233,ROW(O85)-ROW($K$7)+1)</f>
        <v>0</v>
      </c>
      <c r="P85" s="165"/>
      <c r="Q85" s="164">
        <f>[1]!LSRMMSEPDetail(LSRM_Name,Q$8,R$8,$A85,$B85,$B$6,0,$B$7)*HLOOKUP(Q$8,$C$7:$F$233,ROW(Q85)-ROW($K$7)+1)*HLOOKUP(R$8,$G$7:$J$233,ROW(Q85)-ROW($K$7)+1)</f>
        <v>0</v>
      </c>
      <c r="R85" s="165"/>
      <c r="S85" s="164">
        <f>[1]!LSRMMSEPDetail(LSRM_Name,S$8,T$8,$A85,$B85,$B$6,0,$B$7)*HLOOKUP(S$8,$C$7:$F$233,ROW(S85)-ROW($K$7)+1)*HLOOKUP(T$8,$G$7:$J$233,ROW(S85)-ROW($K$7)+1)</f>
        <v>0</v>
      </c>
      <c r="T85" s="165"/>
      <c r="U85" s="164">
        <f>[1]!LSRMMSEPDetail(LSRM_Name,U$8,V$8,$A85,$B85,$B$6,0,$B$7)*HLOOKUP(U$8,$C$7:$F$233,ROW(U85)-ROW($K$7)+1)*HLOOKUP(V$8,$G$7:$J$233,ROW(U85)-ROW($K$7)+1)</f>
        <v>0</v>
      </c>
      <c r="V85" s="165"/>
      <c r="W85" s="164">
        <f>[1]!LSRMMSEPDetail(LSRM_Name,W$8,X$8,$A85,$B85,$B$6,0,$B$7)*HLOOKUP(W$8,$C$7:$F$233,ROW(W85)-ROW($K$7)+1)*HLOOKUP(X$8,$G$7:$J$233,ROW(W85)-ROW($K$7)+1)</f>
        <v>0</v>
      </c>
      <c r="X85" s="165"/>
      <c r="Y85" s="164">
        <f>[1]!LSRMMSEPDetail(LSRM_Name,Y$8,Z$8,$A85,$B85,$B$6,0,$B$7)*HLOOKUP(Y$8,$C$7:$F$233,ROW(Y85)-ROW($K$7)+1)*HLOOKUP(Z$8,$G$7:$J$233,ROW(Y85)-ROW($K$7)+1)</f>
        <v>0</v>
      </c>
      <c r="Z85" s="165"/>
      <c r="AA85" s="164">
        <f>[1]!LSRMMSEPDetail(LSRM_Name,AA$8,AB$8,$A85,$B85,$B$6,0,$B$7)*HLOOKUP(AA$8,$C$7:$F$233,ROW(AA85)-ROW($K$7)+1)*HLOOKUP(AB$8,$G$7:$J$233,ROW(AA85)-ROW($K$7)+1)</f>
        <v>0</v>
      </c>
      <c r="AB85" s="165"/>
      <c r="AC85" s="164">
        <f>[1]!LSRMMSEPDetail(LSRM_Name,AC$8,AD$8,$A85,$B85,$B$6,0,$B$7)*HLOOKUP(AC$8,$C$7:$F$233,ROW(AC85)-ROW($K$7)+1)*HLOOKUP(AD$8,$G$7:$J$233,ROW(AC85)-ROW($K$7)+1)</f>
        <v>0</v>
      </c>
      <c r="AD85" s="165"/>
      <c r="AE85" s="164">
        <f>[1]!LSRMMSEPDetail(LSRM_Name,AE$8,AF$8,$A85,$B85,$B$6,0,$B$7)*HLOOKUP(AE$8,$C$7:$F$233,ROW(AE85)-ROW($K$7)+1)*HLOOKUP(AF$8,$G$7:$J$233,ROW(AE85)-ROW($K$7)+1)</f>
        <v>0</v>
      </c>
      <c r="AF85" s="165"/>
      <c r="AG85" s="164">
        <f>[1]!LSRMMSEPDetail(LSRM_Name,AG$8,AH$8,$A85,$B85,$B$6,0,$B$7)*HLOOKUP(AG$8,$C$7:$F$233,ROW(AG85)-ROW($K$7)+1)*HLOOKUP(AH$8,$G$7:$J$233,ROW(AG85)-ROW($K$7)+1)</f>
        <v>0</v>
      </c>
      <c r="AH85" s="165"/>
      <c r="AI85" s="164">
        <f>[1]!LSRMMSEPDetail(LSRM_Name,AI$8,AJ$8,$A85,$B85,$B$6,0,$B$7)*HLOOKUP(AI$8,$C$7:$F$233,ROW(AI85)-ROW($K$7)+1)*HLOOKUP(AJ$8,$G$7:$J$233,ROW(AI85)-ROW($K$7)+1)</f>
        <v>0</v>
      </c>
      <c r="AJ85" s="165"/>
      <c r="AK85" s="164">
        <f>[1]!LSRMMSEPDetail(LSRM_Name,AK$8,AL$8,$A85,$B85,$B$6,0,$B$7)*HLOOKUP(AK$8,$C$7:$F$233,ROW(AK85)-ROW($K$7)+1)*HLOOKUP(AL$8,$G$7:$J$233,ROW(AK85)-ROW($K$7)+1)</f>
        <v>0</v>
      </c>
      <c r="AL85" s="165"/>
      <c r="AM85" s="164">
        <f>[1]!LSRMMSEPDetail(LSRM_Name,AM$8,AN$8,$A85,$B85,$B$6,0,$B$7)*HLOOKUP(AM$8,$C$7:$F$233,ROW(AM85)-ROW($K$7)+1)*HLOOKUP(AN$8,$G$7:$J$233,ROW(AM85)-ROW($K$7)+1)</f>
        <v>0</v>
      </c>
      <c r="AN85" s="165"/>
      <c r="AO85" s="164">
        <f>[1]!LSRMMSEPDetail(LSRM_Name,AO$8,AP$8,$A85,$B85,$B$6,0,$B$7)*HLOOKUP(AO$8,$C$7:$F$233,ROW(AO85)-ROW($K$7)+1)*HLOOKUP(AP$8,$G$7:$J$233,ROW(AO85)-ROW($K$7)+1)</f>
        <v>0</v>
      </c>
      <c r="AP85" s="165"/>
      <c r="AQ85" s="125"/>
      <c r="AR85" s="122">
        <f t="shared" si="47"/>
        <v>0</v>
      </c>
      <c r="AS85" s="122">
        <f t="shared" si="48"/>
        <v>0</v>
      </c>
      <c r="AT85" s="122">
        <f t="shared" si="49"/>
        <v>0</v>
      </c>
      <c r="AU85" s="122">
        <f t="shared" si="50"/>
        <v>0</v>
      </c>
      <c r="AW85" s="164">
        <f>[1]!LSRMMSEPDetail(LSRM_Name,AW$8,AX$8,$A85,$B85,$B$6,1,$B$7)*HLOOKUP(AW$8,$C$7:$F$233,ROW(AW85)-ROW($K$7)+1)*HLOOKUP(AX$8,$G$7:$J$233,ROW(AW85)-ROW($K$7)+1)</f>
        <v>0</v>
      </c>
      <c r="AX85" s="165"/>
      <c r="AY85" s="164">
        <f>[1]!LSRMMSEPDetail(LSRM_Name,AY$8,AZ$8,$A85,$B85,$B$6,1,$B$7)*HLOOKUP(AY$8,$C$7:$F$233,ROW(AY85)-ROW($K$7)+1)*HLOOKUP(AZ$8,$G$7:$J$233,ROW(AY85)-ROW($K$7)+1)</f>
        <v>0</v>
      </c>
      <c r="AZ85" s="165"/>
      <c r="BA85" s="164">
        <f>[1]!LSRMMSEPDetail(LSRM_Name,BA$8,BB$8,$A85,$B85,$B$6,1,$B$7)*HLOOKUP(BA$8,$C$7:$F$233,ROW(BA85)-ROW($K$7)+1)*HLOOKUP(BB$8,$G$7:$J$233,ROW(BA85)-ROW($K$7)+1)</f>
        <v>0</v>
      </c>
      <c r="BB85" s="165"/>
      <c r="BC85" s="164">
        <f>[1]!LSRMMSEPDetail(LSRM_Name,BC$8,BD$8,$A85,$B85,$B$6,1,$B$7)*HLOOKUP(BC$8,$C$7:$F$233,ROW(BC85)-ROW($K$7)+1)*HLOOKUP(BD$8,$G$7:$J$233,ROW(BC85)-ROW($K$7)+1)</f>
        <v>0</v>
      </c>
      <c r="BD85" s="165"/>
      <c r="BE85" s="164">
        <f>[1]!LSRMMSEPDetail(LSRM_Name,BE$8,BF$8,$A85,$B85,$B$6,1,$B$7)*HLOOKUP(BE$8,$C$7:$F$233,ROW(BE85)-ROW($K$7)+1)*HLOOKUP(BF$8,$G$7:$J$233,ROW(BE85)-ROW($K$7)+1)</f>
        <v>0</v>
      </c>
      <c r="BF85" s="165"/>
      <c r="BG85" s="164">
        <f>[1]!LSRMMSEPDetail(LSRM_Name,BG$8,BH$8,$A85,$B85,$B$6,1,$B$7)*HLOOKUP(BG$8,$C$7:$F$233,ROW(BG85)-ROW($K$7)+1)*HLOOKUP(BH$8,$G$7:$J$233,ROW(BG85)-ROW($K$7)+1)</f>
        <v>0</v>
      </c>
      <c r="BH85" s="165"/>
      <c r="BI85" s="164">
        <f>[1]!LSRMMSEPDetail(LSRM_Name,BI$8,BJ$8,$A85,$B85,$B$6,1,$B$7)*HLOOKUP(BI$8,$C$7:$F$233,ROW(BI85)-ROW($K$7)+1)*HLOOKUP(BJ$8,$G$7:$J$233,ROW(BI85)-ROW($K$7)+1)</f>
        <v>0</v>
      </c>
      <c r="BJ85" s="165"/>
      <c r="BK85" s="164">
        <f>[1]!LSRMMSEPDetail(LSRM_Name,BK$8,BL$8,$A85,$B85,$B$6,1,$B$7)*HLOOKUP(BK$8,$C$7:$F$233,ROW(BK85)-ROW($K$7)+1)*HLOOKUP(BL$8,$G$7:$J$233,ROW(BK85)-ROW($K$7)+1)</f>
        <v>0</v>
      </c>
      <c r="BL85" s="165"/>
      <c r="BM85" s="164">
        <f>[1]!LSRMMSEPDetail(LSRM_Name,BM$8,BN$8,$A85,$B85,$B$6,1,$B$7)*HLOOKUP(BM$8,$C$7:$F$233,ROW(BM85)-ROW($K$7)+1)*HLOOKUP(BN$8,$G$7:$J$233,ROW(BM85)-ROW($K$7)+1)</f>
        <v>0</v>
      </c>
      <c r="BN85" s="165"/>
      <c r="BO85" s="164">
        <f>[1]!LSRMMSEPDetail(LSRM_Name,BO$8,BP$8,$A85,$B85,$B$6,1,$B$7)*HLOOKUP(BO$8,$C$7:$F$233,ROW(BO85)-ROW($K$7)+1)*HLOOKUP(BP$8,$G$7:$J$233,ROW(BO85)-ROW($K$7)+1)</f>
        <v>0</v>
      </c>
      <c r="BP85" s="165"/>
      <c r="BQ85" s="164">
        <f>[1]!LSRMMSEPDetail(LSRM_Name,BQ$8,BR$8,$A85,$B85,$B$6,1,$B$7)*HLOOKUP(BQ$8,$C$7:$F$233,ROW(BQ85)-ROW($K$7)+1)*HLOOKUP(BR$8,$G$7:$J$233,ROW(BQ85)-ROW($K$7)+1)</f>
        <v>0</v>
      </c>
      <c r="BR85" s="165"/>
      <c r="BS85" s="164">
        <f>[1]!LSRMMSEPDetail(LSRM_Name,BS$8,BT$8,$A85,$B85,$B$6,1,$B$7)*HLOOKUP(BS$8,$C$7:$F$233,ROW(BS85)-ROW($K$7)+1)*HLOOKUP(BT$8,$G$7:$J$233,ROW(BS85)-ROW($K$7)+1)</f>
        <v>0</v>
      </c>
      <c r="BT85" s="165"/>
      <c r="BU85" s="164">
        <f>[1]!LSRMMSEPDetail(LSRM_Name,BU$8,BV$8,$A85,$B85,$B$6,1,$B$7)*HLOOKUP(BU$8,$C$7:$F$233,ROW(BU85)-ROW($K$7)+1)*HLOOKUP(BV$8,$G$7:$J$233,ROW(BU85)-ROW($K$7)+1)</f>
        <v>0</v>
      </c>
      <c r="BV85" s="165"/>
      <c r="BW85" s="164">
        <f>[1]!LSRMMSEPDetail(LSRM_Name,BW$8,BX$8,$A85,$B85,$B$6,1,$B$7)*HLOOKUP(BW$8,$C$7:$F$233,ROW(BW85)-ROW($K$7)+1)*HLOOKUP(BX$8,$G$7:$J$233,ROW(BW85)-ROW($K$7)+1)</f>
        <v>0</v>
      </c>
      <c r="BX85" s="165"/>
      <c r="BY85" s="164">
        <f>[1]!LSRMMSEPDetail(LSRM_Name,BY$8,BZ$8,$A85,$B85,$B$6,1,$B$7)*HLOOKUP(BY$8,$C$7:$F$233,ROW(BY85)-ROW($K$7)+1)*HLOOKUP(BZ$8,$G$7:$J$233,ROW(BY85)-ROW($K$7)+1)</f>
        <v>0</v>
      </c>
      <c r="BZ85" s="165"/>
      <c r="CA85" s="164">
        <f>[1]!LSRMMSEPDetail(LSRM_Name,CA$8,CB$8,$A85,$B85,$B$6,1,$B$7)*HLOOKUP(CA$8,$C$7:$F$233,ROW(CA85)-ROW($K$7)+1)*HLOOKUP(CB$8,$G$7:$J$233,ROW(CA85)-ROW($K$7)+1)</f>
        <v>0</v>
      </c>
      <c r="CB85" s="165"/>
      <c r="CC85" s="125"/>
      <c r="CD85" s="122">
        <f t="shared" si="51"/>
        <v>0</v>
      </c>
      <c r="CE85" s="122">
        <f t="shared" si="52"/>
        <v>0</v>
      </c>
      <c r="CF85" s="122">
        <f t="shared" si="53"/>
        <v>0</v>
      </c>
      <c r="CG85" s="122">
        <f t="shared" si="54"/>
        <v>0</v>
      </c>
      <c r="CI85" s="164">
        <f t="shared" si="31"/>
        <v>0</v>
      </c>
      <c r="CJ85" s="165"/>
      <c r="CK85" s="164">
        <f t="shared" si="32"/>
        <v>0</v>
      </c>
      <c r="CL85" s="165"/>
      <c r="CM85" s="164">
        <f t="shared" si="33"/>
        <v>0</v>
      </c>
      <c r="CN85" s="165"/>
      <c r="CO85" s="164">
        <f t="shared" si="34"/>
        <v>0</v>
      </c>
      <c r="CP85" s="165"/>
      <c r="CQ85" s="164">
        <f t="shared" si="35"/>
        <v>0</v>
      </c>
      <c r="CR85" s="165"/>
      <c r="CS85" s="164">
        <f t="shared" si="36"/>
        <v>0</v>
      </c>
      <c r="CT85" s="165"/>
      <c r="CU85" s="164">
        <f t="shared" si="37"/>
        <v>0</v>
      </c>
      <c r="CV85" s="165"/>
      <c r="CW85" s="164">
        <f t="shared" si="38"/>
        <v>0</v>
      </c>
      <c r="CX85" s="165"/>
      <c r="CY85" s="164">
        <f t="shared" si="39"/>
        <v>0</v>
      </c>
      <c r="CZ85" s="165"/>
      <c r="DA85" s="164">
        <f t="shared" si="40"/>
        <v>0</v>
      </c>
      <c r="DB85" s="165"/>
      <c r="DC85" s="164">
        <f t="shared" si="41"/>
        <v>0</v>
      </c>
      <c r="DD85" s="165"/>
      <c r="DE85" s="164">
        <f t="shared" si="42"/>
        <v>0</v>
      </c>
      <c r="DF85" s="165"/>
      <c r="DG85" s="164">
        <f t="shared" si="43"/>
        <v>0</v>
      </c>
      <c r="DH85" s="165"/>
      <c r="DI85" s="164">
        <f t="shared" si="44"/>
        <v>0</v>
      </c>
      <c r="DJ85" s="165"/>
      <c r="DK85" s="164">
        <f t="shared" si="45"/>
        <v>0</v>
      </c>
      <c r="DL85" s="165"/>
      <c r="DM85" s="164">
        <f t="shared" si="46"/>
        <v>0</v>
      </c>
      <c r="DN85" s="165"/>
      <c r="DO85" s="125"/>
      <c r="DP85" s="122">
        <f t="shared" si="55"/>
        <v>0</v>
      </c>
      <c r="DQ85" s="122">
        <f t="shared" si="56"/>
        <v>0</v>
      </c>
      <c r="DR85" s="122">
        <f t="shared" si="57"/>
        <v>0</v>
      </c>
      <c r="DS85" s="122">
        <f t="shared" si="58"/>
        <v>0</v>
      </c>
    </row>
    <row r="86" spans="1:123" x14ac:dyDescent="0.2">
      <c r="A86" s="120">
        <f t="shared" si="59"/>
        <v>21</v>
      </c>
      <c r="B86" s="120">
        <f t="shared" si="60"/>
        <v>18</v>
      </c>
      <c r="C86" s="124">
        <f>VLOOKUP($A86,Total!$Q$198:$Y$228,C$7+2)</f>
        <v>0.5</v>
      </c>
      <c r="D86" s="124">
        <f>VLOOKUP($A86,Total!$Q$198:$Y$228,D$7+2)</f>
        <v>0.5</v>
      </c>
      <c r="E86" s="124">
        <f>VLOOKUP($A86,Total!$Q$198:$Y$228,E$7+2)</f>
        <v>0.5</v>
      </c>
      <c r="F86" s="124">
        <f>VLOOKUP($A86,Total!$Q$198:$Y$228,F$7+2)</f>
        <v>0.5</v>
      </c>
      <c r="G86" s="124">
        <f>VLOOKUP($B86,Total!$Q$198:$Y$228,G$7+2)</f>
        <v>0.5</v>
      </c>
      <c r="H86" s="124">
        <f>VLOOKUP($B86,Total!$Q$198:$Y$228,H$7+2)</f>
        <v>0.5</v>
      </c>
      <c r="I86" s="124">
        <f>VLOOKUP($B86,Total!$Q$198:$Y$228,I$7+2)</f>
        <v>0.5</v>
      </c>
      <c r="J86" s="124">
        <f>VLOOKUP($B86,Total!$Q$198:$Y$228,J$7+2)</f>
        <v>0.5</v>
      </c>
      <c r="K86" s="164">
        <f>[1]!LSRMMSEPDetail(LSRM_Name,K$8,L$8,$A86,$B86,$B$6,0,$B$7)*HLOOKUP(K$8,$C$7:$F$233,ROW(K86)-ROW($K$7)+1)*HLOOKUP(L$8,$G$7:$J$233,ROW(K86)-ROW($K$7)+1)</f>
        <v>0</v>
      </c>
      <c r="L86" s="165"/>
      <c r="M86" s="164">
        <f>[1]!LSRMMSEPDetail(LSRM_Name,M$8,N$8,$A86,$B86,$B$6,0,$B$7)*HLOOKUP(M$8,$C$7:$F$233,ROW(M86)-ROW($K$7)+1)*HLOOKUP(N$8,$G$7:$J$233,ROW(M86)-ROW($K$7)+1)</f>
        <v>0</v>
      </c>
      <c r="N86" s="165"/>
      <c r="O86" s="164">
        <f>[1]!LSRMMSEPDetail(LSRM_Name,O$8,P$8,$A86,$B86,$B$6,0,$B$7)*HLOOKUP(O$8,$C$7:$F$233,ROW(O86)-ROW($K$7)+1)*HLOOKUP(P$8,$G$7:$J$233,ROW(O86)-ROW($K$7)+1)</f>
        <v>0</v>
      </c>
      <c r="P86" s="165"/>
      <c r="Q86" s="164">
        <f>[1]!LSRMMSEPDetail(LSRM_Name,Q$8,R$8,$A86,$B86,$B$6,0,$B$7)*HLOOKUP(Q$8,$C$7:$F$233,ROW(Q86)-ROW($K$7)+1)*HLOOKUP(R$8,$G$7:$J$233,ROW(Q86)-ROW($K$7)+1)</f>
        <v>0</v>
      </c>
      <c r="R86" s="165"/>
      <c r="S86" s="164">
        <f>[1]!LSRMMSEPDetail(LSRM_Name,S$8,T$8,$A86,$B86,$B$6,0,$B$7)*HLOOKUP(S$8,$C$7:$F$233,ROW(S86)-ROW($K$7)+1)*HLOOKUP(T$8,$G$7:$J$233,ROW(S86)-ROW($K$7)+1)</f>
        <v>0</v>
      </c>
      <c r="T86" s="165"/>
      <c r="U86" s="164">
        <f>[1]!LSRMMSEPDetail(LSRM_Name,U$8,V$8,$A86,$B86,$B$6,0,$B$7)*HLOOKUP(U$8,$C$7:$F$233,ROW(U86)-ROW($K$7)+1)*HLOOKUP(V$8,$G$7:$J$233,ROW(U86)-ROW($K$7)+1)</f>
        <v>0</v>
      </c>
      <c r="V86" s="165"/>
      <c r="W86" s="164">
        <f>[1]!LSRMMSEPDetail(LSRM_Name,W$8,X$8,$A86,$B86,$B$6,0,$B$7)*HLOOKUP(W$8,$C$7:$F$233,ROW(W86)-ROW($K$7)+1)*HLOOKUP(X$8,$G$7:$J$233,ROW(W86)-ROW($K$7)+1)</f>
        <v>0</v>
      </c>
      <c r="X86" s="165"/>
      <c r="Y86" s="164">
        <f>[1]!LSRMMSEPDetail(LSRM_Name,Y$8,Z$8,$A86,$B86,$B$6,0,$B$7)*HLOOKUP(Y$8,$C$7:$F$233,ROW(Y86)-ROW($K$7)+1)*HLOOKUP(Z$8,$G$7:$J$233,ROW(Y86)-ROW($K$7)+1)</f>
        <v>0</v>
      </c>
      <c r="Z86" s="165"/>
      <c r="AA86" s="164">
        <f>[1]!LSRMMSEPDetail(LSRM_Name,AA$8,AB$8,$A86,$B86,$B$6,0,$B$7)*HLOOKUP(AA$8,$C$7:$F$233,ROW(AA86)-ROW($K$7)+1)*HLOOKUP(AB$8,$G$7:$J$233,ROW(AA86)-ROW($K$7)+1)</f>
        <v>0</v>
      </c>
      <c r="AB86" s="165"/>
      <c r="AC86" s="164">
        <f>[1]!LSRMMSEPDetail(LSRM_Name,AC$8,AD$8,$A86,$B86,$B$6,0,$B$7)*HLOOKUP(AC$8,$C$7:$F$233,ROW(AC86)-ROW($K$7)+1)*HLOOKUP(AD$8,$G$7:$J$233,ROW(AC86)-ROW($K$7)+1)</f>
        <v>0</v>
      </c>
      <c r="AD86" s="165"/>
      <c r="AE86" s="164">
        <f>[1]!LSRMMSEPDetail(LSRM_Name,AE$8,AF$8,$A86,$B86,$B$6,0,$B$7)*HLOOKUP(AE$8,$C$7:$F$233,ROW(AE86)-ROW($K$7)+1)*HLOOKUP(AF$8,$G$7:$J$233,ROW(AE86)-ROW($K$7)+1)</f>
        <v>0</v>
      </c>
      <c r="AF86" s="165"/>
      <c r="AG86" s="164">
        <f>[1]!LSRMMSEPDetail(LSRM_Name,AG$8,AH$8,$A86,$B86,$B$6,0,$B$7)*HLOOKUP(AG$8,$C$7:$F$233,ROW(AG86)-ROW($K$7)+1)*HLOOKUP(AH$8,$G$7:$J$233,ROW(AG86)-ROW($K$7)+1)</f>
        <v>0</v>
      </c>
      <c r="AH86" s="165"/>
      <c r="AI86" s="164">
        <f>[1]!LSRMMSEPDetail(LSRM_Name,AI$8,AJ$8,$A86,$B86,$B$6,0,$B$7)*HLOOKUP(AI$8,$C$7:$F$233,ROW(AI86)-ROW($K$7)+1)*HLOOKUP(AJ$8,$G$7:$J$233,ROW(AI86)-ROW($K$7)+1)</f>
        <v>0</v>
      </c>
      <c r="AJ86" s="165"/>
      <c r="AK86" s="164">
        <f>[1]!LSRMMSEPDetail(LSRM_Name,AK$8,AL$8,$A86,$B86,$B$6,0,$B$7)*HLOOKUP(AK$8,$C$7:$F$233,ROW(AK86)-ROW($K$7)+1)*HLOOKUP(AL$8,$G$7:$J$233,ROW(AK86)-ROW($K$7)+1)</f>
        <v>0</v>
      </c>
      <c r="AL86" s="165"/>
      <c r="AM86" s="164">
        <f>[1]!LSRMMSEPDetail(LSRM_Name,AM$8,AN$8,$A86,$B86,$B$6,0,$B$7)*HLOOKUP(AM$8,$C$7:$F$233,ROW(AM86)-ROW($K$7)+1)*HLOOKUP(AN$8,$G$7:$J$233,ROW(AM86)-ROW($K$7)+1)</f>
        <v>0</v>
      </c>
      <c r="AN86" s="165"/>
      <c r="AO86" s="164">
        <f>[1]!LSRMMSEPDetail(LSRM_Name,AO$8,AP$8,$A86,$B86,$B$6,0,$B$7)*HLOOKUP(AO$8,$C$7:$F$233,ROW(AO86)-ROW($K$7)+1)*HLOOKUP(AP$8,$G$7:$J$233,ROW(AO86)-ROW($K$7)+1)</f>
        <v>0</v>
      </c>
      <c r="AP86" s="165"/>
      <c r="AQ86" s="125"/>
      <c r="AR86" s="122">
        <f t="shared" si="47"/>
        <v>0</v>
      </c>
      <c r="AS86" s="122">
        <f t="shared" si="48"/>
        <v>0</v>
      </c>
      <c r="AT86" s="122">
        <f t="shared" si="49"/>
        <v>0</v>
      </c>
      <c r="AU86" s="122">
        <f t="shared" si="50"/>
        <v>0</v>
      </c>
      <c r="AW86" s="164">
        <f>[1]!LSRMMSEPDetail(LSRM_Name,AW$8,AX$8,$A86,$B86,$B$6,1,$B$7)*HLOOKUP(AW$8,$C$7:$F$233,ROW(AW86)-ROW($K$7)+1)*HLOOKUP(AX$8,$G$7:$J$233,ROW(AW86)-ROW($K$7)+1)</f>
        <v>0</v>
      </c>
      <c r="AX86" s="165"/>
      <c r="AY86" s="164">
        <f>[1]!LSRMMSEPDetail(LSRM_Name,AY$8,AZ$8,$A86,$B86,$B$6,1,$B$7)*HLOOKUP(AY$8,$C$7:$F$233,ROW(AY86)-ROW($K$7)+1)*HLOOKUP(AZ$8,$G$7:$J$233,ROW(AY86)-ROW($K$7)+1)</f>
        <v>0</v>
      </c>
      <c r="AZ86" s="165"/>
      <c r="BA86" s="164">
        <f>[1]!LSRMMSEPDetail(LSRM_Name,BA$8,BB$8,$A86,$B86,$B$6,1,$B$7)*HLOOKUP(BA$8,$C$7:$F$233,ROW(BA86)-ROW($K$7)+1)*HLOOKUP(BB$8,$G$7:$J$233,ROW(BA86)-ROW($K$7)+1)</f>
        <v>0</v>
      </c>
      <c r="BB86" s="165"/>
      <c r="BC86" s="164">
        <f>[1]!LSRMMSEPDetail(LSRM_Name,BC$8,BD$8,$A86,$B86,$B$6,1,$B$7)*HLOOKUP(BC$8,$C$7:$F$233,ROW(BC86)-ROW($K$7)+1)*HLOOKUP(BD$8,$G$7:$J$233,ROW(BC86)-ROW($K$7)+1)</f>
        <v>0</v>
      </c>
      <c r="BD86" s="165"/>
      <c r="BE86" s="164">
        <f>[1]!LSRMMSEPDetail(LSRM_Name,BE$8,BF$8,$A86,$B86,$B$6,1,$B$7)*HLOOKUP(BE$8,$C$7:$F$233,ROW(BE86)-ROW($K$7)+1)*HLOOKUP(BF$8,$G$7:$J$233,ROW(BE86)-ROW($K$7)+1)</f>
        <v>0</v>
      </c>
      <c r="BF86" s="165"/>
      <c r="BG86" s="164">
        <f>[1]!LSRMMSEPDetail(LSRM_Name,BG$8,BH$8,$A86,$B86,$B$6,1,$B$7)*HLOOKUP(BG$8,$C$7:$F$233,ROW(BG86)-ROW($K$7)+1)*HLOOKUP(BH$8,$G$7:$J$233,ROW(BG86)-ROW($K$7)+1)</f>
        <v>0</v>
      </c>
      <c r="BH86" s="165"/>
      <c r="BI86" s="164">
        <f>[1]!LSRMMSEPDetail(LSRM_Name,BI$8,BJ$8,$A86,$B86,$B$6,1,$B$7)*HLOOKUP(BI$8,$C$7:$F$233,ROW(BI86)-ROW($K$7)+1)*HLOOKUP(BJ$8,$G$7:$J$233,ROW(BI86)-ROW($K$7)+1)</f>
        <v>0</v>
      </c>
      <c r="BJ86" s="165"/>
      <c r="BK86" s="164">
        <f>[1]!LSRMMSEPDetail(LSRM_Name,BK$8,BL$8,$A86,$B86,$B$6,1,$B$7)*HLOOKUP(BK$8,$C$7:$F$233,ROW(BK86)-ROW($K$7)+1)*HLOOKUP(BL$8,$G$7:$J$233,ROW(BK86)-ROW($K$7)+1)</f>
        <v>0</v>
      </c>
      <c r="BL86" s="165"/>
      <c r="BM86" s="164">
        <f>[1]!LSRMMSEPDetail(LSRM_Name,BM$8,BN$8,$A86,$B86,$B$6,1,$B$7)*HLOOKUP(BM$8,$C$7:$F$233,ROW(BM86)-ROW($K$7)+1)*HLOOKUP(BN$8,$G$7:$J$233,ROW(BM86)-ROW($K$7)+1)</f>
        <v>0</v>
      </c>
      <c r="BN86" s="165"/>
      <c r="BO86" s="164">
        <f>[1]!LSRMMSEPDetail(LSRM_Name,BO$8,BP$8,$A86,$B86,$B$6,1,$B$7)*HLOOKUP(BO$8,$C$7:$F$233,ROW(BO86)-ROW($K$7)+1)*HLOOKUP(BP$8,$G$7:$J$233,ROW(BO86)-ROW($K$7)+1)</f>
        <v>0</v>
      </c>
      <c r="BP86" s="165"/>
      <c r="BQ86" s="164">
        <f>[1]!LSRMMSEPDetail(LSRM_Name,BQ$8,BR$8,$A86,$B86,$B$6,1,$B$7)*HLOOKUP(BQ$8,$C$7:$F$233,ROW(BQ86)-ROW($K$7)+1)*HLOOKUP(BR$8,$G$7:$J$233,ROW(BQ86)-ROW($K$7)+1)</f>
        <v>0</v>
      </c>
      <c r="BR86" s="165"/>
      <c r="BS86" s="164">
        <f>[1]!LSRMMSEPDetail(LSRM_Name,BS$8,BT$8,$A86,$B86,$B$6,1,$B$7)*HLOOKUP(BS$8,$C$7:$F$233,ROW(BS86)-ROW($K$7)+1)*HLOOKUP(BT$8,$G$7:$J$233,ROW(BS86)-ROW($K$7)+1)</f>
        <v>0</v>
      </c>
      <c r="BT86" s="165"/>
      <c r="BU86" s="164">
        <f>[1]!LSRMMSEPDetail(LSRM_Name,BU$8,BV$8,$A86,$B86,$B$6,1,$B$7)*HLOOKUP(BU$8,$C$7:$F$233,ROW(BU86)-ROW($K$7)+1)*HLOOKUP(BV$8,$G$7:$J$233,ROW(BU86)-ROW($K$7)+1)</f>
        <v>0</v>
      </c>
      <c r="BV86" s="165"/>
      <c r="BW86" s="164">
        <f>[1]!LSRMMSEPDetail(LSRM_Name,BW$8,BX$8,$A86,$B86,$B$6,1,$B$7)*HLOOKUP(BW$8,$C$7:$F$233,ROW(BW86)-ROW($K$7)+1)*HLOOKUP(BX$8,$G$7:$J$233,ROW(BW86)-ROW($K$7)+1)</f>
        <v>0</v>
      </c>
      <c r="BX86" s="165"/>
      <c r="BY86" s="164">
        <f>[1]!LSRMMSEPDetail(LSRM_Name,BY$8,BZ$8,$A86,$B86,$B$6,1,$B$7)*HLOOKUP(BY$8,$C$7:$F$233,ROW(BY86)-ROW($K$7)+1)*HLOOKUP(BZ$8,$G$7:$J$233,ROW(BY86)-ROW($K$7)+1)</f>
        <v>0</v>
      </c>
      <c r="BZ86" s="165"/>
      <c r="CA86" s="164">
        <f>[1]!LSRMMSEPDetail(LSRM_Name,CA$8,CB$8,$A86,$B86,$B$6,1,$B$7)*HLOOKUP(CA$8,$C$7:$F$233,ROW(CA86)-ROW($K$7)+1)*HLOOKUP(CB$8,$G$7:$J$233,ROW(CA86)-ROW($K$7)+1)</f>
        <v>0</v>
      </c>
      <c r="CB86" s="165"/>
      <c r="CC86" s="125"/>
      <c r="CD86" s="122">
        <f t="shared" si="51"/>
        <v>0</v>
      </c>
      <c r="CE86" s="122">
        <f t="shared" si="52"/>
        <v>0</v>
      </c>
      <c r="CF86" s="122">
        <f t="shared" si="53"/>
        <v>0</v>
      </c>
      <c r="CG86" s="122">
        <f t="shared" si="54"/>
        <v>0</v>
      </c>
      <c r="CI86" s="164">
        <f t="shared" si="31"/>
        <v>0</v>
      </c>
      <c r="CJ86" s="165"/>
      <c r="CK86" s="164">
        <f t="shared" si="32"/>
        <v>0</v>
      </c>
      <c r="CL86" s="165"/>
      <c r="CM86" s="164">
        <f t="shared" si="33"/>
        <v>0</v>
      </c>
      <c r="CN86" s="165"/>
      <c r="CO86" s="164">
        <f t="shared" si="34"/>
        <v>0</v>
      </c>
      <c r="CP86" s="165"/>
      <c r="CQ86" s="164">
        <f t="shared" si="35"/>
        <v>0</v>
      </c>
      <c r="CR86" s="165"/>
      <c r="CS86" s="164">
        <f t="shared" si="36"/>
        <v>0</v>
      </c>
      <c r="CT86" s="165"/>
      <c r="CU86" s="164">
        <f t="shared" si="37"/>
        <v>0</v>
      </c>
      <c r="CV86" s="165"/>
      <c r="CW86" s="164">
        <f t="shared" si="38"/>
        <v>0</v>
      </c>
      <c r="CX86" s="165"/>
      <c r="CY86" s="164">
        <f t="shared" si="39"/>
        <v>0</v>
      </c>
      <c r="CZ86" s="165"/>
      <c r="DA86" s="164">
        <f t="shared" si="40"/>
        <v>0</v>
      </c>
      <c r="DB86" s="165"/>
      <c r="DC86" s="164">
        <f t="shared" si="41"/>
        <v>0</v>
      </c>
      <c r="DD86" s="165"/>
      <c r="DE86" s="164">
        <f t="shared" si="42"/>
        <v>0</v>
      </c>
      <c r="DF86" s="165"/>
      <c r="DG86" s="164">
        <f t="shared" si="43"/>
        <v>0</v>
      </c>
      <c r="DH86" s="165"/>
      <c r="DI86" s="164">
        <f t="shared" si="44"/>
        <v>0</v>
      </c>
      <c r="DJ86" s="165"/>
      <c r="DK86" s="164">
        <f t="shared" si="45"/>
        <v>0</v>
      </c>
      <c r="DL86" s="165"/>
      <c r="DM86" s="164">
        <f t="shared" si="46"/>
        <v>0</v>
      </c>
      <c r="DN86" s="165"/>
      <c r="DO86" s="125"/>
      <c r="DP86" s="122">
        <f t="shared" si="55"/>
        <v>0</v>
      </c>
      <c r="DQ86" s="122">
        <f t="shared" si="56"/>
        <v>0</v>
      </c>
      <c r="DR86" s="122">
        <f t="shared" si="57"/>
        <v>0</v>
      </c>
      <c r="DS86" s="122">
        <f t="shared" si="58"/>
        <v>0</v>
      </c>
    </row>
    <row r="87" spans="1:123" x14ac:dyDescent="0.2">
      <c r="A87" s="120">
        <f t="shared" si="59"/>
        <v>21</v>
      </c>
      <c r="B87" s="120">
        <f t="shared" si="60"/>
        <v>19</v>
      </c>
      <c r="C87" s="124">
        <f>VLOOKUP($A87,Total!$Q$198:$Y$228,C$7+2)</f>
        <v>0.5</v>
      </c>
      <c r="D87" s="124">
        <f>VLOOKUP($A87,Total!$Q$198:$Y$228,D$7+2)</f>
        <v>0.5</v>
      </c>
      <c r="E87" s="124">
        <f>VLOOKUP($A87,Total!$Q$198:$Y$228,E$7+2)</f>
        <v>0.5</v>
      </c>
      <c r="F87" s="124">
        <f>VLOOKUP($A87,Total!$Q$198:$Y$228,F$7+2)</f>
        <v>0.5</v>
      </c>
      <c r="G87" s="124">
        <f>VLOOKUP($B87,Total!$Q$198:$Y$228,G$7+2)</f>
        <v>0.5</v>
      </c>
      <c r="H87" s="124">
        <f>VLOOKUP($B87,Total!$Q$198:$Y$228,H$7+2)</f>
        <v>0.5</v>
      </c>
      <c r="I87" s="124">
        <f>VLOOKUP($B87,Total!$Q$198:$Y$228,I$7+2)</f>
        <v>0.5</v>
      </c>
      <c r="J87" s="124">
        <f>VLOOKUP($B87,Total!$Q$198:$Y$228,J$7+2)</f>
        <v>0.5</v>
      </c>
      <c r="K87" s="164">
        <f>[1]!LSRMMSEPDetail(LSRM_Name,K$8,L$8,$A87,$B87,$B$6,0,$B$7)*HLOOKUP(K$8,$C$7:$F$233,ROW(K87)-ROW($K$7)+1)*HLOOKUP(L$8,$G$7:$J$233,ROW(K87)-ROW($K$7)+1)</f>
        <v>0</v>
      </c>
      <c r="L87" s="165"/>
      <c r="M87" s="164">
        <f>[1]!LSRMMSEPDetail(LSRM_Name,M$8,N$8,$A87,$B87,$B$6,0,$B$7)*HLOOKUP(M$8,$C$7:$F$233,ROW(M87)-ROW($K$7)+1)*HLOOKUP(N$8,$G$7:$J$233,ROW(M87)-ROW($K$7)+1)</f>
        <v>0</v>
      </c>
      <c r="N87" s="165"/>
      <c r="O87" s="164">
        <f>[1]!LSRMMSEPDetail(LSRM_Name,O$8,P$8,$A87,$B87,$B$6,0,$B$7)*HLOOKUP(O$8,$C$7:$F$233,ROW(O87)-ROW($K$7)+1)*HLOOKUP(P$8,$G$7:$J$233,ROW(O87)-ROW($K$7)+1)</f>
        <v>0</v>
      </c>
      <c r="P87" s="165"/>
      <c r="Q87" s="164">
        <f>[1]!LSRMMSEPDetail(LSRM_Name,Q$8,R$8,$A87,$B87,$B$6,0,$B$7)*HLOOKUP(Q$8,$C$7:$F$233,ROW(Q87)-ROW($K$7)+1)*HLOOKUP(R$8,$G$7:$J$233,ROW(Q87)-ROW($K$7)+1)</f>
        <v>0</v>
      </c>
      <c r="R87" s="165"/>
      <c r="S87" s="164">
        <f>[1]!LSRMMSEPDetail(LSRM_Name,S$8,T$8,$A87,$B87,$B$6,0,$B$7)*HLOOKUP(S$8,$C$7:$F$233,ROW(S87)-ROW($K$7)+1)*HLOOKUP(T$8,$G$7:$J$233,ROW(S87)-ROW($K$7)+1)</f>
        <v>0</v>
      </c>
      <c r="T87" s="165"/>
      <c r="U87" s="164">
        <f>[1]!LSRMMSEPDetail(LSRM_Name,U$8,V$8,$A87,$B87,$B$6,0,$B$7)*HLOOKUP(U$8,$C$7:$F$233,ROW(U87)-ROW($K$7)+1)*HLOOKUP(V$8,$G$7:$J$233,ROW(U87)-ROW($K$7)+1)</f>
        <v>0</v>
      </c>
      <c r="V87" s="165"/>
      <c r="W87" s="164">
        <f>[1]!LSRMMSEPDetail(LSRM_Name,W$8,X$8,$A87,$B87,$B$6,0,$B$7)*HLOOKUP(W$8,$C$7:$F$233,ROW(W87)-ROW($K$7)+1)*HLOOKUP(X$8,$G$7:$J$233,ROW(W87)-ROW($K$7)+1)</f>
        <v>0</v>
      </c>
      <c r="X87" s="165"/>
      <c r="Y87" s="164">
        <f>[1]!LSRMMSEPDetail(LSRM_Name,Y$8,Z$8,$A87,$B87,$B$6,0,$B$7)*HLOOKUP(Y$8,$C$7:$F$233,ROW(Y87)-ROW($K$7)+1)*HLOOKUP(Z$8,$G$7:$J$233,ROW(Y87)-ROW($K$7)+1)</f>
        <v>0</v>
      </c>
      <c r="Z87" s="165"/>
      <c r="AA87" s="164">
        <f>[1]!LSRMMSEPDetail(LSRM_Name,AA$8,AB$8,$A87,$B87,$B$6,0,$B$7)*HLOOKUP(AA$8,$C$7:$F$233,ROW(AA87)-ROW($K$7)+1)*HLOOKUP(AB$8,$G$7:$J$233,ROW(AA87)-ROW($K$7)+1)</f>
        <v>0</v>
      </c>
      <c r="AB87" s="165"/>
      <c r="AC87" s="164">
        <f>[1]!LSRMMSEPDetail(LSRM_Name,AC$8,AD$8,$A87,$B87,$B$6,0,$B$7)*HLOOKUP(AC$8,$C$7:$F$233,ROW(AC87)-ROW($K$7)+1)*HLOOKUP(AD$8,$G$7:$J$233,ROW(AC87)-ROW($K$7)+1)</f>
        <v>0</v>
      </c>
      <c r="AD87" s="165"/>
      <c r="AE87" s="164">
        <f>[1]!LSRMMSEPDetail(LSRM_Name,AE$8,AF$8,$A87,$B87,$B$6,0,$B$7)*HLOOKUP(AE$8,$C$7:$F$233,ROW(AE87)-ROW($K$7)+1)*HLOOKUP(AF$8,$G$7:$J$233,ROW(AE87)-ROW($K$7)+1)</f>
        <v>0</v>
      </c>
      <c r="AF87" s="165"/>
      <c r="AG87" s="164">
        <f>[1]!LSRMMSEPDetail(LSRM_Name,AG$8,AH$8,$A87,$B87,$B$6,0,$B$7)*HLOOKUP(AG$8,$C$7:$F$233,ROW(AG87)-ROW($K$7)+1)*HLOOKUP(AH$8,$G$7:$J$233,ROW(AG87)-ROW($K$7)+1)</f>
        <v>0</v>
      </c>
      <c r="AH87" s="165"/>
      <c r="AI87" s="164">
        <f>[1]!LSRMMSEPDetail(LSRM_Name,AI$8,AJ$8,$A87,$B87,$B$6,0,$B$7)*HLOOKUP(AI$8,$C$7:$F$233,ROW(AI87)-ROW($K$7)+1)*HLOOKUP(AJ$8,$G$7:$J$233,ROW(AI87)-ROW($K$7)+1)</f>
        <v>0</v>
      </c>
      <c r="AJ87" s="165"/>
      <c r="AK87" s="164">
        <f>[1]!LSRMMSEPDetail(LSRM_Name,AK$8,AL$8,$A87,$B87,$B$6,0,$B$7)*HLOOKUP(AK$8,$C$7:$F$233,ROW(AK87)-ROW($K$7)+1)*HLOOKUP(AL$8,$G$7:$J$233,ROW(AK87)-ROW($K$7)+1)</f>
        <v>0</v>
      </c>
      <c r="AL87" s="165"/>
      <c r="AM87" s="164">
        <f>[1]!LSRMMSEPDetail(LSRM_Name,AM$8,AN$8,$A87,$B87,$B$6,0,$B$7)*HLOOKUP(AM$8,$C$7:$F$233,ROW(AM87)-ROW($K$7)+1)*HLOOKUP(AN$8,$G$7:$J$233,ROW(AM87)-ROW($K$7)+1)</f>
        <v>0</v>
      </c>
      <c r="AN87" s="165"/>
      <c r="AO87" s="164">
        <f>[1]!LSRMMSEPDetail(LSRM_Name,AO$8,AP$8,$A87,$B87,$B$6,0,$B$7)*HLOOKUP(AO$8,$C$7:$F$233,ROW(AO87)-ROW($K$7)+1)*HLOOKUP(AP$8,$G$7:$J$233,ROW(AO87)-ROW($K$7)+1)</f>
        <v>0</v>
      </c>
      <c r="AP87" s="165"/>
      <c r="AQ87" s="125"/>
      <c r="AR87" s="122">
        <f t="shared" si="47"/>
        <v>0</v>
      </c>
      <c r="AS87" s="122">
        <f t="shared" si="48"/>
        <v>0</v>
      </c>
      <c r="AT87" s="122">
        <f t="shared" si="49"/>
        <v>0</v>
      </c>
      <c r="AU87" s="122">
        <f t="shared" si="50"/>
        <v>0</v>
      </c>
      <c r="AW87" s="164">
        <f>[1]!LSRMMSEPDetail(LSRM_Name,AW$8,AX$8,$A87,$B87,$B$6,1,$B$7)*HLOOKUP(AW$8,$C$7:$F$233,ROW(AW87)-ROW($K$7)+1)*HLOOKUP(AX$8,$G$7:$J$233,ROW(AW87)-ROW($K$7)+1)</f>
        <v>0</v>
      </c>
      <c r="AX87" s="165"/>
      <c r="AY87" s="164">
        <f>[1]!LSRMMSEPDetail(LSRM_Name,AY$8,AZ$8,$A87,$B87,$B$6,1,$B$7)*HLOOKUP(AY$8,$C$7:$F$233,ROW(AY87)-ROW($K$7)+1)*HLOOKUP(AZ$8,$G$7:$J$233,ROW(AY87)-ROW($K$7)+1)</f>
        <v>0</v>
      </c>
      <c r="AZ87" s="165"/>
      <c r="BA87" s="164">
        <f>[1]!LSRMMSEPDetail(LSRM_Name,BA$8,BB$8,$A87,$B87,$B$6,1,$B$7)*HLOOKUP(BA$8,$C$7:$F$233,ROW(BA87)-ROW($K$7)+1)*HLOOKUP(BB$8,$G$7:$J$233,ROW(BA87)-ROW($K$7)+1)</f>
        <v>0</v>
      </c>
      <c r="BB87" s="165"/>
      <c r="BC87" s="164">
        <f>[1]!LSRMMSEPDetail(LSRM_Name,BC$8,BD$8,$A87,$B87,$B$6,1,$B$7)*HLOOKUP(BC$8,$C$7:$F$233,ROW(BC87)-ROW($K$7)+1)*HLOOKUP(BD$8,$G$7:$J$233,ROW(BC87)-ROW($K$7)+1)</f>
        <v>0</v>
      </c>
      <c r="BD87" s="165"/>
      <c r="BE87" s="164">
        <f>[1]!LSRMMSEPDetail(LSRM_Name,BE$8,BF$8,$A87,$B87,$B$6,1,$B$7)*HLOOKUP(BE$8,$C$7:$F$233,ROW(BE87)-ROW($K$7)+1)*HLOOKUP(BF$8,$G$7:$J$233,ROW(BE87)-ROW($K$7)+1)</f>
        <v>0</v>
      </c>
      <c r="BF87" s="165"/>
      <c r="BG87" s="164">
        <f>[1]!LSRMMSEPDetail(LSRM_Name,BG$8,BH$8,$A87,$B87,$B$6,1,$B$7)*HLOOKUP(BG$8,$C$7:$F$233,ROW(BG87)-ROW($K$7)+1)*HLOOKUP(BH$8,$G$7:$J$233,ROW(BG87)-ROW($K$7)+1)</f>
        <v>0</v>
      </c>
      <c r="BH87" s="165"/>
      <c r="BI87" s="164">
        <f>[1]!LSRMMSEPDetail(LSRM_Name,BI$8,BJ$8,$A87,$B87,$B$6,1,$B$7)*HLOOKUP(BI$8,$C$7:$F$233,ROW(BI87)-ROW($K$7)+1)*HLOOKUP(BJ$8,$G$7:$J$233,ROW(BI87)-ROW($K$7)+1)</f>
        <v>0</v>
      </c>
      <c r="BJ87" s="165"/>
      <c r="BK87" s="164">
        <f>[1]!LSRMMSEPDetail(LSRM_Name,BK$8,BL$8,$A87,$B87,$B$6,1,$B$7)*HLOOKUP(BK$8,$C$7:$F$233,ROW(BK87)-ROW($K$7)+1)*HLOOKUP(BL$8,$G$7:$J$233,ROW(BK87)-ROW($K$7)+1)</f>
        <v>0</v>
      </c>
      <c r="BL87" s="165"/>
      <c r="BM87" s="164">
        <f>[1]!LSRMMSEPDetail(LSRM_Name,BM$8,BN$8,$A87,$B87,$B$6,1,$B$7)*HLOOKUP(BM$8,$C$7:$F$233,ROW(BM87)-ROW($K$7)+1)*HLOOKUP(BN$8,$G$7:$J$233,ROW(BM87)-ROW($K$7)+1)</f>
        <v>0</v>
      </c>
      <c r="BN87" s="165"/>
      <c r="BO87" s="164">
        <f>[1]!LSRMMSEPDetail(LSRM_Name,BO$8,BP$8,$A87,$B87,$B$6,1,$B$7)*HLOOKUP(BO$8,$C$7:$F$233,ROW(BO87)-ROW($K$7)+1)*HLOOKUP(BP$8,$G$7:$J$233,ROW(BO87)-ROW($K$7)+1)</f>
        <v>0</v>
      </c>
      <c r="BP87" s="165"/>
      <c r="BQ87" s="164">
        <f>[1]!LSRMMSEPDetail(LSRM_Name,BQ$8,BR$8,$A87,$B87,$B$6,1,$B$7)*HLOOKUP(BQ$8,$C$7:$F$233,ROW(BQ87)-ROW($K$7)+1)*HLOOKUP(BR$8,$G$7:$J$233,ROW(BQ87)-ROW($K$7)+1)</f>
        <v>0</v>
      </c>
      <c r="BR87" s="165"/>
      <c r="BS87" s="164">
        <f>[1]!LSRMMSEPDetail(LSRM_Name,BS$8,BT$8,$A87,$B87,$B$6,1,$B$7)*HLOOKUP(BS$8,$C$7:$F$233,ROW(BS87)-ROW($K$7)+1)*HLOOKUP(BT$8,$G$7:$J$233,ROW(BS87)-ROW($K$7)+1)</f>
        <v>0</v>
      </c>
      <c r="BT87" s="165"/>
      <c r="BU87" s="164">
        <f>[1]!LSRMMSEPDetail(LSRM_Name,BU$8,BV$8,$A87,$B87,$B$6,1,$B$7)*HLOOKUP(BU$8,$C$7:$F$233,ROW(BU87)-ROW($K$7)+1)*HLOOKUP(BV$8,$G$7:$J$233,ROW(BU87)-ROW($K$7)+1)</f>
        <v>0</v>
      </c>
      <c r="BV87" s="165"/>
      <c r="BW87" s="164">
        <f>[1]!LSRMMSEPDetail(LSRM_Name,BW$8,BX$8,$A87,$B87,$B$6,1,$B$7)*HLOOKUP(BW$8,$C$7:$F$233,ROW(BW87)-ROW($K$7)+1)*HLOOKUP(BX$8,$G$7:$J$233,ROW(BW87)-ROW($K$7)+1)</f>
        <v>0</v>
      </c>
      <c r="BX87" s="165"/>
      <c r="BY87" s="164">
        <f>[1]!LSRMMSEPDetail(LSRM_Name,BY$8,BZ$8,$A87,$B87,$B$6,1,$B$7)*HLOOKUP(BY$8,$C$7:$F$233,ROW(BY87)-ROW($K$7)+1)*HLOOKUP(BZ$8,$G$7:$J$233,ROW(BY87)-ROW($K$7)+1)</f>
        <v>0</v>
      </c>
      <c r="BZ87" s="165"/>
      <c r="CA87" s="164">
        <f>[1]!LSRMMSEPDetail(LSRM_Name,CA$8,CB$8,$A87,$B87,$B$6,1,$B$7)*HLOOKUP(CA$8,$C$7:$F$233,ROW(CA87)-ROW($K$7)+1)*HLOOKUP(CB$8,$G$7:$J$233,ROW(CA87)-ROW($K$7)+1)</f>
        <v>0</v>
      </c>
      <c r="CB87" s="165"/>
      <c r="CC87" s="125"/>
      <c r="CD87" s="122">
        <f t="shared" si="51"/>
        <v>0</v>
      </c>
      <c r="CE87" s="122">
        <f t="shared" si="52"/>
        <v>0</v>
      </c>
      <c r="CF87" s="122">
        <f t="shared" si="53"/>
        <v>0</v>
      </c>
      <c r="CG87" s="122">
        <f t="shared" si="54"/>
        <v>0</v>
      </c>
      <c r="CI87" s="164">
        <f t="shared" si="31"/>
        <v>0</v>
      </c>
      <c r="CJ87" s="165"/>
      <c r="CK87" s="164">
        <f t="shared" si="32"/>
        <v>0</v>
      </c>
      <c r="CL87" s="165"/>
      <c r="CM87" s="164">
        <f t="shared" si="33"/>
        <v>0</v>
      </c>
      <c r="CN87" s="165"/>
      <c r="CO87" s="164">
        <f t="shared" si="34"/>
        <v>0</v>
      </c>
      <c r="CP87" s="165"/>
      <c r="CQ87" s="164">
        <f t="shared" si="35"/>
        <v>0</v>
      </c>
      <c r="CR87" s="165"/>
      <c r="CS87" s="164">
        <f t="shared" si="36"/>
        <v>0</v>
      </c>
      <c r="CT87" s="165"/>
      <c r="CU87" s="164">
        <f t="shared" si="37"/>
        <v>0</v>
      </c>
      <c r="CV87" s="165"/>
      <c r="CW87" s="164">
        <f t="shared" si="38"/>
        <v>0</v>
      </c>
      <c r="CX87" s="165"/>
      <c r="CY87" s="164">
        <f t="shared" si="39"/>
        <v>0</v>
      </c>
      <c r="CZ87" s="165"/>
      <c r="DA87" s="164">
        <f t="shared" si="40"/>
        <v>0</v>
      </c>
      <c r="DB87" s="165"/>
      <c r="DC87" s="164">
        <f t="shared" si="41"/>
        <v>0</v>
      </c>
      <c r="DD87" s="165"/>
      <c r="DE87" s="164">
        <f t="shared" si="42"/>
        <v>0</v>
      </c>
      <c r="DF87" s="165"/>
      <c r="DG87" s="164">
        <f t="shared" si="43"/>
        <v>0</v>
      </c>
      <c r="DH87" s="165"/>
      <c r="DI87" s="164">
        <f t="shared" si="44"/>
        <v>0</v>
      </c>
      <c r="DJ87" s="165"/>
      <c r="DK87" s="164">
        <f t="shared" si="45"/>
        <v>0</v>
      </c>
      <c r="DL87" s="165"/>
      <c r="DM87" s="164">
        <f t="shared" si="46"/>
        <v>0</v>
      </c>
      <c r="DN87" s="165"/>
      <c r="DO87" s="125"/>
      <c r="DP87" s="122">
        <f t="shared" si="55"/>
        <v>0</v>
      </c>
      <c r="DQ87" s="122">
        <f t="shared" si="56"/>
        <v>0</v>
      </c>
      <c r="DR87" s="122">
        <f t="shared" si="57"/>
        <v>0</v>
      </c>
      <c r="DS87" s="122">
        <f t="shared" si="58"/>
        <v>0</v>
      </c>
    </row>
    <row r="88" spans="1:123" x14ac:dyDescent="0.2">
      <c r="A88" s="120">
        <f t="shared" si="59"/>
        <v>21</v>
      </c>
      <c r="B88" s="120">
        <f t="shared" si="60"/>
        <v>20</v>
      </c>
      <c r="C88" s="124">
        <f>VLOOKUP($A88,Total!$Q$198:$Y$228,C$7+2)</f>
        <v>0.5</v>
      </c>
      <c r="D88" s="124">
        <f>VLOOKUP($A88,Total!$Q$198:$Y$228,D$7+2)</f>
        <v>0.5</v>
      </c>
      <c r="E88" s="124">
        <f>VLOOKUP($A88,Total!$Q$198:$Y$228,E$7+2)</f>
        <v>0.5</v>
      </c>
      <c r="F88" s="124">
        <f>VLOOKUP($A88,Total!$Q$198:$Y$228,F$7+2)</f>
        <v>0.5</v>
      </c>
      <c r="G88" s="124">
        <f>VLOOKUP($B88,Total!$Q$198:$Y$228,G$7+2)</f>
        <v>0.5</v>
      </c>
      <c r="H88" s="124">
        <f>VLOOKUP($B88,Total!$Q$198:$Y$228,H$7+2)</f>
        <v>0.5</v>
      </c>
      <c r="I88" s="124">
        <f>VLOOKUP($B88,Total!$Q$198:$Y$228,I$7+2)</f>
        <v>0.5</v>
      </c>
      <c r="J88" s="124">
        <f>VLOOKUP($B88,Total!$Q$198:$Y$228,J$7+2)</f>
        <v>0.5</v>
      </c>
      <c r="K88" s="164">
        <f>[1]!LSRMMSEPDetail(LSRM_Name,K$8,L$8,$A88,$B88,$B$6,0,$B$7)*HLOOKUP(K$8,$C$7:$F$233,ROW(K88)-ROW($K$7)+1)*HLOOKUP(L$8,$G$7:$J$233,ROW(K88)-ROW($K$7)+1)</f>
        <v>0</v>
      </c>
      <c r="L88" s="165"/>
      <c r="M88" s="164">
        <f>[1]!LSRMMSEPDetail(LSRM_Name,M$8,N$8,$A88,$B88,$B$6,0,$B$7)*HLOOKUP(M$8,$C$7:$F$233,ROW(M88)-ROW($K$7)+1)*HLOOKUP(N$8,$G$7:$J$233,ROW(M88)-ROW($K$7)+1)</f>
        <v>0</v>
      </c>
      <c r="N88" s="165"/>
      <c r="O88" s="164">
        <f>[1]!LSRMMSEPDetail(LSRM_Name,O$8,P$8,$A88,$B88,$B$6,0,$B$7)*HLOOKUP(O$8,$C$7:$F$233,ROW(O88)-ROW($K$7)+1)*HLOOKUP(P$8,$G$7:$J$233,ROW(O88)-ROW($K$7)+1)</f>
        <v>0</v>
      </c>
      <c r="P88" s="165"/>
      <c r="Q88" s="164">
        <f>[1]!LSRMMSEPDetail(LSRM_Name,Q$8,R$8,$A88,$B88,$B$6,0,$B$7)*HLOOKUP(Q$8,$C$7:$F$233,ROW(Q88)-ROW($K$7)+1)*HLOOKUP(R$8,$G$7:$J$233,ROW(Q88)-ROW($K$7)+1)</f>
        <v>0</v>
      </c>
      <c r="R88" s="165"/>
      <c r="S88" s="164">
        <f>[1]!LSRMMSEPDetail(LSRM_Name,S$8,T$8,$A88,$B88,$B$6,0,$B$7)*HLOOKUP(S$8,$C$7:$F$233,ROW(S88)-ROW($K$7)+1)*HLOOKUP(T$8,$G$7:$J$233,ROW(S88)-ROW($K$7)+1)</f>
        <v>0</v>
      </c>
      <c r="T88" s="165"/>
      <c r="U88" s="164">
        <f>[1]!LSRMMSEPDetail(LSRM_Name,U$8,V$8,$A88,$B88,$B$6,0,$B$7)*HLOOKUP(U$8,$C$7:$F$233,ROW(U88)-ROW($K$7)+1)*HLOOKUP(V$8,$G$7:$J$233,ROW(U88)-ROW($K$7)+1)</f>
        <v>0</v>
      </c>
      <c r="V88" s="165"/>
      <c r="W88" s="164">
        <f>[1]!LSRMMSEPDetail(LSRM_Name,W$8,X$8,$A88,$B88,$B$6,0,$B$7)*HLOOKUP(W$8,$C$7:$F$233,ROW(W88)-ROW($K$7)+1)*HLOOKUP(X$8,$G$7:$J$233,ROW(W88)-ROW($K$7)+1)</f>
        <v>0</v>
      </c>
      <c r="X88" s="165"/>
      <c r="Y88" s="164">
        <f>[1]!LSRMMSEPDetail(LSRM_Name,Y$8,Z$8,$A88,$B88,$B$6,0,$B$7)*HLOOKUP(Y$8,$C$7:$F$233,ROW(Y88)-ROW($K$7)+1)*HLOOKUP(Z$8,$G$7:$J$233,ROW(Y88)-ROW($K$7)+1)</f>
        <v>0</v>
      </c>
      <c r="Z88" s="165"/>
      <c r="AA88" s="164">
        <f>[1]!LSRMMSEPDetail(LSRM_Name,AA$8,AB$8,$A88,$B88,$B$6,0,$B$7)*HLOOKUP(AA$8,$C$7:$F$233,ROW(AA88)-ROW($K$7)+1)*HLOOKUP(AB$8,$G$7:$J$233,ROW(AA88)-ROW($K$7)+1)</f>
        <v>0</v>
      </c>
      <c r="AB88" s="165"/>
      <c r="AC88" s="164">
        <f>[1]!LSRMMSEPDetail(LSRM_Name,AC$8,AD$8,$A88,$B88,$B$6,0,$B$7)*HLOOKUP(AC$8,$C$7:$F$233,ROW(AC88)-ROW($K$7)+1)*HLOOKUP(AD$8,$G$7:$J$233,ROW(AC88)-ROW($K$7)+1)</f>
        <v>0</v>
      </c>
      <c r="AD88" s="165"/>
      <c r="AE88" s="164">
        <f>[1]!LSRMMSEPDetail(LSRM_Name,AE$8,AF$8,$A88,$B88,$B$6,0,$B$7)*HLOOKUP(AE$8,$C$7:$F$233,ROW(AE88)-ROW($K$7)+1)*HLOOKUP(AF$8,$G$7:$J$233,ROW(AE88)-ROW($K$7)+1)</f>
        <v>0</v>
      </c>
      <c r="AF88" s="165"/>
      <c r="AG88" s="164">
        <f>[1]!LSRMMSEPDetail(LSRM_Name,AG$8,AH$8,$A88,$B88,$B$6,0,$B$7)*HLOOKUP(AG$8,$C$7:$F$233,ROW(AG88)-ROW($K$7)+1)*HLOOKUP(AH$8,$G$7:$J$233,ROW(AG88)-ROW($K$7)+1)</f>
        <v>0</v>
      </c>
      <c r="AH88" s="165"/>
      <c r="AI88" s="164">
        <f>[1]!LSRMMSEPDetail(LSRM_Name,AI$8,AJ$8,$A88,$B88,$B$6,0,$B$7)*HLOOKUP(AI$8,$C$7:$F$233,ROW(AI88)-ROW($K$7)+1)*HLOOKUP(AJ$8,$G$7:$J$233,ROW(AI88)-ROW($K$7)+1)</f>
        <v>0</v>
      </c>
      <c r="AJ88" s="165"/>
      <c r="AK88" s="164">
        <f>[1]!LSRMMSEPDetail(LSRM_Name,AK$8,AL$8,$A88,$B88,$B$6,0,$B$7)*HLOOKUP(AK$8,$C$7:$F$233,ROW(AK88)-ROW($K$7)+1)*HLOOKUP(AL$8,$G$7:$J$233,ROW(AK88)-ROW($K$7)+1)</f>
        <v>0</v>
      </c>
      <c r="AL88" s="165"/>
      <c r="AM88" s="164">
        <f>[1]!LSRMMSEPDetail(LSRM_Name,AM$8,AN$8,$A88,$B88,$B$6,0,$B$7)*HLOOKUP(AM$8,$C$7:$F$233,ROW(AM88)-ROW($K$7)+1)*HLOOKUP(AN$8,$G$7:$J$233,ROW(AM88)-ROW($K$7)+1)</f>
        <v>0</v>
      </c>
      <c r="AN88" s="165"/>
      <c r="AO88" s="164">
        <f>[1]!LSRMMSEPDetail(LSRM_Name,AO$8,AP$8,$A88,$B88,$B$6,0,$B$7)*HLOOKUP(AO$8,$C$7:$F$233,ROW(AO88)-ROW($K$7)+1)*HLOOKUP(AP$8,$G$7:$J$233,ROW(AO88)-ROW($K$7)+1)</f>
        <v>0</v>
      </c>
      <c r="AP88" s="165"/>
      <c r="AQ88" s="125"/>
      <c r="AR88" s="122">
        <f t="shared" si="47"/>
        <v>0</v>
      </c>
      <c r="AS88" s="122">
        <f t="shared" si="48"/>
        <v>0</v>
      </c>
      <c r="AT88" s="122">
        <f t="shared" si="49"/>
        <v>0</v>
      </c>
      <c r="AU88" s="122">
        <f t="shared" si="50"/>
        <v>0</v>
      </c>
      <c r="AW88" s="164">
        <f>[1]!LSRMMSEPDetail(LSRM_Name,AW$8,AX$8,$A88,$B88,$B$6,1,$B$7)*HLOOKUP(AW$8,$C$7:$F$233,ROW(AW88)-ROW($K$7)+1)*HLOOKUP(AX$8,$G$7:$J$233,ROW(AW88)-ROW($K$7)+1)</f>
        <v>0</v>
      </c>
      <c r="AX88" s="165"/>
      <c r="AY88" s="164">
        <f>[1]!LSRMMSEPDetail(LSRM_Name,AY$8,AZ$8,$A88,$B88,$B$6,1,$B$7)*HLOOKUP(AY$8,$C$7:$F$233,ROW(AY88)-ROW($K$7)+1)*HLOOKUP(AZ$8,$G$7:$J$233,ROW(AY88)-ROW($K$7)+1)</f>
        <v>0</v>
      </c>
      <c r="AZ88" s="165"/>
      <c r="BA88" s="164">
        <f>[1]!LSRMMSEPDetail(LSRM_Name,BA$8,BB$8,$A88,$B88,$B$6,1,$B$7)*HLOOKUP(BA$8,$C$7:$F$233,ROW(BA88)-ROW($K$7)+1)*HLOOKUP(BB$8,$G$7:$J$233,ROW(BA88)-ROW($K$7)+1)</f>
        <v>0</v>
      </c>
      <c r="BB88" s="165"/>
      <c r="BC88" s="164">
        <f>[1]!LSRMMSEPDetail(LSRM_Name,BC$8,BD$8,$A88,$B88,$B$6,1,$B$7)*HLOOKUP(BC$8,$C$7:$F$233,ROW(BC88)-ROW($K$7)+1)*HLOOKUP(BD$8,$G$7:$J$233,ROW(BC88)-ROW($K$7)+1)</f>
        <v>0</v>
      </c>
      <c r="BD88" s="165"/>
      <c r="BE88" s="164">
        <f>[1]!LSRMMSEPDetail(LSRM_Name,BE$8,BF$8,$A88,$B88,$B$6,1,$B$7)*HLOOKUP(BE$8,$C$7:$F$233,ROW(BE88)-ROW($K$7)+1)*HLOOKUP(BF$8,$G$7:$J$233,ROW(BE88)-ROW($K$7)+1)</f>
        <v>0</v>
      </c>
      <c r="BF88" s="165"/>
      <c r="BG88" s="164">
        <f>[1]!LSRMMSEPDetail(LSRM_Name,BG$8,BH$8,$A88,$B88,$B$6,1,$B$7)*HLOOKUP(BG$8,$C$7:$F$233,ROW(BG88)-ROW($K$7)+1)*HLOOKUP(BH$8,$G$7:$J$233,ROW(BG88)-ROW($K$7)+1)</f>
        <v>0</v>
      </c>
      <c r="BH88" s="165"/>
      <c r="BI88" s="164">
        <f>[1]!LSRMMSEPDetail(LSRM_Name,BI$8,BJ$8,$A88,$B88,$B$6,1,$B$7)*HLOOKUP(BI$8,$C$7:$F$233,ROW(BI88)-ROW($K$7)+1)*HLOOKUP(BJ$8,$G$7:$J$233,ROW(BI88)-ROW($K$7)+1)</f>
        <v>0</v>
      </c>
      <c r="BJ88" s="165"/>
      <c r="BK88" s="164">
        <f>[1]!LSRMMSEPDetail(LSRM_Name,BK$8,BL$8,$A88,$B88,$B$6,1,$B$7)*HLOOKUP(BK$8,$C$7:$F$233,ROW(BK88)-ROW($K$7)+1)*HLOOKUP(BL$8,$G$7:$J$233,ROW(BK88)-ROW($K$7)+1)</f>
        <v>0</v>
      </c>
      <c r="BL88" s="165"/>
      <c r="BM88" s="164">
        <f>[1]!LSRMMSEPDetail(LSRM_Name,BM$8,BN$8,$A88,$B88,$B$6,1,$B$7)*HLOOKUP(BM$8,$C$7:$F$233,ROW(BM88)-ROW($K$7)+1)*HLOOKUP(BN$8,$G$7:$J$233,ROW(BM88)-ROW($K$7)+1)</f>
        <v>0</v>
      </c>
      <c r="BN88" s="165"/>
      <c r="BO88" s="164">
        <f>[1]!LSRMMSEPDetail(LSRM_Name,BO$8,BP$8,$A88,$B88,$B$6,1,$B$7)*HLOOKUP(BO$8,$C$7:$F$233,ROW(BO88)-ROW($K$7)+1)*HLOOKUP(BP$8,$G$7:$J$233,ROW(BO88)-ROW($K$7)+1)</f>
        <v>0</v>
      </c>
      <c r="BP88" s="165"/>
      <c r="BQ88" s="164">
        <f>[1]!LSRMMSEPDetail(LSRM_Name,BQ$8,BR$8,$A88,$B88,$B$6,1,$B$7)*HLOOKUP(BQ$8,$C$7:$F$233,ROW(BQ88)-ROW($K$7)+1)*HLOOKUP(BR$8,$G$7:$J$233,ROW(BQ88)-ROW($K$7)+1)</f>
        <v>0</v>
      </c>
      <c r="BR88" s="165"/>
      <c r="BS88" s="164">
        <f>[1]!LSRMMSEPDetail(LSRM_Name,BS$8,BT$8,$A88,$B88,$B$6,1,$B$7)*HLOOKUP(BS$8,$C$7:$F$233,ROW(BS88)-ROW($K$7)+1)*HLOOKUP(BT$8,$G$7:$J$233,ROW(BS88)-ROW($K$7)+1)</f>
        <v>0</v>
      </c>
      <c r="BT88" s="165"/>
      <c r="BU88" s="164">
        <f>[1]!LSRMMSEPDetail(LSRM_Name,BU$8,BV$8,$A88,$B88,$B$6,1,$B$7)*HLOOKUP(BU$8,$C$7:$F$233,ROW(BU88)-ROW($K$7)+1)*HLOOKUP(BV$8,$G$7:$J$233,ROW(BU88)-ROW($K$7)+1)</f>
        <v>0</v>
      </c>
      <c r="BV88" s="165"/>
      <c r="BW88" s="164">
        <f>[1]!LSRMMSEPDetail(LSRM_Name,BW$8,BX$8,$A88,$B88,$B$6,1,$B$7)*HLOOKUP(BW$8,$C$7:$F$233,ROW(BW88)-ROW($K$7)+1)*HLOOKUP(BX$8,$G$7:$J$233,ROW(BW88)-ROW($K$7)+1)</f>
        <v>0</v>
      </c>
      <c r="BX88" s="165"/>
      <c r="BY88" s="164">
        <f>[1]!LSRMMSEPDetail(LSRM_Name,BY$8,BZ$8,$A88,$B88,$B$6,1,$B$7)*HLOOKUP(BY$8,$C$7:$F$233,ROW(BY88)-ROW($K$7)+1)*HLOOKUP(BZ$8,$G$7:$J$233,ROW(BY88)-ROW($K$7)+1)</f>
        <v>0</v>
      </c>
      <c r="BZ88" s="165"/>
      <c r="CA88" s="164">
        <f>[1]!LSRMMSEPDetail(LSRM_Name,CA$8,CB$8,$A88,$B88,$B$6,1,$B$7)*HLOOKUP(CA$8,$C$7:$F$233,ROW(CA88)-ROW($K$7)+1)*HLOOKUP(CB$8,$G$7:$J$233,ROW(CA88)-ROW($K$7)+1)</f>
        <v>0</v>
      </c>
      <c r="CB88" s="165"/>
      <c r="CC88" s="125"/>
      <c r="CD88" s="122">
        <f t="shared" si="51"/>
        <v>0</v>
      </c>
      <c r="CE88" s="122">
        <f t="shared" si="52"/>
        <v>0</v>
      </c>
      <c r="CF88" s="122">
        <f t="shared" si="53"/>
        <v>0</v>
      </c>
      <c r="CG88" s="122">
        <f t="shared" si="54"/>
        <v>0</v>
      </c>
      <c r="CI88" s="164">
        <f t="shared" si="31"/>
        <v>0</v>
      </c>
      <c r="CJ88" s="165"/>
      <c r="CK88" s="164">
        <f t="shared" si="32"/>
        <v>0</v>
      </c>
      <c r="CL88" s="165"/>
      <c r="CM88" s="164">
        <f t="shared" si="33"/>
        <v>0</v>
      </c>
      <c r="CN88" s="165"/>
      <c r="CO88" s="164">
        <f t="shared" si="34"/>
        <v>0</v>
      </c>
      <c r="CP88" s="165"/>
      <c r="CQ88" s="164">
        <f t="shared" si="35"/>
        <v>0</v>
      </c>
      <c r="CR88" s="165"/>
      <c r="CS88" s="164">
        <f t="shared" si="36"/>
        <v>0</v>
      </c>
      <c r="CT88" s="165"/>
      <c r="CU88" s="164">
        <f t="shared" si="37"/>
        <v>0</v>
      </c>
      <c r="CV88" s="165"/>
      <c r="CW88" s="164">
        <f t="shared" si="38"/>
        <v>0</v>
      </c>
      <c r="CX88" s="165"/>
      <c r="CY88" s="164">
        <f t="shared" si="39"/>
        <v>0</v>
      </c>
      <c r="CZ88" s="165"/>
      <c r="DA88" s="164">
        <f t="shared" si="40"/>
        <v>0</v>
      </c>
      <c r="DB88" s="165"/>
      <c r="DC88" s="164">
        <f t="shared" si="41"/>
        <v>0</v>
      </c>
      <c r="DD88" s="165"/>
      <c r="DE88" s="164">
        <f t="shared" si="42"/>
        <v>0</v>
      </c>
      <c r="DF88" s="165"/>
      <c r="DG88" s="164">
        <f t="shared" si="43"/>
        <v>0</v>
      </c>
      <c r="DH88" s="165"/>
      <c r="DI88" s="164">
        <f t="shared" si="44"/>
        <v>0</v>
      </c>
      <c r="DJ88" s="165"/>
      <c r="DK88" s="164">
        <f t="shared" si="45"/>
        <v>0</v>
      </c>
      <c r="DL88" s="165"/>
      <c r="DM88" s="164">
        <f t="shared" si="46"/>
        <v>0</v>
      </c>
      <c r="DN88" s="165"/>
      <c r="DO88" s="125"/>
      <c r="DP88" s="122">
        <f t="shared" si="55"/>
        <v>0</v>
      </c>
      <c r="DQ88" s="122">
        <f t="shared" si="56"/>
        <v>0</v>
      </c>
      <c r="DR88" s="122">
        <f t="shared" si="57"/>
        <v>0</v>
      </c>
      <c r="DS88" s="122">
        <f t="shared" si="58"/>
        <v>0</v>
      </c>
    </row>
    <row r="89" spans="1:123" x14ac:dyDescent="0.2">
      <c r="A89" s="120">
        <f t="shared" si="59"/>
        <v>21</v>
      </c>
      <c r="B89" s="120">
        <f t="shared" si="60"/>
        <v>21</v>
      </c>
      <c r="C89" s="124">
        <f>VLOOKUP($A89,Total!$Q$198:$Y$228,C$7+2)</f>
        <v>0.5</v>
      </c>
      <c r="D89" s="124">
        <f>VLOOKUP($A89,Total!$Q$198:$Y$228,D$7+2)</f>
        <v>0.5</v>
      </c>
      <c r="E89" s="124">
        <f>VLOOKUP($A89,Total!$Q$198:$Y$228,E$7+2)</f>
        <v>0.5</v>
      </c>
      <c r="F89" s="124">
        <f>VLOOKUP($A89,Total!$Q$198:$Y$228,F$7+2)</f>
        <v>0.5</v>
      </c>
      <c r="G89" s="124">
        <f>VLOOKUP($B89,Total!$Q$198:$Y$228,G$7+2)</f>
        <v>0.5</v>
      </c>
      <c r="H89" s="124">
        <f>VLOOKUP($B89,Total!$Q$198:$Y$228,H$7+2)</f>
        <v>0.5</v>
      </c>
      <c r="I89" s="124">
        <f>VLOOKUP($B89,Total!$Q$198:$Y$228,I$7+2)</f>
        <v>0.5</v>
      </c>
      <c r="J89" s="124">
        <f>VLOOKUP($B89,Total!$Q$198:$Y$228,J$7+2)</f>
        <v>0.5</v>
      </c>
      <c r="K89" s="164">
        <f>[1]!LSRMMSEPDetail(LSRM_Name,K$8,L$8,$A89,$B89,$B$6,0,$B$7)*HLOOKUP(K$8,$C$7:$F$233,ROW(K89)-ROW($K$7)+1)*HLOOKUP(L$8,$G$7:$J$233,ROW(K89)-ROW($K$7)+1)</f>
        <v>0</v>
      </c>
      <c r="L89" s="165"/>
      <c r="M89" s="164">
        <f>[1]!LSRMMSEPDetail(LSRM_Name,M$8,N$8,$A89,$B89,$B$6,0,$B$7)*HLOOKUP(M$8,$C$7:$F$233,ROW(M89)-ROW($K$7)+1)*HLOOKUP(N$8,$G$7:$J$233,ROW(M89)-ROW($K$7)+1)</f>
        <v>0</v>
      </c>
      <c r="N89" s="165"/>
      <c r="O89" s="164">
        <f>[1]!LSRMMSEPDetail(LSRM_Name,O$8,P$8,$A89,$B89,$B$6,0,$B$7)*HLOOKUP(O$8,$C$7:$F$233,ROW(O89)-ROW($K$7)+1)*HLOOKUP(P$8,$G$7:$J$233,ROW(O89)-ROW($K$7)+1)</f>
        <v>0</v>
      </c>
      <c r="P89" s="165"/>
      <c r="Q89" s="164">
        <f>[1]!LSRMMSEPDetail(LSRM_Name,Q$8,R$8,$A89,$B89,$B$6,0,$B$7)*HLOOKUP(Q$8,$C$7:$F$233,ROW(Q89)-ROW($K$7)+1)*HLOOKUP(R$8,$G$7:$J$233,ROW(Q89)-ROW($K$7)+1)</f>
        <v>0</v>
      </c>
      <c r="R89" s="165"/>
      <c r="S89" s="164">
        <f>[1]!LSRMMSEPDetail(LSRM_Name,S$8,T$8,$A89,$B89,$B$6,0,$B$7)*HLOOKUP(S$8,$C$7:$F$233,ROW(S89)-ROW($K$7)+1)*HLOOKUP(T$8,$G$7:$J$233,ROW(S89)-ROW($K$7)+1)</f>
        <v>0</v>
      </c>
      <c r="T89" s="165"/>
      <c r="U89" s="164">
        <f>[1]!LSRMMSEPDetail(LSRM_Name,U$8,V$8,$A89,$B89,$B$6,0,$B$7)*HLOOKUP(U$8,$C$7:$F$233,ROW(U89)-ROW($K$7)+1)*HLOOKUP(V$8,$G$7:$J$233,ROW(U89)-ROW($K$7)+1)</f>
        <v>0</v>
      </c>
      <c r="V89" s="165"/>
      <c r="W89" s="164">
        <f>[1]!LSRMMSEPDetail(LSRM_Name,W$8,X$8,$A89,$B89,$B$6,0,$B$7)*HLOOKUP(W$8,$C$7:$F$233,ROW(W89)-ROW($K$7)+1)*HLOOKUP(X$8,$G$7:$J$233,ROW(W89)-ROW($K$7)+1)</f>
        <v>0</v>
      </c>
      <c r="X89" s="165"/>
      <c r="Y89" s="164">
        <f>[1]!LSRMMSEPDetail(LSRM_Name,Y$8,Z$8,$A89,$B89,$B$6,0,$B$7)*HLOOKUP(Y$8,$C$7:$F$233,ROW(Y89)-ROW($K$7)+1)*HLOOKUP(Z$8,$G$7:$J$233,ROW(Y89)-ROW($K$7)+1)</f>
        <v>0</v>
      </c>
      <c r="Z89" s="165"/>
      <c r="AA89" s="164">
        <f>[1]!LSRMMSEPDetail(LSRM_Name,AA$8,AB$8,$A89,$B89,$B$6,0,$B$7)*HLOOKUP(AA$8,$C$7:$F$233,ROW(AA89)-ROW($K$7)+1)*HLOOKUP(AB$8,$G$7:$J$233,ROW(AA89)-ROW($K$7)+1)</f>
        <v>0</v>
      </c>
      <c r="AB89" s="165"/>
      <c r="AC89" s="164">
        <f>[1]!LSRMMSEPDetail(LSRM_Name,AC$8,AD$8,$A89,$B89,$B$6,0,$B$7)*HLOOKUP(AC$8,$C$7:$F$233,ROW(AC89)-ROW($K$7)+1)*HLOOKUP(AD$8,$G$7:$J$233,ROW(AC89)-ROW($K$7)+1)</f>
        <v>0</v>
      </c>
      <c r="AD89" s="165"/>
      <c r="AE89" s="164">
        <f>[1]!LSRMMSEPDetail(LSRM_Name,AE$8,AF$8,$A89,$B89,$B$6,0,$B$7)*HLOOKUP(AE$8,$C$7:$F$233,ROW(AE89)-ROW($K$7)+1)*HLOOKUP(AF$8,$G$7:$J$233,ROW(AE89)-ROW($K$7)+1)</f>
        <v>0</v>
      </c>
      <c r="AF89" s="165"/>
      <c r="AG89" s="164">
        <f>[1]!LSRMMSEPDetail(LSRM_Name,AG$8,AH$8,$A89,$B89,$B$6,0,$B$7)*HLOOKUP(AG$8,$C$7:$F$233,ROW(AG89)-ROW($K$7)+1)*HLOOKUP(AH$8,$G$7:$J$233,ROW(AG89)-ROW($K$7)+1)</f>
        <v>0</v>
      </c>
      <c r="AH89" s="165"/>
      <c r="AI89" s="164">
        <f>[1]!LSRMMSEPDetail(LSRM_Name,AI$8,AJ$8,$A89,$B89,$B$6,0,$B$7)*HLOOKUP(AI$8,$C$7:$F$233,ROW(AI89)-ROW($K$7)+1)*HLOOKUP(AJ$8,$G$7:$J$233,ROW(AI89)-ROW($K$7)+1)</f>
        <v>0</v>
      </c>
      <c r="AJ89" s="165"/>
      <c r="AK89" s="164">
        <f>[1]!LSRMMSEPDetail(LSRM_Name,AK$8,AL$8,$A89,$B89,$B$6,0,$B$7)*HLOOKUP(AK$8,$C$7:$F$233,ROW(AK89)-ROW($K$7)+1)*HLOOKUP(AL$8,$G$7:$J$233,ROW(AK89)-ROW($K$7)+1)</f>
        <v>0</v>
      </c>
      <c r="AL89" s="165"/>
      <c r="AM89" s="164">
        <f>[1]!LSRMMSEPDetail(LSRM_Name,AM$8,AN$8,$A89,$B89,$B$6,0,$B$7)*HLOOKUP(AM$8,$C$7:$F$233,ROW(AM89)-ROW($K$7)+1)*HLOOKUP(AN$8,$G$7:$J$233,ROW(AM89)-ROW($K$7)+1)</f>
        <v>0</v>
      </c>
      <c r="AN89" s="165"/>
      <c r="AO89" s="164">
        <f>[1]!LSRMMSEPDetail(LSRM_Name,AO$8,AP$8,$A89,$B89,$B$6,0,$B$7)*HLOOKUP(AO$8,$C$7:$F$233,ROW(AO89)-ROW($K$7)+1)*HLOOKUP(AP$8,$G$7:$J$233,ROW(AO89)-ROW($K$7)+1)</f>
        <v>0</v>
      </c>
      <c r="AP89" s="165"/>
      <c r="AQ89" s="125"/>
      <c r="AR89" s="122">
        <f t="shared" si="47"/>
        <v>0</v>
      </c>
      <c r="AS89" s="122">
        <f t="shared" si="48"/>
        <v>0</v>
      </c>
      <c r="AT89" s="122">
        <f t="shared" si="49"/>
        <v>0</v>
      </c>
      <c r="AU89" s="122">
        <f t="shared" si="50"/>
        <v>0</v>
      </c>
      <c r="AW89" s="164">
        <f>[1]!LSRMMSEPDetail(LSRM_Name,AW$8,AX$8,$A89,$B89,$B$6,1,$B$7)*HLOOKUP(AW$8,$C$7:$F$233,ROW(AW89)-ROW($K$7)+1)*HLOOKUP(AX$8,$G$7:$J$233,ROW(AW89)-ROW($K$7)+1)</f>
        <v>0</v>
      </c>
      <c r="AX89" s="165"/>
      <c r="AY89" s="164">
        <f>[1]!LSRMMSEPDetail(LSRM_Name,AY$8,AZ$8,$A89,$B89,$B$6,1,$B$7)*HLOOKUP(AY$8,$C$7:$F$233,ROW(AY89)-ROW($K$7)+1)*HLOOKUP(AZ$8,$G$7:$J$233,ROW(AY89)-ROW($K$7)+1)</f>
        <v>0</v>
      </c>
      <c r="AZ89" s="165"/>
      <c r="BA89" s="164">
        <f>[1]!LSRMMSEPDetail(LSRM_Name,BA$8,BB$8,$A89,$B89,$B$6,1,$B$7)*HLOOKUP(BA$8,$C$7:$F$233,ROW(BA89)-ROW($K$7)+1)*HLOOKUP(BB$8,$G$7:$J$233,ROW(BA89)-ROW($K$7)+1)</f>
        <v>0</v>
      </c>
      <c r="BB89" s="165"/>
      <c r="BC89" s="164">
        <f>[1]!LSRMMSEPDetail(LSRM_Name,BC$8,BD$8,$A89,$B89,$B$6,1,$B$7)*HLOOKUP(BC$8,$C$7:$F$233,ROW(BC89)-ROW($K$7)+1)*HLOOKUP(BD$8,$G$7:$J$233,ROW(BC89)-ROW($K$7)+1)</f>
        <v>0</v>
      </c>
      <c r="BD89" s="165"/>
      <c r="BE89" s="164">
        <f>[1]!LSRMMSEPDetail(LSRM_Name,BE$8,BF$8,$A89,$B89,$B$6,1,$B$7)*HLOOKUP(BE$8,$C$7:$F$233,ROW(BE89)-ROW($K$7)+1)*HLOOKUP(BF$8,$G$7:$J$233,ROW(BE89)-ROW($K$7)+1)</f>
        <v>0</v>
      </c>
      <c r="BF89" s="165"/>
      <c r="BG89" s="164">
        <f>[1]!LSRMMSEPDetail(LSRM_Name,BG$8,BH$8,$A89,$B89,$B$6,1,$B$7)*HLOOKUP(BG$8,$C$7:$F$233,ROW(BG89)-ROW($K$7)+1)*HLOOKUP(BH$8,$G$7:$J$233,ROW(BG89)-ROW($K$7)+1)</f>
        <v>0</v>
      </c>
      <c r="BH89" s="165"/>
      <c r="BI89" s="164">
        <f>[1]!LSRMMSEPDetail(LSRM_Name,BI$8,BJ$8,$A89,$B89,$B$6,1,$B$7)*HLOOKUP(BI$8,$C$7:$F$233,ROW(BI89)-ROW($K$7)+1)*HLOOKUP(BJ$8,$G$7:$J$233,ROW(BI89)-ROW($K$7)+1)</f>
        <v>0</v>
      </c>
      <c r="BJ89" s="165"/>
      <c r="BK89" s="164">
        <f>[1]!LSRMMSEPDetail(LSRM_Name,BK$8,BL$8,$A89,$B89,$B$6,1,$B$7)*HLOOKUP(BK$8,$C$7:$F$233,ROW(BK89)-ROW($K$7)+1)*HLOOKUP(BL$8,$G$7:$J$233,ROW(BK89)-ROW($K$7)+1)</f>
        <v>0</v>
      </c>
      <c r="BL89" s="165"/>
      <c r="BM89" s="164">
        <f>[1]!LSRMMSEPDetail(LSRM_Name,BM$8,BN$8,$A89,$B89,$B$6,1,$B$7)*HLOOKUP(BM$8,$C$7:$F$233,ROW(BM89)-ROW($K$7)+1)*HLOOKUP(BN$8,$G$7:$J$233,ROW(BM89)-ROW($K$7)+1)</f>
        <v>0</v>
      </c>
      <c r="BN89" s="165"/>
      <c r="BO89" s="164">
        <f>[1]!LSRMMSEPDetail(LSRM_Name,BO$8,BP$8,$A89,$B89,$B$6,1,$B$7)*HLOOKUP(BO$8,$C$7:$F$233,ROW(BO89)-ROW($K$7)+1)*HLOOKUP(BP$8,$G$7:$J$233,ROW(BO89)-ROW($K$7)+1)</f>
        <v>0</v>
      </c>
      <c r="BP89" s="165"/>
      <c r="BQ89" s="164">
        <f>[1]!LSRMMSEPDetail(LSRM_Name,BQ$8,BR$8,$A89,$B89,$B$6,1,$B$7)*HLOOKUP(BQ$8,$C$7:$F$233,ROW(BQ89)-ROW($K$7)+1)*HLOOKUP(BR$8,$G$7:$J$233,ROW(BQ89)-ROW($K$7)+1)</f>
        <v>0</v>
      </c>
      <c r="BR89" s="165"/>
      <c r="BS89" s="164">
        <f>[1]!LSRMMSEPDetail(LSRM_Name,BS$8,BT$8,$A89,$B89,$B$6,1,$B$7)*HLOOKUP(BS$8,$C$7:$F$233,ROW(BS89)-ROW($K$7)+1)*HLOOKUP(BT$8,$G$7:$J$233,ROW(BS89)-ROW($K$7)+1)</f>
        <v>0</v>
      </c>
      <c r="BT89" s="165"/>
      <c r="BU89" s="164">
        <f>[1]!LSRMMSEPDetail(LSRM_Name,BU$8,BV$8,$A89,$B89,$B$6,1,$B$7)*HLOOKUP(BU$8,$C$7:$F$233,ROW(BU89)-ROW($K$7)+1)*HLOOKUP(BV$8,$G$7:$J$233,ROW(BU89)-ROW($K$7)+1)</f>
        <v>0</v>
      </c>
      <c r="BV89" s="165"/>
      <c r="BW89" s="164">
        <f>[1]!LSRMMSEPDetail(LSRM_Name,BW$8,BX$8,$A89,$B89,$B$6,1,$B$7)*HLOOKUP(BW$8,$C$7:$F$233,ROW(BW89)-ROW($K$7)+1)*HLOOKUP(BX$8,$G$7:$J$233,ROW(BW89)-ROW($K$7)+1)</f>
        <v>0</v>
      </c>
      <c r="BX89" s="165"/>
      <c r="BY89" s="164">
        <f>[1]!LSRMMSEPDetail(LSRM_Name,BY$8,BZ$8,$A89,$B89,$B$6,1,$B$7)*HLOOKUP(BY$8,$C$7:$F$233,ROW(BY89)-ROW($K$7)+1)*HLOOKUP(BZ$8,$G$7:$J$233,ROW(BY89)-ROW($K$7)+1)</f>
        <v>0</v>
      </c>
      <c r="BZ89" s="165"/>
      <c r="CA89" s="164">
        <f>[1]!LSRMMSEPDetail(LSRM_Name,CA$8,CB$8,$A89,$B89,$B$6,1,$B$7)*HLOOKUP(CA$8,$C$7:$F$233,ROW(CA89)-ROW($K$7)+1)*HLOOKUP(CB$8,$G$7:$J$233,ROW(CA89)-ROW($K$7)+1)</f>
        <v>0</v>
      </c>
      <c r="CB89" s="165"/>
      <c r="CC89" s="125"/>
      <c r="CD89" s="122">
        <f t="shared" si="51"/>
        <v>0</v>
      </c>
      <c r="CE89" s="122">
        <f t="shared" si="52"/>
        <v>0</v>
      </c>
      <c r="CF89" s="122">
        <f t="shared" si="53"/>
        <v>0</v>
      </c>
      <c r="CG89" s="122">
        <f t="shared" si="54"/>
        <v>0</v>
      </c>
      <c r="CI89" s="164">
        <f t="shared" si="31"/>
        <v>0</v>
      </c>
      <c r="CJ89" s="165"/>
      <c r="CK89" s="164">
        <f t="shared" si="32"/>
        <v>0</v>
      </c>
      <c r="CL89" s="165"/>
      <c r="CM89" s="164">
        <f t="shared" si="33"/>
        <v>0</v>
      </c>
      <c r="CN89" s="165"/>
      <c r="CO89" s="164">
        <f t="shared" si="34"/>
        <v>0</v>
      </c>
      <c r="CP89" s="165"/>
      <c r="CQ89" s="164">
        <f t="shared" si="35"/>
        <v>0</v>
      </c>
      <c r="CR89" s="165"/>
      <c r="CS89" s="164">
        <f t="shared" si="36"/>
        <v>0</v>
      </c>
      <c r="CT89" s="165"/>
      <c r="CU89" s="164">
        <f t="shared" si="37"/>
        <v>0</v>
      </c>
      <c r="CV89" s="165"/>
      <c r="CW89" s="164">
        <f t="shared" si="38"/>
        <v>0</v>
      </c>
      <c r="CX89" s="165"/>
      <c r="CY89" s="164">
        <f t="shared" si="39"/>
        <v>0</v>
      </c>
      <c r="CZ89" s="165"/>
      <c r="DA89" s="164">
        <f t="shared" si="40"/>
        <v>0</v>
      </c>
      <c r="DB89" s="165"/>
      <c r="DC89" s="164">
        <f t="shared" si="41"/>
        <v>0</v>
      </c>
      <c r="DD89" s="165"/>
      <c r="DE89" s="164">
        <f t="shared" si="42"/>
        <v>0</v>
      </c>
      <c r="DF89" s="165"/>
      <c r="DG89" s="164">
        <f t="shared" si="43"/>
        <v>0</v>
      </c>
      <c r="DH89" s="165"/>
      <c r="DI89" s="164">
        <f t="shared" si="44"/>
        <v>0</v>
      </c>
      <c r="DJ89" s="165"/>
      <c r="DK89" s="164">
        <f t="shared" si="45"/>
        <v>0</v>
      </c>
      <c r="DL89" s="165"/>
      <c r="DM89" s="164">
        <f t="shared" si="46"/>
        <v>0</v>
      </c>
      <c r="DN89" s="165"/>
      <c r="DO89" s="125"/>
      <c r="DP89" s="122">
        <f t="shared" si="55"/>
        <v>0</v>
      </c>
      <c r="DQ89" s="122">
        <f t="shared" si="56"/>
        <v>0</v>
      </c>
      <c r="DR89" s="122">
        <f t="shared" si="57"/>
        <v>0</v>
      </c>
      <c r="DS89" s="122">
        <f t="shared" si="58"/>
        <v>0</v>
      </c>
    </row>
    <row r="90" spans="1:123" x14ac:dyDescent="0.2">
      <c r="A90" s="120">
        <f t="shared" si="59"/>
        <v>21</v>
      </c>
      <c r="B90" s="120">
        <f t="shared" si="60"/>
        <v>22</v>
      </c>
      <c r="C90" s="124">
        <f>VLOOKUP($A90,Total!$Q$198:$Y$228,C$7+2)</f>
        <v>0.5</v>
      </c>
      <c r="D90" s="124">
        <f>VLOOKUP($A90,Total!$Q$198:$Y$228,D$7+2)</f>
        <v>0.5</v>
      </c>
      <c r="E90" s="124">
        <f>VLOOKUP($A90,Total!$Q$198:$Y$228,E$7+2)</f>
        <v>0.5</v>
      </c>
      <c r="F90" s="124">
        <f>VLOOKUP($A90,Total!$Q$198:$Y$228,F$7+2)</f>
        <v>0.5</v>
      </c>
      <c r="G90" s="124">
        <f>VLOOKUP($B90,Total!$Q$198:$Y$228,G$7+2)</f>
        <v>0.5</v>
      </c>
      <c r="H90" s="124">
        <f>VLOOKUP($B90,Total!$Q$198:$Y$228,H$7+2)</f>
        <v>0.5</v>
      </c>
      <c r="I90" s="124">
        <f>VLOOKUP($B90,Total!$Q$198:$Y$228,I$7+2)</f>
        <v>0.5</v>
      </c>
      <c r="J90" s="124">
        <f>VLOOKUP($B90,Total!$Q$198:$Y$228,J$7+2)</f>
        <v>0.5</v>
      </c>
      <c r="K90" s="164">
        <f>[1]!LSRMMSEPDetail(LSRM_Name,K$8,L$8,$A90,$B90,$B$6,0,$B$7)*HLOOKUP(K$8,$C$7:$F$233,ROW(K90)-ROW($K$7)+1)*HLOOKUP(L$8,$G$7:$J$233,ROW(K90)-ROW($K$7)+1)</f>
        <v>0</v>
      </c>
      <c r="L90" s="165"/>
      <c r="M90" s="164">
        <f>[1]!LSRMMSEPDetail(LSRM_Name,M$8,N$8,$A90,$B90,$B$6,0,$B$7)*HLOOKUP(M$8,$C$7:$F$233,ROW(M90)-ROW($K$7)+1)*HLOOKUP(N$8,$G$7:$J$233,ROW(M90)-ROW($K$7)+1)</f>
        <v>0</v>
      </c>
      <c r="N90" s="165"/>
      <c r="O90" s="164">
        <f>[1]!LSRMMSEPDetail(LSRM_Name,O$8,P$8,$A90,$B90,$B$6,0,$B$7)*HLOOKUP(O$8,$C$7:$F$233,ROW(O90)-ROW($K$7)+1)*HLOOKUP(P$8,$G$7:$J$233,ROW(O90)-ROW($K$7)+1)</f>
        <v>0</v>
      </c>
      <c r="P90" s="165"/>
      <c r="Q90" s="164">
        <f>[1]!LSRMMSEPDetail(LSRM_Name,Q$8,R$8,$A90,$B90,$B$6,0,$B$7)*HLOOKUP(Q$8,$C$7:$F$233,ROW(Q90)-ROW($K$7)+1)*HLOOKUP(R$8,$G$7:$J$233,ROW(Q90)-ROW($K$7)+1)</f>
        <v>0</v>
      </c>
      <c r="R90" s="165"/>
      <c r="S90" s="164">
        <f>[1]!LSRMMSEPDetail(LSRM_Name,S$8,T$8,$A90,$B90,$B$6,0,$B$7)*HLOOKUP(S$8,$C$7:$F$233,ROW(S90)-ROW($K$7)+1)*HLOOKUP(T$8,$G$7:$J$233,ROW(S90)-ROW($K$7)+1)</f>
        <v>0</v>
      </c>
      <c r="T90" s="165"/>
      <c r="U90" s="164">
        <f>[1]!LSRMMSEPDetail(LSRM_Name,U$8,V$8,$A90,$B90,$B$6,0,$B$7)*HLOOKUP(U$8,$C$7:$F$233,ROW(U90)-ROW($K$7)+1)*HLOOKUP(V$8,$G$7:$J$233,ROW(U90)-ROW($K$7)+1)</f>
        <v>0</v>
      </c>
      <c r="V90" s="165"/>
      <c r="W90" s="164">
        <f>[1]!LSRMMSEPDetail(LSRM_Name,W$8,X$8,$A90,$B90,$B$6,0,$B$7)*HLOOKUP(W$8,$C$7:$F$233,ROW(W90)-ROW($K$7)+1)*HLOOKUP(X$8,$G$7:$J$233,ROW(W90)-ROW($K$7)+1)</f>
        <v>0</v>
      </c>
      <c r="X90" s="165"/>
      <c r="Y90" s="164">
        <f>[1]!LSRMMSEPDetail(LSRM_Name,Y$8,Z$8,$A90,$B90,$B$6,0,$B$7)*HLOOKUP(Y$8,$C$7:$F$233,ROW(Y90)-ROW($K$7)+1)*HLOOKUP(Z$8,$G$7:$J$233,ROW(Y90)-ROW($K$7)+1)</f>
        <v>0</v>
      </c>
      <c r="Z90" s="165"/>
      <c r="AA90" s="164">
        <f>[1]!LSRMMSEPDetail(LSRM_Name,AA$8,AB$8,$A90,$B90,$B$6,0,$B$7)*HLOOKUP(AA$8,$C$7:$F$233,ROW(AA90)-ROW($K$7)+1)*HLOOKUP(AB$8,$G$7:$J$233,ROW(AA90)-ROW($K$7)+1)</f>
        <v>0</v>
      </c>
      <c r="AB90" s="165"/>
      <c r="AC90" s="164">
        <f>[1]!LSRMMSEPDetail(LSRM_Name,AC$8,AD$8,$A90,$B90,$B$6,0,$B$7)*HLOOKUP(AC$8,$C$7:$F$233,ROW(AC90)-ROW($K$7)+1)*HLOOKUP(AD$8,$G$7:$J$233,ROW(AC90)-ROW($K$7)+1)</f>
        <v>0</v>
      </c>
      <c r="AD90" s="165"/>
      <c r="AE90" s="164">
        <f>[1]!LSRMMSEPDetail(LSRM_Name,AE$8,AF$8,$A90,$B90,$B$6,0,$B$7)*HLOOKUP(AE$8,$C$7:$F$233,ROW(AE90)-ROW($K$7)+1)*HLOOKUP(AF$8,$G$7:$J$233,ROW(AE90)-ROW($K$7)+1)</f>
        <v>0</v>
      </c>
      <c r="AF90" s="165"/>
      <c r="AG90" s="164">
        <f>[1]!LSRMMSEPDetail(LSRM_Name,AG$8,AH$8,$A90,$B90,$B$6,0,$B$7)*HLOOKUP(AG$8,$C$7:$F$233,ROW(AG90)-ROW($K$7)+1)*HLOOKUP(AH$8,$G$7:$J$233,ROW(AG90)-ROW($K$7)+1)</f>
        <v>0</v>
      </c>
      <c r="AH90" s="165"/>
      <c r="AI90" s="164">
        <f>[1]!LSRMMSEPDetail(LSRM_Name,AI$8,AJ$8,$A90,$B90,$B$6,0,$B$7)*HLOOKUP(AI$8,$C$7:$F$233,ROW(AI90)-ROW($K$7)+1)*HLOOKUP(AJ$8,$G$7:$J$233,ROW(AI90)-ROW($K$7)+1)</f>
        <v>0</v>
      </c>
      <c r="AJ90" s="165"/>
      <c r="AK90" s="164">
        <f>[1]!LSRMMSEPDetail(LSRM_Name,AK$8,AL$8,$A90,$B90,$B$6,0,$B$7)*HLOOKUP(AK$8,$C$7:$F$233,ROW(AK90)-ROW($K$7)+1)*HLOOKUP(AL$8,$G$7:$J$233,ROW(AK90)-ROW($K$7)+1)</f>
        <v>0</v>
      </c>
      <c r="AL90" s="165"/>
      <c r="AM90" s="164">
        <f>[1]!LSRMMSEPDetail(LSRM_Name,AM$8,AN$8,$A90,$B90,$B$6,0,$B$7)*HLOOKUP(AM$8,$C$7:$F$233,ROW(AM90)-ROW($K$7)+1)*HLOOKUP(AN$8,$G$7:$J$233,ROW(AM90)-ROW($K$7)+1)</f>
        <v>0</v>
      </c>
      <c r="AN90" s="165"/>
      <c r="AO90" s="164">
        <f>[1]!LSRMMSEPDetail(LSRM_Name,AO$8,AP$8,$A90,$B90,$B$6,0,$B$7)*HLOOKUP(AO$8,$C$7:$F$233,ROW(AO90)-ROW($K$7)+1)*HLOOKUP(AP$8,$G$7:$J$233,ROW(AO90)-ROW($K$7)+1)</f>
        <v>0</v>
      </c>
      <c r="AP90" s="165"/>
      <c r="AQ90" s="125"/>
      <c r="AR90" s="122">
        <f t="shared" si="47"/>
        <v>0</v>
      </c>
      <c r="AS90" s="122">
        <f t="shared" si="48"/>
        <v>0</v>
      </c>
      <c r="AT90" s="122">
        <f t="shared" si="49"/>
        <v>0</v>
      </c>
      <c r="AU90" s="122">
        <f t="shared" si="50"/>
        <v>0</v>
      </c>
      <c r="AW90" s="164">
        <f>[1]!LSRMMSEPDetail(LSRM_Name,AW$8,AX$8,$A90,$B90,$B$6,1,$B$7)*HLOOKUP(AW$8,$C$7:$F$233,ROW(AW90)-ROW($K$7)+1)*HLOOKUP(AX$8,$G$7:$J$233,ROW(AW90)-ROW($K$7)+1)</f>
        <v>0</v>
      </c>
      <c r="AX90" s="165"/>
      <c r="AY90" s="164">
        <f>[1]!LSRMMSEPDetail(LSRM_Name,AY$8,AZ$8,$A90,$B90,$B$6,1,$B$7)*HLOOKUP(AY$8,$C$7:$F$233,ROW(AY90)-ROW($K$7)+1)*HLOOKUP(AZ$8,$G$7:$J$233,ROW(AY90)-ROW($K$7)+1)</f>
        <v>0</v>
      </c>
      <c r="AZ90" s="165"/>
      <c r="BA90" s="164">
        <f>[1]!LSRMMSEPDetail(LSRM_Name,BA$8,BB$8,$A90,$B90,$B$6,1,$B$7)*HLOOKUP(BA$8,$C$7:$F$233,ROW(BA90)-ROW($K$7)+1)*HLOOKUP(BB$8,$G$7:$J$233,ROW(BA90)-ROW($K$7)+1)</f>
        <v>0</v>
      </c>
      <c r="BB90" s="165"/>
      <c r="BC90" s="164">
        <f>[1]!LSRMMSEPDetail(LSRM_Name,BC$8,BD$8,$A90,$B90,$B$6,1,$B$7)*HLOOKUP(BC$8,$C$7:$F$233,ROW(BC90)-ROW($K$7)+1)*HLOOKUP(BD$8,$G$7:$J$233,ROW(BC90)-ROW($K$7)+1)</f>
        <v>0</v>
      </c>
      <c r="BD90" s="165"/>
      <c r="BE90" s="164">
        <f>[1]!LSRMMSEPDetail(LSRM_Name,BE$8,BF$8,$A90,$B90,$B$6,1,$B$7)*HLOOKUP(BE$8,$C$7:$F$233,ROW(BE90)-ROW($K$7)+1)*HLOOKUP(BF$8,$G$7:$J$233,ROW(BE90)-ROW($K$7)+1)</f>
        <v>0</v>
      </c>
      <c r="BF90" s="165"/>
      <c r="BG90" s="164">
        <f>[1]!LSRMMSEPDetail(LSRM_Name,BG$8,BH$8,$A90,$B90,$B$6,1,$B$7)*HLOOKUP(BG$8,$C$7:$F$233,ROW(BG90)-ROW($K$7)+1)*HLOOKUP(BH$8,$G$7:$J$233,ROW(BG90)-ROW($K$7)+1)</f>
        <v>0</v>
      </c>
      <c r="BH90" s="165"/>
      <c r="BI90" s="164">
        <f>[1]!LSRMMSEPDetail(LSRM_Name,BI$8,BJ$8,$A90,$B90,$B$6,1,$B$7)*HLOOKUP(BI$8,$C$7:$F$233,ROW(BI90)-ROW($K$7)+1)*HLOOKUP(BJ$8,$G$7:$J$233,ROW(BI90)-ROW($K$7)+1)</f>
        <v>0</v>
      </c>
      <c r="BJ90" s="165"/>
      <c r="BK90" s="164">
        <f>[1]!LSRMMSEPDetail(LSRM_Name,BK$8,BL$8,$A90,$B90,$B$6,1,$B$7)*HLOOKUP(BK$8,$C$7:$F$233,ROW(BK90)-ROW($K$7)+1)*HLOOKUP(BL$8,$G$7:$J$233,ROW(BK90)-ROW($K$7)+1)</f>
        <v>0</v>
      </c>
      <c r="BL90" s="165"/>
      <c r="BM90" s="164">
        <f>[1]!LSRMMSEPDetail(LSRM_Name,BM$8,BN$8,$A90,$B90,$B$6,1,$B$7)*HLOOKUP(BM$8,$C$7:$F$233,ROW(BM90)-ROW($K$7)+1)*HLOOKUP(BN$8,$G$7:$J$233,ROW(BM90)-ROW($K$7)+1)</f>
        <v>0</v>
      </c>
      <c r="BN90" s="165"/>
      <c r="BO90" s="164">
        <f>[1]!LSRMMSEPDetail(LSRM_Name,BO$8,BP$8,$A90,$B90,$B$6,1,$B$7)*HLOOKUP(BO$8,$C$7:$F$233,ROW(BO90)-ROW($K$7)+1)*HLOOKUP(BP$8,$G$7:$J$233,ROW(BO90)-ROW($K$7)+1)</f>
        <v>0</v>
      </c>
      <c r="BP90" s="165"/>
      <c r="BQ90" s="164">
        <f>[1]!LSRMMSEPDetail(LSRM_Name,BQ$8,BR$8,$A90,$B90,$B$6,1,$B$7)*HLOOKUP(BQ$8,$C$7:$F$233,ROW(BQ90)-ROW($K$7)+1)*HLOOKUP(BR$8,$G$7:$J$233,ROW(BQ90)-ROW($K$7)+1)</f>
        <v>0</v>
      </c>
      <c r="BR90" s="165"/>
      <c r="BS90" s="164">
        <f>[1]!LSRMMSEPDetail(LSRM_Name,BS$8,BT$8,$A90,$B90,$B$6,1,$B$7)*HLOOKUP(BS$8,$C$7:$F$233,ROW(BS90)-ROW($K$7)+1)*HLOOKUP(BT$8,$G$7:$J$233,ROW(BS90)-ROW($K$7)+1)</f>
        <v>0</v>
      </c>
      <c r="BT90" s="165"/>
      <c r="BU90" s="164">
        <f>[1]!LSRMMSEPDetail(LSRM_Name,BU$8,BV$8,$A90,$B90,$B$6,1,$B$7)*HLOOKUP(BU$8,$C$7:$F$233,ROW(BU90)-ROW($K$7)+1)*HLOOKUP(BV$8,$G$7:$J$233,ROW(BU90)-ROW($K$7)+1)</f>
        <v>0</v>
      </c>
      <c r="BV90" s="165"/>
      <c r="BW90" s="164">
        <f>[1]!LSRMMSEPDetail(LSRM_Name,BW$8,BX$8,$A90,$B90,$B$6,1,$B$7)*HLOOKUP(BW$8,$C$7:$F$233,ROW(BW90)-ROW($K$7)+1)*HLOOKUP(BX$8,$G$7:$J$233,ROW(BW90)-ROW($K$7)+1)</f>
        <v>0</v>
      </c>
      <c r="BX90" s="165"/>
      <c r="BY90" s="164">
        <f>[1]!LSRMMSEPDetail(LSRM_Name,BY$8,BZ$8,$A90,$B90,$B$6,1,$B$7)*HLOOKUP(BY$8,$C$7:$F$233,ROW(BY90)-ROW($K$7)+1)*HLOOKUP(BZ$8,$G$7:$J$233,ROW(BY90)-ROW($K$7)+1)</f>
        <v>0</v>
      </c>
      <c r="BZ90" s="165"/>
      <c r="CA90" s="164">
        <f>[1]!LSRMMSEPDetail(LSRM_Name,CA$8,CB$8,$A90,$B90,$B$6,1,$B$7)*HLOOKUP(CA$8,$C$7:$F$233,ROW(CA90)-ROW($K$7)+1)*HLOOKUP(CB$8,$G$7:$J$233,ROW(CA90)-ROW($K$7)+1)</f>
        <v>0</v>
      </c>
      <c r="CB90" s="165"/>
      <c r="CC90" s="125"/>
      <c r="CD90" s="122">
        <f t="shared" si="51"/>
        <v>0</v>
      </c>
      <c r="CE90" s="122">
        <f t="shared" si="52"/>
        <v>0</v>
      </c>
      <c r="CF90" s="122">
        <f t="shared" si="53"/>
        <v>0</v>
      </c>
      <c r="CG90" s="122">
        <f t="shared" si="54"/>
        <v>0</v>
      </c>
      <c r="CI90" s="164">
        <f t="shared" si="31"/>
        <v>0</v>
      </c>
      <c r="CJ90" s="165"/>
      <c r="CK90" s="164">
        <f t="shared" si="32"/>
        <v>0</v>
      </c>
      <c r="CL90" s="165"/>
      <c r="CM90" s="164">
        <f t="shared" si="33"/>
        <v>0</v>
      </c>
      <c r="CN90" s="165"/>
      <c r="CO90" s="164">
        <f t="shared" si="34"/>
        <v>0</v>
      </c>
      <c r="CP90" s="165"/>
      <c r="CQ90" s="164">
        <f t="shared" si="35"/>
        <v>0</v>
      </c>
      <c r="CR90" s="165"/>
      <c r="CS90" s="164">
        <f t="shared" si="36"/>
        <v>0</v>
      </c>
      <c r="CT90" s="165"/>
      <c r="CU90" s="164">
        <f t="shared" si="37"/>
        <v>0</v>
      </c>
      <c r="CV90" s="165"/>
      <c r="CW90" s="164">
        <f t="shared" si="38"/>
        <v>0</v>
      </c>
      <c r="CX90" s="165"/>
      <c r="CY90" s="164">
        <f t="shared" si="39"/>
        <v>0</v>
      </c>
      <c r="CZ90" s="165"/>
      <c r="DA90" s="164">
        <f t="shared" si="40"/>
        <v>0</v>
      </c>
      <c r="DB90" s="165"/>
      <c r="DC90" s="164">
        <f t="shared" si="41"/>
        <v>0</v>
      </c>
      <c r="DD90" s="165"/>
      <c r="DE90" s="164">
        <f t="shared" si="42"/>
        <v>0</v>
      </c>
      <c r="DF90" s="165"/>
      <c r="DG90" s="164">
        <f t="shared" si="43"/>
        <v>0</v>
      </c>
      <c r="DH90" s="165"/>
      <c r="DI90" s="164">
        <f t="shared" si="44"/>
        <v>0</v>
      </c>
      <c r="DJ90" s="165"/>
      <c r="DK90" s="164">
        <f t="shared" si="45"/>
        <v>0</v>
      </c>
      <c r="DL90" s="165"/>
      <c r="DM90" s="164">
        <f t="shared" si="46"/>
        <v>0</v>
      </c>
      <c r="DN90" s="165"/>
      <c r="DO90" s="125"/>
      <c r="DP90" s="122">
        <f t="shared" si="55"/>
        <v>0</v>
      </c>
      <c r="DQ90" s="122">
        <f t="shared" si="56"/>
        <v>0</v>
      </c>
      <c r="DR90" s="122">
        <f t="shared" si="57"/>
        <v>0</v>
      </c>
      <c r="DS90" s="122">
        <f t="shared" si="58"/>
        <v>0</v>
      </c>
    </row>
    <row r="91" spans="1:123" x14ac:dyDescent="0.2">
      <c r="A91" s="120">
        <f t="shared" si="59"/>
        <v>21</v>
      </c>
      <c r="B91" s="120">
        <f t="shared" si="60"/>
        <v>23</v>
      </c>
      <c r="C91" s="124">
        <f>VLOOKUP($A91,Total!$Q$198:$Y$228,C$7+2)</f>
        <v>0.5</v>
      </c>
      <c r="D91" s="124">
        <f>VLOOKUP($A91,Total!$Q$198:$Y$228,D$7+2)</f>
        <v>0.5</v>
      </c>
      <c r="E91" s="124">
        <f>VLOOKUP($A91,Total!$Q$198:$Y$228,E$7+2)</f>
        <v>0.5</v>
      </c>
      <c r="F91" s="124">
        <f>VLOOKUP($A91,Total!$Q$198:$Y$228,F$7+2)</f>
        <v>0.5</v>
      </c>
      <c r="G91" s="124">
        <f>VLOOKUP($B91,Total!$Q$198:$Y$228,G$7+2)</f>
        <v>0.5</v>
      </c>
      <c r="H91" s="124">
        <f>VLOOKUP($B91,Total!$Q$198:$Y$228,H$7+2)</f>
        <v>0.5</v>
      </c>
      <c r="I91" s="124">
        <f>VLOOKUP($B91,Total!$Q$198:$Y$228,I$7+2)</f>
        <v>0.5</v>
      </c>
      <c r="J91" s="124">
        <f>VLOOKUP($B91,Total!$Q$198:$Y$228,J$7+2)</f>
        <v>0.5</v>
      </c>
      <c r="K91" s="164">
        <f>[1]!LSRMMSEPDetail(LSRM_Name,K$8,L$8,$A91,$B91,$B$6,0,$B$7)*HLOOKUP(K$8,$C$7:$F$233,ROW(K91)-ROW($K$7)+1)*HLOOKUP(L$8,$G$7:$J$233,ROW(K91)-ROW($K$7)+1)</f>
        <v>0</v>
      </c>
      <c r="L91" s="165"/>
      <c r="M91" s="164">
        <f>[1]!LSRMMSEPDetail(LSRM_Name,M$8,N$8,$A91,$B91,$B$6,0,$B$7)*HLOOKUP(M$8,$C$7:$F$233,ROW(M91)-ROW($K$7)+1)*HLOOKUP(N$8,$G$7:$J$233,ROW(M91)-ROW($K$7)+1)</f>
        <v>0</v>
      </c>
      <c r="N91" s="165"/>
      <c r="O91" s="164">
        <f>[1]!LSRMMSEPDetail(LSRM_Name,O$8,P$8,$A91,$B91,$B$6,0,$B$7)*HLOOKUP(O$8,$C$7:$F$233,ROW(O91)-ROW($K$7)+1)*HLOOKUP(P$8,$G$7:$J$233,ROW(O91)-ROW($K$7)+1)</f>
        <v>0</v>
      </c>
      <c r="P91" s="165"/>
      <c r="Q91" s="164">
        <f>[1]!LSRMMSEPDetail(LSRM_Name,Q$8,R$8,$A91,$B91,$B$6,0,$B$7)*HLOOKUP(Q$8,$C$7:$F$233,ROW(Q91)-ROW($K$7)+1)*HLOOKUP(R$8,$G$7:$J$233,ROW(Q91)-ROW($K$7)+1)</f>
        <v>0</v>
      </c>
      <c r="R91" s="165"/>
      <c r="S91" s="164">
        <f>[1]!LSRMMSEPDetail(LSRM_Name,S$8,T$8,$A91,$B91,$B$6,0,$B$7)*HLOOKUP(S$8,$C$7:$F$233,ROW(S91)-ROW($K$7)+1)*HLOOKUP(T$8,$G$7:$J$233,ROW(S91)-ROW($K$7)+1)</f>
        <v>0</v>
      </c>
      <c r="T91" s="165"/>
      <c r="U91" s="164">
        <f>[1]!LSRMMSEPDetail(LSRM_Name,U$8,V$8,$A91,$B91,$B$6,0,$B$7)*HLOOKUP(U$8,$C$7:$F$233,ROW(U91)-ROW($K$7)+1)*HLOOKUP(V$8,$G$7:$J$233,ROW(U91)-ROW($K$7)+1)</f>
        <v>0</v>
      </c>
      <c r="V91" s="165"/>
      <c r="W91" s="164">
        <f>[1]!LSRMMSEPDetail(LSRM_Name,W$8,X$8,$A91,$B91,$B$6,0,$B$7)*HLOOKUP(W$8,$C$7:$F$233,ROW(W91)-ROW($K$7)+1)*HLOOKUP(X$8,$G$7:$J$233,ROW(W91)-ROW($K$7)+1)</f>
        <v>0</v>
      </c>
      <c r="X91" s="165"/>
      <c r="Y91" s="164">
        <f>[1]!LSRMMSEPDetail(LSRM_Name,Y$8,Z$8,$A91,$B91,$B$6,0,$B$7)*HLOOKUP(Y$8,$C$7:$F$233,ROW(Y91)-ROW($K$7)+1)*HLOOKUP(Z$8,$G$7:$J$233,ROW(Y91)-ROW($K$7)+1)</f>
        <v>0</v>
      </c>
      <c r="Z91" s="165"/>
      <c r="AA91" s="164">
        <f>[1]!LSRMMSEPDetail(LSRM_Name,AA$8,AB$8,$A91,$B91,$B$6,0,$B$7)*HLOOKUP(AA$8,$C$7:$F$233,ROW(AA91)-ROW($K$7)+1)*HLOOKUP(AB$8,$G$7:$J$233,ROW(AA91)-ROW($K$7)+1)</f>
        <v>0</v>
      </c>
      <c r="AB91" s="165"/>
      <c r="AC91" s="164">
        <f>[1]!LSRMMSEPDetail(LSRM_Name,AC$8,AD$8,$A91,$B91,$B$6,0,$B$7)*HLOOKUP(AC$8,$C$7:$F$233,ROW(AC91)-ROW($K$7)+1)*HLOOKUP(AD$8,$G$7:$J$233,ROW(AC91)-ROW($K$7)+1)</f>
        <v>0</v>
      </c>
      <c r="AD91" s="165"/>
      <c r="AE91" s="164">
        <f>[1]!LSRMMSEPDetail(LSRM_Name,AE$8,AF$8,$A91,$B91,$B$6,0,$B$7)*HLOOKUP(AE$8,$C$7:$F$233,ROW(AE91)-ROW($K$7)+1)*HLOOKUP(AF$8,$G$7:$J$233,ROW(AE91)-ROW($K$7)+1)</f>
        <v>0</v>
      </c>
      <c r="AF91" s="165"/>
      <c r="AG91" s="164">
        <f>[1]!LSRMMSEPDetail(LSRM_Name,AG$8,AH$8,$A91,$B91,$B$6,0,$B$7)*HLOOKUP(AG$8,$C$7:$F$233,ROW(AG91)-ROW($K$7)+1)*HLOOKUP(AH$8,$G$7:$J$233,ROW(AG91)-ROW($K$7)+1)</f>
        <v>0</v>
      </c>
      <c r="AH91" s="165"/>
      <c r="AI91" s="164">
        <f>[1]!LSRMMSEPDetail(LSRM_Name,AI$8,AJ$8,$A91,$B91,$B$6,0,$B$7)*HLOOKUP(AI$8,$C$7:$F$233,ROW(AI91)-ROW($K$7)+1)*HLOOKUP(AJ$8,$G$7:$J$233,ROW(AI91)-ROW($K$7)+1)</f>
        <v>0</v>
      </c>
      <c r="AJ91" s="165"/>
      <c r="AK91" s="164">
        <f>[1]!LSRMMSEPDetail(LSRM_Name,AK$8,AL$8,$A91,$B91,$B$6,0,$B$7)*HLOOKUP(AK$8,$C$7:$F$233,ROW(AK91)-ROW($K$7)+1)*HLOOKUP(AL$8,$G$7:$J$233,ROW(AK91)-ROW($K$7)+1)</f>
        <v>0</v>
      </c>
      <c r="AL91" s="165"/>
      <c r="AM91" s="164">
        <f>[1]!LSRMMSEPDetail(LSRM_Name,AM$8,AN$8,$A91,$B91,$B$6,0,$B$7)*HLOOKUP(AM$8,$C$7:$F$233,ROW(AM91)-ROW($K$7)+1)*HLOOKUP(AN$8,$G$7:$J$233,ROW(AM91)-ROW($K$7)+1)</f>
        <v>0</v>
      </c>
      <c r="AN91" s="165"/>
      <c r="AO91" s="164">
        <f>[1]!LSRMMSEPDetail(LSRM_Name,AO$8,AP$8,$A91,$B91,$B$6,0,$B$7)*HLOOKUP(AO$8,$C$7:$F$233,ROW(AO91)-ROW($K$7)+1)*HLOOKUP(AP$8,$G$7:$J$233,ROW(AO91)-ROW($K$7)+1)</f>
        <v>0</v>
      </c>
      <c r="AP91" s="165"/>
      <c r="AQ91" s="125"/>
      <c r="AR91" s="122">
        <f t="shared" si="47"/>
        <v>0</v>
      </c>
      <c r="AS91" s="122">
        <f t="shared" si="48"/>
        <v>0</v>
      </c>
      <c r="AT91" s="122">
        <f t="shared" si="49"/>
        <v>0</v>
      </c>
      <c r="AU91" s="122">
        <f t="shared" si="50"/>
        <v>0</v>
      </c>
      <c r="AW91" s="164">
        <f>[1]!LSRMMSEPDetail(LSRM_Name,AW$8,AX$8,$A91,$B91,$B$6,1,$B$7)*HLOOKUP(AW$8,$C$7:$F$233,ROW(AW91)-ROW($K$7)+1)*HLOOKUP(AX$8,$G$7:$J$233,ROW(AW91)-ROW($K$7)+1)</f>
        <v>0</v>
      </c>
      <c r="AX91" s="165"/>
      <c r="AY91" s="164">
        <f>[1]!LSRMMSEPDetail(LSRM_Name,AY$8,AZ$8,$A91,$B91,$B$6,1,$B$7)*HLOOKUP(AY$8,$C$7:$F$233,ROW(AY91)-ROW($K$7)+1)*HLOOKUP(AZ$8,$G$7:$J$233,ROW(AY91)-ROW($K$7)+1)</f>
        <v>0</v>
      </c>
      <c r="AZ91" s="165"/>
      <c r="BA91" s="164">
        <f>[1]!LSRMMSEPDetail(LSRM_Name,BA$8,BB$8,$A91,$B91,$B$6,1,$B$7)*HLOOKUP(BA$8,$C$7:$F$233,ROW(BA91)-ROW($K$7)+1)*HLOOKUP(BB$8,$G$7:$J$233,ROW(BA91)-ROW($K$7)+1)</f>
        <v>0</v>
      </c>
      <c r="BB91" s="165"/>
      <c r="BC91" s="164">
        <f>[1]!LSRMMSEPDetail(LSRM_Name,BC$8,BD$8,$A91,$B91,$B$6,1,$B$7)*HLOOKUP(BC$8,$C$7:$F$233,ROW(BC91)-ROW($K$7)+1)*HLOOKUP(BD$8,$G$7:$J$233,ROW(BC91)-ROW($K$7)+1)</f>
        <v>0</v>
      </c>
      <c r="BD91" s="165"/>
      <c r="BE91" s="164">
        <f>[1]!LSRMMSEPDetail(LSRM_Name,BE$8,BF$8,$A91,$B91,$B$6,1,$B$7)*HLOOKUP(BE$8,$C$7:$F$233,ROW(BE91)-ROW($K$7)+1)*HLOOKUP(BF$8,$G$7:$J$233,ROW(BE91)-ROW($K$7)+1)</f>
        <v>0</v>
      </c>
      <c r="BF91" s="165"/>
      <c r="BG91" s="164">
        <f>[1]!LSRMMSEPDetail(LSRM_Name,BG$8,BH$8,$A91,$B91,$B$6,1,$B$7)*HLOOKUP(BG$8,$C$7:$F$233,ROW(BG91)-ROW($K$7)+1)*HLOOKUP(BH$8,$G$7:$J$233,ROW(BG91)-ROW($K$7)+1)</f>
        <v>0</v>
      </c>
      <c r="BH91" s="165"/>
      <c r="BI91" s="164">
        <f>[1]!LSRMMSEPDetail(LSRM_Name,BI$8,BJ$8,$A91,$B91,$B$6,1,$B$7)*HLOOKUP(BI$8,$C$7:$F$233,ROW(BI91)-ROW($K$7)+1)*HLOOKUP(BJ$8,$G$7:$J$233,ROW(BI91)-ROW($K$7)+1)</f>
        <v>0</v>
      </c>
      <c r="BJ91" s="165"/>
      <c r="BK91" s="164">
        <f>[1]!LSRMMSEPDetail(LSRM_Name,BK$8,BL$8,$A91,$B91,$B$6,1,$B$7)*HLOOKUP(BK$8,$C$7:$F$233,ROW(BK91)-ROW($K$7)+1)*HLOOKUP(BL$8,$G$7:$J$233,ROW(BK91)-ROW($K$7)+1)</f>
        <v>0</v>
      </c>
      <c r="BL91" s="165"/>
      <c r="BM91" s="164">
        <f>[1]!LSRMMSEPDetail(LSRM_Name,BM$8,BN$8,$A91,$B91,$B$6,1,$B$7)*HLOOKUP(BM$8,$C$7:$F$233,ROW(BM91)-ROW($K$7)+1)*HLOOKUP(BN$8,$G$7:$J$233,ROW(BM91)-ROW($K$7)+1)</f>
        <v>0</v>
      </c>
      <c r="BN91" s="165"/>
      <c r="BO91" s="164">
        <f>[1]!LSRMMSEPDetail(LSRM_Name,BO$8,BP$8,$A91,$B91,$B$6,1,$B$7)*HLOOKUP(BO$8,$C$7:$F$233,ROW(BO91)-ROW($K$7)+1)*HLOOKUP(BP$8,$G$7:$J$233,ROW(BO91)-ROW($K$7)+1)</f>
        <v>0</v>
      </c>
      <c r="BP91" s="165"/>
      <c r="BQ91" s="164">
        <f>[1]!LSRMMSEPDetail(LSRM_Name,BQ$8,BR$8,$A91,$B91,$B$6,1,$B$7)*HLOOKUP(BQ$8,$C$7:$F$233,ROW(BQ91)-ROW($K$7)+1)*HLOOKUP(BR$8,$G$7:$J$233,ROW(BQ91)-ROW($K$7)+1)</f>
        <v>0</v>
      </c>
      <c r="BR91" s="165"/>
      <c r="BS91" s="164">
        <f>[1]!LSRMMSEPDetail(LSRM_Name,BS$8,BT$8,$A91,$B91,$B$6,1,$B$7)*HLOOKUP(BS$8,$C$7:$F$233,ROW(BS91)-ROW($K$7)+1)*HLOOKUP(BT$8,$G$7:$J$233,ROW(BS91)-ROW($K$7)+1)</f>
        <v>0</v>
      </c>
      <c r="BT91" s="165"/>
      <c r="BU91" s="164">
        <f>[1]!LSRMMSEPDetail(LSRM_Name,BU$8,BV$8,$A91,$B91,$B$6,1,$B$7)*HLOOKUP(BU$8,$C$7:$F$233,ROW(BU91)-ROW($K$7)+1)*HLOOKUP(BV$8,$G$7:$J$233,ROW(BU91)-ROW($K$7)+1)</f>
        <v>0</v>
      </c>
      <c r="BV91" s="165"/>
      <c r="BW91" s="164">
        <f>[1]!LSRMMSEPDetail(LSRM_Name,BW$8,BX$8,$A91,$B91,$B$6,1,$B$7)*HLOOKUP(BW$8,$C$7:$F$233,ROW(BW91)-ROW($K$7)+1)*HLOOKUP(BX$8,$G$7:$J$233,ROW(BW91)-ROW($K$7)+1)</f>
        <v>0</v>
      </c>
      <c r="BX91" s="165"/>
      <c r="BY91" s="164">
        <f>[1]!LSRMMSEPDetail(LSRM_Name,BY$8,BZ$8,$A91,$B91,$B$6,1,$B$7)*HLOOKUP(BY$8,$C$7:$F$233,ROW(BY91)-ROW($K$7)+1)*HLOOKUP(BZ$8,$G$7:$J$233,ROW(BY91)-ROW($K$7)+1)</f>
        <v>0</v>
      </c>
      <c r="BZ91" s="165"/>
      <c r="CA91" s="164">
        <f>[1]!LSRMMSEPDetail(LSRM_Name,CA$8,CB$8,$A91,$B91,$B$6,1,$B$7)*HLOOKUP(CA$8,$C$7:$F$233,ROW(CA91)-ROW($K$7)+1)*HLOOKUP(CB$8,$G$7:$J$233,ROW(CA91)-ROW($K$7)+1)</f>
        <v>0</v>
      </c>
      <c r="CB91" s="165"/>
      <c r="CC91" s="125"/>
      <c r="CD91" s="122">
        <f t="shared" si="51"/>
        <v>0</v>
      </c>
      <c r="CE91" s="122">
        <f t="shared" si="52"/>
        <v>0</v>
      </c>
      <c r="CF91" s="122">
        <f t="shared" si="53"/>
        <v>0</v>
      </c>
      <c r="CG91" s="122">
        <f t="shared" si="54"/>
        <v>0</v>
      </c>
      <c r="CI91" s="164">
        <f t="shared" si="31"/>
        <v>0</v>
      </c>
      <c r="CJ91" s="165"/>
      <c r="CK91" s="164">
        <f t="shared" si="32"/>
        <v>0</v>
      </c>
      <c r="CL91" s="165"/>
      <c r="CM91" s="164">
        <f t="shared" si="33"/>
        <v>0</v>
      </c>
      <c r="CN91" s="165"/>
      <c r="CO91" s="164">
        <f t="shared" si="34"/>
        <v>0</v>
      </c>
      <c r="CP91" s="165"/>
      <c r="CQ91" s="164">
        <f t="shared" si="35"/>
        <v>0</v>
      </c>
      <c r="CR91" s="165"/>
      <c r="CS91" s="164">
        <f t="shared" si="36"/>
        <v>0</v>
      </c>
      <c r="CT91" s="165"/>
      <c r="CU91" s="164">
        <f t="shared" si="37"/>
        <v>0</v>
      </c>
      <c r="CV91" s="165"/>
      <c r="CW91" s="164">
        <f t="shared" si="38"/>
        <v>0</v>
      </c>
      <c r="CX91" s="165"/>
      <c r="CY91" s="164">
        <f t="shared" si="39"/>
        <v>0</v>
      </c>
      <c r="CZ91" s="165"/>
      <c r="DA91" s="164">
        <f t="shared" si="40"/>
        <v>0</v>
      </c>
      <c r="DB91" s="165"/>
      <c r="DC91" s="164">
        <f t="shared" si="41"/>
        <v>0</v>
      </c>
      <c r="DD91" s="165"/>
      <c r="DE91" s="164">
        <f t="shared" si="42"/>
        <v>0</v>
      </c>
      <c r="DF91" s="165"/>
      <c r="DG91" s="164">
        <f t="shared" si="43"/>
        <v>0</v>
      </c>
      <c r="DH91" s="165"/>
      <c r="DI91" s="164">
        <f t="shared" si="44"/>
        <v>0</v>
      </c>
      <c r="DJ91" s="165"/>
      <c r="DK91" s="164">
        <f t="shared" si="45"/>
        <v>0</v>
      </c>
      <c r="DL91" s="165"/>
      <c r="DM91" s="164">
        <f t="shared" si="46"/>
        <v>0</v>
      </c>
      <c r="DN91" s="165"/>
      <c r="DO91" s="125"/>
      <c r="DP91" s="122">
        <f t="shared" si="55"/>
        <v>0</v>
      </c>
      <c r="DQ91" s="122">
        <f t="shared" si="56"/>
        <v>0</v>
      </c>
      <c r="DR91" s="122">
        <f t="shared" si="57"/>
        <v>0</v>
      </c>
      <c r="DS91" s="122">
        <f t="shared" si="58"/>
        <v>0</v>
      </c>
    </row>
    <row r="92" spans="1:123" x14ac:dyDescent="0.2">
      <c r="A92" s="120">
        <f t="shared" si="59"/>
        <v>21</v>
      </c>
      <c r="B92" s="120">
        <f t="shared" si="60"/>
        <v>24</v>
      </c>
      <c r="C92" s="124">
        <f>VLOOKUP($A92,Total!$Q$198:$Y$228,C$7+2)</f>
        <v>0.5</v>
      </c>
      <c r="D92" s="124">
        <f>VLOOKUP($A92,Total!$Q$198:$Y$228,D$7+2)</f>
        <v>0.5</v>
      </c>
      <c r="E92" s="124">
        <f>VLOOKUP($A92,Total!$Q$198:$Y$228,E$7+2)</f>
        <v>0.5</v>
      </c>
      <c r="F92" s="124">
        <f>VLOOKUP($A92,Total!$Q$198:$Y$228,F$7+2)</f>
        <v>0.5</v>
      </c>
      <c r="G92" s="124">
        <f>VLOOKUP($B92,Total!$Q$198:$Y$228,G$7+2)</f>
        <v>0.5</v>
      </c>
      <c r="H92" s="124">
        <f>VLOOKUP($B92,Total!$Q$198:$Y$228,H$7+2)</f>
        <v>0.5</v>
      </c>
      <c r="I92" s="124">
        <f>VLOOKUP($B92,Total!$Q$198:$Y$228,I$7+2)</f>
        <v>0.5</v>
      </c>
      <c r="J92" s="124">
        <f>VLOOKUP($B92,Total!$Q$198:$Y$228,J$7+2)</f>
        <v>0.5</v>
      </c>
      <c r="K92" s="164">
        <f>[1]!LSRMMSEPDetail(LSRM_Name,K$8,L$8,$A92,$B92,$B$6,0,$B$7)*HLOOKUP(K$8,$C$7:$F$233,ROW(K92)-ROW($K$7)+1)*HLOOKUP(L$8,$G$7:$J$233,ROW(K92)-ROW($K$7)+1)</f>
        <v>0</v>
      </c>
      <c r="L92" s="165"/>
      <c r="M92" s="164">
        <f>[1]!LSRMMSEPDetail(LSRM_Name,M$8,N$8,$A92,$B92,$B$6,0,$B$7)*HLOOKUP(M$8,$C$7:$F$233,ROW(M92)-ROW($K$7)+1)*HLOOKUP(N$8,$G$7:$J$233,ROW(M92)-ROW($K$7)+1)</f>
        <v>0</v>
      </c>
      <c r="N92" s="165"/>
      <c r="O92" s="164">
        <f>[1]!LSRMMSEPDetail(LSRM_Name,O$8,P$8,$A92,$B92,$B$6,0,$B$7)*HLOOKUP(O$8,$C$7:$F$233,ROW(O92)-ROW($K$7)+1)*HLOOKUP(P$8,$G$7:$J$233,ROW(O92)-ROW($K$7)+1)</f>
        <v>0</v>
      </c>
      <c r="P92" s="165"/>
      <c r="Q92" s="164">
        <f>[1]!LSRMMSEPDetail(LSRM_Name,Q$8,R$8,$A92,$B92,$B$6,0,$B$7)*HLOOKUP(Q$8,$C$7:$F$233,ROW(Q92)-ROW($K$7)+1)*HLOOKUP(R$8,$G$7:$J$233,ROW(Q92)-ROW($K$7)+1)</f>
        <v>0</v>
      </c>
      <c r="R92" s="165"/>
      <c r="S92" s="164">
        <f>[1]!LSRMMSEPDetail(LSRM_Name,S$8,T$8,$A92,$B92,$B$6,0,$B$7)*HLOOKUP(S$8,$C$7:$F$233,ROW(S92)-ROW($K$7)+1)*HLOOKUP(T$8,$G$7:$J$233,ROW(S92)-ROW($K$7)+1)</f>
        <v>0</v>
      </c>
      <c r="T92" s="165"/>
      <c r="U92" s="164">
        <f>[1]!LSRMMSEPDetail(LSRM_Name,U$8,V$8,$A92,$B92,$B$6,0,$B$7)*HLOOKUP(U$8,$C$7:$F$233,ROW(U92)-ROW($K$7)+1)*HLOOKUP(V$8,$G$7:$J$233,ROW(U92)-ROW($K$7)+1)</f>
        <v>0</v>
      </c>
      <c r="V92" s="165"/>
      <c r="W92" s="164">
        <f>[1]!LSRMMSEPDetail(LSRM_Name,W$8,X$8,$A92,$B92,$B$6,0,$B$7)*HLOOKUP(W$8,$C$7:$F$233,ROW(W92)-ROW($K$7)+1)*HLOOKUP(X$8,$G$7:$J$233,ROW(W92)-ROW($K$7)+1)</f>
        <v>0</v>
      </c>
      <c r="X92" s="165"/>
      <c r="Y92" s="164">
        <f>[1]!LSRMMSEPDetail(LSRM_Name,Y$8,Z$8,$A92,$B92,$B$6,0,$B$7)*HLOOKUP(Y$8,$C$7:$F$233,ROW(Y92)-ROW($K$7)+1)*HLOOKUP(Z$8,$G$7:$J$233,ROW(Y92)-ROW($K$7)+1)</f>
        <v>0</v>
      </c>
      <c r="Z92" s="165"/>
      <c r="AA92" s="164">
        <f>[1]!LSRMMSEPDetail(LSRM_Name,AA$8,AB$8,$A92,$B92,$B$6,0,$B$7)*HLOOKUP(AA$8,$C$7:$F$233,ROW(AA92)-ROW($K$7)+1)*HLOOKUP(AB$8,$G$7:$J$233,ROW(AA92)-ROW($K$7)+1)</f>
        <v>0</v>
      </c>
      <c r="AB92" s="165"/>
      <c r="AC92" s="164">
        <f>[1]!LSRMMSEPDetail(LSRM_Name,AC$8,AD$8,$A92,$B92,$B$6,0,$B$7)*HLOOKUP(AC$8,$C$7:$F$233,ROW(AC92)-ROW($K$7)+1)*HLOOKUP(AD$8,$G$7:$J$233,ROW(AC92)-ROW($K$7)+1)</f>
        <v>0</v>
      </c>
      <c r="AD92" s="165"/>
      <c r="AE92" s="164">
        <f>[1]!LSRMMSEPDetail(LSRM_Name,AE$8,AF$8,$A92,$B92,$B$6,0,$B$7)*HLOOKUP(AE$8,$C$7:$F$233,ROW(AE92)-ROW($K$7)+1)*HLOOKUP(AF$8,$G$7:$J$233,ROW(AE92)-ROW($K$7)+1)</f>
        <v>0</v>
      </c>
      <c r="AF92" s="165"/>
      <c r="AG92" s="164">
        <f>[1]!LSRMMSEPDetail(LSRM_Name,AG$8,AH$8,$A92,$B92,$B$6,0,$B$7)*HLOOKUP(AG$8,$C$7:$F$233,ROW(AG92)-ROW($K$7)+1)*HLOOKUP(AH$8,$G$7:$J$233,ROW(AG92)-ROW($K$7)+1)</f>
        <v>0</v>
      </c>
      <c r="AH92" s="165"/>
      <c r="AI92" s="164">
        <f>[1]!LSRMMSEPDetail(LSRM_Name,AI$8,AJ$8,$A92,$B92,$B$6,0,$B$7)*HLOOKUP(AI$8,$C$7:$F$233,ROW(AI92)-ROW($K$7)+1)*HLOOKUP(AJ$8,$G$7:$J$233,ROW(AI92)-ROW($K$7)+1)</f>
        <v>0</v>
      </c>
      <c r="AJ92" s="165"/>
      <c r="AK92" s="164">
        <f>[1]!LSRMMSEPDetail(LSRM_Name,AK$8,AL$8,$A92,$B92,$B$6,0,$B$7)*HLOOKUP(AK$8,$C$7:$F$233,ROW(AK92)-ROW($K$7)+1)*HLOOKUP(AL$8,$G$7:$J$233,ROW(AK92)-ROW($K$7)+1)</f>
        <v>0</v>
      </c>
      <c r="AL92" s="165"/>
      <c r="AM92" s="164">
        <f>[1]!LSRMMSEPDetail(LSRM_Name,AM$8,AN$8,$A92,$B92,$B$6,0,$B$7)*HLOOKUP(AM$8,$C$7:$F$233,ROW(AM92)-ROW($K$7)+1)*HLOOKUP(AN$8,$G$7:$J$233,ROW(AM92)-ROW($K$7)+1)</f>
        <v>0</v>
      </c>
      <c r="AN92" s="165"/>
      <c r="AO92" s="164">
        <f>[1]!LSRMMSEPDetail(LSRM_Name,AO$8,AP$8,$A92,$B92,$B$6,0,$B$7)*HLOOKUP(AO$8,$C$7:$F$233,ROW(AO92)-ROW($K$7)+1)*HLOOKUP(AP$8,$G$7:$J$233,ROW(AO92)-ROW($K$7)+1)</f>
        <v>0</v>
      </c>
      <c r="AP92" s="165"/>
      <c r="AQ92" s="125"/>
      <c r="AR92" s="122">
        <f t="shared" si="47"/>
        <v>0</v>
      </c>
      <c r="AS92" s="122">
        <f t="shared" si="48"/>
        <v>0</v>
      </c>
      <c r="AT92" s="122">
        <f t="shared" si="49"/>
        <v>0</v>
      </c>
      <c r="AU92" s="122">
        <f t="shared" si="50"/>
        <v>0</v>
      </c>
      <c r="AW92" s="164">
        <f>[1]!LSRMMSEPDetail(LSRM_Name,AW$8,AX$8,$A92,$B92,$B$6,1,$B$7)*HLOOKUP(AW$8,$C$7:$F$233,ROW(AW92)-ROW($K$7)+1)*HLOOKUP(AX$8,$G$7:$J$233,ROW(AW92)-ROW($K$7)+1)</f>
        <v>0</v>
      </c>
      <c r="AX92" s="165"/>
      <c r="AY92" s="164">
        <f>[1]!LSRMMSEPDetail(LSRM_Name,AY$8,AZ$8,$A92,$B92,$B$6,1,$B$7)*HLOOKUP(AY$8,$C$7:$F$233,ROW(AY92)-ROW($K$7)+1)*HLOOKUP(AZ$8,$G$7:$J$233,ROW(AY92)-ROW($K$7)+1)</f>
        <v>0</v>
      </c>
      <c r="AZ92" s="165"/>
      <c r="BA92" s="164">
        <f>[1]!LSRMMSEPDetail(LSRM_Name,BA$8,BB$8,$A92,$B92,$B$6,1,$B$7)*HLOOKUP(BA$8,$C$7:$F$233,ROW(BA92)-ROW($K$7)+1)*HLOOKUP(BB$8,$G$7:$J$233,ROW(BA92)-ROW($K$7)+1)</f>
        <v>0</v>
      </c>
      <c r="BB92" s="165"/>
      <c r="BC92" s="164">
        <f>[1]!LSRMMSEPDetail(LSRM_Name,BC$8,BD$8,$A92,$B92,$B$6,1,$B$7)*HLOOKUP(BC$8,$C$7:$F$233,ROW(BC92)-ROW($K$7)+1)*HLOOKUP(BD$8,$G$7:$J$233,ROW(BC92)-ROW($K$7)+1)</f>
        <v>0</v>
      </c>
      <c r="BD92" s="165"/>
      <c r="BE92" s="164">
        <f>[1]!LSRMMSEPDetail(LSRM_Name,BE$8,BF$8,$A92,$B92,$B$6,1,$B$7)*HLOOKUP(BE$8,$C$7:$F$233,ROW(BE92)-ROW($K$7)+1)*HLOOKUP(BF$8,$G$7:$J$233,ROW(BE92)-ROW($K$7)+1)</f>
        <v>0</v>
      </c>
      <c r="BF92" s="165"/>
      <c r="BG92" s="164">
        <f>[1]!LSRMMSEPDetail(LSRM_Name,BG$8,BH$8,$A92,$B92,$B$6,1,$B$7)*HLOOKUP(BG$8,$C$7:$F$233,ROW(BG92)-ROW($K$7)+1)*HLOOKUP(BH$8,$G$7:$J$233,ROW(BG92)-ROW($K$7)+1)</f>
        <v>0</v>
      </c>
      <c r="BH92" s="165"/>
      <c r="BI92" s="164">
        <f>[1]!LSRMMSEPDetail(LSRM_Name,BI$8,BJ$8,$A92,$B92,$B$6,1,$B$7)*HLOOKUP(BI$8,$C$7:$F$233,ROW(BI92)-ROW($K$7)+1)*HLOOKUP(BJ$8,$G$7:$J$233,ROW(BI92)-ROW($K$7)+1)</f>
        <v>0</v>
      </c>
      <c r="BJ92" s="165"/>
      <c r="BK92" s="164">
        <f>[1]!LSRMMSEPDetail(LSRM_Name,BK$8,BL$8,$A92,$B92,$B$6,1,$B$7)*HLOOKUP(BK$8,$C$7:$F$233,ROW(BK92)-ROW($K$7)+1)*HLOOKUP(BL$8,$G$7:$J$233,ROW(BK92)-ROW($K$7)+1)</f>
        <v>0</v>
      </c>
      <c r="BL92" s="165"/>
      <c r="BM92" s="164">
        <f>[1]!LSRMMSEPDetail(LSRM_Name,BM$8,BN$8,$A92,$B92,$B$6,1,$B$7)*HLOOKUP(BM$8,$C$7:$F$233,ROW(BM92)-ROW($K$7)+1)*HLOOKUP(BN$8,$G$7:$J$233,ROW(BM92)-ROW($K$7)+1)</f>
        <v>0</v>
      </c>
      <c r="BN92" s="165"/>
      <c r="BO92" s="164">
        <f>[1]!LSRMMSEPDetail(LSRM_Name,BO$8,BP$8,$A92,$B92,$B$6,1,$B$7)*HLOOKUP(BO$8,$C$7:$F$233,ROW(BO92)-ROW($K$7)+1)*HLOOKUP(BP$8,$G$7:$J$233,ROW(BO92)-ROW($K$7)+1)</f>
        <v>0</v>
      </c>
      <c r="BP92" s="165"/>
      <c r="BQ92" s="164">
        <f>[1]!LSRMMSEPDetail(LSRM_Name,BQ$8,BR$8,$A92,$B92,$B$6,1,$B$7)*HLOOKUP(BQ$8,$C$7:$F$233,ROW(BQ92)-ROW($K$7)+1)*HLOOKUP(BR$8,$G$7:$J$233,ROW(BQ92)-ROW($K$7)+1)</f>
        <v>0</v>
      </c>
      <c r="BR92" s="165"/>
      <c r="BS92" s="164">
        <f>[1]!LSRMMSEPDetail(LSRM_Name,BS$8,BT$8,$A92,$B92,$B$6,1,$B$7)*HLOOKUP(BS$8,$C$7:$F$233,ROW(BS92)-ROW($K$7)+1)*HLOOKUP(BT$8,$G$7:$J$233,ROW(BS92)-ROW($K$7)+1)</f>
        <v>0</v>
      </c>
      <c r="BT92" s="165"/>
      <c r="BU92" s="164">
        <f>[1]!LSRMMSEPDetail(LSRM_Name,BU$8,BV$8,$A92,$B92,$B$6,1,$B$7)*HLOOKUP(BU$8,$C$7:$F$233,ROW(BU92)-ROW($K$7)+1)*HLOOKUP(BV$8,$G$7:$J$233,ROW(BU92)-ROW($K$7)+1)</f>
        <v>0</v>
      </c>
      <c r="BV92" s="165"/>
      <c r="BW92" s="164">
        <f>[1]!LSRMMSEPDetail(LSRM_Name,BW$8,BX$8,$A92,$B92,$B$6,1,$B$7)*HLOOKUP(BW$8,$C$7:$F$233,ROW(BW92)-ROW($K$7)+1)*HLOOKUP(BX$8,$G$7:$J$233,ROW(BW92)-ROW($K$7)+1)</f>
        <v>0</v>
      </c>
      <c r="BX92" s="165"/>
      <c r="BY92" s="164">
        <f>[1]!LSRMMSEPDetail(LSRM_Name,BY$8,BZ$8,$A92,$B92,$B$6,1,$B$7)*HLOOKUP(BY$8,$C$7:$F$233,ROW(BY92)-ROW($K$7)+1)*HLOOKUP(BZ$8,$G$7:$J$233,ROW(BY92)-ROW($K$7)+1)</f>
        <v>0</v>
      </c>
      <c r="BZ92" s="165"/>
      <c r="CA92" s="164">
        <f>[1]!LSRMMSEPDetail(LSRM_Name,CA$8,CB$8,$A92,$B92,$B$6,1,$B$7)*HLOOKUP(CA$8,$C$7:$F$233,ROW(CA92)-ROW($K$7)+1)*HLOOKUP(CB$8,$G$7:$J$233,ROW(CA92)-ROW($K$7)+1)</f>
        <v>0</v>
      </c>
      <c r="CB92" s="165"/>
      <c r="CC92" s="125"/>
      <c r="CD92" s="122">
        <f t="shared" si="51"/>
        <v>0</v>
      </c>
      <c r="CE92" s="122">
        <f t="shared" si="52"/>
        <v>0</v>
      </c>
      <c r="CF92" s="122">
        <f t="shared" si="53"/>
        <v>0</v>
      </c>
      <c r="CG92" s="122">
        <f t="shared" si="54"/>
        <v>0</v>
      </c>
      <c r="CI92" s="164">
        <f t="shared" si="31"/>
        <v>0</v>
      </c>
      <c r="CJ92" s="165"/>
      <c r="CK92" s="164">
        <f t="shared" si="32"/>
        <v>0</v>
      </c>
      <c r="CL92" s="165"/>
      <c r="CM92" s="164">
        <f t="shared" si="33"/>
        <v>0</v>
      </c>
      <c r="CN92" s="165"/>
      <c r="CO92" s="164">
        <f t="shared" si="34"/>
        <v>0</v>
      </c>
      <c r="CP92" s="165"/>
      <c r="CQ92" s="164">
        <f t="shared" si="35"/>
        <v>0</v>
      </c>
      <c r="CR92" s="165"/>
      <c r="CS92" s="164">
        <f t="shared" si="36"/>
        <v>0</v>
      </c>
      <c r="CT92" s="165"/>
      <c r="CU92" s="164">
        <f t="shared" si="37"/>
        <v>0</v>
      </c>
      <c r="CV92" s="165"/>
      <c r="CW92" s="164">
        <f t="shared" si="38"/>
        <v>0</v>
      </c>
      <c r="CX92" s="165"/>
      <c r="CY92" s="164">
        <f t="shared" si="39"/>
        <v>0</v>
      </c>
      <c r="CZ92" s="165"/>
      <c r="DA92" s="164">
        <f t="shared" si="40"/>
        <v>0</v>
      </c>
      <c r="DB92" s="165"/>
      <c r="DC92" s="164">
        <f t="shared" si="41"/>
        <v>0</v>
      </c>
      <c r="DD92" s="165"/>
      <c r="DE92" s="164">
        <f t="shared" si="42"/>
        <v>0</v>
      </c>
      <c r="DF92" s="165"/>
      <c r="DG92" s="164">
        <f t="shared" si="43"/>
        <v>0</v>
      </c>
      <c r="DH92" s="165"/>
      <c r="DI92" s="164">
        <f t="shared" si="44"/>
        <v>0</v>
      </c>
      <c r="DJ92" s="165"/>
      <c r="DK92" s="164">
        <f t="shared" si="45"/>
        <v>0</v>
      </c>
      <c r="DL92" s="165"/>
      <c r="DM92" s="164">
        <f t="shared" si="46"/>
        <v>0</v>
      </c>
      <c r="DN92" s="165"/>
      <c r="DO92" s="125"/>
      <c r="DP92" s="122">
        <f t="shared" si="55"/>
        <v>0</v>
      </c>
      <c r="DQ92" s="122">
        <f t="shared" si="56"/>
        <v>0</v>
      </c>
      <c r="DR92" s="122">
        <f t="shared" si="57"/>
        <v>0</v>
      </c>
      <c r="DS92" s="122">
        <f t="shared" si="58"/>
        <v>0</v>
      </c>
    </row>
    <row r="93" spans="1:123" x14ac:dyDescent="0.2">
      <c r="A93" s="120">
        <f t="shared" si="59"/>
        <v>21</v>
      </c>
      <c r="B93" s="120">
        <f t="shared" si="60"/>
        <v>25</v>
      </c>
      <c r="C93" s="124">
        <f>VLOOKUP($A93,Total!$Q$198:$Y$228,C$7+2)</f>
        <v>0.5</v>
      </c>
      <c r="D93" s="124">
        <f>VLOOKUP($A93,Total!$Q$198:$Y$228,D$7+2)</f>
        <v>0.5</v>
      </c>
      <c r="E93" s="124">
        <f>VLOOKUP($A93,Total!$Q$198:$Y$228,E$7+2)</f>
        <v>0.5</v>
      </c>
      <c r="F93" s="124">
        <f>VLOOKUP($A93,Total!$Q$198:$Y$228,F$7+2)</f>
        <v>0.5</v>
      </c>
      <c r="G93" s="124">
        <f>VLOOKUP($B93,Total!$Q$198:$Y$228,G$7+2)</f>
        <v>0.5</v>
      </c>
      <c r="H93" s="124">
        <f>VLOOKUP($B93,Total!$Q$198:$Y$228,H$7+2)</f>
        <v>0.5</v>
      </c>
      <c r="I93" s="124">
        <f>VLOOKUP($B93,Total!$Q$198:$Y$228,I$7+2)</f>
        <v>0.5</v>
      </c>
      <c r="J93" s="124">
        <f>VLOOKUP($B93,Total!$Q$198:$Y$228,J$7+2)</f>
        <v>0.5</v>
      </c>
      <c r="K93" s="164">
        <f>[1]!LSRMMSEPDetail(LSRM_Name,K$8,L$8,$A93,$B93,$B$6,0,$B$7)*HLOOKUP(K$8,$C$7:$F$233,ROW(K93)-ROW($K$7)+1)*HLOOKUP(L$8,$G$7:$J$233,ROW(K93)-ROW($K$7)+1)</f>
        <v>0</v>
      </c>
      <c r="L93" s="165"/>
      <c r="M93" s="164">
        <f>[1]!LSRMMSEPDetail(LSRM_Name,M$8,N$8,$A93,$B93,$B$6,0,$B$7)*HLOOKUP(M$8,$C$7:$F$233,ROW(M93)-ROW($K$7)+1)*HLOOKUP(N$8,$G$7:$J$233,ROW(M93)-ROW($K$7)+1)</f>
        <v>0</v>
      </c>
      <c r="N93" s="165"/>
      <c r="O93" s="164">
        <f>[1]!LSRMMSEPDetail(LSRM_Name,O$8,P$8,$A93,$B93,$B$6,0,$B$7)*HLOOKUP(O$8,$C$7:$F$233,ROW(O93)-ROW($K$7)+1)*HLOOKUP(P$8,$G$7:$J$233,ROW(O93)-ROW($K$7)+1)</f>
        <v>0</v>
      </c>
      <c r="P93" s="165"/>
      <c r="Q93" s="164">
        <f>[1]!LSRMMSEPDetail(LSRM_Name,Q$8,R$8,$A93,$B93,$B$6,0,$B$7)*HLOOKUP(Q$8,$C$7:$F$233,ROW(Q93)-ROW($K$7)+1)*HLOOKUP(R$8,$G$7:$J$233,ROW(Q93)-ROW($K$7)+1)</f>
        <v>0</v>
      </c>
      <c r="R93" s="165"/>
      <c r="S93" s="164">
        <f>[1]!LSRMMSEPDetail(LSRM_Name,S$8,T$8,$A93,$B93,$B$6,0,$B$7)*HLOOKUP(S$8,$C$7:$F$233,ROW(S93)-ROW($K$7)+1)*HLOOKUP(T$8,$G$7:$J$233,ROW(S93)-ROW($K$7)+1)</f>
        <v>0</v>
      </c>
      <c r="T93" s="165"/>
      <c r="U93" s="164">
        <f>[1]!LSRMMSEPDetail(LSRM_Name,U$8,V$8,$A93,$B93,$B$6,0,$B$7)*HLOOKUP(U$8,$C$7:$F$233,ROW(U93)-ROW($K$7)+1)*HLOOKUP(V$8,$G$7:$J$233,ROW(U93)-ROW($K$7)+1)</f>
        <v>0</v>
      </c>
      <c r="V93" s="165"/>
      <c r="W93" s="164">
        <f>[1]!LSRMMSEPDetail(LSRM_Name,W$8,X$8,$A93,$B93,$B$6,0,$B$7)*HLOOKUP(W$8,$C$7:$F$233,ROW(W93)-ROW($K$7)+1)*HLOOKUP(X$8,$G$7:$J$233,ROW(W93)-ROW($K$7)+1)</f>
        <v>0</v>
      </c>
      <c r="X93" s="165"/>
      <c r="Y93" s="164">
        <f>[1]!LSRMMSEPDetail(LSRM_Name,Y$8,Z$8,$A93,$B93,$B$6,0,$B$7)*HLOOKUP(Y$8,$C$7:$F$233,ROW(Y93)-ROW($K$7)+1)*HLOOKUP(Z$8,$G$7:$J$233,ROW(Y93)-ROW($K$7)+1)</f>
        <v>0</v>
      </c>
      <c r="Z93" s="165"/>
      <c r="AA93" s="164">
        <f>[1]!LSRMMSEPDetail(LSRM_Name,AA$8,AB$8,$A93,$B93,$B$6,0,$B$7)*HLOOKUP(AA$8,$C$7:$F$233,ROW(AA93)-ROW($K$7)+1)*HLOOKUP(AB$8,$G$7:$J$233,ROW(AA93)-ROW($K$7)+1)</f>
        <v>0</v>
      </c>
      <c r="AB93" s="165"/>
      <c r="AC93" s="164">
        <f>[1]!LSRMMSEPDetail(LSRM_Name,AC$8,AD$8,$A93,$B93,$B$6,0,$B$7)*HLOOKUP(AC$8,$C$7:$F$233,ROW(AC93)-ROW($K$7)+1)*HLOOKUP(AD$8,$G$7:$J$233,ROW(AC93)-ROW($K$7)+1)</f>
        <v>0</v>
      </c>
      <c r="AD93" s="165"/>
      <c r="AE93" s="164">
        <f>[1]!LSRMMSEPDetail(LSRM_Name,AE$8,AF$8,$A93,$B93,$B$6,0,$B$7)*HLOOKUP(AE$8,$C$7:$F$233,ROW(AE93)-ROW($K$7)+1)*HLOOKUP(AF$8,$G$7:$J$233,ROW(AE93)-ROW($K$7)+1)</f>
        <v>0</v>
      </c>
      <c r="AF93" s="165"/>
      <c r="AG93" s="164">
        <f>[1]!LSRMMSEPDetail(LSRM_Name,AG$8,AH$8,$A93,$B93,$B$6,0,$B$7)*HLOOKUP(AG$8,$C$7:$F$233,ROW(AG93)-ROW($K$7)+1)*HLOOKUP(AH$8,$G$7:$J$233,ROW(AG93)-ROW($K$7)+1)</f>
        <v>0</v>
      </c>
      <c r="AH93" s="165"/>
      <c r="AI93" s="164">
        <f>[1]!LSRMMSEPDetail(LSRM_Name,AI$8,AJ$8,$A93,$B93,$B$6,0,$B$7)*HLOOKUP(AI$8,$C$7:$F$233,ROW(AI93)-ROW($K$7)+1)*HLOOKUP(AJ$8,$G$7:$J$233,ROW(AI93)-ROW($K$7)+1)</f>
        <v>0</v>
      </c>
      <c r="AJ93" s="165"/>
      <c r="AK93" s="164">
        <f>[1]!LSRMMSEPDetail(LSRM_Name,AK$8,AL$8,$A93,$B93,$B$6,0,$B$7)*HLOOKUP(AK$8,$C$7:$F$233,ROW(AK93)-ROW($K$7)+1)*HLOOKUP(AL$8,$G$7:$J$233,ROW(AK93)-ROW($K$7)+1)</f>
        <v>0</v>
      </c>
      <c r="AL93" s="165"/>
      <c r="AM93" s="164">
        <f>[1]!LSRMMSEPDetail(LSRM_Name,AM$8,AN$8,$A93,$B93,$B$6,0,$B$7)*HLOOKUP(AM$8,$C$7:$F$233,ROW(AM93)-ROW($K$7)+1)*HLOOKUP(AN$8,$G$7:$J$233,ROW(AM93)-ROW($K$7)+1)</f>
        <v>0</v>
      </c>
      <c r="AN93" s="165"/>
      <c r="AO93" s="164">
        <f>[1]!LSRMMSEPDetail(LSRM_Name,AO$8,AP$8,$A93,$B93,$B$6,0,$B$7)*HLOOKUP(AO$8,$C$7:$F$233,ROW(AO93)-ROW($K$7)+1)*HLOOKUP(AP$8,$G$7:$J$233,ROW(AO93)-ROW($K$7)+1)</f>
        <v>0</v>
      </c>
      <c r="AP93" s="165"/>
      <c r="AQ93" s="125"/>
      <c r="AR93" s="122">
        <f t="shared" si="47"/>
        <v>0</v>
      </c>
      <c r="AS93" s="122">
        <f t="shared" si="48"/>
        <v>0</v>
      </c>
      <c r="AT93" s="122">
        <f t="shared" si="49"/>
        <v>0</v>
      </c>
      <c r="AU93" s="122">
        <f t="shared" si="50"/>
        <v>0</v>
      </c>
      <c r="AW93" s="164">
        <f>[1]!LSRMMSEPDetail(LSRM_Name,AW$8,AX$8,$A93,$B93,$B$6,1,$B$7)*HLOOKUP(AW$8,$C$7:$F$233,ROW(AW93)-ROW($K$7)+1)*HLOOKUP(AX$8,$G$7:$J$233,ROW(AW93)-ROW($K$7)+1)</f>
        <v>0</v>
      </c>
      <c r="AX93" s="165"/>
      <c r="AY93" s="164">
        <f>[1]!LSRMMSEPDetail(LSRM_Name,AY$8,AZ$8,$A93,$B93,$B$6,1,$B$7)*HLOOKUP(AY$8,$C$7:$F$233,ROW(AY93)-ROW($K$7)+1)*HLOOKUP(AZ$8,$G$7:$J$233,ROW(AY93)-ROW($K$7)+1)</f>
        <v>0</v>
      </c>
      <c r="AZ93" s="165"/>
      <c r="BA93" s="164">
        <f>[1]!LSRMMSEPDetail(LSRM_Name,BA$8,BB$8,$A93,$B93,$B$6,1,$B$7)*HLOOKUP(BA$8,$C$7:$F$233,ROW(BA93)-ROW($K$7)+1)*HLOOKUP(BB$8,$G$7:$J$233,ROW(BA93)-ROW($K$7)+1)</f>
        <v>0</v>
      </c>
      <c r="BB93" s="165"/>
      <c r="BC93" s="164">
        <f>[1]!LSRMMSEPDetail(LSRM_Name,BC$8,BD$8,$A93,$B93,$B$6,1,$B$7)*HLOOKUP(BC$8,$C$7:$F$233,ROW(BC93)-ROW($K$7)+1)*HLOOKUP(BD$8,$G$7:$J$233,ROW(BC93)-ROW($K$7)+1)</f>
        <v>0</v>
      </c>
      <c r="BD93" s="165"/>
      <c r="BE93" s="164">
        <f>[1]!LSRMMSEPDetail(LSRM_Name,BE$8,BF$8,$A93,$B93,$B$6,1,$B$7)*HLOOKUP(BE$8,$C$7:$F$233,ROW(BE93)-ROW($K$7)+1)*HLOOKUP(BF$8,$G$7:$J$233,ROW(BE93)-ROW($K$7)+1)</f>
        <v>0</v>
      </c>
      <c r="BF93" s="165"/>
      <c r="BG93" s="164">
        <f>[1]!LSRMMSEPDetail(LSRM_Name,BG$8,BH$8,$A93,$B93,$B$6,1,$B$7)*HLOOKUP(BG$8,$C$7:$F$233,ROW(BG93)-ROW($K$7)+1)*HLOOKUP(BH$8,$G$7:$J$233,ROW(BG93)-ROW($K$7)+1)</f>
        <v>0</v>
      </c>
      <c r="BH93" s="165"/>
      <c r="BI93" s="164">
        <f>[1]!LSRMMSEPDetail(LSRM_Name,BI$8,BJ$8,$A93,$B93,$B$6,1,$B$7)*HLOOKUP(BI$8,$C$7:$F$233,ROW(BI93)-ROW($K$7)+1)*HLOOKUP(BJ$8,$G$7:$J$233,ROW(BI93)-ROW($K$7)+1)</f>
        <v>0</v>
      </c>
      <c r="BJ93" s="165"/>
      <c r="BK93" s="164">
        <f>[1]!LSRMMSEPDetail(LSRM_Name,BK$8,BL$8,$A93,$B93,$B$6,1,$B$7)*HLOOKUP(BK$8,$C$7:$F$233,ROW(BK93)-ROW($K$7)+1)*HLOOKUP(BL$8,$G$7:$J$233,ROW(BK93)-ROW($K$7)+1)</f>
        <v>0</v>
      </c>
      <c r="BL93" s="165"/>
      <c r="BM93" s="164">
        <f>[1]!LSRMMSEPDetail(LSRM_Name,BM$8,BN$8,$A93,$B93,$B$6,1,$B$7)*HLOOKUP(BM$8,$C$7:$F$233,ROW(BM93)-ROW($K$7)+1)*HLOOKUP(BN$8,$G$7:$J$233,ROW(BM93)-ROW($K$7)+1)</f>
        <v>0</v>
      </c>
      <c r="BN93" s="165"/>
      <c r="BO93" s="164">
        <f>[1]!LSRMMSEPDetail(LSRM_Name,BO$8,BP$8,$A93,$B93,$B$6,1,$B$7)*HLOOKUP(BO$8,$C$7:$F$233,ROW(BO93)-ROW($K$7)+1)*HLOOKUP(BP$8,$G$7:$J$233,ROW(BO93)-ROW($K$7)+1)</f>
        <v>0</v>
      </c>
      <c r="BP93" s="165"/>
      <c r="BQ93" s="164">
        <f>[1]!LSRMMSEPDetail(LSRM_Name,BQ$8,BR$8,$A93,$B93,$B$6,1,$B$7)*HLOOKUP(BQ$8,$C$7:$F$233,ROW(BQ93)-ROW($K$7)+1)*HLOOKUP(BR$8,$G$7:$J$233,ROW(BQ93)-ROW($K$7)+1)</f>
        <v>0</v>
      </c>
      <c r="BR93" s="165"/>
      <c r="BS93" s="164">
        <f>[1]!LSRMMSEPDetail(LSRM_Name,BS$8,BT$8,$A93,$B93,$B$6,1,$B$7)*HLOOKUP(BS$8,$C$7:$F$233,ROW(BS93)-ROW($K$7)+1)*HLOOKUP(BT$8,$G$7:$J$233,ROW(BS93)-ROW($K$7)+1)</f>
        <v>0</v>
      </c>
      <c r="BT93" s="165"/>
      <c r="BU93" s="164">
        <f>[1]!LSRMMSEPDetail(LSRM_Name,BU$8,BV$8,$A93,$B93,$B$6,1,$B$7)*HLOOKUP(BU$8,$C$7:$F$233,ROW(BU93)-ROW($K$7)+1)*HLOOKUP(BV$8,$G$7:$J$233,ROW(BU93)-ROW($K$7)+1)</f>
        <v>0</v>
      </c>
      <c r="BV93" s="165"/>
      <c r="BW93" s="164">
        <f>[1]!LSRMMSEPDetail(LSRM_Name,BW$8,BX$8,$A93,$B93,$B$6,1,$B$7)*HLOOKUP(BW$8,$C$7:$F$233,ROW(BW93)-ROW($K$7)+1)*HLOOKUP(BX$8,$G$7:$J$233,ROW(BW93)-ROW($K$7)+1)</f>
        <v>0</v>
      </c>
      <c r="BX93" s="165"/>
      <c r="BY93" s="164">
        <f>[1]!LSRMMSEPDetail(LSRM_Name,BY$8,BZ$8,$A93,$B93,$B$6,1,$B$7)*HLOOKUP(BY$8,$C$7:$F$233,ROW(BY93)-ROW($K$7)+1)*HLOOKUP(BZ$8,$G$7:$J$233,ROW(BY93)-ROW($K$7)+1)</f>
        <v>0</v>
      </c>
      <c r="BZ93" s="165"/>
      <c r="CA93" s="164">
        <f>[1]!LSRMMSEPDetail(LSRM_Name,CA$8,CB$8,$A93,$B93,$B$6,1,$B$7)*HLOOKUP(CA$8,$C$7:$F$233,ROW(CA93)-ROW($K$7)+1)*HLOOKUP(CB$8,$G$7:$J$233,ROW(CA93)-ROW($K$7)+1)</f>
        <v>0</v>
      </c>
      <c r="CB93" s="165"/>
      <c r="CC93" s="125"/>
      <c r="CD93" s="122">
        <f t="shared" si="51"/>
        <v>0</v>
      </c>
      <c r="CE93" s="122">
        <f t="shared" si="52"/>
        <v>0</v>
      </c>
      <c r="CF93" s="122">
        <f t="shared" si="53"/>
        <v>0</v>
      </c>
      <c r="CG93" s="122">
        <f t="shared" si="54"/>
        <v>0</v>
      </c>
      <c r="CI93" s="164">
        <f t="shared" si="31"/>
        <v>0</v>
      </c>
      <c r="CJ93" s="165"/>
      <c r="CK93" s="164">
        <f t="shared" si="32"/>
        <v>0</v>
      </c>
      <c r="CL93" s="165"/>
      <c r="CM93" s="164">
        <f t="shared" si="33"/>
        <v>0</v>
      </c>
      <c r="CN93" s="165"/>
      <c r="CO93" s="164">
        <f t="shared" si="34"/>
        <v>0</v>
      </c>
      <c r="CP93" s="165"/>
      <c r="CQ93" s="164">
        <f t="shared" si="35"/>
        <v>0</v>
      </c>
      <c r="CR93" s="165"/>
      <c r="CS93" s="164">
        <f t="shared" si="36"/>
        <v>0</v>
      </c>
      <c r="CT93" s="165"/>
      <c r="CU93" s="164">
        <f t="shared" si="37"/>
        <v>0</v>
      </c>
      <c r="CV93" s="165"/>
      <c r="CW93" s="164">
        <f t="shared" si="38"/>
        <v>0</v>
      </c>
      <c r="CX93" s="165"/>
      <c r="CY93" s="164">
        <f t="shared" si="39"/>
        <v>0</v>
      </c>
      <c r="CZ93" s="165"/>
      <c r="DA93" s="164">
        <f t="shared" si="40"/>
        <v>0</v>
      </c>
      <c r="DB93" s="165"/>
      <c r="DC93" s="164">
        <f t="shared" si="41"/>
        <v>0</v>
      </c>
      <c r="DD93" s="165"/>
      <c r="DE93" s="164">
        <f t="shared" si="42"/>
        <v>0</v>
      </c>
      <c r="DF93" s="165"/>
      <c r="DG93" s="164">
        <f t="shared" si="43"/>
        <v>0</v>
      </c>
      <c r="DH93" s="165"/>
      <c r="DI93" s="164">
        <f t="shared" si="44"/>
        <v>0</v>
      </c>
      <c r="DJ93" s="165"/>
      <c r="DK93" s="164">
        <f t="shared" si="45"/>
        <v>0</v>
      </c>
      <c r="DL93" s="165"/>
      <c r="DM93" s="164">
        <f t="shared" si="46"/>
        <v>0</v>
      </c>
      <c r="DN93" s="165"/>
      <c r="DO93" s="125"/>
      <c r="DP93" s="122">
        <f t="shared" si="55"/>
        <v>0</v>
      </c>
      <c r="DQ93" s="122">
        <f t="shared" si="56"/>
        <v>0</v>
      </c>
      <c r="DR93" s="122">
        <f t="shared" si="57"/>
        <v>0</v>
      </c>
      <c r="DS93" s="122">
        <f t="shared" si="58"/>
        <v>0</v>
      </c>
    </row>
    <row r="94" spans="1:123" x14ac:dyDescent="0.2">
      <c r="A94" s="120">
        <f t="shared" si="59"/>
        <v>21</v>
      </c>
      <c r="B94" s="120">
        <f t="shared" si="60"/>
        <v>26</v>
      </c>
      <c r="C94" s="124">
        <f>VLOOKUP($A94,Total!$Q$198:$Y$228,C$7+2)</f>
        <v>0.5</v>
      </c>
      <c r="D94" s="124">
        <f>VLOOKUP($A94,Total!$Q$198:$Y$228,D$7+2)</f>
        <v>0.5</v>
      </c>
      <c r="E94" s="124">
        <f>VLOOKUP($A94,Total!$Q$198:$Y$228,E$7+2)</f>
        <v>0.5</v>
      </c>
      <c r="F94" s="124">
        <f>VLOOKUP($A94,Total!$Q$198:$Y$228,F$7+2)</f>
        <v>0.5</v>
      </c>
      <c r="G94" s="124">
        <f>VLOOKUP($B94,Total!$Q$198:$Y$228,G$7+2)</f>
        <v>0.5</v>
      </c>
      <c r="H94" s="124">
        <f>VLOOKUP($B94,Total!$Q$198:$Y$228,H$7+2)</f>
        <v>0.5</v>
      </c>
      <c r="I94" s="124">
        <f>VLOOKUP($B94,Total!$Q$198:$Y$228,I$7+2)</f>
        <v>0.5</v>
      </c>
      <c r="J94" s="124">
        <f>VLOOKUP($B94,Total!$Q$198:$Y$228,J$7+2)</f>
        <v>0.5</v>
      </c>
      <c r="K94" s="164">
        <f>[1]!LSRMMSEPDetail(LSRM_Name,K$8,L$8,$A94,$B94,$B$6,0,$B$7)*HLOOKUP(K$8,$C$7:$F$233,ROW(K94)-ROW($K$7)+1)*HLOOKUP(L$8,$G$7:$J$233,ROW(K94)-ROW($K$7)+1)</f>
        <v>0</v>
      </c>
      <c r="L94" s="165"/>
      <c r="M94" s="164">
        <f>[1]!LSRMMSEPDetail(LSRM_Name,M$8,N$8,$A94,$B94,$B$6,0,$B$7)*HLOOKUP(M$8,$C$7:$F$233,ROW(M94)-ROW($K$7)+1)*HLOOKUP(N$8,$G$7:$J$233,ROW(M94)-ROW($K$7)+1)</f>
        <v>0</v>
      </c>
      <c r="N94" s="165"/>
      <c r="O94" s="164">
        <f>[1]!LSRMMSEPDetail(LSRM_Name,O$8,P$8,$A94,$B94,$B$6,0,$B$7)*HLOOKUP(O$8,$C$7:$F$233,ROW(O94)-ROW($K$7)+1)*HLOOKUP(P$8,$G$7:$J$233,ROW(O94)-ROW($K$7)+1)</f>
        <v>0</v>
      </c>
      <c r="P94" s="165"/>
      <c r="Q94" s="164">
        <f>[1]!LSRMMSEPDetail(LSRM_Name,Q$8,R$8,$A94,$B94,$B$6,0,$B$7)*HLOOKUP(Q$8,$C$7:$F$233,ROW(Q94)-ROW($K$7)+1)*HLOOKUP(R$8,$G$7:$J$233,ROW(Q94)-ROW($K$7)+1)</f>
        <v>0</v>
      </c>
      <c r="R94" s="165"/>
      <c r="S94" s="164">
        <f>[1]!LSRMMSEPDetail(LSRM_Name,S$8,T$8,$A94,$B94,$B$6,0,$B$7)*HLOOKUP(S$8,$C$7:$F$233,ROW(S94)-ROW($K$7)+1)*HLOOKUP(T$8,$G$7:$J$233,ROW(S94)-ROW($K$7)+1)</f>
        <v>0</v>
      </c>
      <c r="T94" s="165"/>
      <c r="U94" s="164">
        <f>[1]!LSRMMSEPDetail(LSRM_Name,U$8,V$8,$A94,$B94,$B$6,0,$B$7)*HLOOKUP(U$8,$C$7:$F$233,ROW(U94)-ROW($K$7)+1)*HLOOKUP(V$8,$G$7:$J$233,ROW(U94)-ROW($K$7)+1)</f>
        <v>0</v>
      </c>
      <c r="V94" s="165"/>
      <c r="W94" s="164">
        <f>[1]!LSRMMSEPDetail(LSRM_Name,W$8,X$8,$A94,$B94,$B$6,0,$B$7)*HLOOKUP(W$8,$C$7:$F$233,ROW(W94)-ROW($K$7)+1)*HLOOKUP(X$8,$G$7:$J$233,ROW(W94)-ROW($K$7)+1)</f>
        <v>0</v>
      </c>
      <c r="X94" s="165"/>
      <c r="Y94" s="164">
        <f>[1]!LSRMMSEPDetail(LSRM_Name,Y$8,Z$8,$A94,$B94,$B$6,0,$B$7)*HLOOKUP(Y$8,$C$7:$F$233,ROW(Y94)-ROW($K$7)+1)*HLOOKUP(Z$8,$G$7:$J$233,ROW(Y94)-ROW($K$7)+1)</f>
        <v>0</v>
      </c>
      <c r="Z94" s="165"/>
      <c r="AA94" s="164">
        <f>[1]!LSRMMSEPDetail(LSRM_Name,AA$8,AB$8,$A94,$B94,$B$6,0,$B$7)*HLOOKUP(AA$8,$C$7:$F$233,ROW(AA94)-ROW($K$7)+1)*HLOOKUP(AB$8,$G$7:$J$233,ROW(AA94)-ROW($K$7)+1)</f>
        <v>0</v>
      </c>
      <c r="AB94" s="165"/>
      <c r="AC94" s="164">
        <f>[1]!LSRMMSEPDetail(LSRM_Name,AC$8,AD$8,$A94,$B94,$B$6,0,$B$7)*HLOOKUP(AC$8,$C$7:$F$233,ROW(AC94)-ROW($K$7)+1)*HLOOKUP(AD$8,$G$7:$J$233,ROW(AC94)-ROW($K$7)+1)</f>
        <v>0</v>
      </c>
      <c r="AD94" s="165"/>
      <c r="AE94" s="164">
        <f>[1]!LSRMMSEPDetail(LSRM_Name,AE$8,AF$8,$A94,$B94,$B$6,0,$B$7)*HLOOKUP(AE$8,$C$7:$F$233,ROW(AE94)-ROW($K$7)+1)*HLOOKUP(AF$8,$G$7:$J$233,ROW(AE94)-ROW($K$7)+1)</f>
        <v>0</v>
      </c>
      <c r="AF94" s="165"/>
      <c r="AG94" s="164">
        <f>[1]!LSRMMSEPDetail(LSRM_Name,AG$8,AH$8,$A94,$B94,$B$6,0,$B$7)*HLOOKUP(AG$8,$C$7:$F$233,ROW(AG94)-ROW($K$7)+1)*HLOOKUP(AH$8,$G$7:$J$233,ROW(AG94)-ROW($K$7)+1)</f>
        <v>0</v>
      </c>
      <c r="AH94" s="165"/>
      <c r="AI94" s="164">
        <f>[1]!LSRMMSEPDetail(LSRM_Name,AI$8,AJ$8,$A94,$B94,$B$6,0,$B$7)*HLOOKUP(AI$8,$C$7:$F$233,ROW(AI94)-ROW($K$7)+1)*HLOOKUP(AJ$8,$G$7:$J$233,ROW(AI94)-ROW($K$7)+1)</f>
        <v>0</v>
      </c>
      <c r="AJ94" s="165"/>
      <c r="AK94" s="164">
        <f>[1]!LSRMMSEPDetail(LSRM_Name,AK$8,AL$8,$A94,$B94,$B$6,0,$B$7)*HLOOKUP(AK$8,$C$7:$F$233,ROW(AK94)-ROW($K$7)+1)*HLOOKUP(AL$8,$G$7:$J$233,ROW(AK94)-ROW($K$7)+1)</f>
        <v>0</v>
      </c>
      <c r="AL94" s="165"/>
      <c r="AM94" s="164">
        <f>[1]!LSRMMSEPDetail(LSRM_Name,AM$8,AN$8,$A94,$B94,$B$6,0,$B$7)*HLOOKUP(AM$8,$C$7:$F$233,ROW(AM94)-ROW($K$7)+1)*HLOOKUP(AN$8,$G$7:$J$233,ROW(AM94)-ROW($K$7)+1)</f>
        <v>0</v>
      </c>
      <c r="AN94" s="165"/>
      <c r="AO94" s="164">
        <f>[1]!LSRMMSEPDetail(LSRM_Name,AO$8,AP$8,$A94,$B94,$B$6,0,$B$7)*HLOOKUP(AO$8,$C$7:$F$233,ROW(AO94)-ROW($K$7)+1)*HLOOKUP(AP$8,$G$7:$J$233,ROW(AO94)-ROW($K$7)+1)</f>
        <v>0</v>
      </c>
      <c r="AP94" s="165"/>
      <c r="AQ94" s="125"/>
      <c r="AR94" s="122">
        <f t="shared" si="47"/>
        <v>0</v>
      </c>
      <c r="AS94" s="122">
        <f t="shared" si="48"/>
        <v>0</v>
      </c>
      <c r="AT94" s="122">
        <f t="shared" si="49"/>
        <v>0</v>
      </c>
      <c r="AU94" s="122">
        <f t="shared" si="50"/>
        <v>0</v>
      </c>
      <c r="AW94" s="164">
        <f>[1]!LSRMMSEPDetail(LSRM_Name,AW$8,AX$8,$A94,$B94,$B$6,1,$B$7)*HLOOKUP(AW$8,$C$7:$F$233,ROW(AW94)-ROW($K$7)+1)*HLOOKUP(AX$8,$G$7:$J$233,ROW(AW94)-ROW($K$7)+1)</f>
        <v>0</v>
      </c>
      <c r="AX94" s="165"/>
      <c r="AY94" s="164">
        <f>[1]!LSRMMSEPDetail(LSRM_Name,AY$8,AZ$8,$A94,$B94,$B$6,1,$B$7)*HLOOKUP(AY$8,$C$7:$F$233,ROW(AY94)-ROW($K$7)+1)*HLOOKUP(AZ$8,$G$7:$J$233,ROW(AY94)-ROW($K$7)+1)</f>
        <v>0</v>
      </c>
      <c r="AZ94" s="165"/>
      <c r="BA94" s="164">
        <f>[1]!LSRMMSEPDetail(LSRM_Name,BA$8,BB$8,$A94,$B94,$B$6,1,$B$7)*HLOOKUP(BA$8,$C$7:$F$233,ROW(BA94)-ROW($K$7)+1)*HLOOKUP(BB$8,$G$7:$J$233,ROW(BA94)-ROW($K$7)+1)</f>
        <v>0</v>
      </c>
      <c r="BB94" s="165"/>
      <c r="BC94" s="164">
        <f>[1]!LSRMMSEPDetail(LSRM_Name,BC$8,BD$8,$A94,$B94,$B$6,1,$B$7)*HLOOKUP(BC$8,$C$7:$F$233,ROW(BC94)-ROW($K$7)+1)*HLOOKUP(BD$8,$G$7:$J$233,ROW(BC94)-ROW($K$7)+1)</f>
        <v>0</v>
      </c>
      <c r="BD94" s="165"/>
      <c r="BE94" s="164">
        <f>[1]!LSRMMSEPDetail(LSRM_Name,BE$8,BF$8,$A94,$B94,$B$6,1,$B$7)*HLOOKUP(BE$8,$C$7:$F$233,ROW(BE94)-ROW($K$7)+1)*HLOOKUP(BF$8,$G$7:$J$233,ROW(BE94)-ROW($K$7)+1)</f>
        <v>0</v>
      </c>
      <c r="BF94" s="165"/>
      <c r="BG94" s="164">
        <f>[1]!LSRMMSEPDetail(LSRM_Name,BG$8,BH$8,$A94,$B94,$B$6,1,$B$7)*HLOOKUP(BG$8,$C$7:$F$233,ROW(BG94)-ROW($K$7)+1)*HLOOKUP(BH$8,$G$7:$J$233,ROW(BG94)-ROW($K$7)+1)</f>
        <v>0</v>
      </c>
      <c r="BH94" s="165"/>
      <c r="BI94" s="164">
        <f>[1]!LSRMMSEPDetail(LSRM_Name,BI$8,BJ$8,$A94,$B94,$B$6,1,$B$7)*HLOOKUP(BI$8,$C$7:$F$233,ROW(BI94)-ROW($K$7)+1)*HLOOKUP(BJ$8,$G$7:$J$233,ROW(BI94)-ROW($K$7)+1)</f>
        <v>0</v>
      </c>
      <c r="BJ94" s="165"/>
      <c r="BK94" s="164">
        <f>[1]!LSRMMSEPDetail(LSRM_Name,BK$8,BL$8,$A94,$B94,$B$6,1,$B$7)*HLOOKUP(BK$8,$C$7:$F$233,ROW(BK94)-ROW($K$7)+1)*HLOOKUP(BL$8,$G$7:$J$233,ROW(BK94)-ROW($K$7)+1)</f>
        <v>0</v>
      </c>
      <c r="BL94" s="165"/>
      <c r="BM94" s="164">
        <f>[1]!LSRMMSEPDetail(LSRM_Name,BM$8,BN$8,$A94,$B94,$B$6,1,$B$7)*HLOOKUP(BM$8,$C$7:$F$233,ROW(BM94)-ROW($K$7)+1)*HLOOKUP(BN$8,$G$7:$J$233,ROW(BM94)-ROW($K$7)+1)</f>
        <v>0</v>
      </c>
      <c r="BN94" s="165"/>
      <c r="BO94" s="164">
        <f>[1]!LSRMMSEPDetail(LSRM_Name,BO$8,BP$8,$A94,$B94,$B$6,1,$B$7)*HLOOKUP(BO$8,$C$7:$F$233,ROW(BO94)-ROW($K$7)+1)*HLOOKUP(BP$8,$G$7:$J$233,ROW(BO94)-ROW($K$7)+1)</f>
        <v>0</v>
      </c>
      <c r="BP94" s="165"/>
      <c r="BQ94" s="164">
        <f>[1]!LSRMMSEPDetail(LSRM_Name,BQ$8,BR$8,$A94,$B94,$B$6,1,$B$7)*HLOOKUP(BQ$8,$C$7:$F$233,ROW(BQ94)-ROW($K$7)+1)*HLOOKUP(BR$8,$G$7:$J$233,ROW(BQ94)-ROW($K$7)+1)</f>
        <v>0</v>
      </c>
      <c r="BR94" s="165"/>
      <c r="BS94" s="164">
        <f>[1]!LSRMMSEPDetail(LSRM_Name,BS$8,BT$8,$A94,$B94,$B$6,1,$B$7)*HLOOKUP(BS$8,$C$7:$F$233,ROW(BS94)-ROW($K$7)+1)*HLOOKUP(BT$8,$G$7:$J$233,ROW(BS94)-ROW($K$7)+1)</f>
        <v>0</v>
      </c>
      <c r="BT94" s="165"/>
      <c r="BU94" s="164">
        <f>[1]!LSRMMSEPDetail(LSRM_Name,BU$8,BV$8,$A94,$B94,$B$6,1,$B$7)*HLOOKUP(BU$8,$C$7:$F$233,ROW(BU94)-ROW($K$7)+1)*HLOOKUP(BV$8,$G$7:$J$233,ROW(BU94)-ROW($K$7)+1)</f>
        <v>0</v>
      </c>
      <c r="BV94" s="165"/>
      <c r="BW94" s="164">
        <f>[1]!LSRMMSEPDetail(LSRM_Name,BW$8,BX$8,$A94,$B94,$B$6,1,$B$7)*HLOOKUP(BW$8,$C$7:$F$233,ROW(BW94)-ROW($K$7)+1)*HLOOKUP(BX$8,$G$7:$J$233,ROW(BW94)-ROW($K$7)+1)</f>
        <v>0</v>
      </c>
      <c r="BX94" s="165"/>
      <c r="BY94" s="164">
        <f>[1]!LSRMMSEPDetail(LSRM_Name,BY$8,BZ$8,$A94,$B94,$B$6,1,$B$7)*HLOOKUP(BY$8,$C$7:$F$233,ROW(BY94)-ROW($K$7)+1)*HLOOKUP(BZ$8,$G$7:$J$233,ROW(BY94)-ROW($K$7)+1)</f>
        <v>0</v>
      </c>
      <c r="BZ94" s="165"/>
      <c r="CA94" s="164">
        <f>[1]!LSRMMSEPDetail(LSRM_Name,CA$8,CB$8,$A94,$B94,$B$6,1,$B$7)*HLOOKUP(CA$8,$C$7:$F$233,ROW(CA94)-ROW($K$7)+1)*HLOOKUP(CB$8,$G$7:$J$233,ROW(CA94)-ROW($K$7)+1)</f>
        <v>0</v>
      </c>
      <c r="CB94" s="165"/>
      <c r="CC94" s="125"/>
      <c r="CD94" s="122">
        <f t="shared" si="51"/>
        <v>0</v>
      </c>
      <c r="CE94" s="122">
        <f t="shared" si="52"/>
        <v>0</v>
      </c>
      <c r="CF94" s="122">
        <f t="shared" si="53"/>
        <v>0</v>
      </c>
      <c r="CG94" s="122">
        <f t="shared" si="54"/>
        <v>0</v>
      </c>
      <c r="CI94" s="164">
        <f t="shared" si="31"/>
        <v>0</v>
      </c>
      <c r="CJ94" s="165"/>
      <c r="CK94" s="164">
        <f t="shared" si="32"/>
        <v>0</v>
      </c>
      <c r="CL94" s="165"/>
      <c r="CM94" s="164">
        <f t="shared" si="33"/>
        <v>0</v>
      </c>
      <c r="CN94" s="165"/>
      <c r="CO94" s="164">
        <f t="shared" si="34"/>
        <v>0</v>
      </c>
      <c r="CP94" s="165"/>
      <c r="CQ94" s="164">
        <f t="shared" si="35"/>
        <v>0</v>
      </c>
      <c r="CR94" s="165"/>
      <c r="CS94" s="164">
        <f t="shared" si="36"/>
        <v>0</v>
      </c>
      <c r="CT94" s="165"/>
      <c r="CU94" s="164">
        <f t="shared" si="37"/>
        <v>0</v>
      </c>
      <c r="CV94" s="165"/>
      <c r="CW94" s="164">
        <f t="shared" si="38"/>
        <v>0</v>
      </c>
      <c r="CX94" s="165"/>
      <c r="CY94" s="164">
        <f t="shared" si="39"/>
        <v>0</v>
      </c>
      <c r="CZ94" s="165"/>
      <c r="DA94" s="164">
        <f t="shared" si="40"/>
        <v>0</v>
      </c>
      <c r="DB94" s="165"/>
      <c r="DC94" s="164">
        <f t="shared" si="41"/>
        <v>0</v>
      </c>
      <c r="DD94" s="165"/>
      <c r="DE94" s="164">
        <f t="shared" si="42"/>
        <v>0</v>
      </c>
      <c r="DF94" s="165"/>
      <c r="DG94" s="164">
        <f t="shared" si="43"/>
        <v>0</v>
      </c>
      <c r="DH94" s="165"/>
      <c r="DI94" s="164">
        <f t="shared" si="44"/>
        <v>0</v>
      </c>
      <c r="DJ94" s="165"/>
      <c r="DK94" s="164">
        <f t="shared" si="45"/>
        <v>0</v>
      </c>
      <c r="DL94" s="165"/>
      <c r="DM94" s="164">
        <f t="shared" si="46"/>
        <v>0</v>
      </c>
      <c r="DN94" s="165"/>
      <c r="DO94" s="125"/>
      <c r="DP94" s="122">
        <f t="shared" si="55"/>
        <v>0</v>
      </c>
      <c r="DQ94" s="122">
        <f t="shared" si="56"/>
        <v>0</v>
      </c>
      <c r="DR94" s="122">
        <f t="shared" si="57"/>
        <v>0</v>
      </c>
      <c r="DS94" s="122">
        <f t="shared" si="58"/>
        <v>0</v>
      </c>
    </row>
    <row r="95" spans="1:123" x14ac:dyDescent="0.2">
      <c r="A95" s="120">
        <f t="shared" si="59"/>
        <v>21</v>
      </c>
      <c r="B95" s="120">
        <f t="shared" si="60"/>
        <v>27</v>
      </c>
      <c r="C95" s="124">
        <f>VLOOKUP($A95,Total!$Q$198:$Y$228,C$7+2)</f>
        <v>0.5</v>
      </c>
      <c r="D95" s="124">
        <f>VLOOKUP($A95,Total!$Q$198:$Y$228,D$7+2)</f>
        <v>0.5</v>
      </c>
      <c r="E95" s="124">
        <f>VLOOKUP($A95,Total!$Q$198:$Y$228,E$7+2)</f>
        <v>0.5</v>
      </c>
      <c r="F95" s="124">
        <f>VLOOKUP($A95,Total!$Q$198:$Y$228,F$7+2)</f>
        <v>0.5</v>
      </c>
      <c r="G95" s="124">
        <f>VLOOKUP($B95,Total!$Q$198:$Y$228,G$7+2)</f>
        <v>0.5</v>
      </c>
      <c r="H95" s="124">
        <f>VLOOKUP($B95,Total!$Q$198:$Y$228,H$7+2)</f>
        <v>0.5</v>
      </c>
      <c r="I95" s="124">
        <f>VLOOKUP($B95,Total!$Q$198:$Y$228,I$7+2)</f>
        <v>0.5</v>
      </c>
      <c r="J95" s="124">
        <f>VLOOKUP($B95,Total!$Q$198:$Y$228,J$7+2)</f>
        <v>0.5</v>
      </c>
      <c r="K95" s="164">
        <f>[1]!LSRMMSEPDetail(LSRM_Name,K$8,L$8,$A95,$B95,$B$6,0,$B$7)*HLOOKUP(K$8,$C$7:$F$233,ROW(K95)-ROW($K$7)+1)*HLOOKUP(L$8,$G$7:$J$233,ROW(K95)-ROW($K$7)+1)</f>
        <v>0</v>
      </c>
      <c r="L95" s="165"/>
      <c r="M95" s="164">
        <f>[1]!LSRMMSEPDetail(LSRM_Name,M$8,N$8,$A95,$B95,$B$6,0,$B$7)*HLOOKUP(M$8,$C$7:$F$233,ROW(M95)-ROW($K$7)+1)*HLOOKUP(N$8,$G$7:$J$233,ROW(M95)-ROW($K$7)+1)</f>
        <v>0</v>
      </c>
      <c r="N95" s="165"/>
      <c r="O95" s="164">
        <f>[1]!LSRMMSEPDetail(LSRM_Name,O$8,P$8,$A95,$B95,$B$6,0,$B$7)*HLOOKUP(O$8,$C$7:$F$233,ROW(O95)-ROW($K$7)+1)*HLOOKUP(P$8,$G$7:$J$233,ROW(O95)-ROW($K$7)+1)</f>
        <v>0</v>
      </c>
      <c r="P95" s="165"/>
      <c r="Q95" s="164">
        <f>[1]!LSRMMSEPDetail(LSRM_Name,Q$8,R$8,$A95,$B95,$B$6,0,$B$7)*HLOOKUP(Q$8,$C$7:$F$233,ROW(Q95)-ROW($K$7)+1)*HLOOKUP(R$8,$G$7:$J$233,ROW(Q95)-ROW($K$7)+1)</f>
        <v>0</v>
      </c>
      <c r="R95" s="165"/>
      <c r="S95" s="164">
        <f>[1]!LSRMMSEPDetail(LSRM_Name,S$8,T$8,$A95,$B95,$B$6,0,$B$7)*HLOOKUP(S$8,$C$7:$F$233,ROW(S95)-ROW($K$7)+1)*HLOOKUP(T$8,$G$7:$J$233,ROW(S95)-ROW($K$7)+1)</f>
        <v>0</v>
      </c>
      <c r="T95" s="165"/>
      <c r="U95" s="164">
        <f>[1]!LSRMMSEPDetail(LSRM_Name,U$8,V$8,$A95,$B95,$B$6,0,$B$7)*HLOOKUP(U$8,$C$7:$F$233,ROW(U95)-ROW($K$7)+1)*HLOOKUP(V$8,$G$7:$J$233,ROW(U95)-ROW($K$7)+1)</f>
        <v>0</v>
      </c>
      <c r="V95" s="165"/>
      <c r="W95" s="164">
        <f>[1]!LSRMMSEPDetail(LSRM_Name,W$8,X$8,$A95,$B95,$B$6,0,$B$7)*HLOOKUP(W$8,$C$7:$F$233,ROW(W95)-ROW($K$7)+1)*HLOOKUP(X$8,$G$7:$J$233,ROW(W95)-ROW($K$7)+1)</f>
        <v>0</v>
      </c>
      <c r="X95" s="165"/>
      <c r="Y95" s="164">
        <f>[1]!LSRMMSEPDetail(LSRM_Name,Y$8,Z$8,$A95,$B95,$B$6,0,$B$7)*HLOOKUP(Y$8,$C$7:$F$233,ROW(Y95)-ROW($K$7)+1)*HLOOKUP(Z$8,$G$7:$J$233,ROW(Y95)-ROW($K$7)+1)</f>
        <v>0</v>
      </c>
      <c r="Z95" s="165"/>
      <c r="AA95" s="164">
        <f>[1]!LSRMMSEPDetail(LSRM_Name,AA$8,AB$8,$A95,$B95,$B$6,0,$B$7)*HLOOKUP(AA$8,$C$7:$F$233,ROW(AA95)-ROW($K$7)+1)*HLOOKUP(AB$8,$G$7:$J$233,ROW(AA95)-ROW($K$7)+1)</f>
        <v>0</v>
      </c>
      <c r="AB95" s="165"/>
      <c r="AC95" s="164">
        <f>[1]!LSRMMSEPDetail(LSRM_Name,AC$8,AD$8,$A95,$B95,$B$6,0,$B$7)*HLOOKUP(AC$8,$C$7:$F$233,ROW(AC95)-ROW($K$7)+1)*HLOOKUP(AD$8,$G$7:$J$233,ROW(AC95)-ROW($K$7)+1)</f>
        <v>0</v>
      </c>
      <c r="AD95" s="165"/>
      <c r="AE95" s="164">
        <f>[1]!LSRMMSEPDetail(LSRM_Name,AE$8,AF$8,$A95,$B95,$B$6,0,$B$7)*HLOOKUP(AE$8,$C$7:$F$233,ROW(AE95)-ROW($K$7)+1)*HLOOKUP(AF$8,$G$7:$J$233,ROW(AE95)-ROW($K$7)+1)</f>
        <v>0</v>
      </c>
      <c r="AF95" s="165"/>
      <c r="AG95" s="164">
        <f>[1]!LSRMMSEPDetail(LSRM_Name,AG$8,AH$8,$A95,$B95,$B$6,0,$B$7)*HLOOKUP(AG$8,$C$7:$F$233,ROW(AG95)-ROW($K$7)+1)*HLOOKUP(AH$8,$G$7:$J$233,ROW(AG95)-ROW($K$7)+1)</f>
        <v>0</v>
      </c>
      <c r="AH95" s="165"/>
      <c r="AI95" s="164">
        <f>[1]!LSRMMSEPDetail(LSRM_Name,AI$8,AJ$8,$A95,$B95,$B$6,0,$B$7)*HLOOKUP(AI$8,$C$7:$F$233,ROW(AI95)-ROW($K$7)+1)*HLOOKUP(AJ$8,$G$7:$J$233,ROW(AI95)-ROW($K$7)+1)</f>
        <v>0</v>
      </c>
      <c r="AJ95" s="165"/>
      <c r="AK95" s="164">
        <f>[1]!LSRMMSEPDetail(LSRM_Name,AK$8,AL$8,$A95,$B95,$B$6,0,$B$7)*HLOOKUP(AK$8,$C$7:$F$233,ROW(AK95)-ROW($K$7)+1)*HLOOKUP(AL$8,$G$7:$J$233,ROW(AK95)-ROW($K$7)+1)</f>
        <v>0</v>
      </c>
      <c r="AL95" s="165"/>
      <c r="AM95" s="164">
        <f>[1]!LSRMMSEPDetail(LSRM_Name,AM$8,AN$8,$A95,$B95,$B$6,0,$B$7)*HLOOKUP(AM$8,$C$7:$F$233,ROW(AM95)-ROW($K$7)+1)*HLOOKUP(AN$8,$G$7:$J$233,ROW(AM95)-ROW($K$7)+1)</f>
        <v>0</v>
      </c>
      <c r="AN95" s="165"/>
      <c r="AO95" s="164">
        <f>[1]!LSRMMSEPDetail(LSRM_Name,AO$8,AP$8,$A95,$B95,$B$6,0,$B$7)*HLOOKUP(AO$8,$C$7:$F$233,ROW(AO95)-ROW($K$7)+1)*HLOOKUP(AP$8,$G$7:$J$233,ROW(AO95)-ROW($K$7)+1)</f>
        <v>0</v>
      </c>
      <c r="AP95" s="165"/>
      <c r="AQ95" s="125"/>
      <c r="AR95" s="122">
        <f t="shared" si="47"/>
        <v>0</v>
      </c>
      <c r="AS95" s="122">
        <f t="shared" si="48"/>
        <v>0</v>
      </c>
      <c r="AT95" s="122">
        <f t="shared" si="49"/>
        <v>0</v>
      </c>
      <c r="AU95" s="122">
        <f t="shared" si="50"/>
        <v>0</v>
      </c>
      <c r="AW95" s="164">
        <f>[1]!LSRMMSEPDetail(LSRM_Name,AW$8,AX$8,$A95,$B95,$B$6,1,$B$7)*HLOOKUP(AW$8,$C$7:$F$233,ROW(AW95)-ROW($K$7)+1)*HLOOKUP(AX$8,$G$7:$J$233,ROW(AW95)-ROW($K$7)+1)</f>
        <v>0</v>
      </c>
      <c r="AX95" s="165"/>
      <c r="AY95" s="164">
        <f>[1]!LSRMMSEPDetail(LSRM_Name,AY$8,AZ$8,$A95,$B95,$B$6,1,$B$7)*HLOOKUP(AY$8,$C$7:$F$233,ROW(AY95)-ROW($K$7)+1)*HLOOKUP(AZ$8,$G$7:$J$233,ROW(AY95)-ROW($K$7)+1)</f>
        <v>0</v>
      </c>
      <c r="AZ95" s="165"/>
      <c r="BA95" s="164">
        <f>[1]!LSRMMSEPDetail(LSRM_Name,BA$8,BB$8,$A95,$B95,$B$6,1,$B$7)*HLOOKUP(BA$8,$C$7:$F$233,ROW(BA95)-ROW($K$7)+1)*HLOOKUP(BB$8,$G$7:$J$233,ROW(BA95)-ROW($K$7)+1)</f>
        <v>0</v>
      </c>
      <c r="BB95" s="165"/>
      <c r="BC95" s="164">
        <f>[1]!LSRMMSEPDetail(LSRM_Name,BC$8,BD$8,$A95,$B95,$B$6,1,$B$7)*HLOOKUP(BC$8,$C$7:$F$233,ROW(BC95)-ROW($K$7)+1)*HLOOKUP(BD$8,$G$7:$J$233,ROW(BC95)-ROW($K$7)+1)</f>
        <v>0</v>
      </c>
      <c r="BD95" s="165"/>
      <c r="BE95" s="164">
        <f>[1]!LSRMMSEPDetail(LSRM_Name,BE$8,BF$8,$A95,$B95,$B$6,1,$B$7)*HLOOKUP(BE$8,$C$7:$F$233,ROW(BE95)-ROW($K$7)+1)*HLOOKUP(BF$8,$G$7:$J$233,ROW(BE95)-ROW($K$7)+1)</f>
        <v>0</v>
      </c>
      <c r="BF95" s="165"/>
      <c r="BG95" s="164">
        <f>[1]!LSRMMSEPDetail(LSRM_Name,BG$8,BH$8,$A95,$B95,$B$6,1,$B$7)*HLOOKUP(BG$8,$C$7:$F$233,ROW(BG95)-ROW($K$7)+1)*HLOOKUP(BH$8,$G$7:$J$233,ROW(BG95)-ROW($K$7)+1)</f>
        <v>0</v>
      </c>
      <c r="BH95" s="165"/>
      <c r="BI95" s="164">
        <f>[1]!LSRMMSEPDetail(LSRM_Name,BI$8,BJ$8,$A95,$B95,$B$6,1,$B$7)*HLOOKUP(BI$8,$C$7:$F$233,ROW(BI95)-ROW($K$7)+1)*HLOOKUP(BJ$8,$G$7:$J$233,ROW(BI95)-ROW($K$7)+1)</f>
        <v>0</v>
      </c>
      <c r="BJ95" s="165"/>
      <c r="BK95" s="164">
        <f>[1]!LSRMMSEPDetail(LSRM_Name,BK$8,BL$8,$A95,$B95,$B$6,1,$B$7)*HLOOKUP(BK$8,$C$7:$F$233,ROW(BK95)-ROW($K$7)+1)*HLOOKUP(BL$8,$G$7:$J$233,ROW(BK95)-ROW($K$7)+1)</f>
        <v>0</v>
      </c>
      <c r="BL95" s="165"/>
      <c r="BM95" s="164">
        <f>[1]!LSRMMSEPDetail(LSRM_Name,BM$8,BN$8,$A95,$B95,$B$6,1,$B$7)*HLOOKUP(BM$8,$C$7:$F$233,ROW(BM95)-ROW($K$7)+1)*HLOOKUP(BN$8,$G$7:$J$233,ROW(BM95)-ROW($K$7)+1)</f>
        <v>0</v>
      </c>
      <c r="BN95" s="165"/>
      <c r="BO95" s="164">
        <f>[1]!LSRMMSEPDetail(LSRM_Name,BO$8,BP$8,$A95,$B95,$B$6,1,$B$7)*HLOOKUP(BO$8,$C$7:$F$233,ROW(BO95)-ROW($K$7)+1)*HLOOKUP(BP$8,$G$7:$J$233,ROW(BO95)-ROW($K$7)+1)</f>
        <v>0</v>
      </c>
      <c r="BP95" s="165"/>
      <c r="BQ95" s="164">
        <f>[1]!LSRMMSEPDetail(LSRM_Name,BQ$8,BR$8,$A95,$B95,$B$6,1,$B$7)*HLOOKUP(BQ$8,$C$7:$F$233,ROW(BQ95)-ROW($K$7)+1)*HLOOKUP(BR$8,$G$7:$J$233,ROW(BQ95)-ROW($K$7)+1)</f>
        <v>0</v>
      </c>
      <c r="BR95" s="165"/>
      <c r="BS95" s="164">
        <f>[1]!LSRMMSEPDetail(LSRM_Name,BS$8,BT$8,$A95,$B95,$B$6,1,$B$7)*HLOOKUP(BS$8,$C$7:$F$233,ROW(BS95)-ROW($K$7)+1)*HLOOKUP(BT$8,$G$7:$J$233,ROW(BS95)-ROW($K$7)+1)</f>
        <v>0</v>
      </c>
      <c r="BT95" s="165"/>
      <c r="BU95" s="164">
        <f>[1]!LSRMMSEPDetail(LSRM_Name,BU$8,BV$8,$A95,$B95,$B$6,1,$B$7)*HLOOKUP(BU$8,$C$7:$F$233,ROW(BU95)-ROW($K$7)+1)*HLOOKUP(BV$8,$G$7:$J$233,ROW(BU95)-ROW($K$7)+1)</f>
        <v>0</v>
      </c>
      <c r="BV95" s="165"/>
      <c r="BW95" s="164">
        <f>[1]!LSRMMSEPDetail(LSRM_Name,BW$8,BX$8,$A95,$B95,$B$6,1,$B$7)*HLOOKUP(BW$8,$C$7:$F$233,ROW(BW95)-ROW($K$7)+1)*HLOOKUP(BX$8,$G$7:$J$233,ROW(BW95)-ROW($K$7)+1)</f>
        <v>0</v>
      </c>
      <c r="BX95" s="165"/>
      <c r="BY95" s="164">
        <f>[1]!LSRMMSEPDetail(LSRM_Name,BY$8,BZ$8,$A95,$B95,$B$6,1,$B$7)*HLOOKUP(BY$8,$C$7:$F$233,ROW(BY95)-ROW($K$7)+1)*HLOOKUP(BZ$8,$G$7:$J$233,ROW(BY95)-ROW($K$7)+1)</f>
        <v>0</v>
      </c>
      <c r="BZ95" s="165"/>
      <c r="CA95" s="164">
        <f>[1]!LSRMMSEPDetail(LSRM_Name,CA$8,CB$8,$A95,$B95,$B$6,1,$B$7)*HLOOKUP(CA$8,$C$7:$F$233,ROW(CA95)-ROW($K$7)+1)*HLOOKUP(CB$8,$G$7:$J$233,ROW(CA95)-ROW($K$7)+1)</f>
        <v>0</v>
      </c>
      <c r="CB95" s="165"/>
      <c r="CC95" s="125"/>
      <c r="CD95" s="122">
        <f t="shared" si="51"/>
        <v>0</v>
      </c>
      <c r="CE95" s="122">
        <f t="shared" si="52"/>
        <v>0</v>
      </c>
      <c r="CF95" s="122">
        <f t="shared" si="53"/>
        <v>0</v>
      </c>
      <c r="CG95" s="122">
        <f t="shared" si="54"/>
        <v>0</v>
      </c>
      <c r="CI95" s="164">
        <f t="shared" si="31"/>
        <v>0</v>
      </c>
      <c r="CJ95" s="165"/>
      <c r="CK95" s="164">
        <f t="shared" si="32"/>
        <v>0</v>
      </c>
      <c r="CL95" s="165"/>
      <c r="CM95" s="164">
        <f t="shared" si="33"/>
        <v>0</v>
      </c>
      <c r="CN95" s="165"/>
      <c r="CO95" s="164">
        <f t="shared" si="34"/>
        <v>0</v>
      </c>
      <c r="CP95" s="165"/>
      <c r="CQ95" s="164">
        <f t="shared" si="35"/>
        <v>0</v>
      </c>
      <c r="CR95" s="165"/>
      <c r="CS95" s="164">
        <f t="shared" si="36"/>
        <v>0</v>
      </c>
      <c r="CT95" s="165"/>
      <c r="CU95" s="164">
        <f t="shared" si="37"/>
        <v>0</v>
      </c>
      <c r="CV95" s="165"/>
      <c r="CW95" s="164">
        <f t="shared" si="38"/>
        <v>0</v>
      </c>
      <c r="CX95" s="165"/>
      <c r="CY95" s="164">
        <f t="shared" si="39"/>
        <v>0</v>
      </c>
      <c r="CZ95" s="165"/>
      <c r="DA95" s="164">
        <f t="shared" si="40"/>
        <v>0</v>
      </c>
      <c r="DB95" s="165"/>
      <c r="DC95" s="164">
        <f t="shared" si="41"/>
        <v>0</v>
      </c>
      <c r="DD95" s="165"/>
      <c r="DE95" s="164">
        <f t="shared" si="42"/>
        <v>0</v>
      </c>
      <c r="DF95" s="165"/>
      <c r="DG95" s="164">
        <f t="shared" si="43"/>
        <v>0</v>
      </c>
      <c r="DH95" s="165"/>
      <c r="DI95" s="164">
        <f t="shared" si="44"/>
        <v>0</v>
      </c>
      <c r="DJ95" s="165"/>
      <c r="DK95" s="164">
        <f t="shared" si="45"/>
        <v>0</v>
      </c>
      <c r="DL95" s="165"/>
      <c r="DM95" s="164">
        <f t="shared" si="46"/>
        <v>0</v>
      </c>
      <c r="DN95" s="165"/>
      <c r="DO95" s="125"/>
      <c r="DP95" s="122">
        <f t="shared" si="55"/>
        <v>0</v>
      </c>
      <c r="DQ95" s="122">
        <f t="shared" si="56"/>
        <v>0</v>
      </c>
      <c r="DR95" s="122">
        <f t="shared" si="57"/>
        <v>0</v>
      </c>
      <c r="DS95" s="122">
        <f t="shared" si="58"/>
        <v>0</v>
      </c>
    </row>
    <row r="96" spans="1:123" x14ac:dyDescent="0.2">
      <c r="A96" s="120">
        <f t="shared" si="59"/>
        <v>21</v>
      </c>
      <c r="B96" s="120">
        <f t="shared" si="60"/>
        <v>28</v>
      </c>
      <c r="C96" s="124">
        <f>VLOOKUP($A96,Total!$Q$198:$Y$228,C$7+2)</f>
        <v>0.5</v>
      </c>
      <c r="D96" s="124">
        <f>VLOOKUP($A96,Total!$Q$198:$Y$228,D$7+2)</f>
        <v>0.5</v>
      </c>
      <c r="E96" s="124">
        <f>VLOOKUP($A96,Total!$Q$198:$Y$228,E$7+2)</f>
        <v>0.5</v>
      </c>
      <c r="F96" s="124">
        <f>VLOOKUP($A96,Total!$Q$198:$Y$228,F$7+2)</f>
        <v>0.5</v>
      </c>
      <c r="G96" s="124">
        <f>VLOOKUP($B96,Total!$Q$198:$Y$228,G$7+2)</f>
        <v>0.50356181707502468</v>
      </c>
      <c r="H96" s="124">
        <f>VLOOKUP($B96,Total!$Q$198:$Y$228,H$7+2)</f>
        <v>0.49643818292497538</v>
      </c>
      <c r="I96" s="124">
        <f>VLOOKUP($B96,Total!$Q$198:$Y$228,I$7+2)</f>
        <v>0.51514511226233384</v>
      </c>
      <c r="J96" s="124">
        <f>VLOOKUP($B96,Total!$Q$198:$Y$228,J$7+2)</f>
        <v>0.48485488773766627</v>
      </c>
      <c r="K96" s="164">
        <f>[1]!LSRMMSEPDetail(LSRM_Name,K$8,L$8,$A96,$B96,$B$6,0,$B$7)*HLOOKUP(K$8,$C$7:$F$233,ROW(K96)-ROW($K$7)+1)*HLOOKUP(L$8,$G$7:$J$233,ROW(K96)-ROW($K$7)+1)</f>
        <v>0</v>
      </c>
      <c r="L96" s="165"/>
      <c r="M96" s="164">
        <f>[1]!LSRMMSEPDetail(LSRM_Name,M$8,N$8,$A96,$B96,$B$6,0,$B$7)*HLOOKUP(M$8,$C$7:$F$233,ROW(M96)-ROW($K$7)+1)*HLOOKUP(N$8,$G$7:$J$233,ROW(M96)-ROW($K$7)+1)</f>
        <v>0</v>
      </c>
      <c r="N96" s="165"/>
      <c r="O96" s="164">
        <f>[1]!LSRMMSEPDetail(LSRM_Name,O$8,P$8,$A96,$B96,$B$6,0,$B$7)*HLOOKUP(O$8,$C$7:$F$233,ROW(O96)-ROW($K$7)+1)*HLOOKUP(P$8,$G$7:$J$233,ROW(O96)-ROW($K$7)+1)</f>
        <v>0</v>
      </c>
      <c r="P96" s="165"/>
      <c r="Q96" s="164">
        <f>[1]!LSRMMSEPDetail(LSRM_Name,Q$8,R$8,$A96,$B96,$B$6,0,$B$7)*HLOOKUP(Q$8,$C$7:$F$233,ROW(Q96)-ROW($K$7)+1)*HLOOKUP(R$8,$G$7:$J$233,ROW(Q96)-ROW($K$7)+1)</f>
        <v>0</v>
      </c>
      <c r="R96" s="165"/>
      <c r="S96" s="164">
        <f>[1]!LSRMMSEPDetail(LSRM_Name,S$8,T$8,$A96,$B96,$B$6,0,$B$7)*HLOOKUP(S$8,$C$7:$F$233,ROW(S96)-ROW($K$7)+1)*HLOOKUP(T$8,$G$7:$J$233,ROW(S96)-ROW($K$7)+1)</f>
        <v>0</v>
      </c>
      <c r="T96" s="165"/>
      <c r="U96" s="164">
        <f>[1]!LSRMMSEPDetail(LSRM_Name,U$8,V$8,$A96,$B96,$B$6,0,$B$7)*HLOOKUP(U$8,$C$7:$F$233,ROW(U96)-ROW($K$7)+1)*HLOOKUP(V$8,$G$7:$J$233,ROW(U96)-ROW($K$7)+1)</f>
        <v>0</v>
      </c>
      <c r="V96" s="165"/>
      <c r="W96" s="164">
        <f>[1]!LSRMMSEPDetail(LSRM_Name,W$8,X$8,$A96,$B96,$B$6,0,$B$7)*HLOOKUP(W$8,$C$7:$F$233,ROW(W96)-ROW($K$7)+1)*HLOOKUP(X$8,$G$7:$J$233,ROW(W96)-ROW($K$7)+1)</f>
        <v>0</v>
      </c>
      <c r="X96" s="165"/>
      <c r="Y96" s="164">
        <f>[1]!LSRMMSEPDetail(LSRM_Name,Y$8,Z$8,$A96,$B96,$B$6,0,$B$7)*HLOOKUP(Y$8,$C$7:$F$233,ROW(Y96)-ROW($K$7)+1)*HLOOKUP(Z$8,$G$7:$J$233,ROW(Y96)-ROW($K$7)+1)</f>
        <v>0</v>
      </c>
      <c r="Z96" s="165"/>
      <c r="AA96" s="164">
        <f>[1]!LSRMMSEPDetail(LSRM_Name,AA$8,AB$8,$A96,$B96,$B$6,0,$B$7)*HLOOKUP(AA$8,$C$7:$F$233,ROW(AA96)-ROW($K$7)+1)*HLOOKUP(AB$8,$G$7:$J$233,ROW(AA96)-ROW($K$7)+1)</f>
        <v>0</v>
      </c>
      <c r="AB96" s="165"/>
      <c r="AC96" s="164">
        <f>[1]!LSRMMSEPDetail(LSRM_Name,AC$8,AD$8,$A96,$B96,$B$6,0,$B$7)*HLOOKUP(AC$8,$C$7:$F$233,ROW(AC96)-ROW($K$7)+1)*HLOOKUP(AD$8,$G$7:$J$233,ROW(AC96)-ROW($K$7)+1)</f>
        <v>0</v>
      </c>
      <c r="AD96" s="165"/>
      <c r="AE96" s="164">
        <f>[1]!LSRMMSEPDetail(LSRM_Name,AE$8,AF$8,$A96,$B96,$B$6,0,$B$7)*HLOOKUP(AE$8,$C$7:$F$233,ROW(AE96)-ROW($K$7)+1)*HLOOKUP(AF$8,$G$7:$J$233,ROW(AE96)-ROW($K$7)+1)</f>
        <v>0</v>
      </c>
      <c r="AF96" s="165"/>
      <c r="AG96" s="164">
        <f>[1]!LSRMMSEPDetail(LSRM_Name,AG$8,AH$8,$A96,$B96,$B$6,0,$B$7)*HLOOKUP(AG$8,$C$7:$F$233,ROW(AG96)-ROW($K$7)+1)*HLOOKUP(AH$8,$G$7:$J$233,ROW(AG96)-ROW($K$7)+1)</f>
        <v>0</v>
      </c>
      <c r="AH96" s="165"/>
      <c r="AI96" s="164">
        <f>[1]!LSRMMSEPDetail(LSRM_Name,AI$8,AJ$8,$A96,$B96,$B$6,0,$B$7)*HLOOKUP(AI$8,$C$7:$F$233,ROW(AI96)-ROW($K$7)+1)*HLOOKUP(AJ$8,$G$7:$J$233,ROW(AI96)-ROW($K$7)+1)</f>
        <v>0</v>
      </c>
      <c r="AJ96" s="165"/>
      <c r="AK96" s="164">
        <f>[1]!LSRMMSEPDetail(LSRM_Name,AK$8,AL$8,$A96,$B96,$B$6,0,$B$7)*HLOOKUP(AK$8,$C$7:$F$233,ROW(AK96)-ROW($K$7)+1)*HLOOKUP(AL$8,$G$7:$J$233,ROW(AK96)-ROW($K$7)+1)</f>
        <v>0</v>
      </c>
      <c r="AL96" s="165"/>
      <c r="AM96" s="164">
        <f>[1]!LSRMMSEPDetail(LSRM_Name,AM$8,AN$8,$A96,$B96,$B$6,0,$B$7)*HLOOKUP(AM$8,$C$7:$F$233,ROW(AM96)-ROW($K$7)+1)*HLOOKUP(AN$8,$G$7:$J$233,ROW(AM96)-ROW($K$7)+1)</f>
        <v>0</v>
      </c>
      <c r="AN96" s="165"/>
      <c r="AO96" s="164">
        <f>[1]!LSRMMSEPDetail(LSRM_Name,AO$8,AP$8,$A96,$B96,$B$6,0,$B$7)*HLOOKUP(AO$8,$C$7:$F$233,ROW(AO96)-ROW($K$7)+1)*HLOOKUP(AP$8,$G$7:$J$233,ROW(AO96)-ROW($K$7)+1)</f>
        <v>0</v>
      </c>
      <c r="AP96" s="165"/>
      <c r="AQ96" s="125"/>
      <c r="AR96" s="122">
        <f t="shared" si="47"/>
        <v>0</v>
      </c>
      <c r="AS96" s="122">
        <f t="shared" si="48"/>
        <v>0</v>
      </c>
      <c r="AT96" s="122">
        <f t="shared" si="49"/>
        <v>0</v>
      </c>
      <c r="AU96" s="122">
        <f t="shared" si="50"/>
        <v>0</v>
      </c>
      <c r="AW96" s="164">
        <f>[1]!LSRMMSEPDetail(LSRM_Name,AW$8,AX$8,$A96,$B96,$B$6,1,$B$7)*HLOOKUP(AW$8,$C$7:$F$233,ROW(AW96)-ROW($K$7)+1)*HLOOKUP(AX$8,$G$7:$J$233,ROW(AW96)-ROW($K$7)+1)</f>
        <v>0</v>
      </c>
      <c r="AX96" s="165"/>
      <c r="AY96" s="164">
        <f>[1]!LSRMMSEPDetail(LSRM_Name,AY$8,AZ$8,$A96,$B96,$B$6,1,$B$7)*HLOOKUP(AY$8,$C$7:$F$233,ROW(AY96)-ROW($K$7)+1)*HLOOKUP(AZ$8,$G$7:$J$233,ROW(AY96)-ROW($K$7)+1)</f>
        <v>0</v>
      </c>
      <c r="AZ96" s="165"/>
      <c r="BA96" s="164">
        <f>[1]!LSRMMSEPDetail(LSRM_Name,BA$8,BB$8,$A96,$B96,$B$6,1,$B$7)*HLOOKUP(BA$8,$C$7:$F$233,ROW(BA96)-ROW($K$7)+1)*HLOOKUP(BB$8,$G$7:$J$233,ROW(BA96)-ROW($K$7)+1)</f>
        <v>0</v>
      </c>
      <c r="BB96" s="165"/>
      <c r="BC96" s="164">
        <f>[1]!LSRMMSEPDetail(LSRM_Name,BC$8,BD$8,$A96,$B96,$B$6,1,$B$7)*HLOOKUP(BC$8,$C$7:$F$233,ROW(BC96)-ROW($K$7)+1)*HLOOKUP(BD$8,$G$7:$J$233,ROW(BC96)-ROW($K$7)+1)</f>
        <v>0</v>
      </c>
      <c r="BD96" s="165"/>
      <c r="BE96" s="164">
        <f>[1]!LSRMMSEPDetail(LSRM_Name,BE$8,BF$8,$A96,$B96,$B$6,1,$B$7)*HLOOKUP(BE$8,$C$7:$F$233,ROW(BE96)-ROW($K$7)+1)*HLOOKUP(BF$8,$G$7:$J$233,ROW(BE96)-ROW($K$7)+1)</f>
        <v>0</v>
      </c>
      <c r="BF96" s="165"/>
      <c r="BG96" s="164">
        <f>[1]!LSRMMSEPDetail(LSRM_Name,BG$8,BH$8,$A96,$B96,$B$6,1,$B$7)*HLOOKUP(BG$8,$C$7:$F$233,ROW(BG96)-ROW($K$7)+1)*HLOOKUP(BH$8,$G$7:$J$233,ROW(BG96)-ROW($K$7)+1)</f>
        <v>0</v>
      </c>
      <c r="BH96" s="165"/>
      <c r="BI96" s="164">
        <f>[1]!LSRMMSEPDetail(LSRM_Name,BI$8,BJ$8,$A96,$B96,$B$6,1,$B$7)*HLOOKUP(BI$8,$C$7:$F$233,ROW(BI96)-ROW($K$7)+1)*HLOOKUP(BJ$8,$G$7:$J$233,ROW(BI96)-ROW($K$7)+1)</f>
        <v>0</v>
      </c>
      <c r="BJ96" s="165"/>
      <c r="BK96" s="164">
        <f>[1]!LSRMMSEPDetail(LSRM_Name,BK$8,BL$8,$A96,$B96,$B$6,1,$B$7)*HLOOKUP(BK$8,$C$7:$F$233,ROW(BK96)-ROW($K$7)+1)*HLOOKUP(BL$8,$G$7:$J$233,ROW(BK96)-ROW($K$7)+1)</f>
        <v>0</v>
      </c>
      <c r="BL96" s="165"/>
      <c r="BM96" s="164">
        <f>[1]!LSRMMSEPDetail(LSRM_Name,BM$8,BN$8,$A96,$B96,$B$6,1,$B$7)*HLOOKUP(BM$8,$C$7:$F$233,ROW(BM96)-ROW($K$7)+1)*HLOOKUP(BN$8,$G$7:$J$233,ROW(BM96)-ROW($K$7)+1)</f>
        <v>0</v>
      </c>
      <c r="BN96" s="165"/>
      <c r="BO96" s="164">
        <f>[1]!LSRMMSEPDetail(LSRM_Name,BO$8,BP$8,$A96,$B96,$B$6,1,$B$7)*HLOOKUP(BO$8,$C$7:$F$233,ROW(BO96)-ROW($K$7)+1)*HLOOKUP(BP$8,$G$7:$J$233,ROW(BO96)-ROW($K$7)+1)</f>
        <v>0</v>
      </c>
      <c r="BP96" s="165"/>
      <c r="BQ96" s="164">
        <f>[1]!LSRMMSEPDetail(LSRM_Name,BQ$8,BR$8,$A96,$B96,$B$6,1,$B$7)*HLOOKUP(BQ$8,$C$7:$F$233,ROW(BQ96)-ROW($K$7)+1)*HLOOKUP(BR$8,$G$7:$J$233,ROW(BQ96)-ROW($K$7)+1)</f>
        <v>0</v>
      </c>
      <c r="BR96" s="165"/>
      <c r="BS96" s="164">
        <f>[1]!LSRMMSEPDetail(LSRM_Name,BS$8,BT$8,$A96,$B96,$B$6,1,$B$7)*HLOOKUP(BS$8,$C$7:$F$233,ROW(BS96)-ROW($K$7)+1)*HLOOKUP(BT$8,$G$7:$J$233,ROW(BS96)-ROW($K$7)+1)</f>
        <v>0</v>
      </c>
      <c r="BT96" s="165"/>
      <c r="BU96" s="164">
        <f>[1]!LSRMMSEPDetail(LSRM_Name,BU$8,BV$8,$A96,$B96,$B$6,1,$B$7)*HLOOKUP(BU$8,$C$7:$F$233,ROW(BU96)-ROW($K$7)+1)*HLOOKUP(BV$8,$G$7:$J$233,ROW(BU96)-ROW($K$7)+1)</f>
        <v>0</v>
      </c>
      <c r="BV96" s="165"/>
      <c r="BW96" s="164">
        <f>[1]!LSRMMSEPDetail(LSRM_Name,BW$8,BX$8,$A96,$B96,$B$6,1,$B$7)*HLOOKUP(BW$8,$C$7:$F$233,ROW(BW96)-ROW($K$7)+1)*HLOOKUP(BX$8,$G$7:$J$233,ROW(BW96)-ROW($K$7)+1)</f>
        <v>0</v>
      </c>
      <c r="BX96" s="165"/>
      <c r="BY96" s="164">
        <f>[1]!LSRMMSEPDetail(LSRM_Name,BY$8,BZ$8,$A96,$B96,$B$6,1,$B$7)*HLOOKUP(BY$8,$C$7:$F$233,ROW(BY96)-ROW($K$7)+1)*HLOOKUP(BZ$8,$G$7:$J$233,ROW(BY96)-ROW($K$7)+1)</f>
        <v>0</v>
      </c>
      <c r="BZ96" s="165"/>
      <c r="CA96" s="164">
        <f>[1]!LSRMMSEPDetail(LSRM_Name,CA$8,CB$8,$A96,$B96,$B$6,1,$B$7)*HLOOKUP(CA$8,$C$7:$F$233,ROW(CA96)-ROW($K$7)+1)*HLOOKUP(CB$8,$G$7:$J$233,ROW(CA96)-ROW($K$7)+1)</f>
        <v>0</v>
      </c>
      <c r="CB96" s="165"/>
      <c r="CC96" s="125"/>
      <c r="CD96" s="122">
        <f t="shared" si="51"/>
        <v>0</v>
      </c>
      <c r="CE96" s="122">
        <f t="shared" si="52"/>
        <v>0</v>
      </c>
      <c r="CF96" s="122">
        <f t="shared" si="53"/>
        <v>0</v>
      </c>
      <c r="CG96" s="122">
        <f t="shared" si="54"/>
        <v>0</v>
      </c>
      <c r="CI96" s="164">
        <f t="shared" si="31"/>
        <v>0</v>
      </c>
      <c r="CJ96" s="165"/>
      <c r="CK96" s="164">
        <f t="shared" si="32"/>
        <v>0</v>
      </c>
      <c r="CL96" s="165"/>
      <c r="CM96" s="164">
        <f t="shared" si="33"/>
        <v>0</v>
      </c>
      <c r="CN96" s="165"/>
      <c r="CO96" s="164">
        <f t="shared" si="34"/>
        <v>0</v>
      </c>
      <c r="CP96" s="165"/>
      <c r="CQ96" s="164">
        <f t="shared" si="35"/>
        <v>0</v>
      </c>
      <c r="CR96" s="165"/>
      <c r="CS96" s="164">
        <f t="shared" si="36"/>
        <v>0</v>
      </c>
      <c r="CT96" s="165"/>
      <c r="CU96" s="164">
        <f t="shared" si="37"/>
        <v>0</v>
      </c>
      <c r="CV96" s="165"/>
      <c r="CW96" s="164">
        <f t="shared" si="38"/>
        <v>0</v>
      </c>
      <c r="CX96" s="165"/>
      <c r="CY96" s="164">
        <f t="shared" si="39"/>
        <v>0</v>
      </c>
      <c r="CZ96" s="165"/>
      <c r="DA96" s="164">
        <f t="shared" si="40"/>
        <v>0</v>
      </c>
      <c r="DB96" s="165"/>
      <c r="DC96" s="164">
        <f t="shared" si="41"/>
        <v>0</v>
      </c>
      <c r="DD96" s="165"/>
      <c r="DE96" s="164">
        <f t="shared" si="42"/>
        <v>0</v>
      </c>
      <c r="DF96" s="165"/>
      <c r="DG96" s="164">
        <f t="shared" si="43"/>
        <v>0</v>
      </c>
      <c r="DH96" s="165"/>
      <c r="DI96" s="164">
        <f t="shared" si="44"/>
        <v>0</v>
      </c>
      <c r="DJ96" s="165"/>
      <c r="DK96" s="164">
        <f t="shared" si="45"/>
        <v>0</v>
      </c>
      <c r="DL96" s="165"/>
      <c r="DM96" s="164">
        <f t="shared" si="46"/>
        <v>0</v>
      </c>
      <c r="DN96" s="165"/>
      <c r="DO96" s="125"/>
      <c r="DP96" s="122">
        <f t="shared" si="55"/>
        <v>0</v>
      </c>
      <c r="DQ96" s="122">
        <f t="shared" si="56"/>
        <v>0</v>
      </c>
      <c r="DR96" s="122">
        <f t="shared" si="57"/>
        <v>0</v>
      </c>
      <c r="DS96" s="122">
        <f t="shared" si="58"/>
        <v>0</v>
      </c>
    </row>
    <row r="97" spans="1:123" x14ac:dyDescent="0.2">
      <c r="A97" s="120">
        <f t="shared" si="59"/>
        <v>21</v>
      </c>
      <c r="B97" s="120">
        <f t="shared" si="60"/>
        <v>29</v>
      </c>
      <c r="C97" s="124">
        <f>VLOOKUP($A97,Total!$Q$198:$Y$228,C$7+2)</f>
        <v>0.5</v>
      </c>
      <c r="D97" s="124">
        <f>VLOOKUP($A97,Total!$Q$198:$Y$228,D$7+2)</f>
        <v>0.5</v>
      </c>
      <c r="E97" s="124">
        <f>VLOOKUP($A97,Total!$Q$198:$Y$228,E$7+2)</f>
        <v>0.5</v>
      </c>
      <c r="F97" s="124">
        <f>VLOOKUP($A97,Total!$Q$198:$Y$228,F$7+2)</f>
        <v>0.5</v>
      </c>
      <c r="G97" s="124">
        <f>VLOOKUP($B97,Total!$Q$198:$Y$228,G$7+2)</f>
        <v>0.47382325388912844</v>
      </c>
      <c r="H97" s="124">
        <f>VLOOKUP($B97,Total!$Q$198:$Y$228,H$7+2)</f>
        <v>0.52617674611087162</v>
      </c>
      <c r="I97" s="124">
        <f>VLOOKUP($B97,Total!$Q$198:$Y$228,I$7+2)</f>
        <v>0.49848819719686394</v>
      </c>
      <c r="J97" s="124">
        <f>VLOOKUP($B97,Total!$Q$198:$Y$228,J$7+2)</f>
        <v>0.50151180280313612</v>
      </c>
      <c r="K97" s="164">
        <f>[1]!LSRMMSEPDetail(LSRM_Name,K$8,L$8,$A97,$B97,$B$6,0,$B$7)*HLOOKUP(K$8,$C$7:$F$233,ROW(K97)-ROW($K$7)+1)*HLOOKUP(L$8,$G$7:$J$233,ROW(K97)-ROW($K$7)+1)</f>
        <v>0</v>
      </c>
      <c r="L97" s="165"/>
      <c r="M97" s="164">
        <f>[1]!LSRMMSEPDetail(LSRM_Name,M$8,N$8,$A97,$B97,$B$6,0,$B$7)*HLOOKUP(M$8,$C$7:$F$233,ROW(M97)-ROW($K$7)+1)*HLOOKUP(N$8,$G$7:$J$233,ROW(M97)-ROW($K$7)+1)</f>
        <v>0</v>
      </c>
      <c r="N97" s="165"/>
      <c r="O97" s="164">
        <f>[1]!LSRMMSEPDetail(LSRM_Name,O$8,P$8,$A97,$B97,$B$6,0,$B$7)*HLOOKUP(O$8,$C$7:$F$233,ROW(O97)-ROW($K$7)+1)*HLOOKUP(P$8,$G$7:$J$233,ROW(O97)-ROW($K$7)+1)</f>
        <v>0</v>
      </c>
      <c r="P97" s="165"/>
      <c r="Q97" s="164">
        <f>[1]!LSRMMSEPDetail(LSRM_Name,Q$8,R$8,$A97,$B97,$B$6,0,$B$7)*HLOOKUP(Q$8,$C$7:$F$233,ROW(Q97)-ROW($K$7)+1)*HLOOKUP(R$8,$G$7:$J$233,ROW(Q97)-ROW($K$7)+1)</f>
        <v>0</v>
      </c>
      <c r="R97" s="165"/>
      <c r="S97" s="164">
        <f>[1]!LSRMMSEPDetail(LSRM_Name,S$8,T$8,$A97,$B97,$B$6,0,$B$7)*HLOOKUP(S$8,$C$7:$F$233,ROW(S97)-ROW($K$7)+1)*HLOOKUP(T$8,$G$7:$J$233,ROW(S97)-ROW($K$7)+1)</f>
        <v>0</v>
      </c>
      <c r="T97" s="165"/>
      <c r="U97" s="164">
        <f>[1]!LSRMMSEPDetail(LSRM_Name,U$8,V$8,$A97,$B97,$B$6,0,$B$7)*HLOOKUP(U$8,$C$7:$F$233,ROW(U97)-ROW($K$7)+1)*HLOOKUP(V$8,$G$7:$J$233,ROW(U97)-ROW($K$7)+1)</f>
        <v>0</v>
      </c>
      <c r="V97" s="165"/>
      <c r="W97" s="164">
        <f>[1]!LSRMMSEPDetail(LSRM_Name,W$8,X$8,$A97,$B97,$B$6,0,$B$7)*HLOOKUP(W$8,$C$7:$F$233,ROW(W97)-ROW($K$7)+1)*HLOOKUP(X$8,$G$7:$J$233,ROW(W97)-ROW($K$7)+1)</f>
        <v>0</v>
      </c>
      <c r="X97" s="165"/>
      <c r="Y97" s="164">
        <f>[1]!LSRMMSEPDetail(LSRM_Name,Y$8,Z$8,$A97,$B97,$B$6,0,$B$7)*HLOOKUP(Y$8,$C$7:$F$233,ROW(Y97)-ROW($K$7)+1)*HLOOKUP(Z$8,$G$7:$J$233,ROW(Y97)-ROW($K$7)+1)</f>
        <v>0</v>
      </c>
      <c r="Z97" s="165"/>
      <c r="AA97" s="164">
        <f>[1]!LSRMMSEPDetail(LSRM_Name,AA$8,AB$8,$A97,$B97,$B$6,0,$B$7)*HLOOKUP(AA$8,$C$7:$F$233,ROW(AA97)-ROW($K$7)+1)*HLOOKUP(AB$8,$G$7:$J$233,ROW(AA97)-ROW($K$7)+1)</f>
        <v>0</v>
      </c>
      <c r="AB97" s="165"/>
      <c r="AC97" s="164">
        <f>[1]!LSRMMSEPDetail(LSRM_Name,AC$8,AD$8,$A97,$B97,$B$6,0,$B$7)*HLOOKUP(AC$8,$C$7:$F$233,ROW(AC97)-ROW($K$7)+1)*HLOOKUP(AD$8,$G$7:$J$233,ROW(AC97)-ROW($K$7)+1)</f>
        <v>0</v>
      </c>
      <c r="AD97" s="165"/>
      <c r="AE97" s="164">
        <f>[1]!LSRMMSEPDetail(LSRM_Name,AE$8,AF$8,$A97,$B97,$B$6,0,$B$7)*HLOOKUP(AE$8,$C$7:$F$233,ROW(AE97)-ROW($K$7)+1)*HLOOKUP(AF$8,$G$7:$J$233,ROW(AE97)-ROW($K$7)+1)</f>
        <v>0</v>
      </c>
      <c r="AF97" s="165"/>
      <c r="AG97" s="164">
        <f>[1]!LSRMMSEPDetail(LSRM_Name,AG$8,AH$8,$A97,$B97,$B$6,0,$B$7)*HLOOKUP(AG$8,$C$7:$F$233,ROW(AG97)-ROW($K$7)+1)*HLOOKUP(AH$8,$G$7:$J$233,ROW(AG97)-ROW($K$7)+1)</f>
        <v>0</v>
      </c>
      <c r="AH97" s="165"/>
      <c r="AI97" s="164">
        <f>[1]!LSRMMSEPDetail(LSRM_Name,AI$8,AJ$8,$A97,$B97,$B$6,0,$B$7)*HLOOKUP(AI$8,$C$7:$F$233,ROW(AI97)-ROW($K$7)+1)*HLOOKUP(AJ$8,$G$7:$J$233,ROW(AI97)-ROW($K$7)+1)</f>
        <v>0</v>
      </c>
      <c r="AJ97" s="165"/>
      <c r="AK97" s="164">
        <f>[1]!LSRMMSEPDetail(LSRM_Name,AK$8,AL$8,$A97,$B97,$B$6,0,$B$7)*HLOOKUP(AK$8,$C$7:$F$233,ROW(AK97)-ROW($K$7)+1)*HLOOKUP(AL$8,$G$7:$J$233,ROW(AK97)-ROW($K$7)+1)</f>
        <v>0</v>
      </c>
      <c r="AL97" s="165"/>
      <c r="AM97" s="164">
        <f>[1]!LSRMMSEPDetail(LSRM_Name,AM$8,AN$8,$A97,$B97,$B$6,0,$B$7)*HLOOKUP(AM$8,$C$7:$F$233,ROW(AM97)-ROW($K$7)+1)*HLOOKUP(AN$8,$G$7:$J$233,ROW(AM97)-ROW($K$7)+1)</f>
        <v>0</v>
      </c>
      <c r="AN97" s="165"/>
      <c r="AO97" s="164">
        <f>[1]!LSRMMSEPDetail(LSRM_Name,AO$8,AP$8,$A97,$B97,$B$6,0,$B$7)*HLOOKUP(AO$8,$C$7:$F$233,ROW(AO97)-ROW($K$7)+1)*HLOOKUP(AP$8,$G$7:$J$233,ROW(AO97)-ROW($K$7)+1)</f>
        <v>0</v>
      </c>
      <c r="AP97" s="165"/>
      <c r="AQ97" s="125"/>
      <c r="AR97" s="122">
        <f t="shared" si="47"/>
        <v>0</v>
      </c>
      <c r="AS97" s="122">
        <f t="shared" si="48"/>
        <v>0</v>
      </c>
      <c r="AT97" s="122">
        <f t="shared" si="49"/>
        <v>0</v>
      </c>
      <c r="AU97" s="122">
        <f t="shared" si="50"/>
        <v>0</v>
      </c>
      <c r="AW97" s="164">
        <f>[1]!LSRMMSEPDetail(LSRM_Name,AW$8,AX$8,$A97,$B97,$B$6,1,$B$7)*HLOOKUP(AW$8,$C$7:$F$233,ROW(AW97)-ROW($K$7)+1)*HLOOKUP(AX$8,$G$7:$J$233,ROW(AW97)-ROW($K$7)+1)</f>
        <v>0</v>
      </c>
      <c r="AX97" s="165"/>
      <c r="AY97" s="164">
        <f>[1]!LSRMMSEPDetail(LSRM_Name,AY$8,AZ$8,$A97,$B97,$B$6,1,$B$7)*HLOOKUP(AY$8,$C$7:$F$233,ROW(AY97)-ROW($K$7)+1)*HLOOKUP(AZ$8,$G$7:$J$233,ROW(AY97)-ROW($K$7)+1)</f>
        <v>0</v>
      </c>
      <c r="AZ97" s="165"/>
      <c r="BA97" s="164">
        <f>[1]!LSRMMSEPDetail(LSRM_Name,BA$8,BB$8,$A97,$B97,$B$6,1,$B$7)*HLOOKUP(BA$8,$C$7:$F$233,ROW(BA97)-ROW($K$7)+1)*HLOOKUP(BB$8,$G$7:$J$233,ROW(BA97)-ROW($K$7)+1)</f>
        <v>0</v>
      </c>
      <c r="BB97" s="165"/>
      <c r="BC97" s="164">
        <f>[1]!LSRMMSEPDetail(LSRM_Name,BC$8,BD$8,$A97,$B97,$B$6,1,$B$7)*HLOOKUP(BC$8,$C$7:$F$233,ROW(BC97)-ROW($K$7)+1)*HLOOKUP(BD$8,$G$7:$J$233,ROW(BC97)-ROW($K$7)+1)</f>
        <v>0</v>
      </c>
      <c r="BD97" s="165"/>
      <c r="BE97" s="164">
        <f>[1]!LSRMMSEPDetail(LSRM_Name,BE$8,BF$8,$A97,$B97,$B$6,1,$B$7)*HLOOKUP(BE$8,$C$7:$F$233,ROW(BE97)-ROW($K$7)+1)*HLOOKUP(BF$8,$G$7:$J$233,ROW(BE97)-ROW($K$7)+1)</f>
        <v>0</v>
      </c>
      <c r="BF97" s="165"/>
      <c r="BG97" s="164">
        <f>[1]!LSRMMSEPDetail(LSRM_Name,BG$8,BH$8,$A97,$B97,$B$6,1,$B$7)*HLOOKUP(BG$8,$C$7:$F$233,ROW(BG97)-ROW($K$7)+1)*HLOOKUP(BH$8,$G$7:$J$233,ROW(BG97)-ROW($K$7)+1)</f>
        <v>0</v>
      </c>
      <c r="BH97" s="165"/>
      <c r="BI97" s="164">
        <f>[1]!LSRMMSEPDetail(LSRM_Name,BI$8,BJ$8,$A97,$B97,$B$6,1,$B$7)*HLOOKUP(BI$8,$C$7:$F$233,ROW(BI97)-ROW($K$7)+1)*HLOOKUP(BJ$8,$G$7:$J$233,ROW(BI97)-ROW($K$7)+1)</f>
        <v>0</v>
      </c>
      <c r="BJ97" s="165"/>
      <c r="BK97" s="164">
        <f>[1]!LSRMMSEPDetail(LSRM_Name,BK$8,BL$8,$A97,$B97,$B$6,1,$B$7)*HLOOKUP(BK$8,$C$7:$F$233,ROW(BK97)-ROW($K$7)+1)*HLOOKUP(BL$8,$G$7:$J$233,ROW(BK97)-ROW($K$7)+1)</f>
        <v>0</v>
      </c>
      <c r="BL97" s="165"/>
      <c r="BM97" s="164">
        <f>[1]!LSRMMSEPDetail(LSRM_Name,BM$8,BN$8,$A97,$B97,$B$6,1,$B$7)*HLOOKUP(BM$8,$C$7:$F$233,ROW(BM97)-ROW($K$7)+1)*HLOOKUP(BN$8,$G$7:$J$233,ROW(BM97)-ROW($K$7)+1)</f>
        <v>0</v>
      </c>
      <c r="BN97" s="165"/>
      <c r="BO97" s="164">
        <f>[1]!LSRMMSEPDetail(LSRM_Name,BO$8,BP$8,$A97,$B97,$B$6,1,$B$7)*HLOOKUP(BO$8,$C$7:$F$233,ROW(BO97)-ROW($K$7)+1)*HLOOKUP(BP$8,$G$7:$J$233,ROW(BO97)-ROW($K$7)+1)</f>
        <v>0</v>
      </c>
      <c r="BP97" s="165"/>
      <c r="BQ97" s="164">
        <f>[1]!LSRMMSEPDetail(LSRM_Name,BQ$8,BR$8,$A97,$B97,$B$6,1,$B$7)*HLOOKUP(BQ$8,$C$7:$F$233,ROW(BQ97)-ROW($K$7)+1)*HLOOKUP(BR$8,$G$7:$J$233,ROW(BQ97)-ROW($K$7)+1)</f>
        <v>0</v>
      </c>
      <c r="BR97" s="165"/>
      <c r="BS97" s="164">
        <f>[1]!LSRMMSEPDetail(LSRM_Name,BS$8,BT$8,$A97,$B97,$B$6,1,$B$7)*HLOOKUP(BS$8,$C$7:$F$233,ROW(BS97)-ROW($K$7)+1)*HLOOKUP(BT$8,$G$7:$J$233,ROW(BS97)-ROW($K$7)+1)</f>
        <v>0</v>
      </c>
      <c r="BT97" s="165"/>
      <c r="BU97" s="164">
        <f>[1]!LSRMMSEPDetail(LSRM_Name,BU$8,BV$8,$A97,$B97,$B$6,1,$B$7)*HLOOKUP(BU$8,$C$7:$F$233,ROW(BU97)-ROW($K$7)+1)*HLOOKUP(BV$8,$G$7:$J$233,ROW(BU97)-ROW($K$7)+1)</f>
        <v>0</v>
      </c>
      <c r="BV97" s="165"/>
      <c r="BW97" s="164">
        <f>[1]!LSRMMSEPDetail(LSRM_Name,BW$8,BX$8,$A97,$B97,$B$6,1,$B$7)*HLOOKUP(BW$8,$C$7:$F$233,ROW(BW97)-ROW($K$7)+1)*HLOOKUP(BX$8,$G$7:$J$233,ROW(BW97)-ROW($K$7)+1)</f>
        <v>0</v>
      </c>
      <c r="BX97" s="165"/>
      <c r="BY97" s="164">
        <f>[1]!LSRMMSEPDetail(LSRM_Name,BY$8,BZ$8,$A97,$B97,$B$6,1,$B$7)*HLOOKUP(BY$8,$C$7:$F$233,ROW(BY97)-ROW($K$7)+1)*HLOOKUP(BZ$8,$G$7:$J$233,ROW(BY97)-ROW($K$7)+1)</f>
        <v>0</v>
      </c>
      <c r="BZ97" s="165"/>
      <c r="CA97" s="164">
        <f>[1]!LSRMMSEPDetail(LSRM_Name,CA$8,CB$8,$A97,$B97,$B$6,1,$B$7)*HLOOKUP(CA$8,$C$7:$F$233,ROW(CA97)-ROW($K$7)+1)*HLOOKUP(CB$8,$G$7:$J$233,ROW(CA97)-ROW($K$7)+1)</f>
        <v>0</v>
      </c>
      <c r="CB97" s="165"/>
      <c r="CC97" s="125"/>
      <c r="CD97" s="122">
        <f t="shared" si="51"/>
        <v>0</v>
      </c>
      <c r="CE97" s="122">
        <f t="shared" si="52"/>
        <v>0</v>
      </c>
      <c r="CF97" s="122">
        <f t="shared" si="53"/>
        <v>0</v>
      </c>
      <c r="CG97" s="122">
        <f t="shared" si="54"/>
        <v>0</v>
      </c>
      <c r="CI97" s="164">
        <f t="shared" si="31"/>
        <v>0</v>
      </c>
      <c r="CJ97" s="165"/>
      <c r="CK97" s="164">
        <f t="shared" si="32"/>
        <v>0</v>
      </c>
      <c r="CL97" s="165"/>
      <c r="CM97" s="164">
        <f t="shared" si="33"/>
        <v>0</v>
      </c>
      <c r="CN97" s="165"/>
      <c r="CO97" s="164">
        <f t="shared" si="34"/>
        <v>0</v>
      </c>
      <c r="CP97" s="165"/>
      <c r="CQ97" s="164">
        <f t="shared" si="35"/>
        <v>0</v>
      </c>
      <c r="CR97" s="165"/>
      <c r="CS97" s="164">
        <f t="shared" si="36"/>
        <v>0</v>
      </c>
      <c r="CT97" s="165"/>
      <c r="CU97" s="164">
        <f t="shared" si="37"/>
        <v>0</v>
      </c>
      <c r="CV97" s="165"/>
      <c r="CW97" s="164">
        <f t="shared" si="38"/>
        <v>0</v>
      </c>
      <c r="CX97" s="165"/>
      <c r="CY97" s="164">
        <f t="shared" si="39"/>
        <v>0</v>
      </c>
      <c r="CZ97" s="165"/>
      <c r="DA97" s="164">
        <f t="shared" si="40"/>
        <v>0</v>
      </c>
      <c r="DB97" s="165"/>
      <c r="DC97" s="164">
        <f t="shared" si="41"/>
        <v>0</v>
      </c>
      <c r="DD97" s="165"/>
      <c r="DE97" s="164">
        <f t="shared" si="42"/>
        <v>0</v>
      </c>
      <c r="DF97" s="165"/>
      <c r="DG97" s="164">
        <f t="shared" si="43"/>
        <v>0</v>
      </c>
      <c r="DH97" s="165"/>
      <c r="DI97" s="164">
        <f t="shared" si="44"/>
        <v>0</v>
      </c>
      <c r="DJ97" s="165"/>
      <c r="DK97" s="164">
        <f t="shared" si="45"/>
        <v>0</v>
      </c>
      <c r="DL97" s="165"/>
      <c r="DM97" s="164">
        <f t="shared" si="46"/>
        <v>0</v>
      </c>
      <c r="DN97" s="165"/>
      <c r="DO97" s="125"/>
      <c r="DP97" s="122">
        <f t="shared" si="55"/>
        <v>0</v>
      </c>
      <c r="DQ97" s="122">
        <f t="shared" si="56"/>
        <v>0</v>
      </c>
      <c r="DR97" s="122">
        <f t="shared" si="57"/>
        <v>0</v>
      </c>
      <c r="DS97" s="122">
        <f t="shared" si="58"/>
        <v>0</v>
      </c>
    </row>
    <row r="98" spans="1:123" x14ac:dyDescent="0.2">
      <c r="A98" s="120">
        <f t="shared" si="59"/>
        <v>21</v>
      </c>
      <c r="B98" s="120">
        <f t="shared" si="60"/>
        <v>30</v>
      </c>
      <c r="C98" s="124">
        <f>VLOOKUP($A98,Total!$Q$198:$Y$228,C$7+2)</f>
        <v>0.5</v>
      </c>
      <c r="D98" s="124">
        <f>VLOOKUP($A98,Total!$Q$198:$Y$228,D$7+2)</f>
        <v>0.5</v>
      </c>
      <c r="E98" s="124">
        <f>VLOOKUP($A98,Total!$Q$198:$Y$228,E$7+2)</f>
        <v>0.5</v>
      </c>
      <c r="F98" s="124">
        <f>VLOOKUP($A98,Total!$Q$198:$Y$228,F$7+2)</f>
        <v>0.5</v>
      </c>
      <c r="G98" s="124">
        <f>VLOOKUP($B98,Total!$Q$198:$Y$228,G$7+2)</f>
        <v>0.49575119743525953</v>
      </c>
      <c r="H98" s="124">
        <f>VLOOKUP($B98,Total!$Q$198:$Y$228,H$7+2)</f>
        <v>0.50424880256474047</v>
      </c>
      <c r="I98" s="124">
        <f>VLOOKUP($B98,Total!$Q$198:$Y$228,I$7+2)</f>
        <v>0.4169379015929825</v>
      </c>
      <c r="J98" s="124">
        <f>VLOOKUP($B98,Total!$Q$198:$Y$228,J$7+2)</f>
        <v>0.5830620984070175</v>
      </c>
      <c r="K98" s="164">
        <f>[1]!LSRMMSEPDetail(LSRM_Name,K$8,L$8,$A98,$B98,$B$6,0,$B$7)*HLOOKUP(K$8,$C$7:$F$233,ROW(K98)-ROW($K$7)+1)*HLOOKUP(L$8,$G$7:$J$233,ROW(K98)-ROW($K$7)+1)</f>
        <v>0</v>
      </c>
      <c r="L98" s="165"/>
      <c r="M98" s="164">
        <f>[1]!LSRMMSEPDetail(LSRM_Name,M$8,N$8,$A98,$B98,$B$6,0,$B$7)*HLOOKUP(M$8,$C$7:$F$233,ROW(M98)-ROW($K$7)+1)*HLOOKUP(N$8,$G$7:$J$233,ROW(M98)-ROW($K$7)+1)</f>
        <v>0</v>
      </c>
      <c r="N98" s="165"/>
      <c r="O98" s="164">
        <f>[1]!LSRMMSEPDetail(LSRM_Name,O$8,P$8,$A98,$B98,$B$6,0,$B$7)*HLOOKUP(O$8,$C$7:$F$233,ROW(O98)-ROW($K$7)+1)*HLOOKUP(P$8,$G$7:$J$233,ROW(O98)-ROW($K$7)+1)</f>
        <v>0</v>
      </c>
      <c r="P98" s="165"/>
      <c r="Q98" s="164">
        <f>[1]!LSRMMSEPDetail(LSRM_Name,Q$8,R$8,$A98,$B98,$B$6,0,$B$7)*HLOOKUP(Q$8,$C$7:$F$233,ROW(Q98)-ROW($K$7)+1)*HLOOKUP(R$8,$G$7:$J$233,ROW(Q98)-ROW($K$7)+1)</f>
        <v>0</v>
      </c>
      <c r="R98" s="165"/>
      <c r="S98" s="164">
        <f>[1]!LSRMMSEPDetail(LSRM_Name,S$8,T$8,$A98,$B98,$B$6,0,$B$7)*HLOOKUP(S$8,$C$7:$F$233,ROW(S98)-ROW($K$7)+1)*HLOOKUP(T$8,$G$7:$J$233,ROW(S98)-ROW($K$7)+1)</f>
        <v>0</v>
      </c>
      <c r="T98" s="165"/>
      <c r="U98" s="164">
        <f>[1]!LSRMMSEPDetail(LSRM_Name,U$8,V$8,$A98,$B98,$B$6,0,$B$7)*HLOOKUP(U$8,$C$7:$F$233,ROW(U98)-ROW($K$7)+1)*HLOOKUP(V$8,$G$7:$J$233,ROW(U98)-ROW($K$7)+1)</f>
        <v>0</v>
      </c>
      <c r="V98" s="165"/>
      <c r="W98" s="164">
        <f>[1]!LSRMMSEPDetail(LSRM_Name,W$8,X$8,$A98,$B98,$B$6,0,$B$7)*HLOOKUP(W$8,$C$7:$F$233,ROW(W98)-ROW($K$7)+1)*HLOOKUP(X$8,$G$7:$J$233,ROW(W98)-ROW($K$7)+1)</f>
        <v>0</v>
      </c>
      <c r="X98" s="165"/>
      <c r="Y98" s="164">
        <f>[1]!LSRMMSEPDetail(LSRM_Name,Y$8,Z$8,$A98,$B98,$B$6,0,$B$7)*HLOOKUP(Y$8,$C$7:$F$233,ROW(Y98)-ROW($K$7)+1)*HLOOKUP(Z$8,$G$7:$J$233,ROW(Y98)-ROW($K$7)+1)</f>
        <v>0</v>
      </c>
      <c r="Z98" s="165"/>
      <c r="AA98" s="164">
        <f>[1]!LSRMMSEPDetail(LSRM_Name,AA$8,AB$8,$A98,$B98,$B$6,0,$B$7)*HLOOKUP(AA$8,$C$7:$F$233,ROW(AA98)-ROW($K$7)+1)*HLOOKUP(AB$8,$G$7:$J$233,ROW(AA98)-ROW($K$7)+1)</f>
        <v>0</v>
      </c>
      <c r="AB98" s="165"/>
      <c r="AC98" s="164">
        <f>[1]!LSRMMSEPDetail(LSRM_Name,AC$8,AD$8,$A98,$B98,$B$6,0,$B$7)*HLOOKUP(AC$8,$C$7:$F$233,ROW(AC98)-ROW($K$7)+1)*HLOOKUP(AD$8,$G$7:$J$233,ROW(AC98)-ROW($K$7)+1)</f>
        <v>0</v>
      </c>
      <c r="AD98" s="165"/>
      <c r="AE98" s="164">
        <f>[1]!LSRMMSEPDetail(LSRM_Name,AE$8,AF$8,$A98,$B98,$B$6,0,$B$7)*HLOOKUP(AE$8,$C$7:$F$233,ROW(AE98)-ROW($K$7)+1)*HLOOKUP(AF$8,$G$7:$J$233,ROW(AE98)-ROW($K$7)+1)</f>
        <v>0</v>
      </c>
      <c r="AF98" s="165"/>
      <c r="AG98" s="164">
        <f>[1]!LSRMMSEPDetail(LSRM_Name,AG$8,AH$8,$A98,$B98,$B$6,0,$B$7)*HLOOKUP(AG$8,$C$7:$F$233,ROW(AG98)-ROW($K$7)+1)*HLOOKUP(AH$8,$G$7:$J$233,ROW(AG98)-ROW($K$7)+1)</f>
        <v>0</v>
      </c>
      <c r="AH98" s="165"/>
      <c r="AI98" s="164">
        <f>[1]!LSRMMSEPDetail(LSRM_Name,AI$8,AJ$8,$A98,$B98,$B$6,0,$B$7)*HLOOKUP(AI$8,$C$7:$F$233,ROW(AI98)-ROW($K$7)+1)*HLOOKUP(AJ$8,$G$7:$J$233,ROW(AI98)-ROW($K$7)+1)</f>
        <v>0</v>
      </c>
      <c r="AJ98" s="165"/>
      <c r="AK98" s="164">
        <f>[1]!LSRMMSEPDetail(LSRM_Name,AK$8,AL$8,$A98,$B98,$B$6,0,$B$7)*HLOOKUP(AK$8,$C$7:$F$233,ROW(AK98)-ROW($K$7)+1)*HLOOKUP(AL$8,$G$7:$J$233,ROW(AK98)-ROW($K$7)+1)</f>
        <v>0</v>
      </c>
      <c r="AL98" s="165"/>
      <c r="AM98" s="164">
        <f>[1]!LSRMMSEPDetail(LSRM_Name,AM$8,AN$8,$A98,$B98,$B$6,0,$B$7)*HLOOKUP(AM$8,$C$7:$F$233,ROW(AM98)-ROW($K$7)+1)*HLOOKUP(AN$8,$G$7:$J$233,ROW(AM98)-ROW($K$7)+1)</f>
        <v>0</v>
      </c>
      <c r="AN98" s="165"/>
      <c r="AO98" s="164">
        <f>[1]!LSRMMSEPDetail(LSRM_Name,AO$8,AP$8,$A98,$B98,$B$6,0,$B$7)*HLOOKUP(AO$8,$C$7:$F$233,ROW(AO98)-ROW($K$7)+1)*HLOOKUP(AP$8,$G$7:$J$233,ROW(AO98)-ROW($K$7)+1)</f>
        <v>0</v>
      </c>
      <c r="AP98" s="165"/>
      <c r="AQ98" s="125"/>
      <c r="AR98" s="122">
        <f t="shared" si="47"/>
        <v>0</v>
      </c>
      <c r="AS98" s="122">
        <f t="shared" si="48"/>
        <v>0</v>
      </c>
      <c r="AT98" s="122">
        <f t="shared" si="49"/>
        <v>0</v>
      </c>
      <c r="AU98" s="122">
        <f t="shared" si="50"/>
        <v>0</v>
      </c>
      <c r="AW98" s="164">
        <f>[1]!LSRMMSEPDetail(LSRM_Name,AW$8,AX$8,$A98,$B98,$B$6,1,$B$7)*HLOOKUP(AW$8,$C$7:$F$233,ROW(AW98)-ROW($K$7)+1)*HLOOKUP(AX$8,$G$7:$J$233,ROW(AW98)-ROW($K$7)+1)</f>
        <v>0</v>
      </c>
      <c r="AX98" s="165"/>
      <c r="AY98" s="164">
        <f>[1]!LSRMMSEPDetail(LSRM_Name,AY$8,AZ$8,$A98,$B98,$B$6,1,$B$7)*HLOOKUP(AY$8,$C$7:$F$233,ROW(AY98)-ROW($K$7)+1)*HLOOKUP(AZ$8,$G$7:$J$233,ROW(AY98)-ROW($K$7)+1)</f>
        <v>0</v>
      </c>
      <c r="AZ98" s="165"/>
      <c r="BA98" s="164">
        <f>[1]!LSRMMSEPDetail(LSRM_Name,BA$8,BB$8,$A98,$B98,$B$6,1,$B$7)*HLOOKUP(BA$8,$C$7:$F$233,ROW(BA98)-ROW($K$7)+1)*HLOOKUP(BB$8,$G$7:$J$233,ROW(BA98)-ROW($K$7)+1)</f>
        <v>0</v>
      </c>
      <c r="BB98" s="165"/>
      <c r="BC98" s="164">
        <f>[1]!LSRMMSEPDetail(LSRM_Name,BC$8,BD$8,$A98,$B98,$B$6,1,$B$7)*HLOOKUP(BC$8,$C$7:$F$233,ROW(BC98)-ROW($K$7)+1)*HLOOKUP(BD$8,$G$7:$J$233,ROW(BC98)-ROW($K$7)+1)</f>
        <v>0</v>
      </c>
      <c r="BD98" s="165"/>
      <c r="BE98" s="164">
        <f>[1]!LSRMMSEPDetail(LSRM_Name,BE$8,BF$8,$A98,$B98,$B$6,1,$B$7)*HLOOKUP(BE$8,$C$7:$F$233,ROW(BE98)-ROW($K$7)+1)*HLOOKUP(BF$8,$G$7:$J$233,ROW(BE98)-ROW($K$7)+1)</f>
        <v>0</v>
      </c>
      <c r="BF98" s="165"/>
      <c r="BG98" s="164">
        <f>[1]!LSRMMSEPDetail(LSRM_Name,BG$8,BH$8,$A98,$B98,$B$6,1,$B$7)*HLOOKUP(BG$8,$C$7:$F$233,ROW(BG98)-ROW($K$7)+1)*HLOOKUP(BH$8,$G$7:$J$233,ROW(BG98)-ROW($K$7)+1)</f>
        <v>0</v>
      </c>
      <c r="BH98" s="165"/>
      <c r="BI98" s="164">
        <f>[1]!LSRMMSEPDetail(LSRM_Name,BI$8,BJ$8,$A98,$B98,$B$6,1,$B$7)*HLOOKUP(BI$8,$C$7:$F$233,ROW(BI98)-ROW($K$7)+1)*HLOOKUP(BJ$8,$G$7:$J$233,ROW(BI98)-ROW($K$7)+1)</f>
        <v>0</v>
      </c>
      <c r="BJ98" s="165"/>
      <c r="BK98" s="164">
        <f>[1]!LSRMMSEPDetail(LSRM_Name,BK$8,BL$8,$A98,$B98,$B$6,1,$B$7)*HLOOKUP(BK$8,$C$7:$F$233,ROW(BK98)-ROW($K$7)+1)*HLOOKUP(BL$8,$G$7:$J$233,ROW(BK98)-ROW($K$7)+1)</f>
        <v>0</v>
      </c>
      <c r="BL98" s="165"/>
      <c r="BM98" s="164">
        <f>[1]!LSRMMSEPDetail(LSRM_Name,BM$8,BN$8,$A98,$B98,$B$6,1,$B$7)*HLOOKUP(BM$8,$C$7:$F$233,ROW(BM98)-ROW($K$7)+1)*HLOOKUP(BN$8,$G$7:$J$233,ROW(BM98)-ROW($K$7)+1)</f>
        <v>0</v>
      </c>
      <c r="BN98" s="165"/>
      <c r="BO98" s="164">
        <f>[1]!LSRMMSEPDetail(LSRM_Name,BO$8,BP$8,$A98,$B98,$B$6,1,$B$7)*HLOOKUP(BO$8,$C$7:$F$233,ROW(BO98)-ROW($K$7)+1)*HLOOKUP(BP$8,$G$7:$J$233,ROW(BO98)-ROW($K$7)+1)</f>
        <v>0</v>
      </c>
      <c r="BP98" s="165"/>
      <c r="BQ98" s="164">
        <f>[1]!LSRMMSEPDetail(LSRM_Name,BQ$8,BR$8,$A98,$B98,$B$6,1,$B$7)*HLOOKUP(BQ$8,$C$7:$F$233,ROW(BQ98)-ROW($K$7)+1)*HLOOKUP(BR$8,$G$7:$J$233,ROW(BQ98)-ROW($K$7)+1)</f>
        <v>0</v>
      </c>
      <c r="BR98" s="165"/>
      <c r="BS98" s="164">
        <f>[1]!LSRMMSEPDetail(LSRM_Name,BS$8,BT$8,$A98,$B98,$B$6,1,$B$7)*HLOOKUP(BS$8,$C$7:$F$233,ROW(BS98)-ROW($K$7)+1)*HLOOKUP(BT$8,$G$7:$J$233,ROW(BS98)-ROW($K$7)+1)</f>
        <v>0</v>
      </c>
      <c r="BT98" s="165"/>
      <c r="BU98" s="164">
        <f>[1]!LSRMMSEPDetail(LSRM_Name,BU$8,BV$8,$A98,$B98,$B$6,1,$B$7)*HLOOKUP(BU$8,$C$7:$F$233,ROW(BU98)-ROW($K$7)+1)*HLOOKUP(BV$8,$G$7:$J$233,ROW(BU98)-ROW($K$7)+1)</f>
        <v>0</v>
      </c>
      <c r="BV98" s="165"/>
      <c r="BW98" s="164">
        <f>[1]!LSRMMSEPDetail(LSRM_Name,BW$8,BX$8,$A98,$B98,$B$6,1,$B$7)*HLOOKUP(BW$8,$C$7:$F$233,ROW(BW98)-ROW($K$7)+1)*HLOOKUP(BX$8,$G$7:$J$233,ROW(BW98)-ROW($K$7)+1)</f>
        <v>0</v>
      </c>
      <c r="BX98" s="165"/>
      <c r="BY98" s="164">
        <f>[1]!LSRMMSEPDetail(LSRM_Name,BY$8,BZ$8,$A98,$B98,$B$6,1,$B$7)*HLOOKUP(BY$8,$C$7:$F$233,ROW(BY98)-ROW($K$7)+1)*HLOOKUP(BZ$8,$G$7:$J$233,ROW(BY98)-ROW($K$7)+1)</f>
        <v>0</v>
      </c>
      <c r="BZ98" s="165"/>
      <c r="CA98" s="164">
        <f>[1]!LSRMMSEPDetail(LSRM_Name,CA$8,CB$8,$A98,$B98,$B$6,1,$B$7)*HLOOKUP(CA$8,$C$7:$F$233,ROW(CA98)-ROW($K$7)+1)*HLOOKUP(CB$8,$G$7:$J$233,ROW(CA98)-ROW($K$7)+1)</f>
        <v>0</v>
      </c>
      <c r="CB98" s="165"/>
      <c r="CC98" s="125"/>
      <c r="CD98" s="122">
        <f t="shared" si="51"/>
        <v>0</v>
      </c>
      <c r="CE98" s="122">
        <f t="shared" si="52"/>
        <v>0</v>
      </c>
      <c r="CF98" s="122">
        <f t="shared" si="53"/>
        <v>0</v>
      </c>
      <c r="CG98" s="122">
        <f t="shared" si="54"/>
        <v>0</v>
      </c>
      <c r="CI98" s="164">
        <f t="shared" si="31"/>
        <v>0</v>
      </c>
      <c r="CJ98" s="165"/>
      <c r="CK98" s="164">
        <f t="shared" si="32"/>
        <v>0</v>
      </c>
      <c r="CL98" s="165"/>
      <c r="CM98" s="164">
        <f t="shared" si="33"/>
        <v>0</v>
      </c>
      <c r="CN98" s="165"/>
      <c r="CO98" s="164">
        <f t="shared" si="34"/>
        <v>0</v>
      </c>
      <c r="CP98" s="165"/>
      <c r="CQ98" s="164">
        <f t="shared" si="35"/>
        <v>0</v>
      </c>
      <c r="CR98" s="165"/>
      <c r="CS98" s="164">
        <f t="shared" si="36"/>
        <v>0</v>
      </c>
      <c r="CT98" s="165"/>
      <c r="CU98" s="164">
        <f t="shared" si="37"/>
        <v>0</v>
      </c>
      <c r="CV98" s="165"/>
      <c r="CW98" s="164">
        <f t="shared" si="38"/>
        <v>0</v>
      </c>
      <c r="CX98" s="165"/>
      <c r="CY98" s="164">
        <f t="shared" si="39"/>
        <v>0</v>
      </c>
      <c r="CZ98" s="165"/>
      <c r="DA98" s="164">
        <f t="shared" si="40"/>
        <v>0</v>
      </c>
      <c r="DB98" s="165"/>
      <c r="DC98" s="164">
        <f t="shared" si="41"/>
        <v>0</v>
      </c>
      <c r="DD98" s="165"/>
      <c r="DE98" s="164">
        <f t="shared" si="42"/>
        <v>0</v>
      </c>
      <c r="DF98" s="165"/>
      <c r="DG98" s="164">
        <f t="shared" si="43"/>
        <v>0</v>
      </c>
      <c r="DH98" s="165"/>
      <c r="DI98" s="164">
        <f t="shared" si="44"/>
        <v>0</v>
      </c>
      <c r="DJ98" s="165"/>
      <c r="DK98" s="164">
        <f t="shared" si="45"/>
        <v>0</v>
      </c>
      <c r="DL98" s="165"/>
      <c r="DM98" s="164">
        <f t="shared" si="46"/>
        <v>0</v>
      </c>
      <c r="DN98" s="165"/>
      <c r="DO98" s="125"/>
      <c r="DP98" s="122">
        <f t="shared" si="55"/>
        <v>0</v>
      </c>
      <c r="DQ98" s="122">
        <f t="shared" si="56"/>
        <v>0</v>
      </c>
      <c r="DR98" s="122">
        <f t="shared" si="57"/>
        <v>0</v>
      </c>
      <c r="DS98" s="122">
        <f t="shared" si="58"/>
        <v>0</v>
      </c>
    </row>
    <row r="99" spans="1:123" x14ac:dyDescent="0.2">
      <c r="A99" s="120">
        <f t="shared" si="59"/>
        <v>22</v>
      </c>
      <c r="B99" s="120">
        <f t="shared" si="60"/>
        <v>16</v>
      </c>
      <c r="C99" s="124">
        <f>VLOOKUP($A99,Total!$Q$198:$Y$228,C$7+2)</f>
        <v>0.5</v>
      </c>
      <c r="D99" s="124">
        <f>VLOOKUP($A99,Total!$Q$198:$Y$228,D$7+2)</f>
        <v>0.5</v>
      </c>
      <c r="E99" s="124">
        <f>VLOOKUP($A99,Total!$Q$198:$Y$228,E$7+2)</f>
        <v>0.5</v>
      </c>
      <c r="F99" s="124">
        <f>VLOOKUP($A99,Total!$Q$198:$Y$228,F$7+2)</f>
        <v>0.5</v>
      </c>
      <c r="G99" s="124">
        <f>VLOOKUP($B99,Total!$Q$198:$Y$228,G$7+2)</f>
        <v>0.5</v>
      </c>
      <c r="H99" s="124">
        <f>VLOOKUP($B99,Total!$Q$198:$Y$228,H$7+2)</f>
        <v>0.5</v>
      </c>
      <c r="I99" s="124">
        <f>VLOOKUP($B99,Total!$Q$198:$Y$228,I$7+2)</f>
        <v>0.5</v>
      </c>
      <c r="J99" s="124">
        <f>VLOOKUP($B99,Total!$Q$198:$Y$228,J$7+2)</f>
        <v>0.5</v>
      </c>
      <c r="K99" s="164">
        <f>[1]!LSRMMSEPDetail(LSRM_Name,K$8,L$8,$A99,$B99,$B$6,0,$B$7)*HLOOKUP(K$8,$C$7:$F$233,ROW(K99)-ROW($K$7)+1)*HLOOKUP(L$8,$G$7:$J$233,ROW(K99)-ROW($K$7)+1)</f>
        <v>0</v>
      </c>
      <c r="L99" s="165"/>
      <c r="M99" s="164">
        <f>[1]!LSRMMSEPDetail(LSRM_Name,M$8,N$8,$A99,$B99,$B$6,0,$B$7)*HLOOKUP(M$8,$C$7:$F$233,ROW(M99)-ROW($K$7)+1)*HLOOKUP(N$8,$G$7:$J$233,ROW(M99)-ROW($K$7)+1)</f>
        <v>0</v>
      </c>
      <c r="N99" s="165"/>
      <c r="O99" s="164">
        <f>[1]!LSRMMSEPDetail(LSRM_Name,O$8,P$8,$A99,$B99,$B$6,0,$B$7)*HLOOKUP(O$8,$C$7:$F$233,ROW(O99)-ROW($K$7)+1)*HLOOKUP(P$8,$G$7:$J$233,ROW(O99)-ROW($K$7)+1)</f>
        <v>0</v>
      </c>
      <c r="P99" s="165"/>
      <c r="Q99" s="164">
        <f>[1]!LSRMMSEPDetail(LSRM_Name,Q$8,R$8,$A99,$B99,$B$6,0,$B$7)*HLOOKUP(Q$8,$C$7:$F$233,ROW(Q99)-ROW($K$7)+1)*HLOOKUP(R$8,$G$7:$J$233,ROW(Q99)-ROW($K$7)+1)</f>
        <v>0</v>
      </c>
      <c r="R99" s="165"/>
      <c r="S99" s="164">
        <f>[1]!LSRMMSEPDetail(LSRM_Name,S$8,T$8,$A99,$B99,$B$6,0,$B$7)*HLOOKUP(S$8,$C$7:$F$233,ROW(S99)-ROW($K$7)+1)*HLOOKUP(T$8,$G$7:$J$233,ROW(S99)-ROW($K$7)+1)</f>
        <v>0</v>
      </c>
      <c r="T99" s="165"/>
      <c r="U99" s="164">
        <f>[1]!LSRMMSEPDetail(LSRM_Name,U$8,V$8,$A99,$B99,$B$6,0,$B$7)*HLOOKUP(U$8,$C$7:$F$233,ROW(U99)-ROW($K$7)+1)*HLOOKUP(V$8,$G$7:$J$233,ROW(U99)-ROW($K$7)+1)</f>
        <v>0</v>
      </c>
      <c r="V99" s="165"/>
      <c r="W99" s="164">
        <f>[1]!LSRMMSEPDetail(LSRM_Name,W$8,X$8,$A99,$B99,$B$6,0,$B$7)*HLOOKUP(W$8,$C$7:$F$233,ROW(W99)-ROW($K$7)+1)*HLOOKUP(X$8,$G$7:$J$233,ROW(W99)-ROW($K$7)+1)</f>
        <v>0</v>
      </c>
      <c r="X99" s="165"/>
      <c r="Y99" s="164">
        <f>[1]!LSRMMSEPDetail(LSRM_Name,Y$8,Z$8,$A99,$B99,$B$6,0,$B$7)*HLOOKUP(Y$8,$C$7:$F$233,ROW(Y99)-ROW($K$7)+1)*HLOOKUP(Z$8,$G$7:$J$233,ROW(Y99)-ROW($K$7)+1)</f>
        <v>0</v>
      </c>
      <c r="Z99" s="165"/>
      <c r="AA99" s="164">
        <f>[1]!LSRMMSEPDetail(LSRM_Name,AA$8,AB$8,$A99,$B99,$B$6,0,$B$7)*HLOOKUP(AA$8,$C$7:$F$233,ROW(AA99)-ROW($K$7)+1)*HLOOKUP(AB$8,$G$7:$J$233,ROW(AA99)-ROW($K$7)+1)</f>
        <v>0</v>
      </c>
      <c r="AB99" s="165"/>
      <c r="AC99" s="164">
        <f>[1]!LSRMMSEPDetail(LSRM_Name,AC$8,AD$8,$A99,$B99,$B$6,0,$B$7)*HLOOKUP(AC$8,$C$7:$F$233,ROW(AC99)-ROW($K$7)+1)*HLOOKUP(AD$8,$G$7:$J$233,ROW(AC99)-ROW($K$7)+1)</f>
        <v>0</v>
      </c>
      <c r="AD99" s="165"/>
      <c r="AE99" s="164">
        <f>[1]!LSRMMSEPDetail(LSRM_Name,AE$8,AF$8,$A99,$B99,$B$6,0,$B$7)*HLOOKUP(AE$8,$C$7:$F$233,ROW(AE99)-ROW($K$7)+1)*HLOOKUP(AF$8,$G$7:$J$233,ROW(AE99)-ROW($K$7)+1)</f>
        <v>0</v>
      </c>
      <c r="AF99" s="165"/>
      <c r="AG99" s="164">
        <f>[1]!LSRMMSEPDetail(LSRM_Name,AG$8,AH$8,$A99,$B99,$B$6,0,$B$7)*HLOOKUP(AG$8,$C$7:$F$233,ROW(AG99)-ROW($K$7)+1)*HLOOKUP(AH$8,$G$7:$J$233,ROW(AG99)-ROW($K$7)+1)</f>
        <v>0</v>
      </c>
      <c r="AH99" s="165"/>
      <c r="AI99" s="164">
        <f>[1]!LSRMMSEPDetail(LSRM_Name,AI$8,AJ$8,$A99,$B99,$B$6,0,$B$7)*HLOOKUP(AI$8,$C$7:$F$233,ROW(AI99)-ROW($K$7)+1)*HLOOKUP(AJ$8,$G$7:$J$233,ROW(AI99)-ROW($K$7)+1)</f>
        <v>0</v>
      </c>
      <c r="AJ99" s="165"/>
      <c r="AK99" s="164">
        <f>[1]!LSRMMSEPDetail(LSRM_Name,AK$8,AL$8,$A99,$B99,$B$6,0,$B$7)*HLOOKUP(AK$8,$C$7:$F$233,ROW(AK99)-ROW($K$7)+1)*HLOOKUP(AL$8,$G$7:$J$233,ROW(AK99)-ROW($K$7)+1)</f>
        <v>0</v>
      </c>
      <c r="AL99" s="165"/>
      <c r="AM99" s="164">
        <f>[1]!LSRMMSEPDetail(LSRM_Name,AM$8,AN$8,$A99,$B99,$B$6,0,$B$7)*HLOOKUP(AM$8,$C$7:$F$233,ROW(AM99)-ROW($K$7)+1)*HLOOKUP(AN$8,$G$7:$J$233,ROW(AM99)-ROW($K$7)+1)</f>
        <v>0</v>
      </c>
      <c r="AN99" s="165"/>
      <c r="AO99" s="164">
        <f>[1]!LSRMMSEPDetail(LSRM_Name,AO$8,AP$8,$A99,$B99,$B$6,0,$B$7)*HLOOKUP(AO$8,$C$7:$F$233,ROW(AO99)-ROW($K$7)+1)*HLOOKUP(AP$8,$G$7:$J$233,ROW(AO99)-ROW($K$7)+1)</f>
        <v>0</v>
      </c>
      <c r="AP99" s="165"/>
      <c r="AQ99" s="125"/>
      <c r="AR99" s="122">
        <f t="shared" si="47"/>
        <v>0</v>
      </c>
      <c r="AS99" s="122">
        <f t="shared" si="48"/>
        <v>0</v>
      </c>
      <c r="AT99" s="122">
        <f t="shared" si="49"/>
        <v>0</v>
      </c>
      <c r="AU99" s="122">
        <f t="shared" si="50"/>
        <v>0</v>
      </c>
      <c r="AW99" s="164">
        <f>[1]!LSRMMSEPDetail(LSRM_Name,AW$8,AX$8,$A99,$B99,$B$6,1,$B$7)*HLOOKUP(AW$8,$C$7:$F$233,ROW(AW99)-ROW($K$7)+1)*HLOOKUP(AX$8,$G$7:$J$233,ROW(AW99)-ROW($K$7)+1)</f>
        <v>0</v>
      </c>
      <c r="AX99" s="165"/>
      <c r="AY99" s="164">
        <f>[1]!LSRMMSEPDetail(LSRM_Name,AY$8,AZ$8,$A99,$B99,$B$6,1,$B$7)*HLOOKUP(AY$8,$C$7:$F$233,ROW(AY99)-ROW($K$7)+1)*HLOOKUP(AZ$8,$G$7:$J$233,ROW(AY99)-ROW($K$7)+1)</f>
        <v>0</v>
      </c>
      <c r="AZ99" s="165"/>
      <c r="BA99" s="164">
        <f>[1]!LSRMMSEPDetail(LSRM_Name,BA$8,BB$8,$A99,$B99,$B$6,1,$B$7)*HLOOKUP(BA$8,$C$7:$F$233,ROW(BA99)-ROW($K$7)+1)*HLOOKUP(BB$8,$G$7:$J$233,ROW(BA99)-ROW($K$7)+1)</f>
        <v>0</v>
      </c>
      <c r="BB99" s="165"/>
      <c r="BC99" s="164">
        <f>[1]!LSRMMSEPDetail(LSRM_Name,BC$8,BD$8,$A99,$B99,$B$6,1,$B$7)*HLOOKUP(BC$8,$C$7:$F$233,ROW(BC99)-ROW($K$7)+1)*HLOOKUP(BD$8,$G$7:$J$233,ROW(BC99)-ROW($K$7)+1)</f>
        <v>0</v>
      </c>
      <c r="BD99" s="165"/>
      <c r="BE99" s="164">
        <f>[1]!LSRMMSEPDetail(LSRM_Name,BE$8,BF$8,$A99,$B99,$B$6,1,$B$7)*HLOOKUP(BE$8,$C$7:$F$233,ROW(BE99)-ROW($K$7)+1)*HLOOKUP(BF$8,$G$7:$J$233,ROW(BE99)-ROW($K$7)+1)</f>
        <v>0</v>
      </c>
      <c r="BF99" s="165"/>
      <c r="BG99" s="164">
        <f>[1]!LSRMMSEPDetail(LSRM_Name,BG$8,BH$8,$A99,$B99,$B$6,1,$B$7)*HLOOKUP(BG$8,$C$7:$F$233,ROW(BG99)-ROW($K$7)+1)*HLOOKUP(BH$8,$G$7:$J$233,ROW(BG99)-ROW($K$7)+1)</f>
        <v>0</v>
      </c>
      <c r="BH99" s="165"/>
      <c r="BI99" s="164">
        <f>[1]!LSRMMSEPDetail(LSRM_Name,BI$8,BJ$8,$A99,$B99,$B$6,1,$B$7)*HLOOKUP(BI$8,$C$7:$F$233,ROW(BI99)-ROW($K$7)+1)*HLOOKUP(BJ$8,$G$7:$J$233,ROW(BI99)-ROW($K$7)+1)</f>
        <v>0</v>
      </c>
      <c r="BJ99" s="165"/>
      <c r="BK99" s="164">
        <f>[1]!LSRMMSEPDetail(LSRM_Name,BK$8,BL$8,$A99,$B99,$B$6,1,$B$7)*HLOOKUP(BK$8,$C$7:$F$233,ROW(BK99)-ROW($K$7)+1)*HLOOKUP(BL$8,$G$7:$J$233,ROW(BK99)-ROW($K$7)+1)</f>
        <v>0</v>
      </c>
      <c r="BL99" s="165"/>
      <c r="BM99" s="164">
        <f>[1]!LSRMMSEPDetail(LSRM_Name,BM$8,BN$8,$A99,$B99,$B$6,1,$B$7)*HLOOKUP(BM$8,$C$7:$F$233,ROW(BM99)-ROW($K$7)+1)*HLOOKUP(BN$8,$G$7:$J$233,ROW(BM99)-ROW($K$7)+1)</f>
        <v>0</v>
      </c>
      <c r="BN99" s="165"/>
      <c r="BO99" s="164">
        <f>[1]!LSRMMSEPDetail(LSRM_Name,BO$8,BP$8,$A99,$B99,$B$6,1,$B$7)*HLOOKUP(BO$8,$C$7:$F$233,ROW(BO99)-ROW($K$7)+1)*HLOOKUP(BP$8,$G$7:$J$233,ROW(BO99)-ROW($K$7)+1)</f>
        <v>0</v>
      </c>
      <c r="BP99" s="165"/>
      <c r="BQ99" s="164">
        <f>[1]!LSRMMSEPDetail(LSRM_Name,BQ$8,BR$8,$A99,$B99,$B$6,1,$B$7)*HLOOKUP(BQ$8,$C$7:$F$233,ROW(BQ99)-ROW($K$7)+1)*HLOOKUP(BR$8,$G$7:$J$233,ROW(BQ99)-ROW($K$7)+1)</f>
        <v>0</v>
      </c>
      <c r="BR99" s="165"/>
      <c r="BS99" s="164">
        <f>[1]!LSRMMSEPDetail(LSRM_Name,BS$8,BT$8,$A99,$B99,$B$6,1,$B$7)*HLOOKUP(BS$8,$C$7:$F$233,ROW(BS99)-ROW($K$7)+1)*HLOOKUP(BT$8,$G$7:$J$233,ROW(BS99)-ROW($K$7)+1)</f>
        <v>0</v>
      </c>
      <c r="BT99" s="165"/>
      <c r="BU99" s="164">
        <f>[1]!LSRMMSEPDetail(LSRM_Name,BU$8,BV$8,$A99,$B99,$B$6,1,$B$7)*HLOOKUP(BU$8,$C$7:$F$233,ROW(BU99)-ROW($K$7)+1)*HLOOKUP(BV$8,$G$7:$J$233,ROW(BU99)-ROW($K$7)+1)</f>
        <v>0</v>
      </c>
      <c r="BV99" s="165"/>
      <c r="BW99" s="164">
        <f>[1]!LSRMMSEPDetail(LSRM_Name,BW$8,BX$8,$A99,$B99,$B$6,1,$B$7)*HLOOKUP(BW$8,$C$7:$F$233,ROW(BW99)-ROW($K$7)+1)*HLOOKUP(BX$8,$G$7:$J$233,ROW(BW99)-ROW($K$7)+1)</f>
        <v>0</v>
      </c>
      <c r="BX99" s="165"/>
      <c r="BY99" s="164">
        <f>[1]!LSRMMSEPDetail(LSRM_Name,BY$8,BZ$8,$A99,$B99,$B$6,1,$B$7)*HLOOKUP(BY$8,$C$7:$F$233,ROW(BY99)-ROW($K$7)+1)*HLOOKUP(BZ$8,$G$7:$J$233,ROW(BY99)-ROW($K$7)+1)</f>
        <v>0</v>
      </c>
      <c r="BZ99" s="165"/>
      <c r="CA99" s="164">
        <f>[1]!LSRMMSEPDetail(LSRM_Name,CA$8,CB$8,$A99,$B99,$B$6,1,$B$7)*HLOOKUP(CA$8,$C$7:$F$233,ROW(CA99)-ROW($K$7)+1)*HLOOKUP(CB$8,$G$7:$J$233,ROW(CA99)-ROW($K$7)+1)</f>
        <v>0</v>
      </c>
      <c r="CB99" s="165"/>
      <c r="CC99" s="125"/>
      <c r="CD99" s="122">
        <f t="shared" si="51"/>
        <v>0</v>
      </c>
      <c r="CE99" s="122">
        <f t="shared" si="52"/>
        <v>0</v>
      </c>
      <c r="CF99" s="122">
        <f t="shared" si="53"/>
        <v>0</v>
      </c>
      <c r="CG99" s="122">
        <f t="shared" si="54"/>
        <v>0</v>
      </c>
      <c r="CI99" s="164">
        <f t="shared" si="31"/>
        <v>0</v>
      </c>
      <c r="CJ99" s="165"/>
      <c r="CK99" s="164">
        <f t="shared" si="32"/>
        <v>0</v>
      </c>
      <c r="CL99" s="165"/>
      <c r="CM99" s="164">
        <f t="shared" si="33"/>
        <v>0</v>
      </c>
      <c r="CN99" s="165"/>
      <c r="CO99" s="164">
        <f t="shared" si="34"/>
        <v>0</v>
      </c>
      <c r="CP99" s="165"/>
      <c r="CQ99" s="164">
        <f t="shared" si="35"/>
        <v>0</v>
      </c>
      <c r="CR99" s="165"/>
      <c r="CS99" s="164">
        <f t="shared" si="36"/>
        <v>0</v>
      </c>
      <c r="CT99" s="165"/>
      <c r="CU99" s="164">
        <f t="shared" si="37"/>
        <v>0</v>
      </c>
      <c r="CV99" s="165"/>
      <c r="CW99" s="164">
        <f t="shared" si="38"/>
        <v>0</v>
      </c>
      <c r="CX99" s="165"/>
      <c r="CY99" s="164">
        <f t="shared" si="39"/>
        <v>0</v>
      </c>
      <c r="CZ99" s="165"/>
      <c r="DA99" s="164">
        <f t="shared" si="40"/>
        <v>0</v>
      </c>
      <c r="DB99" s="165"/>
      <c r="DC99" s="164">
        <f t="shared" si="41"/>
        <v>0</v>
      </c>
      <c r="DD99" s="165"/>
      <c r="DE99" s="164">
        <f t="shared" si="42"/>
        <v>0</v>
      </c>
      <c r="DF99" s="165"/>
      <c r="DG99" s="164">
        <f t="shared" si="43"/>
        <v>0</v>
      </c>
      <c r="DH99" s="165"/>
      <c r="DI99" s="164">
        <f t="shared" si="44"/>
        <v>0</v>
      </c>
      <c r="DJ99" s="165"/>
      <c r="DK99" s="164">
        <f t="shared" si="45"/>
        <v>0</v>
      </c>
      <c r="DL99" s="165"/>
      <c r="DM99" s="164">
        <f t="shared" si="46"/>
        <v>0</v>
      </c>
      <c r="DN99" s="165"/>
      <c r="DO99" s="125"/>
      <c r="DP99" s="122">
        <f t="shared" si="55"/>
        <v>0</v>
      </c>
      <c r="DQ99" s="122">
        <f t="shared" si="56"/>
        <v>0</v>
      </c>
      <c r="DR99" s="122">
        <f t="shared" si="57"/>
        <v>0</v>
      </c>
      <c r="DS99" s="122">
        <f t="shared" si="58"/>
        <v>0</v>
      </c>
    </row>
    <row r="100" spans="1:123" x14ac:dyDescent="0.2">
      <c r="A100" s="120">
        <f t="shared" si="59"/>
        <v>22</v>
      </c>
      <c r="B100" s="120">
        <f t="shared" si="60"/>
        <v>17</v>
      </c>
      <c r="C100" s="124">
        <f>VLOOKUP($A100,Total!$Q$198:$Y$228,C$7+2)</f>
        <v>0.5</v>
      </c>
      <c r="D100" s="124">
        <f>VLOOKUP($A100,Total!$Q$198:$Y$228,D$7+2)</f>
        <v>0.5</v>
      </c>
      <c r="E100" s="124">
        <f>VLOOKUP($A100,Total!$Q$198:$Y$228,E$7+2)</f>
        <v>0.5</v>
      </c>
      <c r="F100" s="124">
        <f>VLOOKUP($A100,Total!$Q$198:$Y$228,F$7+2)</f>
        <v>0.5</v>
      </c>
      <c r="G100" s="124">
        <f>VLOOKUP($B100,Total!$Q$198:$Y$228,G$7+2)</f>
        <v>0.5</v>
      </c>
      <c r="H100" s="124">
        <f>VLOOKUP($B100,Total!$Q$198:$Y$228,H$7+2)</f>
        <v>0.5</v>
      </c>
      <c r="I100" s="124">
        <f>VLOOKUP($B100,Total!$Q$198:$Y$228,I$7+2)</f>
        <v>0.5</v>
      </c>
      <c r="J100" s="124">
        <f>VLOOKUP($B100,Total!$Q$198:$Y$228,J$7+2)</f>
        <v>0.5</v>
      </c>
      <c r="K100" s="164">
        <f>[1]!LSRMMSEPDetail(LSRM_Name,K$8,L$8,$A100,$B100,$B$6,0,$B$7)*HLOOKUP(K$8,$C$7:$F$233,ROW(K100)-ROW($K$7)+1)*HLOOKUP(L$8,$G$7:$J$233,ROW(K100)-ROW($K$7)+1)</f>
        <v>0</v>
      </c>
      <c r="L100" s="165"/>
      <c r="M100" s="164">
        <f>[1]!LSRMMSEPDetail(LSRM_Name,M$8,N$8,$A100,$B100,$B$6,0,$B$7)*HLOOKUP(M$8,$C$7:$F$233,ROW(M100)-ROW($K$7)+1)*HLOOKUP(N$8,$G$7:$J$233,ROW(M100)-ROW($K$7)+1)</f>
        <v>0</v>
      </c>
      <c r="N100" s="165"/>
      <c r="O100" s="164">
        <f>[1]!LSRMMSEPDetail(LSRM_Name,O$8,P$8,$A100,$B100,$B$6,0,$B$7)*HLOOKUP(O$8,$C$7:$F$233,ROW(O100)-ROW($K$7)+1)*HLOOKUP(P$8,$G$7:$J$233,ROW(O100)-ROW($K$7)+1)</f>
        <v>0</v>
      </c>
      <c r="P100" s="165"/>
      <c r="Q100" s="164">
        <f>[1]!LSRMMSEPDetail(LSRM_Name,Q$8,R$8,$A100,$B100,$B$6,0,$B$7)*HLOOKUP(Q$8,$C$7:$F$233,ROW(Q100)-ROW($K$7)+1)*HLOOKUP(R$8,$G$7:$J$233,ROW(Q100)-ROW($K$7)+1)</f>
        <v>0</v>
      </c>
      <c r="R100" s="165"/>
      <c r="S100" s="164">
        <f>[1]!LSRMMSEPDetail(LSRM_Name,S$8,T$8,$A100,$B100,$B$6,0,$B$7)*HLOOKUP(S$8,$C$7:$F$233,ROW(S100)-ROW($K$7)+1)*HLOOKUP(T$8,$G$7:$J$233,ROW(S100)-ROW($K$7)+1)</f>
        <v>0</v>
      </c>
      <c r="T100" s="165"/>
      <c r="U100" s="164">
        <f>[1]!LSRMMSEPDetail(LSRM_Name,U$8,V$8,$A100,$B100,$B$6,0,$B$7)*HLOOKUP(U$8,$C$7:$F$233,ROW(U100)-ROW($K$7)+1)*HLOOKUP(V$8,$G$7:$J$233,ROW(U100)-ROW($K$7)+1)</f>
        <v>0</v>
      </c>
      <c r="V100" s="165"/>
      <c r="W100" s="164">
        <f>[1]!LSRMMSEPDetail(LSRM_Name,W$8,X$8,$A100,$B100,$B$6,0,$B$7)*HLOOKUP(W$8,$C$7:$F$233,ROW(W100)-ROW($K$7)+1)*HLOOKUP(X$8,$G$7:$J$233,ROW(W100)-ROW($K$7)+1)</f>
        <v>0</v>
      </c>
      <c r="X100" s="165"/>
      <c r="Y100" s="164">
        <f>[1]!LSRMMSEPDetail(LSRM_Name,Y$8,Z$8,$A100,$B100,$B$6,0,$B$7)*HLOOKUP(Y$8,$C$7:$F$233,ROW(Y100)-ROW($K$7)+1)*HLOOKUP(Z$8,$G$7:$J$233,ROW(Y100)-ROW($K$7)+1)</f>
        <v>0</v>
      </c>
      <c r="Z100" s="165"/>
      <c r="AA100" s="164">
        <f>[1]!LSRMMSEPDetail(LSRM_Name,AA$8,AB$8,$A100,$B100,$B$6,0,$B$7)*HLOOKUP(AA$8,$C$7:$F$233,ROW(AA100)-ROW($K$7)+1)*HLOOKUP(AB$8,$G$7:$J$233,ROW(AA100)-ROW($K$7)+1)</f>
        <v>0</v>
      </c>
      <c r="AB100" s="165"/>
      <c r="AC100" s="164">
        <f>[1]!LSRMMSEPDetail(LSRM_Name,AC$8,AD$8,$A100,$B100,$B$6,0,$B$7)*HLOOKUP(AC$8,$C$7:$F$233,ROW(AC100)-ROW($K$7)+1)*HLOOKUP(AD$8,$G$7:$J$233,ROW(AC100)-ROW($K$7)+1)</f>
        <v>0</v>
      </c>
      <c r="AD100" s="165"/>
      <c r="AE100" s="164">
        <f>[1]!LSRMMSEPDetail(LSRM_Name,AE$8,AF$8,$A100,$B100,$B$6,0,$B$7)*HLOOKUP(AE$8,$C$7:$F$233,ROW(AE100)-ROW($K$7)+1)*HLOOKUP(AF$8,$G$7:$J$233,ROW(AE100)-ROW($K$7)+1)</f>
        <v>0</v>
      </c>
      <c r="AF100" s="165"/>
      <c r="AG100" s="164">
        <f>[1]!LSRMMSEPDetail(LSRM_Name,AG$8,AH$8,$A100,$B100,$B$6,0,$B$7)*HLOOKUP(AG$8,$C$7:$F$233,ROW(AG100)-ROW($K$7)+1)*HLOOKUP(AH$8,$G$7:$J$233,ROW(AG100)-ROW($K$7)+1)</f>
        <v>0</v>
      </c>
      <c r="AH100" s="165"/>
      <c r="AI100" s="164">
        <f>[1]!LSRMMSEPDetail(LSRM_Name,AI$8,AJ$8,$A100,$B100,$B$6,0,$B$7)*HLOOKUP(AI$8,$C$7:$F$233,ROW(AI100)-ROW($K$7)+1)*HLOOKUP(AJ$8,$G$7:$J$233,ROW(AI100)-ROW($K$7)+1)</f>
        <v>0</v>
      </c>
      <c r="AJ100" s="165"/>
      <c r="AK100" s="164">
        <f>[1]!LSRMMSEPDetail(LSRM_Name,AK$8,AL$8,$A100,$B100,$B$6,0,$B$7)*HLOOKUP(AK$8,$C$7:$F$233,ROW(AK100)-ROW($K$7)+1)*HLOOKUP(AL$8,$G$7:$J$233,ROW(AK100)-ROW($K$7)+1)</f>
        <v>0</v>
      </c>
      <c r="AL100" s="165"/>
      <c r="AM100" s="164">
        <f>[1]!LSRMMSEPDetail(LSRM_Name,AM$8,AN$8,$A100,$B100,$B$6,0,$B$7)*HLOOKUP(AM$8,$C$7:$F$233,ROW(AM100)-ROW($K$7)+1)*HLOOKUP(AN$8,$G$7:$J$233,ROW(AM100)-ROW($K$7)+1)</f>
        <v>0</v>
      </c>
      <c r="AN100" s="165"/>
      <c r="AO100" s="164">
        <f>[1]!LSRMMSEPDetail(LSRM_Name,AO$8,AP$8,$A100,$B100,$B$6,0,$B$7)*HLOOKUP(AO$8,$C$7:$F$233,ROW(AO100)-ROW($K$7)+1)*HLOOKUP(AP$8,$G$7:$J$233,ROW(AO100)-ROW($K$7)+1)</f>
        <v>0</v>
      </c>
      <c r="AP100" s="165"/>
      <c r="AQ100" s="125"/>
      <c r="AR100" s="122">
        <f t="shared" si="47"/>
        <v>0</v>
      </c>
      <c r="AS100" s="122">
        <f t="shared" si="48"/>
        <v>0</v>
      </c>
      <c r="AT100" s="122">
        <f t="shared" si="49"/>
        <v>0</v>
      </c>
      <c r="AU100" s="122">
        <f t="shared" si="50"/>
        <v>0</v>
      </c>
      <c r="AW100" s="164">
        <f>[1]!LSRMMSEPDetail(LSRM_Name,AW$8,AX$8,$A100,$B100,$B$6,1,$B$7)*HLOOKUP(AW$8,$C$7:$F$233,ROW(AW100)-ROW($K$7)+1)*HLOOKUP(AX$8,$G$7:$J$233,ROW(AW100)-ROW($K$7)+1)</f>
        <v>0</v>
      </c>
      <c r="AX100" s="165"/>
      <c r="AY100" s="164">
        <f>[1]!LSRMMSEPDetail(LSRM_Name,AY$8,AZ$8,$A100,$B100,$B$6,1,$B$7)*HLOOKUP(AY$8,$C$7:$F$233,ROW(AY100)-ROW($K$7)+1)*HLOOKUP(AZ$8,$G$7:$J$233,ROW(AY100)-ROW($K$7)+1)</f>
        <v>0</v>
      </c>
      <c r="AZ100" s="165"/>
      <c r="BA100" s="164">
        <f>[1]!LSRMMSEPDetail(LSRM_Name,BA$8,BB$8,$A100,$B100,$B$6,1,$B$7)*HLOOKUP(BA$8,$C$7:$F$233,ROW(BA100)-ROW($K$7)+1)*HLOOKUP(BB$8,$G$7:$J$233,ROW(BA100)-ROW($K$7)+1)</f>
        <v>0</v>
      </c>
      <c r="BB100" s="165"/>
      <c r="BC100" s="164">
        <f>[1]!LSRMMSEPDetail(LSRM_Name,BC$8,BD$8,$A100,$B100,$B$6,1,$B$7)*HLOOKUP(BC$8,$C$7:$F$233,ROW(BC100)-ROW($K$7)+1)*HLOOKUP(BD$8,$G$7:$J$233,ROW(BC100)-ROW($K$7)+1)</f>
        <v>0</v>
      </c>
      <c r="BD100" s="165"/>
      <c r="BE100" s="164">
        <f>[1]!LSRMMSEPDetail(LSRM_Name,BE$8,BF$8,$A100,$B100,$B$6,1,$B$7)*HLOOKUP(BE$8,$C$7:$F$233,ROW(BE100)-ROW($K$7)+1)*HLOOKUP(BF$8,$G$7:$J$233,ROW(BE100)-ROW($K$7)+1)</f>
        <v>0</v>
      </c>
      <c r="BF100" s="165"/>
      <c r="BG100" s="164">
        <f>[1]!LSRMMSEPDetail(LSRM_Name,BG$8,BH$8,$A100,$B100,$B$6,1,$B$7)*HLOOKUP(BG$8,$C$7:$F$233,ROW(BG100)-ROW($K$7)+1)*HLOOKUP(BH$8,$G$7:$J$233,ROW(BG100)-ROW($K$7)+1)</f>
        <v>0</v>
      </c>
      <c r="BH100" s="165"/>
      <c r="BI100" s="164">
        <f>[1]!LSRMMSEPDetail(LSRM_Name,BI$8,BJ$8,$A100,$B100,$B$6,1,$B$7)*HLOOKUP(BI$8,$C$7:$F$233,ROW(BI100)-ROW($K$7)+1)*HLOOKUP(BJ$8,$G$7:$J$233,ROW(BI100)-ROW($K$7)+1)</f>
        <v>0</v>
      </c>
      <c r="BJ100" s="165"/>
      <c r="BK100" s="164">
        <f>[1]!LSRMMSEPDetail(LSRM_Name,BK$8,BL$8,$A100,$B100,$B$6,1,$B$7)*HLOOKUP(BK$8,$C$7:$F$233,ROW(BK100)-ROW($K$7)+1)*HLOOKUP(BL$8,$G$7:$J$233,ROW(BK100)-ROW($K$7)+1)</f>
        <v>0</v>
      </c>
      <c r="BL100" s="165"/>
      <c r="BM100" s="164">
        <f>[1]!LSRMMSEPDetail(LSRM_Name,BM$8,BN$8,$A100,$B100,$B$6,1,$B$7)*HLOOKUP(BM$8,$C$7:$F$233,ROW(BM100)-ROW($K$7)+1)*HLOOKUP(BN$8,$G$7:$J$233,ROW(BM100)-ROW($K$7)+1)</f>
        <v>0</v>
      </c>
      <c r="BN100" s="165"/>
      <c r="BO100" s="164">
        <f>[1]!LSRMMSEPDetail(LSRM_Name,BO$8,BP$8,$A100,$B100,$B$6,1,$B$7)*HLOOKUP(BO$8,$C$7:$F$233,ROW(BO100)-ROW($K$7)+1)*HLOOKUP(BP$8,$G$7:$J$233,ROW(BO100)-ROW($K$7)+1)</f>
        <v>0</v>
      </c>
      <c r="BP100" s="165"/>
      <c r="BQ100" s="164">
        <f>[1]!LSRMMSEPDetail(LSRM_Name,BQ$8,BR$8,$A100,$B100,$B$6,1,$B$7)*HLOOKUP(BQ$8,$C$7:$F$233,ROW(BQ100)-ROW($K$7)+1)*HLOOKUP(BR$8,$G$7:$J$233,ROW(BQ100)-ROW($K$7)+1)</f>
        <v>0</v>
      </c>
      <c r="BR100" s="165"/>
      <c r="BS100" s="164">
        <f>[1]!LSRMMSEPDetail(LSRM_Name,BS$8,BT$8,$A100,$B100,$B$6,1,$B$7)*HLOOKUP(BS$8,$C$7:$F$233,ROW(BS100)-ROW($K$7)+1)*HLOOKUP(BT$8,$G$7:$J$233,ROW(BS100)-ROW($K$7)+1)</f>
        <v>0</v>
      </c>
      <c r="BT100" s="165"/>
      <c r="BU100" s="164">
        <f>[1]!LSRMMSEPDetail(LSRM_Name,BU$8,BV$8,$A100,$B100,$B$6,1,$B$7)*HLOOKUP(BU$8,$C$7:$F$233,ROW(BU100)-ROW($K$7)+1)*HLOOKUP(BV$8,$G$7:$J$233,ROW(BU100)-ROW($K$7)+1)</f>
        <v>0</v>
      </c>
      <c r="BV100" s="165"/>
      <c r="BW100" s="164">
        <f>[1]!LSRMMSEPDetail(LSRM_Name,BW$8,BX$8,$A100,$B100,$B$6,1,$B$7)*HLOOKUP(BW$8,$C$7:$F$233,ROW(BW100)-ROW($K$7)+1)*HLOOKUP(BX$8,$G$7:$J$233,ROW(BW100)-ROW($K$7)+1)</f>
        <v>0</v>
      </c>
      <c r="BX100" s="165"/>
      <c r="BY100" s="164">
        <f>[1]!LSRMMSEPDetail(LSRM_Name,BY$8,BZ$8,$A100,$B100,$B$6,1,$B$7)*HLOOKUP(BY$8,$C$7:$F$233,ROW(BY100)-ROW($K$7)+1)*HLOOKUP(BZ$8,$G$7:$J$233,ROW(BY100)-ROW($K$7)+1)</f>
        <v>0</v>
      </c>
      <c r="BZ100" s="165"/>
      <c r="CA100" s="164">
        <f>[1]!LSRMMSEPDetail(LSRM_Name,CA$8,CB$8,$A100,$B100,$B$6,1,$B$7)*HLOOKUP(CA$8,$C$7:$F$233,ROW(CA100)-ROW($K$7)+1)*HLOOKUP(CB$8,$G$7:$J$233,ROW(CA100)-ROW($K$7)+1)</f>
        <v>0</v>
      </c>
      <c r="CB100" s="165"/>
      <c r="CC100" s="125"/>
      <c r="CD100" s="122">
        <f t="shared" si="51"/>
        <v>0</v>
      </c>
      <c r="CE100" s="122">
        <f t="shared" si="52"/>
        <v>0</v>
      </c>
      <c r="CF100" s="122">
        <f t="shared" si="53"/>
        <v>0</v>
      </c>
      <c r="CG100" s="122">
        <f t="shared" si="54"/>
        <v>0</v>
      </c>
      <c r="CI100" s="164">
        <f t="shared" si="31"/>
        <v>0</v>
      </c>
      <c r="CJ100" s="165"/>
      <c r="CK100" s="164">
        <f t="shared" si="32"/>
        <v>0</v>
      </c>
      <c r="CL100" s="165"/>
      <c r="CM100" s="164">
        <f t="shared" si="33"/>
        <v>0</v>
      </c>
      <c r="CN100" s="165"/>
      <c r="CO100" s="164">
        <f t="shared" si="34"/>
        <v>0</v>
      </c>
      <c r="CP100" s="165"/>
      <c r="CQ100" s="164">
        <f t="shared" si="35"/>
        <v>0</v>
      </c>
      <c r="CR100" s="165"/>
      <c r="CS100" s="164">
        <f t="shared" si="36"/>
        <v>0</v>
      </c>
      <c r="CT100" s="165"/>
      <c r="CU100" s="164">
        <f t="shared" si="37"/>
        <v>0</v>
      </c>
      <c r="CV100" s="165"/>
      <c r="CW100" s="164">
        <f t="shared" si="38"/>
        <v>0</v>
      </c>
      <c r="CX100" s="165"/>
      <c r="CY100" s="164">
        <f t="shared" si="39"/>
        <v>0</v>
      </c>
      <c r="CZ100" s="165"/>
      <c r="DA100" s="164">
        <f t="shared" si="40"/>
        <v>0</v>
      </c>
      <c r="DB100" s="165"/>
      <c r="DC100" s="164">
        <f t="shared" si="41"/>
        <v>0</v>
      </c>
      <c r="DD100" s="165"/>
      <c r="DE100" s="164">
        <f t="shared" si="42"/>
        <v>0</v>
      </c>
      <c r="DF100" s="165"/>
      <c r="DG100" s="164">
        <f t="shared" si="43"/>
        <v>0</v>
      </c>
      <c r="DH100" s="165"/>
      <c r="DI100" s="164">
        <f t="shared" si="44"/>
        <v>0</v>
      </c>
      <c r="DJ100" s="165"/>
      <c r="DK100" s="164">
        <f t="shared" si="45"/>
        <v>0</v>
      </c>
      <c r="DL100" s="165"/>
      <c r="DM100" s="164">
        <f t="shared" si="46"/>
        <v>0</v>
      </c>
      <c r="DN100" s="165"/>
      <c r="DO100" s="125"/>
      <c r="DP100" s="122">
        <f t="shared" si="55"/>
        <v>0</v>
      </c>
      <c r="DQ100" s="122">
        <f t="shared" si="56"/>
        <v>0</v>
      </c>
      <c r="DR100" s="122">
        <f t="shared" si="57"/>
        <v>0</v>
      </c>
      <c r="DS100" s="122">
        <f t="shared" si="58"/>
        <v>0</v>
      </c>
    </row>
    <row r="101" spans="1:123" x14ac:dyDescent="0.2">
      <c r="A101" s="120">
        <f t="shared" si="59"/>
        <v>22</v>
      </c>
      <c r="B101" s="120">
        <f t="shared" si="60"/>
        <v>18</v>
      </c>
      <c r="C101" s="124">
        <f>VLOOKUP($A101,Total!$Q$198:$Y$228,C$7+2)</f>
        <v>0.5</v>
      </c>
      <c r="D101" s="124">
        <f>VLOOKUP($A101,Total!$Q$198:$Y$228,D$7+2)</f>
        <v>0.5</v>
      </c>
      <c r="E101" s="124">
        <f>VLOOKUP($A101,Total!$Q$198:$Y$228,E$7+2)</f>
        <v>0.5</v>
      </c>
      <c r="F101" s="124">
        <f>VLOOKUP($A101,Total!$Q$198:$Y$228,F$7+2)</f>
        <v>0.5</v>
      </c>
      <c r="G101" s="124">
        <f>VLOOKUP($B101,Total!$Q$198:$Y$228,G$7+2)</f>
        <v>0.5</v>
      </c>
      <c r="H101" s="124">
        <f>VLOOKUP($B101,Total!$Q$198:$Y$228,H$7+2)</f>
        <v>0.5</v>
      </c>
      <c r="I101" s="124">
        <f>VLOOKUP($B101,Total!$Q$198:$Y$228,I$7+2)</f>
        <v>0.5</v>
      </c>
      <c r="J101" s="124">
        <f>VLOOKUP($B101,Total!$Q$198:$Y$228,J$7+2)</f>
        <v>0.5</v>
      </c>
      <c r="K101" s="164">
        <f>[1]!LSRMMSEPDetail(LSRM_Name,K$8,L$8,$A101,$B101,$B$6,0,$B$7)*HLOOKUP(K$8,$C$7:$F$233,ROW(K101)-ROW($K$7)+1)*HLOOKUP(L$8,$G$7:$J$233,ROW(K101)-ROW($K$7)+1)</f>
        <v>0</v>
      </c>
      <c r="L101" s="165"/>
      <c r="M101" s="164">
        <f>[1]!LSRMMSEPDetail(LSRM_Name,M$8,N$8,$A101,$B101,$B$6,0,$B$7)*HLOOKUP(M$8,$C$7:$F$233,ROW(M101)-ROW($K$7)+1)*HLOOKUP(N$8,$G$7:$J$233,ROW(M101)-ROW($K$7)+1)</f>
        <v>0</v>
      </c>
      <c r="N101" s="165"/>
      <c r="O101" s="164">
        <f>[1]!LSRMMSEPDetail(LSRM_Name,O$8,P$8,$A101,$B101,$B$6,0,$B$7)*HLOOKUP(O$8,$C$7:$F$233,ROW(O101)-ROW($K$7)+1)*HLOOKUP(P$8,$G$7:$J$233,ROW(O101)-ROW($K$7)+1)</f>
        <v>0</v>
      </c>
      <c r="P101" s="165"/>
      <c r="Q101" s="164">
        <f>[1]!LSRMMSEPDetail(LSRM_Name,Q$8,R$8,$A101,$B101,$B$6,0,$B$7)*HLOOKUP(Q$8,$C$7:$F$233,ROW(Q101)-ROW($K$7)+1)*HLOOKUP(R$8,$G$7:$J$233,ROW(Q101)-ROW($K$7)+1)</f>
        <v>0</v>
      </c>
      <c r="R101" s="165"/>
      <c r="S101" s="164">
        <f>[1]!LSRMMSEPDetail(LSRM_Name,S$8,T$8,$A101,$B101,$B$6,0,$B$7)*HLOOKUP(S$8,$C$7:$F$233,ROW(S101)-ROW($K$7)+1)*HLOOKUP(T$8,$G$7:$J$233,ROW(S101)-ROW($K$7)+1)</f>
        <v>0</v>
      </c>
      <c r="T101" s="165"/>
      <c r="U101" s="164">
        <f>[1]!LSRMMSEPDetail(LSRM_Name,U$8,V$8,$A101,$B101,$B$6,0,$B$7)*HLOOKUP(U$8,$C$7:$F$233,ROW(U101)-ROW($K$7)+1)*HLOOKUP(V$8,$G$7:$J$233,ROW(U101)-ROW($K$7)+1)</f>
        <v>0</v>
      </c>
      <c r="V101" s="165"/>
      <c r="W101" s="164">
        <f>[1]!LSRMMSEPDetail(LSRM_Name,W$8,X$8,$A101,$B101,$B$6,0,$B$7)*HLOOKUP(W$8,$C$7:$F$233,ROW(W101)-ROW($K$7)+1)*HLOOKUP(X$8,$G$7:$J$233,ROW(W101)-ROW($K$7)+1)</f>
        <v>0</v>
      </c>
      <c r="X101" s="165"/>
      <c r="Y101" s="164">
        <f>[1]!LSRMMSEPDetail(LSRM_Name,Y$8,Z$8,$A101,$B101,$B$6,0,$B$7)*HLOOKUP(Y$8,$C$7:$F$233,ROW(Y101)-ROW($K$7)+1)*HLOOKUP(Z$8,$G$7:$J$233,ROW(Y101)-ROW($K$7)+1)</f>
        <v>0</v>
      </c>
      <c r="Z101" s="165"/>
      <c r="AA101" s="164">
        <f>[1]!LSRMMSEPDetail(LSRM_Name,AA$8,AB$8,$A101,$B101,$B$6,0,$B$7)*HLOOKUP(AA$8,$C$7:$F$233,ROW(AA101)-ROW($K$7)+1)*HLOOKUP(AB$8,$G$7:$J$233,ROW(AA101)-ROW($K$7)+1)</f>
        <v>0</v>
      </c>
      <c r="AB101" s="165"/>
      <c r="AC101" s="164">
        <f>[1]!LSRMMSEPDetail(LSRM_Name,AC$8,AD$8,$A101,$B101,$B$6,0,$B$7)*HLOOKUP(AC$8,$C$7:$F$233,ROW(AC101)-ROW($K$7)+1)*HLOOKUP(AD$8,$G$7:$J$233,ROW(AC101)-ROW($K$7)+1)</f>
        <v>0</v>
      </c>
      <c r="AD101" s="165"/>
      <c r="AE101" s="164">
        <f>[1]!LSRMMSEPDetail(LSRM_Name,AE$8,AF$8,$A101,$B101,$B$6,0,$B$7)*HLOOKUP(AE$8,$C$7:$F$233,ROW(AE101)-ROW($K$7)+1)*HLOOKUP(AF$8,$G$7:$J$233,ROW(AE101)-ROW($K$7)+1)</f>
        <v>0</v>
      </c>
      <c r="AF101" s="165"/>
      <c r="AG101" s="164">
        <f>[1]!LSRMMSEPDetail(LSRM_Name,AG$8,AH$8,$A101,$B101,$B$6,0,$B$7)*HLOOKUP(AG$8,$C$7:$F$233,ROW(AG101)-ROW($K$7)+1)*HLOOKUP(AH$8,$G$7:$J$233,ROW(AG101)-ROW($K$7)+1)</f>
        <v>0</v>
      </c>
      <c r="AH101" s="165"/>
      <c r="AI101" s="164">
        <f>[1]!LSRMMSEPDetail(LSRM_Name,AI$8,AJ$8,$A101,$B101,$B$6,0,$B$7)*HLOOKUP(AI$8,$C$7:$F$233,ROW(AI101)-ROW($K$7)+1)*HLOOKUP(AJ$8,$G$7:$J$233,ROW(AI101)-ROW($K$7)+1)</f>
        <v>0</v>
      </c>
      <c r="AJ101" s="165"/>
      <c r="AK101" s="164">
        <f>[1]!LSRMMSEPDetail(LSRM_Name,AK$8,AL$8,$A101,$B101,$B$6,0,$B$7)*HLOOKUP(AK$8,$C$7:$F$233,ROW(AK101)-ROW($K$7)+1)*HLOOKUP(AL$8,$G$7:$J$233,ROW(AK101)-ROW($K$7)+1)</f>
        <v>0</v>
      </c>
      <c r="AL101" s="165"/>
      <c r="AM101" s="164">
        <f>[1]!LSRMMSEPDetail(LSRM_Name,AM$8,AN$8,$A101,$B101,$B$6,0,$B$7)*HLOOKUP(AM$8,$C$7:$F$233,ROW(AM101)-ROW($K$7)+1)*HLOOKUP(AN$8,$G$7:$J$233,ROW(AM101)-ROW($K$7)+1)</f>
        <v>0</v>
      </c>
      <c r="AN101" s="165"/>
      <c r="AO101" s="164">
        <f>[1]!LSRMMSEPDetail(LSRM_Name,AO$8,AP$8,$A101,$B101,$B$6,0,$B$7)*HLOOKUP(AO$8,$C$7:$F$233,ROW(AO101)-ROW($K$7)+1)*HLOOKUP(AP$8,$G$7:$J$233,ROW(AO101)-ROW($K$7)+1)</f>
        <v>0</v>
      </c>
      <c r="AP101" s="165"/>
      <c r="AQ101" s="125"/>
      <c r="AR101" s="122">
        <f t="shared" si="47"/>
        <v>0</v>
      </c>
      <c r="AS101" s="122">
        <f t="shared" si="48"/>
        <v>0</v>
      </c>
      <c r="AT101" s="122">
        <f t="shared" si="49"/>
        <v>0</v>
      </c>
      <c r="AU101" s="122">
        <f t="shared" si="50"/>
        <v>0</v>
      </c>
      <c r="AW101" s="164">
        <f>[1]!LSRMMSEPDetail(LSRM_Name,AW$8,AX$8,$A101,$B101,$B$6,1,$B$7)*HLOOKUP(AW$8,$C$7:$F$233,ROW(AW101)-ROW($K$7)+1)*HLOOKUP(AX$8,$G$7:$J$233,ROW(AW101)-ROW($K$7)+1)</f>
        <v>0</v>
      </c>
      <c r="AX101" s="165"/>
      <c r="AY101" s="164">
        <f>[1]!LSRMMSEPDetail(LSRM_Name,AY$8,AZ$8,$A101,$B101,$B$6,1,$B$7)*HLOOKUP(AY$8,$C$7:$F$233,ROW(AY101)-ROW($K$7)+1)*HLOOKUP(AZ$8,$G$7:$J$233,ROW(AY101)-ROW($K$7)+1)</f>
        <v>0</v>
      </c>
      <c r="AZ101" s="165"/>
      <c r="BA101" s="164">
        <f>[1]!LSRMMSEPDetail(LSRM_Name,BA$8,BB$8,$A101,$B101,$B$6,1,$B$7)*HLOOKUP(BA$8,$C$7:$F$233,ROW(BA101)-ROW($K$7)+1)*HLOOKUP(BB$8,$G$7:$J$233,ROW(BA101)-ROW($K$7)+1)</f>
        <v>0</v>
      </c>
      <c r="BB101" s="165"/>
      <c r="BC101" s="164">
        <f>[1]!LSRMMSEPDetail(LSRM_Name,BC$8,BD$8,$A101,$B101,$B$6,1,$B$7)*HLOOKUP(BC$8,$C$7:$F$233,ROW(BC101)-ROW($K$7)+1)*HLOOKUP(BD$8,$G$7:$J$233,ROW(BC101)-ROW($K$7)+1)</f>
        <v>0</v>
      </c>
      <c r="BD101" s="165"/>
      <c r="BE101" s="164">
        <f>[1]!LSRMMSEPDetail(LSRM_Name,BE$8,BF$8,$A101,$B101,$B$6,1,$B$7)*HLOOKUP(BE$8,$C$7:$F$233,ROW(BE101)-ROW($K$7)+1)*HLOOKUP(BF$8,$G$7:$J$233,ROW(BE101)-ROW($K$7)+1)</f>
        <v>0</v>
      </c>
      <c r="BF101" s="165"/>
      <c r="BG101" s="164">
        <f>[1]!LSRMMSEPDetail(LSRM_Name,BG$8,BH$8,$A101,$B101,$B$6,1,$B$7)*HLOOKUP(BG$8,$C$7:$F$233,ROW(BG101)-ROW($K$7)+1)*HLOOKUP(BH$8,$G$7:$J$233,ROW(BG101)-ROW($K$7)+1)</f>
        <v>0</v>
      </c>
      <c r="BH101" s="165"/>
      <c r="BI101" s="164">
        <f>[1]!LSRMMSEPDetail(LSRM_Name,BI$8,BJ$8,$A101,$B101,$B$6,1,$B$7)*HLOOKUP(BI$8,$C$7:$F$233,ROW(BI101)-ROW($K$7)+1)*HLOOKUP(BJ$8,$G$7:$J$233,ROW(BI101)-ROW($K$7)+1)</f>
        <v>0</v>
      </c>
      <c r="BJ101" s="165"/>
      <c r="BK101" s="164">
        <f>[1]!LSRMMSEPDetail(LSRM_Name,BK$8,BL$8,$A101,$B101,$B$6,1,$B$7)*HLOOKUP(BK$8,$C$7:$F$233,ROW(BK101)-ROW($K$7)+1)*HLOOKUP(BL$8,$G$7:$J$233,ROW(BK101)-ROW($K$7)+1)</f>
        <v>0</v>
      </c>
      <c r="BL101" s="165"/>
      <c r="BM101" s="164">
        <f>[1]!LSRMMSEPDetail(LSRM_Name,BM$8,BN$8,$A101,$B101,$B$6,1,$B$7)*HLOOKUP(BM$8,$C$7:$F$233,ROW(BM101)-ROW($K$7)+1)*HLOOKUP(BN$8,$G$7:$J$233,ROW(BM101)-ROW($K$7)+1)</f>
        <v>0</v>
      </c>
      <c r="BN101" s="165"/>
      <c r="BO101" s="164">
        <f>[1]!LSRMMSEPDetail(LSRM_Name,BO$8,BP$8,$A101,$B101,$B$6,1,$B$7)*HLOOKUP(BO$8,$C$7:$F$233,ROW(BO101)-ROW($K$7)+1)*HLOOKUP(BP$8,$G$7:$J$233,ROW(BO101)-ROW($K$7)+1)</f>
        <v>0</v>
      </c>
      <c r="BP101" s="165"/>
      <c r="BQ101" s="164">
        <f>[1]!LSRMMSEPDetail(LSRM_Name,BQ$8,BR$8,$A101,$B101,$B$6,1,$B$7)*HLOOKUP(BQ$8,$C$7:$F$233,ROW(BQ101)-ROW($K$7)+1)*HLOOKUP(BR$8,$G$7:$J$233,ROW(BQ101)-ROW($K$7)+1)</f>
        <v>0</v>
      </c>
      <c r="BR101" s="165"/>
      <c r="BS101" s="164">
        <f>[1]!LSRMMSEPDetail(LSRM_Name,BS$8,BT$8,$A101,$B101,$B$6,1,$B$7)*HLOOKUP(BS$8,$C$7:$F$233,ROW(BS101)-ROW($K$7)+1)*HLOOKUP(BT$8,$G$7:$J$233,ROW(BS101)-ROW($K$7)+1)</f>
        <v>0</v>
      </c>
      <c r="BT101" s="165"/>
      <c r="BU101" s="164">
        <f>[1]!LSRMMSEPDetail(LSRM_Name,BU$8,BV$8,$A101,$B101,$B$6,1,$B$7)*HLOOKUP(BU$8,$C$7:$F$233,ROW(BU101)-ROW($K$7)+1)*HLOOKUP(BV$8,$G$7:$J$233,ROW(BU101)-ROW($K$7)+1)</f>
        <v>0</v>
      </c>
      <c r="BV101" s="165"/>
      <c r="BW101" s="164">
        <f>[1]!LSRMMSEPDetail(LSRM_Name,BW$8,BX$8,$A101,$B101,$B$6,1,$B$7)*HLOOKUP(BW$8,$C$7:$F$233,ROW(BW101)-ROW($K$7)+1)*HLOOKUP(BX$8,$G$7:$J$233,ROW(BW101)-ROW($K$7)+1)</f>
        <v>0</v>
      </c>
      <c r="BX101" s="165"/>
      <c r="BY101" s="164">
        <f>[1]!LSRMMSEPDetail(LSRM_Name,BY$8,BZ$8,$A101,$B101,$B$6,1,$B$7)*HLOOKUP(BY$8,$C$7:$F$233,ROW(BY101)-ROW($K$7)+1)*HLOOKUP(BZ$8,$G$7:$J$233,ROW(BY101)-ROW($K$7)+1)</f>
        <v>0</v>
      </c>
      <c r="BZ101" s="165"/>
      <c r="CA101" s="164">
        <f>[1]!LSRMMSEPDetail(LSRM_Name,CA$8,CB$8,$A101,$B101,$B$6,1,$B$7)*HLOOKUP(CA$8,$C$7:$F$233,ROW(CA101)-ROW($K$7)+1)*HLOOKUP(CB$8,$G$7:$J$233,ROW(CA101)-ROW($K$7)+1)</f>
        <v>0</v>
      </c>
      <c r="CB101" s="165"/>
      <c r="CC101" s="125"/>
      <c r="CD101" s="122">
        <f t="shared" si="51"/>
        <v>0</v>
      </c>
      <c r="CE101" s="122">
        <f t="shared" si="52"/>
        <v>0</v>
      </c>
      <c r="CF101" s="122">
        <f t="shared" si="53"/>
        <v>0</v>
      </c>
      <c r="CG101" s="122">
        <f t="shared" si="54"/>
        <v>0</v>
      </c>
      <c r="CI101" s="164">
        <f t="shared" si="31"/>
        <v>0</v>
      </c>
      <c r="CJ101" s="165"/>
      <c r="CK101" s="164">
        <f t="shared" si="32"/>
        <v>0</v>
      </c>
      <c r="CL101" s="165"/>
      <c r="CM101" s="164">
        <f t="shared" si="33"/>
        <v>0</v>
      </c>
      <c r="CN101" s="165"/>
      <c r="CO101" s="164">
        <f t="shared" si="34"/>
        <v>0</v>
      </c>
      <c r="CP101" s="165"/>
      <c r="CQ101" s="164">
        <f t="shared" si="35"/>
        <v>0</v>
      </c>
      <c r="CR101" s="165"/>
      <c r="CS101" s="164">
        <f t="shared" si="36"/>
        <v>0</v>
      </c>
      <c r="CT101" s="165"/>
      <c r="CU101" s="164">
        <f t="shared" si="37"/>
        <v>0</v>
      </c>
      <c r="CV101" s="165"/>
      <c r="CW101" s="164">
        <f t="shared" si="38"/>
        <v>0</v>
      </c>
      <c r="CX101" s="165"/>
      <c r="CY101" s="164">
        <f t="shared" si="39"/>
        <v>0</v>
      </c>
      <c r="CZ101" s="165"/>
      <c r="DA101" s="164">
        <f t="shared" si="40"/>
        <v>0</v>
      </c>
      <c r="DB101" s="165"/>
      <c r="DC101" s="164">
        <f t="shared" si="41"/>
        <v>0</v>
      </c>
      <c r="DD101" s="165"/>
      <c r="DE101" s="164">
        <f t="shared" si="42"/>
        <v>0</v>
      </c>
      <c r="DF101" s="165"/>
      <c r="DG101" s="164">
        <f t="shared" si="43"/>
        <v>0</v>
      </c>
      <c r="DH101" s="165"/>
      <c r="DI101" s="164">
        <f t="shared" si="44"/>
        <v>0</v>
      </c>
      <c r="DJ101" s="165"/>
      <c r="DK101" s="164">
        <f t="shared" si="45"/>
        <v>0</v>
      </c>
      <c r="DL101" s="165"/>
      <c r="DM101" s="164">
        <f t="shared" si="46"/>
        <v>0</v>
      </c>
      <c r="DN101" s="165"/>
      <c r="DO101" s="125"/>
      <c r="DP101" s="122">
        <f t="shared" si="55"/>
        <v>0</v>
      </c>
      <c r="DQ101" s="122">
        <f t="shared" si="56"/>
        <v>0</v>
      </c>
      <c r="DR101" s="122">
        <f t="shared" si="57"/>
        <v>0</v>
      </c>
      <c r="DS101" s="122">
        <f t="shared" si="58"/>
        <v>0</v>
      </c>
    </row>
    <row r="102" spans="1:123" x14ac:dyDescent="0.2">
      <c r="A102" s="120">
        <f t="shared" si="59"/>
        <v>22</v>
      </c>
      <c r="B102" s="120">
        <f t="shared" si="60"/>
        <v>19</v>
      </c>
      <c r="C102" s="124">
        <f>VLOOKUP($A102,Total!$Q$198:$Y$228,C$7+2)</f>
        <v>0.5</v>
      </c>
      <c r="D102" s="124">
        <f>VLOOKUP($A102,Total!$Q$198:$Y$228,D$7+2)</f>
        <v>0.5</v>
      </c>
      <c r="E102" s="124">
        <f>VLOOKUP($A102,Total!$Q$198:$Y$228,E$7+2)</f>
        <v>0.5</v>
      </c>
      <c r="F102" s="124">
        <f>VLOOKUP($A102,Total!$Q$198:$Y$228,F$7+2)</f>
        <v>0.5</v>
      </c>
      <c r="G102" s="124">
        <f>VLOOKUP($B102,Total!$Q$198:$Y$228,G$7+2)</f>
        <v>0.5</v>
      </c>
      <c r="H102" s="124">
        <f>VLOOKUP($B102,Total!$Q$198:$Y$228,H$7+2)</f>
        <v>0.5</v>
      </c>
      <c r="I102" s="124">
        <f>VLOOKUP($B102,Total!$Q$198:$Y$228,I$7+2)</f>
        <v>0.5</v>
      </c>
      <c r="J102" s="124">
        <f>VLOOKUP($B102,Total!$Q$198:$Y$228,J$7+2)</f>
        <v>0.5</v>
      </c>
      <c r="K102" s="164">
        <f>[1]!LSRMMSEPDetail(LSRM_Name,K$8,L$8,$A102,$B102,$B$6,0,$B$7)*HLOOKUP(K$8,$C$7:$F$233,ROW(K102)-ROW($K$7)+1)*HLOOKUP(L$8,$G$7:$J$233,ROW(K102)-ROW($K$7)+1)</f>
        <v>0</v>
      </c>
      <c r="L102" s="165"/>
      <c r="M102" s="164">
        <f>[1]!LSRMMSEPDetail(LSRM_Name,M$8,N$8,$A102,$B102,$B$6,0,$B$7)*HLOOKUP(M$8,$C$7:$F$233,ROW(M102)-ROW($K$7)+1)*HLOOKUP(N$8,$G$7:$J$233,ROW(M102)-ROW($K$7)+1)</f>
        <v>0</v>
      </c>
      <c r="N102" s="165"/>
      <c r="O102" s="164">
        <f>[1]!LSRMMSEPDetail(LSRM_Name,O$8,P$8,$A102,$B102,$B$6,0,$B$7)*HLOOKUP(O$8,$C$7:$F$233,ROW(O102)-ROW($K$7)+1)*HLOOKUP(P$8,$G$7:$J$233,ROW(O102)-ROW($K$7)+1)</f>
        <v>0</v>
      </c>
      <c r="P102" s="165"/>
      <c r="Q102" s="164">
        <f>[1]!LSRMMSEPDetail(LSRM_Name,Q$8,R$8,$A102,$B102,$B$6,0,$B$7)*HLOOKUP(Q$8,$C$7:$F$233,ROW(Q102)-ROW($K$7)+1)*HLOOKUP(R$8,$G$7:$J$233,ROW(Q102)-ROW($K$7)+1)</f>
        <v>0</v>
      </c>
      <c r="R102" s="165"/>
      <c r="S102" s="164">
        <f>[1]!LSRMMSEPDetail(LSRM_Name,S$8,T$8,$A102,$B102,$B$6,0,$B$7)*HLOOKUP(S$8,$C$7:$F$233,ROW(S102)-ROW($K$7)+1)*HLOOKUP(T$8,$G$7:$J$233,ROW(S102)-ROW($K$7)+1)</f>
        <v>0</v>
      </c>
      <c r="T102" s="165"/>
      <c r="U102" s="164">
        <f>[1]!LSRMMSEPDetail(LSRM_Name,U$8,V$8,$A102,$B102,$B$6,0,$B$7)*HLOOKUP(U$8,$C$7:$F$233,ROW(U102)-ROW($K$7)+1)*HLOOKUP(V$8,$G$7:$J$233,ROW(U102)-ROW($K$7)+1)</f>
        <v>0</v>
      </c>
      <c r="V102" s="165"/>
      <c r="W102" s="164">
        <f>[1]!LSRMMSEPDetail(LSRM_Name,W$8,X$8,$A102,$B102,$B$6,0,$B$7)*HLOOKUP(W$8,$C$7:$F$233,ROW(W102)-ROW($K$7)+1)*HLOOKUP(X$8,$G$7:$J$233,ROW(W102)-ROW($K$7)+1)</f>
        <v>0</v>
      </c>
      <c r="X102" s="165"/>
      <c r="Y102" s="164">
        <f>[1]!LSRMMSEPDetail(LSRM_Name,Y$8,Z$8,$A102,$B102,$B$6,0,$B$7)*HLOOKUP(Y$8,$C$7:$F$233,ROW(Y102)-ROW($K$7)+1)*HLOOKUP(Z$8,$G$7:$J$233,ROW(Y102)-ROW($K$7)+1)</f>
        <v>0</v>
      </c>
      <c r="Z102" s="165"/>
      <c r="AA102" s="164">
        <f>[1]!LSRMMSEPDetail(LSRM_Name,AA$8,AB$8,$A102,$B102,$B$6,0,$B$7)*HLOOKUP(AA$8,$C$7:$F$233,ROW(AA102)-ROW($K$7)+1)*HLOOKUP(AB$8,$G$7:$J$233,ROW(AA102)-ROW($K$7)+1)</f>
        <v>0</v>
      </c>
      <c r="AB102" s="165"/>
      <c r="AC102" s="164">
        <f>[1]!LSRMMSEPDetail(LSRM_Name,AC$8,AD$8,$A102,$B102,$B$6,0,$B$7)*HLOOKUP(AC$8,$C$7:$F$233,ROW(AC102)-ROW($K$7)+1)*HLOOKUP(AD$8,$G$7:$J$233,ROW(AC102)-ROW($K$7)+1)</f>
        <v>0</v>
      </c>
      <c r="AD102" s="165"/>
      <c r="AE102" s="164">
        <f>[1]!LSRMMSEPDetail(LSRM_Name,AE$8,AF$8,$A102,$B102,$B$6,0,$B$7)*HLOOKUP(AE$8,$C$7:$F$233,ROW(AE102)-ROW($K$7)+1)*HLOOKUP(AF$8,$G$7:$J$233,ROW(AE102)-ROW($K$7)+1)</f>
        <v>0</v>
      </c>
      <c r="AF102" s="165"/>
      <c r="AG102" s="164">
        <f>[1]!LSRMMSEPDetail(LSRM_Name,AG$8,AH$8,$A102,$B102,$B$6,0,$B$7)*HLOOKUP(AG$8,$C$7:$F$233,ROW(AG102)-ROW($K$7)+1)*HLOOKUP(AH$8,$G$7:$J$233,ROW(AG102)-ROW($K$7)+1)</f>
        <v>0</v>
      </c>
      <c r="AH102" s="165"/>
      <c r="AI102" s="164">
        <f>[1]!LSRMMSEPDetail(LSRM_Name,AI$8,AJ$8,$A102,$B102,$B$6,0,$B$7)*HLOOKUP(AI$8,$C$7:$F$233,ROW(AI102)-ROW($K$7)+1)*HLOOKUP(AJ$8,$G$7:$J$233,ROW(AI102)-ROW($K$7)+1)</f>
        <v>0</v>
      </c>
      <c r="AJ102" s="165"/>
      <c r="AK102" s="164">
        <f>[1]!LSRMMSEPDetail(LSRM_Name,AK$8,AL$8,$A102,$B102,$B$6,0,$B$7)*HLOOKUP(AK$8,$C$7:$F$233,ROW(AK102)-ROW($K$7)+1)*HLOOKUP(AL$8,$G$7:$J$233,ROW(AK102)-ROW($K$7)+1)</f>
        <v>0</v>
      </c>
      <c r="AL102" s="165"/>
      <c r="AM102" s="164">
        <f>[1]!LSRMMSEPDetail(LSRM_Name,AM$8,AN$8,$A102,$B102,$B$6,0,$B$7)*HLOOKUP(AM$8,$C$7:$F$233,ROW(AM102)-ROW($K$7)+1)*HLOOKUP(AN$8,$G$7:$J$233,ROW(AM102)-ROW($K$7)+1)</f>
        <v>0</v>
      </c>
      <c r="AN102" s="165"/>
      <c r="AO102" s="164">
        <f>[1]!LSRMMSEPDetail(LSRM_Name,AO$8,AP$8,$A102,$B102,$B$6,0,$B$7)*HLOOKUP(AO$8,$C$7:$F$233,ROW(AO102)-ROW($K$7)+1)*HLOOKUP(AP$8,$G$7:$J$233,ROW(AO102)-ROW($K$7)+1)</f>
        <v>0</v>
      </c>
      <c r="AP102" s="165"/>
      <c r="AQ102" s="125"/>
      <c r="AR102" s="122">
        <f t="shared" si="47"/>
        <v>0</v>
      </c>
      <c r="AS102" s="122">
        <f t="shared" si="48"/>
        <v>0</v>
      </c>
      <c r="AT102" s="122">
        <f t="shared" si="49"/>
        <v>0</v>
      </c>
      <c r="AU102" s="122">
        <f t="shared" si="50"/>
        <v>0</v>
      </c>
      <c r="AW102" s="164">
        <f>[1]!LSRMMSEPDetail(LSRM_Name,AW$8,AX$8,$A102,$B102,$B$6,1,$B$7)*HLOOKUP(AW$8,$C$7:$F$233,ROW(AW102)-ROW($K$7)+1)*HLOOKUP(AX$8,$G$7:$J$233,ROW(AW102)-ROW($K$7)+1)</f>
        <v>0</v>
      </c>
      <c r="AX102" s="165"/>
      <c r="AY102" s="164">
        <f>[1]!LSRMMSEPDetail(LSRM_Name,AY$8,AZ$8,$A102,$B102,$B$6,1,$B$7)*HLOOKUP(AY$8,$C$7:$F$233,ROW(AY102)-ROW($K$7)+1)*HLOOKUP(AZ$8,$G$7:$J$233,ROW(AY102)-ROW($K$7)+1)</f>
        <v>0</v>
      </c>
      <c r="AZ102" s="165"/>
      <c r="BA102" s="164">
        <f>[1]!LSRMMSEPDetail(LSRM_Name,BA$8,BB$8,$A102,$B102,$B$6,1,$B$7)*HLOOKUP(BA$8,$C$7:$F$233,ROW(BA102)-ROW($K$7)+1)*HLOOKUP(BB$8,$G$7:$J$233,ROW(BA102)-ROW($K$7)+1)</f>
        <v>0</v>
      </c>
      <c r="BB102" s="165"/>
      <c r="BC102" s="164">
        <f>[1]!LSRMMSEPDetail(LSRM_Name,BC$8,BD$8,$A102,$B102,$B$6,1,$B$7)*HLOOKUP(BC$8,$C$7:$F$233,ROW(BC102)-ROW($K$7)+1)*HLOOKUP(BD$8,$G$7:$J$233,ROW(BC102)-ROW($K$7)+1)</f>
        <v>0</v>
      </c>
      <c r="BD102" s="165"/>
      <c r="BE102" s="164">
        <f>[1]!LSRMMSEPDetail(LSRM_Name,BE$8,BF$8,$A102,$B102,$B$6,1,$B$7)*HLOOKUP(BE$8,$C$7:$F$233,ROW(BE102)-ROW($K$7)+1)*HLOOKUP(BF$8,$G$7:$J$233,ROW(BE102)-ROW($K$7)+1)</f>
        <v>0</v>
      </c>
      <c r="BF102" s="165"/>
      <c r="BG102" s="164">
        <f>[1]!LSRMMSEPDetail(LSRM_Name,BG$8,BH$8,$A102,$B102,$B$6,1,$B$7)*HLOOKUP(BG$8,$C$7:$F$233,ROW(BG102)-ROW($K$7)+1)*HLOOKUP(BH$8,$G$7:$J$233,ROW(BG102)-ROW($K$7)+1)</f>
        <v>0</v>
      </c>
      <c r="BH102" s="165"/>
      <c r="BI102" s="164">
        <f>[1]!LSRMMSEPDetail(LSRM_Name,BI$8,BJ$8,$A102,$B102,$B$6,1,$B$7)*HLOOKUP(BI$8,$C$7:$F$233,ROW(BI102)-ROW($K$7)+1)*HLOOKUP(BJ$8,$G$7:$J$233,ROW(BI102)-ROW($K$7)+1)</f>
        <v>0</v>
      </c>
      <c r="BJ102" s="165"/>
      <c r="BK102" s="164">
        <f>[1]!LSRMMSEPDetail(LSRM_Name,BK$8,BL$8,$A102,$B102,$B$6,1,$B$7)*HLOOKUP(BK$8,$C$7:$F$233,ROW(BK102)-ROW($K$7)+1)*HLOOKUP(BL$8,$G$7:$J$233,ROW(BK102)-ROW($K$7)+1)</f>
        <v>0</v>
      </c>
      <c r="BL102" s="165"/>
      <c r="BM102" s="164">
        <f>[1]!LSRMMSEPDetail(LSRM_Name,BM$8,BN$8,$A102,$B102,$B$6,1,$B$7)*HLOOKUP(BM$8,$C$7:$F$233,ROW(BM102)-ROW($K$7)+1)*HLOOKUP(BN$8,$G$7:$J$233,ROW(BM102)-ROW($K$7)+1)</f>
        <v>0</v>
      </c>
      <c r="BN102" s="165"/>
      <c r="BO102" s="164">
        <f>[1]!LSRMMSEPDetail(LSRM_Name,BO$8,BP$8,$A102,$B102,$B$6,1,$B$7)*HLOOKUP(BO$8,$C$7:$F$233,ROW(BO102)-ROW($K$7)+1)*HLOOKUP(BP$8,$G$7:$J$233,ROW(BO102)-ROW($K$7)+1)</f>
        <v>0</v>
      </c>
      <c r="BP102" s="165"/>
      <c r="BQ102" s="164">
        <f>[1]!LSRMMSEPDetail(LSRM_Name,BQ$8,BR$8,$A102,$B102,$B$6,1,$B$7)*HLOOKUP(BQ$8,$C$7:$F$233,ROW(BQ102)-ROW($K$7)+1)*HLOOKUP(BR$8,$G$7:$J$233,ROW(BQ102)-ROW($K$7)+1)</f>
        <v>0</v>
      </c>
      <c r="BR102" s="165"/>
      <c r="BS102" s="164">
        <f>[1]!LSRMMSEPDetail(LSRM_Name,BS$8,BT$8,$A102,$B102,$B$6,1,$B$7)*HLOOKUP(BS$8,$C$7:$F$233,ROW(BS102)-ROW($K$7)+1)*HLOOKUP(BT$8,$G$7:$J$233,ROW(BS102)-ROW($K$7)+1)</f>
        <v>0</v>
      </c>
      <c r="BT102" s="165"/>
      <c r="BU102" s="164">
        <f>[1]!LSRMMSEPDetail(LSRM_Name,BU$8,BV$8,$A102,$B102,$B$6,1,$B$7)*HLOOKUP(BU$8,$C$7:$F$233,ROW(BU102)-ROW($K$7)+1)*HLOOKUP(BV$8,$G$7:$J$233,ROW(BU102)-ROW($K$7)+1)</f>
        <v>0</v>
      </c>
      <c r="BV102" s="165"/>
      <c r="BW102" s="164">
        <f>[1]!LSRMMSEPDetail(LSRM_Name,BW$8,BX$8,$A102,$B102,$B$6,1,$B$7)*HLOOKUP(BW$8,$C$7:$F$233,ROW(BW102)-ROW($K$7)+1)*HLOOKUP(BX$8,$G$7:$J$233,ROW(BW102)-ROW($K$7)+1)</f>
        <v>0</v>
      </c>
      <c r="BX102" s="165"/>
      <c r="BY102" s="164">
        <f>[1]!LSRMMSEPDetail(LSRM_Name,BY$8,BZ$8,$A102,$B102,$B$6,1,$B$7)*HLOOKUP(BY$8,$C$7:$F$233,ROW(BY102)-ROW($K$7)+1)*HLOOKUP(BZ$8,$G$7:$J$233,ROW(BY102)-ROW($K$7)+1)</f>
        <v>0</v>
      </c>
      <c r="BZ102" s="165"/>
      <c r="CA102" s="164">
        <f>[1]!LSRMMSEPDetail(LSRM_Name,CA$8,CB$8,$A102,$B102,$B$6,1,$B$7)*HLOOKUP(CA$8,$C$7:$F$233,ROW(CA102)-ROW($K$7)+1)*HLOOKUP(CB$8,$G$7:$J$233,ROW(CA102)-ROW($K$7)+1)</f>
        <v>0</v>
      </c>
      <c r="CB102" s="165"/>
      <c r="CC102" s="125"/>
      <c r="CD102" s="122">
        <f t="shared" si="51"/>
        <v>0</v>
      </c>
      <c r="CE102" s="122">
        <f t="shared" si="52"/>
        <v>0</v>
      </c>
      <c r="CF102" s="122">
        <f t="shared" si="53"/>
        <v>0</v>
      </c>
      <c r="CG102" s="122">
        <f t="shared" si="54"/>
        <v>0</v>
      </c>
      <c r="CI102" s="164">
        <f t="shared" si="31"/>
        <v>0</v>
      </c>
      <c r="CJ102" s="165"/>
      <c r="CK102" s="164">
        <f t="shared" si="32"/>
        <v>0</v>
      </c>
      <c r="CL102" s="165"/>
      <c r="CM102" s="164">
        <f t="shared" si="33"/>
        <v>0</v>
      </c>
      <c r="CN102" s="165"/>
      <c r="CO102" s="164">
        <f t="shared" si="34"/>
        <v>0</v>
      </c>
      <c r="CP102" s="165"/>
      <c r="CQ102" s="164">
        <f t="shared" si="35"/>
        <v>0</v>
      </c>
      <c r="CR102" s="165"/>
      <c r="CS102" s="164">
        <f t="shared" si="36"/>
        <v>0</v>
      </c>
      <c r="CT102" s="165"/>
      <c r="CU102" s="164">
        <f t="shared" si="37"/>
        <v>0</v>
      </c>
      <c r="CV102" s="165"/>
      <c r="CW102" s="164">
        <f t="shared" si="38"/>
        <v>0</v>
      </c>
      <c r="CX102" s="165"/>
      <c r="CY102" s="164">
        <f t="shared" si="39"/>
        <v>0</v>
      </c>
      <c r="CZ102" s="165"/>
      <c r="DA102" s="164">
        <f t="shared" si="40"/>
        <v>0</v>
      </c>
      <c r="DB102" s="165"/>
      <c r="DC102" s="164">
        <f t="shared" si="41"/>
        <v>0</v>
      </c>
      <c r="DD102" s="165"/>
      <c r="DE102" s="164">
        <f t="shared" si="42"/>
        <v>0</v>
      </c>
      <c r="DF102" s="165"/>
      <c r="DG102" s="164">
        <f t="shared" si="43"/>
        <v>0</v>
      </c>
      <c r="DH102" s="165"/>
      <c r="DI102" s="164">
        <f t="shared" si="44"/>
        <v>0</v>
      </c>
      <c r="DJ102" s="165"/>
      <c r="DK102" s="164">
        <f t="shared" si="45"/>
        <v>0</v>
      </c>
      <c r="DL102" s="165"/>
      <c r="DM102" s="164">
        <f t="shared" si="46"/>
        <v>0</v>
      </c>
      <c r="DN102" s="165"/>
      <c r="DO102" s="125"/>
      <c r="DP102" s="122">
        <f t="shared" si="55"/>
        <v>0</v>
      </c>
      <c r="DQ102" s="122">
        <f t="shared" si="56"/>
        <v>0</v>
      </c>
      <c r="DR102" s="122">
        <f t="shared" si="57"/>
        <v>0</v>
      </c>
      <c r="DS102" s="122">
        <f t="shared" si="58"/>
        <v>0</v>
      </c>
    </row>
    <row r="103" spans="1:123" x14ac:dyDescent="0.2">
      <c r="A103" s="120">
        <f t="shared" si="59"/>
        <v>22</v>
      </c>
      <c r="B103" s="120">
        <f t="shared" si="60"/>
        <v>20</v>
      </c>
      <c r="C103" s="124">
        <f>VLOOKUP($A103,Total!$Q$198:$Y$228,C$7+2)</f>
        <v>0.5</v>
      </c>
      <c r="D103" s="124">
        <f>VLOOKUP($A103,Total!$Q$198:$Y$228,D$7+2)</f>
        <v>0.5</v>
      </c>
      <c r="E103" s="124">
        <f>VLOOKUP($A103,Total!$Q$198:$Y$228,E$7+2)</f>
        <v>0.5</v>
      </c>
      <c r="F103" s="124">
        <f>VLOOKUP($A103,Total!$Q$198:$Y$228,F$7+2)</f>
        <v>0.5</v>
      </c>
      <c r="G103" s="124">
        <f>VLOOKUP($B103,Total!$Q$198:$Y$228,G$7+2)</f>
        <v>0.5</v>
      </c>
      <c r="H103" s="124">
        <f>VLOOKUP($B103,Total!$Q$198:$Y$228,H$7+2)</f>
        <v>0.5</v>
      </c>
      <c r="I103" s="124">
        <f>VLOOKUP($B103,Total!$Q$198:$Y$228,I$7+2)</f>
        <v>0.5</v>
      </c>
      <c r="J103" s="124">
        <f>VLOOKUP($B103,Total!$Q$198:$Y$228,J$7+2)</f>
        <v>0.5</v>
      </c>
      <c r="K103" s="164">
        <f>[1]!LSRMMSEPDetail(LSRM_Name,K$8,L$8,$A103,$B103,$B$6,0,$B$7)*HLOOKUP(K$8,$C$7:$F$233,ROW(K103)-ROW($K$7)+1)*HLOOKUP(L$8,$G$7:$J$233,ROW(K103)-ROW($K$7)+1)</f>
        <v>0</v>
      </c>
      <c r="L103" s="165"/>
      <c r="M103" s="164">
        <f>[1]!LSRMMSEPDetail(LSRM_Name,M$8,N$8,$A103,$B103,$B$6,0,$B$7)*HLOOKUP(M$8,$C$7:$F$233,ROW(M103)-ROW($K$7)+1)*HLOOKUP(N$8,$G$7:$J$233,ROW(M103)-ROW($K$7)+1)</f>
        <v>0</v>
      </c>
      <c r="N103" s="165"/>
      <c r="O103" s="164">
        <f>[1]!LSRMMSEPDetail(LSRM_Name,O$8,P$8,$A103,$B103,$B$6,0,$B$7)*HLOOKUP(O$8,$C$7:$F$233,ROW(O103)-ROW($K$7)+1)*HLOOKUP(P$8,$G$7:$J$233,ROW(O103)-ROW($K$7)+1)</f>
        <v>0</v>
      </c>
      <c r="P103" s="165"/>
      <c r="Q103" s="164">
        <f>[1]!LSRMMSEPDetail(LSRM_Name,Q$8,R$8,$A103,$B103,$B$6,0,$B$7)*HLOOKUP(Q$8,$C$7:$F$233,ROW(Q103)-ROW($K$7)+1)*HLOOKUP(R$8,$G$7:$J$233,ROW(Q103)-ROW($K$7)+1)</f>
        <v>0</v>
      </c>
      <c r="R103" s="165"/>
      <c r="S103" s="164">
        <f>[1]!LSRMMSEPDetail(LSRM_Name,S$8,T$8,$A103,$B103,$B$6,0,$B$7)*HLOOKUP(S$8,$C$7:$F$233,ROW(S103)-ROW($K$7)+1)*HLOOKUP(T$8,$G$7:$J$233,ROW(S103)-ROW($K$7)+1)</f>
        <v>0</v>
      </c>
      <c r="T103" s="165"/>
      <c r="U103" s="164">
        <f>[1]!LSRMMSEPDetail(LSRM_Name,U$8,V$8,$A103,$B103,$B$6,0,$B$7)*HLOOKUP(U$8,$C$7:$F$233,ROW(U103)-ROW($K$7)+1)*HLOOKUP(V$8,$G$7:$J$233,ROW(U103)-ROW($K$7)+1)</f>
        <v>0</v>
      </c>
      <c r="V103" s="165"/>
      <c r="W103" s="164">
        <f>[1]!LSRMMSEPDetail(LSRM_Name,W$8,X$8,$A103,$B103,$B$6,0,$B$7)*HLOOKUP(W$8,$C$7:$F$233,ROW(W103)-ROW($K$7)+1)*HLOOKUP(X$8,$G$7:$J$233,ROW(W103)-ROW($K$7)+1)</f>
        <v>0</v>
      </c>
      <c r="X103" s="165"/>
      <c r="Y103" s="164">
        <f>[1]!LSRMMSEPDetail(LSRM_Name,Y$8,Z$8,$A103,$B103,$B$6,0,$B$7)*HLOOKUP(Y$8,$C$7:$F$233,ROW(Y103)-ROW($K$7)+1)*HLOOKUP(Z$8,$G$7:$J$233,ROW(Y103)-ROW($K$7)+1)</f>
        <v>0</v>
      </c>
      <c r="Z103" s="165"/>
      <c r="AA103" s="164">
        <f>[1]!LSRMMSEPDetail(LSRM_Name,AA$8,AB$8,$A103,$B103,$B$6,0,$B$7)*HLOOKUP(AA$8,$C$7:$F$233,ROW(AA103)-ROW($K$7)+1)*HLOOKUP(AB$8,$G$7:$J$233,ROW(AA103)-ROW($K$7)+1)</f>
        <v>0</v>
      </c>
      <c r="AB103" s="165"/>
      <c r="AC103" s="164">
        <f>[1]!LSRMMSEPDetail(LSRM_Name,AC$8,AD$8,$A103,$B103,$B$6,0,$B$7)*HLOOKUP(AC$8,$C$7:$F$233,ROW(AC103)-ROW($K$7)+1)*HLOOKUP(AD$8,$G$7:$J$233,ROW(AC103)-ROW($K$7)+1)</f>
        <v>0</v>
      </c>
      <c r="AD103" s="165"/>
      <c r="AE103" s="164">
        <f>[1]!LSRMMSEPDetail(LSRM_Name,AE$8,AF$8,$A103,$B103,$B$6,0,$B$7)*HLOOKUP(AE$8,$C$7:$F$233,ROW(AE103)-ROW($K$7)+1)*HLOOKUP(AF$8,$G$7:$J$233,ROW(AE103)-ROW($K$7)+1)</f>
        <v>0</v>
      </c>
      <c r="AF103" s="165"/>
      <c r="AG103" s="164">
        <f>[1]!LSRMMSEPDetail(LSRM_Name,AG$8,AH$8,$A103,$B103,$B$6,0,$B$7)*HLOOKUP(AG$8,$C$7:$F$233,ROW(AG103)-ROW($K$7)+1)*HLOOKUP(AH$8,$G$7:$J$233,ROW(AG103)-ROW($K$7)+1)</f>
        <v>0</v>
      </c>
      <c r="AH103" s="165"/>
      <c r="AI103" s="164">
        <f>[1]!LSRMMSEPDetail(LSRM_Name,AI$8,AJ$8,$A103,$B103,$B$6,0,$B$7)*HLOOKUP(AI$8,$C$7:$F$233,ROW(AI103)-ROW($K$7)+1)*HLOOKUP(AJ$8,$G$7:$J$233,ROW(AI103)-ROW($K$7)+1)</f>
        <v>0</v>
      </c>
      <c r="AJ103" s="165"/>
      <c r="AK103" s="164">
        <f>[1]!LSRMMSEPDetail(LSRM_Name,AK$8,AL$8,$A103,$B103,$B$6,0,$B$7)*HLOOKUP(AK$8,$C$7:$F$233,ROW(AK103)-ROW($K$7)+1)*HLOOKUP(AL$8,$G$7:$J$233,ROW(AK103)-ROW($K$7)+1)</f>
        <v>0</v>
      </c>
      <c r="AL103" s="165"/>
      <c r="AM103" s="164">
        <f>[1]!LSRMMSEPDetail(LSRM_Name,AM$8,AN$8,$A103,$B103,$B$6,0,$B$7)*HLOOKUP(AM$8,$C$7:$F$233,ROW(AM103)-ROW($K$7)+1)*HLOOKUP(AN$8,$G$7:$J$233,ROW(AM103)-ROW($K$7)+1)</f>
        <v>0</v>
      </c>
      <c r="AN103" s="165"/>
      <c r="AO103" s="164">
        <f>[1]!LSRMMSEPDetail(LSRM_Name,AO$8,AP$8,$A103,$B103,$B$6,0,$B$7)*HLOOKUP(AO$8,$C$7:$F$233,ROW(AO103)-ROW($K$7)+1)*HLOOKUP(AP$8,$G$7:$J$233,ROW(AO103)-ROW($K$7)+1)</f>
        <v>0</v>
      </c>
      <c r="AP103" s="165"/>
      <c r="AQ103" s="125"/>
      <c r="AR103" s="122">
        <f t="shared" si="47"/>
        <v>0</v>
      </c>
      <c r="AS103" s="122">
        <f t="shared" si="48"/>
        <v>0</v>
      </c>
      <c r="AT103" s="122">
        <f t="shared" si="49"/>
        <v>0</v>
      </c>
      <c r="AU103" s="122">
        <f t="shared" si="50"/>
        <v>0</v>
      </c>
      <c r="AW103" s="164">
        <f>[1]!LSRMMSEPDetail(LSRM_Name,AW$8,AX$8,$A103,$B103,$B$6,1,$B$7)*HLOOKUP(AW$8,$C$7:$F$233,ROW(AW103)-ROW($K$7)+1)*HLOOKUP(AX$8,$G$7:$J$233,ROW(AW103)-ROW($K$7)+1)</f>
        <v>0</v>
      </c>
      <c r="AX103" s="165"/>
      <c r="AY103" s="164">
        <f>[1]!LSRMMSEPDetail(LSRM_Name,AY$8,AZ$8,$A103,$B103,$B$6,1,$B$7)*HLOOKUP(AY$8,$C$7:$F$233,ROW(AY103)-ROW($K$7)+1)*HLOOKUP(AZ$8,$G$7:$J$233,ROW(AY103)-ROW($K$7)+1)</f>
        <v>0</v>
      </c>
      <c r="AZ103" s="165"/>
      <c r="BA103" s="164">
        <f>[1]!LSRMMSEPDetail(LSRM_Name,BA$8,BB$8,$A103,$B103,$B$6,1,$B$7)*HLOOKUP(BA$8,$C$7:$F$233,ROW(BA103)-ROW($K$7)+1)*HLOOKUP(BB$8,$G$7:$J$233,ROW(BA103)-ROW($K$7)+1)</f>
        <v>0</v>
      </c>
      <c r="BB103" s="165"/>
      <c r="BC103" s="164">
        <f>[1]!LSRMMSEPDetail(LSRM_Name,BC$8,BD$8,$A103,$B103,$B$6,1,$B$7)*HLOOKUP(BC$8,$C$7:$F$233,ROW(BC103)-ROW($K$7)+1)*HLOOKUP(BD$8,$G$7:$J$233,ROW(BC103)-ROW($K$7)+1)</f>
        <v>0</v>
      </c>
      <c r="BD103" s="165"/>
      <c r="BE103" s="164">
        <f>[1]!LSRMMSEPDetail(LSRM_Name,BE$8,BF$8,$A103,$B103,$B$6,1,$B$7)*HLOOKUP(BE$8,$C$7:$F$233,ROW(BE103)-ROW($K$7)+1)*HLOOKUP(BF$8,$G$7:$J$233,ROW(BE103)-ROW($K$7)+1)</f>
        <v>0</v>
      </c>
      <c r="BF103" s="165"/>
      <c r="BG103" s="164">
        <f>[1]!LSRMMSEPDetail(LSRM_Name,BG$8,BH$8,$A103,$B103,$B$6,1,$B$7)*HLOOKUP(BG$8,$C$7:$F$233,ROW(BG103)-ROW($K$7)+1)*HLOOKUP(BH$8,$G$7:$J$233,ROW(BG103)-ROW($K$7)+1)</f>
        <v>0</v>
      </c>
      <c r="BH103" s="165"/>
      <c r="BI103" s="164">
        <f>[1]!LSRMMSEPDetail(LSRM_Name,BI$8,BJ$8,$A103,$B103,$B$6,1,$B$7)*HLOOKUP(BI$8,$C$7:$F$233,ROW(BI103)-ROW($K$7)+1)*HLOOKUP(BJ$8,$G$7:$J$233,ROW(BI103)-ROW($K$7)+1)</f>
        <v>0</v>
      </c>
      <c r="BJ103" s="165"/>
      <c r="BK103" s="164">
        <f>[1]!LSRMMSEPDetail(LSRM_Name,BK$8,BL$8,$A103,$B103,$B$6,1,$B$7)*HLOOKUP(BK$8,$C$7:$F$233,ROW(BK103)-ROW($K$7)+1)*HLOOKUP(BL$8,$G$7:$J$233,ROW(BK103)-ROW($K$7)+1)</f>
        <v>0</v>
      </c>
      <c r="BL103" s="165"/>
      <c r="BM103" s="164">
        <f>[1]!LSRMMSEPDetail(LSRM_Name,BM$8,BN$8,$A103,$B103,$B$6,1,$B$7)*HLOOKUP(BM$8,$C$7:$F$233,ROW(BM103)-ROW($K$7)+1)*HLOOKUP(BN$8,$G$7:$J$233,ROW(BM103)-ROW($K$7)+1)</f>
        <v>0</v>
      </c>
      <c r="BN103" s="165"/>
      <c r="BO103" s="164">
        <f>[1]!LSRMMSEPDetail(LSRM_Name,BO$8,BP$8,$A103,$B103,$B$6,1,$B$7)*HLOOKUP(BO$8,$C$7:$F$233,ROW(BO103)-ROW($K$7)+1)*HLOOKUP(BP$8,$G$7:$J$233,ROW(BO103)-ROW($K$7)+1)</f>
        <v>0</v>
      </c>
      <c r="BP103" s="165"/>
      <c r="BQ103" s="164">
        <f>[1]!LSRMMSEPDetail(LSRM_Name,BQ$8,BR$8,$A103,$B103,$B$6,1,$B$7)*HLOOKUP(BQ$8,$C$7:$F$233,ROW(BQ103)-ROW($K$7)+1)*HLOOKUP(BR$8,$G$7:$J$233,ROW(BQ103)-ROW($K$7)+1)</f>
        <v>0</v>
      </c>
      <c r="BR103" s="165"/>
      <c r="BS103" s="164">
        <f>[1]!LSRMMSEPDetail(LSRM_Name,BS$8,BT$8,$A103,$B103,$B$6,1,$B$7)*HLOOKUP(BS$8,$C$7:$F$233,ROW(BS103)-ROW($K$7)+1)*HLOOKUP(BT$8,$G$7:$J$233,ROW(BS103)-ROW($K$7)+1)</f>
        <v>0</v>
      </c>
      <c r="BT103" s="165"/>
      <c r="BU103" s="164">
        <f>[1]!LSRMMSEPDetail(LSRM_Name,BU$8,BV$8,$A103,$B103,$B$6,1,$B$7)*HLOOKUP(BU$8,$C$7:$F$233,ROW(BU103)-ROW($K$7)+1)*HLOOKUP(BV$8,$G$7:$J$233,ROW(BU103)-ROW($K$7)+1)</f>
        <v>0</v>
      </c>
      <c r="BV103" s="165"/>
      <c r="BW103" s="164">
        <f>[1]!LSRMMSEPDetail(LSRM_Name,BW$8,BX$8,$A103,$B103,$B$6,1,$B$7)*HLOOKUP(BW$8,$C$7:$F$233,ROW(BW103)-ROW($K$7)+1)*HLOOKUP(BX$8,$G$7:$J$233,ROW(BW103)-ROW($K$7)+1)</f>
        <v>0</v>
      </c>
      <c r="BX103" s="165"/>
      <c r="BY103" s="164">
        <f>[1]!LSRMMSEPDetail(LSRM_Name,BY$8,BZ$8,$A103,$B103,$B$6,1,$B$7)*HLOOKUP(BY$8,$C$7:$F$233,ROW(BY103)-ROW($K$7)+1)*HLOOKUP(BZ$8,$G$7:$J$233,ROW(BY103)-ROW($K$7)+1)</f>
        <v>0</v>
      </c>
      <c r="BZ103" s="165"/>
      <c r="CA103" s="164">
        <f>[1]!LSRMMSEPDetail(LSRM_Name,CA$8,CB$8,$A103,$B103,$B$6,1,$B$7)*HLOOKUP(CA$8,$C$7:$F$233,ROW(CA103)-ROW($K$7)+1)*HLOOKUP(CB$8,$G$7:$J$233,ROW(CA103)-ROW($K$7)+1)</f>
        <v>0</v>
      </c>
      <c r="CB103" s="165"/>
      <c r="CC103" s="125"/>
      <c r="CD103" s="122">
        <f t="shared" si="51"/>
        <v>0</v>
      </c>
      <c r="CE103" s="122">
        <f t="shared" si="52"/>
        <v>0</v>
      </c>
      <c r="CF103" s="122">
        <f t="shared" si="53"/>
        <v>0</v>
      </c>
      <c r="CG103" s="122">
        <f t="shared" si="54"/>
        <v>0</v>
      </c>
      <c r="CI103" s="164">
        <f t="shared" si="31"/>
        <v>0</v>
      </c>
      <c r="CJ103" s="165"/>
      <c r="CK103" s="164">
        <f t="shared" si="32"/>
        <v>0</v>
      </c>
      <c r="CL103" s="165"/>
      <c r="CM103" s="164">
        <f t="shared" si="33"/>
        <v>0</v>
      </c>
      <c r="CN103" s="165"/>
      <c r="CO103" s="164">
        <f t="shared" si="34"/>
        <v>0</v>
      </c>
      <c r="CP103" s="165"/>
      <c r="CQ103" s="164">
        <f t="shared" si="35"/>
        <v>0</v>
      </c>
      <c r="CR103" s="165"/>
      <c r="CS103" s="164">
        <f t="shared" si="36"/>
        <v>0</v>
      </c>
      <c r="CT103" s="165"/>
      <c r="CU103" s="164">
        <f t="shared" si="37"/>
        <v>0</v>
      </c>
      <c r="CV103" s="165"/>
      <c r="CW103" s="164">
        <f t="shared" si="38"/>
        <v>0</v>
      </c>
      <c r="CX103" s="165"/>
      <c r="CY103" s="164">
        <f t="shared" si="39"/>
        <v>0</v>
      </c>
      <c r="CZ103" s="165"/>
      <c r="DA103" s="164">
        <f t="shared" si="40"/>
        <v>0</v>
      </c>
      <c r="DB103" s="165"/>
      <c r="DC103" s="164">
        <f t="shared" si="41"/>
        <v>0</v>
      </c>
      <c r="DD103" s="165"/>
      <c r="DE103" s="164">
        <f t="shared" si="42"/>
        <v>0</v>
      </c>
      <c r="DF103" s="165"/>
      <c r="DG103" s="164">
        <f t="shared" si="43"/>
        <v>0</v>
      </c>
      <c r="DH103" s="165"/>
      <c r="DI103" s="164">
        <f t="shared" si="44"/>
        <v>0</v>
      </c>
      <c r="DJ103" s="165"/>
      <c r="DK103" s="164">
        <f t="shared" si="45"/>
        <v>0</v>
      </c>
      <c r="DL103" s="165"/>
      <c r="DM103" s="164">
        <f t="shared" si="46"/>
        <v>0</v>
      </c>
      <c r="DN103" s="165"/>
      <c r="DO103" s="125"/>
      <c r="DP103" s="122">
        <f t="shared" si="55"/>
        <v>0</v>
      </c>
      <c r="DQ103" s="122">
        <f t="shared" si="56"/>
        <v>0</v>
      </c>
      <c r="DR103" s="122">
        <f t="shared" si="57"/>
        <v>0</v>
      </c>
      <c r="DS103" s="122">
        <f t="shared" si="58"/>
        <v>0</v>
      </c>
    </row>
    <row r="104" spans="1:123" x14ac:dyDescent="0.2">
      <c r="A104" s="120">
        <f t="shared" si="59"/>
        <v>22</v>
      </c>
      <c r="B104" s="120">
        <f t="shared" si="60"/>
        <v>21</v>
      </c>
      <c r="C104" s="124">
        <f>VLOOKUP($A104,Total!$Q$198:$Y$228,C$7+2)</f>
        <v>0.5</v>
      </c>
      <c r="D104" s="124">
        <f>VLOOKUP($A104,Total!$Q$198:$Y$228,D$7+2)</f>
        <v>0.5</v>
      </c>
      <c r="E104" s="124">
        <f>VLOOKUP($A104,Total!$Q$198:$Y$228,E$7+2)</f>
        <v>0.5</v>
      </c>
      <c r="F104" s="124">
        <f>VLOOKUP($A104,Total!$Q$198:$Y$228,F$7+2)</f>
        <v>0.5</v>
      </c>
      <c r="G104" s="124">
        <f>VLOOKUP($B104,Total!$Q$198:$Y$228,G$7+2)</f>
        <v>0.5</v>
      </c>
      <c r="H104" s="124">
        <f>VLOOKUP($B104,Total!$Q$198:$Y$228,H$7+2)</f>
        <v>0.5</v>
      </c>
      <c r="I104" s="124">
        <f>VLOOKUP($B104,Total!$Q$198:$Y$228,I$7+2)</f>
        <v>0.5</v>
      </c>
      <c r="J104" s="124">
        <f>VLOOKUP($B104,Total!$Q$198:$Y$228,J$7+2)</f>
        <v>0.5</v>
      </c>
      <c r="K104" s="164">
        <f>[1]!LSRMMSEPDetail(LSRM_Name,K$8,L$8,$A104,$B104,$B$6,0,$B$7)*HLOOKUP(K$8,$C$7:$F$233,ROW(K104)-ROW($K$7)+1)*HLOOKUP(L$8,$G$7:$J$233,ROW(K104)-ROW($K$7)+1)</f>
        <v>0</v>
      </c>
      <c r="L104" s="165"/>
      <c r="M104" s="164">
        <f>[1]!LSRMMSEPDetail(LSRM_Name,M$8,N$8,$A104,$B104,$B$6,0,$B$7)*HLOOKUP(M$8,$C$7:$F$233,ROW(M104)-ROW($K$7)+1)*HLOOKUP(N$8,$G$7:$J$233,ROW(M104)-ROW($K$7)+1)</f>
        <v>0</v>
      </c>
      <c r="N104" s="165"/>
      <c r="O104" s="164">
        <f>[1]!LSRMMSEPDetail(LSRM_Name,O$8,P$8,$A104,$B104,$B$6,0,$B$7)*HLOOKUP(O$8,$C$7:$F$233,ROW(O104)-ROW($K$7)+1)*HLOOKUP(P$8,$G$7:$J$233,ROW(O104)-ROW($K$7)+1)</f>
        <v>0</v>
      </c>
      <c r="P104" s="165"/>
      <c r="Q104" s="164">
        <f>[1]!LSRMMSEPDetail(LSRM_Name,Q$8,R$8,$A104,$B104,$B$6,0,$B$7)*HLOOKUP(Q$8,$C$7:$F$233,ROW(Q104)-ROW($K$7)+1)*HLOOKUP(R$8,$G$7:$J$233,ROW(Q104)-ROW($K$7)+1)</f>
        <v>0</v>
      </c>
      <c r="R104" s="165"/>
      <c r="S104" s="164">
        <f>[1]!LSRMMSEPDetail(LSRM_Name,S$8,T$8,$A104,$B104,$B$6,0,$B$7)*HLOOKUP(S$8,$C$7:$F$233,ROW(S104)-ROW($K$7)+1)*HLOOKUP(T$8,$G$7:$J$233,ROW(S104)-ROW($K$7)+1)</f>
        <v>0</v>
      </c>
      <c r="T104" s="165"/>
      <c r="U104" s="164">
        <f>[1]!LSRMMSEPDetail(LSRM_Name,U$8,V$8,$A104,$B104,$B$6,0,$B$7)*HLOOKUP(U$8,$C$7:$F$233,ROW(U104)-ROW($K$7)+1)*HLOOKUP(V$8,$G$7:$J$233,ROW(U104)-ROW($K$7)+1)</f>
        <v>0</v>
      </c>
      <c r="V104" s="165"/>
      <c r="W104" s="164">
        <f>[1]!LSRMMSEPDetail(LSRM_Name,W$8,X$8,$A104,$B104,$B$6,0,$B$7)*HLOOKUP(W$8,$C$7:$F$233,ROW(W104)-ROW($K$7)+1)*HLOOKUP(X$8,$G$7:$J$233,ROW(W104)-ROW($K$7)+1)</f>
        <v>0</v>
      </c>
      <c r="X104" s="165"/>
      <c r="Y104" s="164">
        <f>[1]!LSRMMSEPDetail(LSRM_Name,Y$8,Z$8,$A104,$B104,$B$6,0,$B$7)*HLOOKUP(Y$8,$C$7:$F$233,ROW(Y104)-ROW($K$7)+1)*HLOOKUP(Z$8,$G$7:$J$233,ROW(Y104)-ROW($K$7)+1)</f>
        <v>0</v>
      </c>
      <c r="Z104" s="165"/>
      <c r="AA104" s="164">
        <f>[1]!LSRMMSEPDetail(LSRM_Name,AA$8,AB$8,$A104,$B104,$B$6,0,$B$7)*HLOOKUP(AA$8,$C$7:$F$233,ROW(AA104)-ROW($K$7)+1)*HLOOKUP(AB$8,$G$7:$J$233,ROW(AA104)-ROW($K$7)+1)</f>
        <v>0</v>
      </c>
      <c r="AB104" s="165"/>
      <c r="AC104" s="164">
        <f>[1]!LSRMMSEPDetail(LSRM_Name,AC$8,AD$8,$A104,$B104,$B$6,0,$B$7)*HLOOKUP(AC$8,$C$7:$F$233,ROW(AC104)-ROW($K$7)+1)*HLOOKUP(AD$8,$G$7:$J$233,ROW(AC104)-ROW($K$7)+1)</f>
        <v>0</v>
      </c>
      <c r="AD104" s="165"/>
      <c r="AE104" s="164">
        <f>[1]!LSRMMSEPDetail(LSRM_Name,AE$8,AF$8,$A104,$B104,$B$6,0,$B$7)*HLOOKUP(AE$8,$C$7:$F$233,ROW(AE104)-ROW($K$7)+1)*HLOOKUP(AF$8,$G$7:$J$233,ROW(AE104)-ROW($K$7)+1)</f>
        <v>0</v>
      </c>
      <c r="AF104" s="165"/>
      <c r="AG104" s="164">
        <f>[1]!LSRMMSEPDetail(LSRM_Name,AG$8,AH$8,$A104,$B104,$B$6,0,$B$7)*HLOOKUP(AG$8,$C$7:$F$233,ROW(AG104)-ROW($K$7)+1)*HLOOKUP(AH$8,$G$7:$J$233,ROW(AG104)-ROW($K$7)+1)</f>
        <v>0</v>
      </c>
      <c r="AH104" s="165"/>
      <c r="AI104" s="164">
        <f>[1]!LSRMMSEPDetail(LSRM_Name,AI$8,AJ$8,$A104,$B104,$B$6,0,$B$7)*HLOOKUP(AI$8,$C$7:$F$233,ROW(AI104)-ROW($K$7)+1)*HLOOKUP(AJ$8,$G$7:$J$233,ROW(AI104)-ROW($K$7)+1)</f>
        <v>0</v>
      </c>
      <c r="AJ104" s="165"/>
      <c r="AK104" s="164">
        <f>[1]!LSRMMSEPDetail(LSRM_Name,AK$8,AL$8,$A104,$B104,$B$6,0,$B$7)*HLOOKUP(AK$8,$C$7:$F$233,ROW(AK104)-ROW($K$7)+1)*HLOOKUP(AL$8,$G$7:$J$233,ROW(AK104)-ROW($K$7)+1)</f>
        <v>0</v>
      </c>
      <c r="AL104" s="165"/>
      <c r="AM104" s="164">
        <f>[1]!LSRMMSEPDetail(LSRM_Name,AM$8,AN$8,$A104,$B104,$B$6,0,$B$7)*HLOOKUP(AM$8,$C$7:$F$233,ROW(AM104)-ROW($K$7)+1)*HLOOKUP(AN$8,$G$7:$J$233,ROW(AM104)-ROW($K$7)+1)</f>
        <v>0</v>
      </c>
      <c r="AN104" s="165"/>
      <c r="AO104" s="164">
        <f>[1]!LSRMMSEPDetail(LSRM_Name,AO$8,AP$8,$A104,$B104,$B$6,0,$B$7)*HLOOKUP(AO$8,$C$7:$F$233,ROW(AO104)-ROW($K$7)+1)*HLOOKUP(AP$8,$G$7:$J$233,ROW(AO104)-ROW($K$7)+1)</f>
        <v>0</v>
      </c>
      <c r="AP104" s="165"/>
      <c r="AQ104" s="125"/>
      <c r="AR104" s="122">
        <f t="shared" si="47"/>
        <v>0</v>
      </c>
      <c r="AS104" s="122">
        <f t="shared" si="48"/>
        <v>0</v>
      </c>
      <c r="AT104" s="122">
        <f t="shared" si="49"/>
        <v>0</v>
      </c>
      <c r="AU104" s="122">
        <f t="shared" si="50"/>
        <v>0</v>
      </c>
      <c r="AW104" s="164">
        <f>[1]!LSRMMSEPDetail(LSRM_Name,AW$8,AX$8,$A104,$B104,$B$6,1,$B$7)*HLOOKUP(AW$8,$C$7:$F$233,ROW(AW104)-ROW($K$7)+1)*HLOOKUP(AX$8,$G$7:$J$233,ROW(AW104)-ROW($K$7)+1)</f>
        <v>0</v>
      </c>
      <c r="AX104" s="165"/>
      <c r="AY104" s="164">
        <f>[1]!LSRMMSEPDetail(LSRM_Name,AY$8,AZ$8,$A104,$B104,$B$6,1,$B$7)*HLOOKUP(AY$8,$C$7:$F$233,ROW(AY104)-ROW($K$7)+1)*HLOOKUP(AZ$8,$G$7:$J$233,ROW(AY104)-ROW($K$7)+1)</f>
        <v>0</v>
      </c>
      <c r="AZ104" s="165"/>
      <c r="BA104" s="164">
        <f>[1]!LSRMMSEPDetail(LSRM_Name,BA$8,BB$8,$A104,$B104,$B$6,1,$B$7)*HLOOKUP(BA$8,$C$7:$F$233,ROW(BA104)-ROW($K$7)+1)*HLOOKUP(BB$8,$G$7:$J$233,ROW(BA104)-ROW($K$7)+1)</f>
        <v>0</v>
      </c>
      <c r="BB104" s="165"/>
      <c r="BC104" s="164">
        <f>[1]!LSRMMSEPDetail(LSRM_Name,BC$8,BD$8,$A104,$B104,$B$6,1,$B$7)*HLOOKUP(BC$8,$C$7:$F$233,ROW(BC104)-ROW($K$7)+1)*HLOOKUP(BD$8,$G$7:$J$233,ROW(BC104)-ROW($K$7)+1)</f>
        <v>0</v>
      </c>
      <c r="BD104" s="165"/>
      <c r="BE104" s="164">
        <f>[1]!LSRMMSEPDetail(LSRM_Name,BE$8,BF$8,$A104,$B104,$B$6,1,$B$7)*HLOOKUP(BE$8,$C$7:$F$233,ROW(BE104)-ROW($K$7)+1)*HLOOKUP(BF$8,$G$7:$J$233,ROW(BE104)-ROW($K$7)+1)</f>
        <v>0</v>
      </c>
      <c r="BF104" s="165"/>
      <c r="BG104" s="164">
        <f>[1]!LSRMMSEPDetail(LSRM_Name,BG$8,BH$8,$A104,$B104,$B$6,1,$B$7)*HLOOKUP(BG$8,$C$7:$F$233,ROW(BG104)-ROW($K$7)+1)*HLOOKUP(BH$8,$G$7:$J$233,ROW(BG104)-ROW($K$7)+1)</f>
        <v>0</v>
      </c>
      <c r="BH104" s="165"/>
      <c r="BI104" s="164">
        <f>[1]!LSRMMSEPDetail(LSRM_Name,BI$8,BJ$8,$A104,$B104,$B$6,1,$B$7)*HLOOKUP(BI$8,$C$7:$F$233,ROW(BI104)-ROW($K$7)+1)*HLOOKUP(BJ$8,$G$7:$J$233,ROW(BI104)-ROW($K$7)+1)</f>
        <v>0</v>
      </c>
      <c r="BJ104" s="165"/>
      <c r="BK104" s="164">
        <f>[1]!LSRMMSEPDetail(LSRM_Name,BK$8,BL$8,$A104,$B104,$B$6,1,$B$7)*HLOOKUP(BK$8,$C$7:$F$233,ROW(BK104)-ROW($K$7)+1)*HLOOKUP(BL$8,$G$7:$J$233,ROW(BK104)-ROW($K$7)+1)</f>
        <v>0</v>
      </c>
      <c r="BL104" s="165"/>
      <c r="BM104" s="164">
        <f>[1]!LSRMMSEPDetail(LSRM_Name,BM$8,BN$8,$A104,$B104,$B$6,1,$B$7)*HLOOKUP(BM$8,$C$7:$F$233,ROW(BM104)-ROW($K$7)+1)*HLOOKUP(BN$8,$G$7:$J$233,ROW(BM104)-ROW($K$7)+1)</f>
        <v>0</v>
      </c>
      <c r="BN104" s="165"/>
      <c r="BO104" s="164">
        <f>[1]!LSRMMSEPDetail(LSRM_Name,BO$8,BP$8,$A104,$B104,$B$6,1,$B$7)*HLOOKUP(BO$8,$C$7:$F$233,ROW(BO104)-ROW($K$7)+1)*HLOOKUP(BP$8,$G$7:$J$233,ROW(BO104)-ROW($K$7)+1)</f>
        <v>0</v>
      </c>
      <c r="BP104" s="165"/>
      <c r="BQ104" s="164">
        <f>[1]!LSRMMSEPDetail(LSRM_Name,BQ$8,BR$8,$A104,$B104,$B$6,1,$B$7)*HLOOKUP(BQ$8,$C$7:$F$233,ROW(BQ104)-ROW($K$7)+1)*HLOOKUP(BR$8,$G$7:$J$233,ROW(BQ104)-ROW($K$7)+1)</f>
        <v>0</v>
      </c>
      <c r="BR104" s="165"/>
      <c r="BS104" s="164">
        <f>[1]!LSRMMSEPDetail(LSRM_Name,BS$8,BT$8,$A104,$B104,$B$6,1,$B$7)*HLOOKUP(BS$8,$C$7:$F$233,ROW(BS104)-ROW($K$7)+1)*HLOOKUP(BT$8,$G$7:$J$233,ROW(BS104)-ROW($K$7)+1)</f>
        <v>0</v>
      </c>
      <c r="BT104" s="165"/>
      <c r="BU104" s="164">
        <f>[1]!LSRMMSEPDetail(LSRM_Name,BU$8,BV$8,$A104,$B104,$B$6,1,$B$7)*HLOOKUP(BU$8,$C$7:$F$233,ROW(BU104)-ROW($K$7)+1)*HLOOKUP(BV$8,$G$7:$J$233,ROW(BU104)-ROW($K$7)+1)</f>
        <v>0</v>
      </c>
      <c r="BV104" s="165"/>
      <c r="BW104" s="164">
        <f>[1]!LSRMMSEPDetail(LSRM_Name,BW$8,BX$8,$A104,$B104,$B$6,1,$B$7)*HLOOKUP(BW$8,$C$7:$F$233,ROW(BW104)-ROW($K$7)+1)*HLOOKUP(BX$8,$G$7:$J$233,ROW(BW104)-ROW($K$7)+1)</f>
        <v>0</v>
      </c>
      <c r="BX104" s="165"/>
      <c r="BY104" s="164">
        <f>[1]!LSRMMSEPDetail(LSRM_Name,BY$8,BZ$8,$A104,$B104,$B$6,1,$B$7)*HLOOKUP(BY$8,$C$7:$F$233,ROW(BY104)-ROW($K$7)+1)*HLOOKUP(BZ$8,$G$7:$J$233,ROW(BY104)-ROW($K$7)+1)</f>
        <v>0</v>
      </c>
      <c r="BZ104" s="165"/>
      <c r="CA104" s="164">
        <f>[1]!LSRMMSEPDetail(LSRM_Name,CA$8,CB$8,$A104,$B104,$B$6,1,$B$7)*HLOOKUP(CA$8,$C$7:$F$233,ROW(CA104)-ROW($K$7)+1)*HLOOKUP(CB$8,$G$7:$J$233,ROW(CA104)-ROW($K$7)+1)</f>
        <v>0</v>
      </c>
      <c r="CB104" s="165"/>
      <c r="CC104" s="125"/>
      <c r="CD104" s="122">
        <f t="shared" si="51"/>
        <v>0</v>
      </c>
      <c r="CE104" s="122">
        <f t="shared" si="52"/>
        <v>0</v>
      </c>
      <c r="CF104" s="122">
        <f t="shared" si="53"/>
        <v>0</v>
      </c>
      <c r="CG104" s="122">
        <f t="shared" si="54"/>
        <v>0</v>
      </c>
      <c r="CI104" s="164">
        <f t="shared" si="31"/>
        <v>0</v>
      </c>
      <c r="CJ104" s="165"/>
      <c r="CK104" s="164">
        <f t="shared" si="32"/>
        <v>0</v>
      </c>
      <c r="CL104" s="165"/>
      <c r="CM104" s="164">
        <f t="shared" si="33"/>
        <v>0</v>
      </c>
      <c r="CN104" s="165"/>
      <c r="CO104" s="164">
        <f t="shared" si="34"/>
        <v>0</v>
      </c>
      <c r="CP104" s="165"/>
      <c r="CQ104" s="164">
        <f t="shared" si="35"/>
        <v>0</v>
      </c>
      <c r="CR104" s="165"/>
      <c r="CS104" s="164">
        <f t="shared" si="36"/>
        <v>0</v>
      </c>
      <c r="CT104" s="165"/>
      <c r="CU104" s="164">
        <f t="shared" si="37"/>
        <v>0</v>
      </c>
      <c r="CV104" s="165"/>
      <c r="CW104" s="164">
        <f t="shared" si="38"/>
        <v>0</v>
      </c>
      <c r="CX104" s="165"/>
      <c r="CY104" s="164">
        <f t="shared" si="39"/>
        <v>0</v>
      </c>
      <c r="CZ104" s="165"/>
      <c r="DA104" s="164">
        <f t="shared" si="40"/>
        <v>0</v>
      </c>
      <c r="DB104" s="165"/>
      <c r="DC104" s="164">
        <f t="shared" si="41"/>
        <v>0</v>
      </c>
      <c r="DD104" s="165"/>
      <c r="DE104" s="164">
        <f t="shared" si="42"/>
        <v>0</v>
      </c>
      <c r="DF104" s="165"/>
      <c r="DG104" s="164">
        <f t="shared" si="43"/>
        <v>0</v>
      </c>
      <c r="DH104" s="165"/>
      <c r="DI104" s="164">
        <f t="shared" si="44"/>
        <v>0</v>
      </c>
      <c r="DJ104" s="165"/>
      <c r="DK104" s="164">
        <f t="shared" si="45"/>
        <v>0</v>
      </c>
      <c r="DL104" s="165"/>
      <c r="DM104" s="164">
        <f t="shared" si="46"/>
        <v>0</v>
      </c>
      <c r="DN104" s="165"/>
      <c r="DO104" s="125"/>
      <c r="DP104" s="122">
        <f t="shared" si="55"/>
        <v>0</v>
      </c>
      <c r="DQ104" s="122">
        <f t="shared" si="56"/>
        <v>0</v>
      </c>
      <c r="DR104" s="122">
        <f t="shared" si="57"/>
        <v>0</v>
      </c>
      <c r="DS104" s="122">
        <f t="shared" si="58"/>
        <v>0</v>
      </c>
    </row>
    <row r="105" spans="1:123" x14ac:dyDescent="0.2">
      <c r="A105" s="120">
        <f t="shared" si="59"/>
        <v>22</v>
      </c>
      <c r="B105" s="120">
        <f t="shared" si="60"/>
        <v>22</v>
      </c>
      <c r="C105" s="124">
        <f>VLOOKUP($A105,Total!$Q$198:$Y$228,C$7+2)</f>
        <v>0.5</v>
      </c>
      <c r="D105" s="124">
        <f>VLOOKUP($A105,Total!$Q$198:$Y$228,D$7+2)</f>
        <v>0.5</v>
      </c>
      <c r="E105" s="124">
        <f>VLOOKUP($A105,Total!$Q$198:$Y$228,E$7+2)</f>
        <v>0.5</v>
      </c>
      <c r="F105" s="124">
        <f>VLOOKUP($A105,Total!$Q$198:$Y$228,F$7+2)</f>
        <v>0.5</v>
      </c>
      <c r="G105" s="124">
        <f>VLOOKUP($B105,Total!$Q$198:$Y$228,G$7+2)</f>
        <v>0.5</v>
      </c>
      <c r="H105" s="124">
        <f>VLOOKUP($B105,Total!$Q$198:$Y$228,H$7+2)</f>
        <v>0.5</v>
      </c>
      <c r="I105" s="124">
        <f>VLOOKUP($B105,Total!$Q$198:$Y$228,I$7+2)</f>
        <v>0.5</v>
      </c>
      <c r="J105" s="124">
        <f>VLOOKUP($B105,Total!$Q$198:$Y$228,J$7+2)</f>
        <v>0.5</v>
      </c>
      <c r="K105" s="164">
        <f>[1]!LSRMMSEPDetail(LSRM_Name,K$8,L$8,$A105,$B105,$B$6,0,$B$7)*HLOOKUP(K$8,$C$7:$F$233,ROW(K105)-ROW($K$7)+1)*HLOOKUP(L$8,$G$7:$J$233,ROW(K105)-ROW($K$7)+1)</f>
        <v>0</v>
      </c>
      <c r="L105" s="165"/>
      <c r="M105" s="164">
        <f>[1]!LSRMMSEPDetail(LSRM_Name,M$8,N$8,$A105,$B105,$B$6,0,$B$7)*HLOOKUP(M$8,$C$7:$F$233,ROW(M105)-ROW($K$7)+1)*HLOOKUP(N$8,$G$7:$J$233,ROW(M105)-ROW($K$7)+1)</f>
        <v>0</v>
      </c>
      <c r="N105" s="165"/>
      <c r="O105" s="164">
        <f>[1]!LSRMMSEPDetail(LSRM_Name,O$8,P$8,$A105,$B105,$B$6,0,$B$7)*HLOOKUP(O$8,$C$7:$F$233,ROW(O105)-ROW($K$7)+1)*HLOOKUP(P$8,$G$7:$J$233,ROW(O105)-ROW($K$7)+1)</f>
        <v>0</v>
      </c>
      <c r="P105" s="165"/>
      <c r="Q105" s="164">
        <f>[1]!LSRMMSEPDetail(LSRM_Name,Q$8,R$8,$A105,$B105,$B$6,0,$B$7)*HLOOKUP(Q$8,$C$7:$F$233,ROW(Q105)-ROW($K$7)+1)*HLOOKUP(R$8,$G$7:$J$233,ROW(Q105)-ROW($K$7)+1)</f>
        <v>0</v>
      </c>
      <c r="R105" s="165"/>
      <c r="S105" s="164">
        <f>[1]!LSRMMSEPDetail(LSRM_Name,S$8,T$8,$A105,$B105,$B$6,0,$B$7)*HLOOKUP(S$8,$C$7:$F$233,ROW(S105)-ROW($K$7)+1)*HLOOKUP(T$8,$G$7:$J$233,ROW(S105)-ROW($K$7)+1)</f>
        <v>0</v>
      </c>
      <c r="T105" s="165"/>
      <c r="U105" s="164">
        <f>[1]!LSRMMSEPDetail(LSRM_Name,U$8,V$8,$A105,$B105,$B$6,0,$B$7)*HLOOKUP(U$8,$C$7:$F$233,ROW(U105)-ROW($K$7)+1)*HLOOKUP(V$8,$G$7:$J$233,ROW(U105)-ROW($K$7)+1)</f>
        <v>0</v>
      </c>
      <c r="V105" s="165"/>
      <c r="W105" s="164">
        <f>[1]!LSRMMSEPDetail(LSRM_Name,W$8,X$8,$A105,$B105,$B$6,0,$B$7)*HLOOKUP(W$8,$C$7:$F$233,ROW(W105)-ROW($K$7)+1)*HLOOKUP(X$8,$G$7:$J$233,ROW(W105)-ROW($K$7)+1)</f>
        <v>0</v>
      </c>
      <c r="X105" s="165"/>
      <c r="Y105" s="164">
        <f>[1]!LSRMMSEPDetail(LSRM_Name,Y$8,Z$8,$A105,$B105,$B$6,0,$B$7)*HLOOKUP(Y$8,$C$7:$F$233,ROW(Y105)-ROW($K$7)+1)*HLOOKUP(Z$8,$G$7:$J$233,ROW(Y105)-ROW($K$7)+1)</f>
        <v>0</v>
      </c>
      <c r="Z105" s="165"/>
      <c r="AA105" s="164">
        <f>[1]!LSRMMSEPDetail(LSRM_Name,AA$8,AB$8,$A105,$B105,$B$6,0,$B$7)*HLOOKUP(AA$8,$C$7:$F$233,ROW(AA105)-ROW($K$7)+1)*HLOOKUP(AB$8,$G$7:$J$233,ROW(AA105)-ROW($K$7)+1)</f>
        <v>0</v>
      </c>
      <c r="AB105" s="165"/>
      <c r="AC105" s="164">
        <f>[1]!LSRMMSEPDetail(LSRM_Name,AC$8,AD$8,$A105,$B105,$B$6,0,$B$7)*HLOOKUP(AC$8,$C$7:$F$233,ROW(AC105)-ROW($K$7)+1)*HLOOKUP(AD$8,$G$7:$J$233,ROW(AC105)-ROW($K$7)+1)</f>
        <v>0</v>
      </c>
      <c r="AD105" s="165"/>
      <c r="AE105" s="164">
        <f>[1]!LSRMMSEPDetail(LSRM_Name,AE$8,AF$8,$A105,$B105,$B$6,0,$B$7)*HLOOKUP(AE$8,$C$7:$F$233,ROW(AE105)-ROW($K$7)+1)*HLOOKUP(AF$8,$G$7:$J$233,ROW(AE105)-ROW($K$7)+1)</f>
        <v>0</v>
      </c>
      <c r="AF105" s="165"/>
      <c r="AG105" s="164">
        <f>[1]!LSRMMSEPDetail(LSRM_Name,AG$8,AH$8,$A105,$B105,$B$6,0,$B$7)*HLOOKUP(AG$8,$C$7:$F$233,ROW(AG105)-ROW($K$7)+1)*HLOOKUP(AH$8,$G$7:$J$233,ROW(AG105)-ROW($K$7)+1)</f>
        <v>0</v>
      </c>
      <c r="AH105" s="165"/>
      <c r="AI105" s="164">
        <f>[1]!LSRMMSEPDetail(LSRM_Name,AI$8,AJ$8,$A105,$B105,$B$6,0,$B$7)*HLOOKUP(AI$8,$C$7:$F$233,ROW(AI105)-ROW($K$7)+1)*HLOOKUP(AJ$8,$G$7:$J$233,ROW(AI105)-ROW($K$7)+1)</f>
        <v>0</v>
      </c>
      <c r="AJ105" s="165"/>
      <c r="AK105" s="164">
        <f>[1]!LSRMMSEPDetail(LSRM_Name,AK$8,AL$8,$A105,$B105,$B$6,0,$B$7)*HLOOKUP(AK$8,$C$7:$F$233,ROW(AK105)-ROW($K$7)+1)*HLOOKUP(AL$8,$G$7:$J$233,ROW(AK105)-ROW($K$7)+1)</f>
        <v>0</v>
      </c>
      <c r="AL105" s="165"/>
      <c r="AM105" s="164">
        <f>[1]!LSRMMSEPDetail(LSRM_Name,AM$8,AN$8,$A105,$B105,$B$6,0,$B$7)*HLOOKUP(AM$8,$C$7:$F$233,ROW(AM105)-ROW($K$7)+1)*HLOOKUP(AN$8,$G$7:$J$233,ROW(AM105)-ROW($K$7)+1)</f>
        <v>0</v>
      </c>
      <c r="AN105" s="165"/>
      <c r="AO105" s="164">
        <f>[1]!LSRMMSEPDetail(LSRM_Name,AO$8,AP$8,$A105,$B105,$B$6,0,$B$7)*HLOOKUP(AO$8,$C$7:$F$233,ROW(AO105)-ROW($K$7)+1)*HLOOKUP(AP$8,$G$7:$J$233,ROW(AO105)-ROW($K$7)+1)</f>
        <v>0</v>
      </c>
      <c r="AP105" s="165"/>
      <c r="AQ105" s="125"/>
      <c r="AR105" s="122">
        <f t="shared" si="47"/>
        <v>0</v>
      </c>
      <c r="AS105" s="122">
        <f t="shared" si="48"/>
        <v>0</v>
      </c>
      <c r="AT105" s="122">
        <f t="shared" si="49"/>
        <v>0</v>
      </c>
      <c r="AU105" s="122">
        <f t="shared" si="50"/>
        <v>0</v>
      </c>
      <c r="AW105" s="164">
        <f>[1]!LSRMMSEPDetail(LSRM_Name,AW$8,AX$8,$A105,$B105,$B$6,1,$B$7)*HLOOKUP(AW$8,$C$7:$F$233,ROW(AW105)-ROW($K$7)+1)*HLOOKUP(AX$8,$G$7:$J$233,ROW(AW105)-ROW($K$7)+1)</f>
        <v>0</v>
      </c>
      <c r="AX105" s="165"/>
      <c r="AY105" s="164">
        <f>[1]!LSRMMSEPDetail(LSRM_Name,AY$8,AZ$8,$A105,$B105,$B$6,1,$B$7)*HLOOKUP(AY$8,$C$7:$F$233,ROW(AY105)-ROW($K$7)+1)*HLOOKUP(AZ$8,$G$7:$J$233,ROW(AY105)-ROW($K$7)+1)</f>
        <v>0</v>
      </c>
      <c r="AZ105" s="165"/>
      <c r="BA105" s="164">
        <f>[1]!LSRMMSEPDetail(LSRM_Name,BA$8,BB$8,$A105,$B105,$B$6,1,$B$7)*HLOOKUP(BA$8,$C$7:$F$233,ROW(BA105)-ROW($K$7)+1)*HLOOKUP(BB$8,$G$7:$J$233,ROW(BA105)-ROW($K$7)+1)</f>
        <v>0</v>
      </c>
      <c r="BB105" s="165"/>
      <c r="BC105" s="164">
        <f>[1]!LSRMMSEPDetail(LSRM_Name,BC$8,BD$8,$A105,$B105,$B$6,1,$B$7)*HLOOKUP(BC$8,$C$7:$F$233,ROW(BC105)-ROW($K$7)+1)*HLOOKUP(BD$8,$G$7:$J$233,ROW(BC105)-ROW($K$7)+1)</f>
        <v>0</v>
      </c>
      <c r="BD105" s="165"/>
      <c r="BE105" s="164">
        <f>[1]!LSRMMSEPDetail(LSRM_Name,BE$8,BF$8,$A105,$B105,$B$6,1,$B$7)*HLOOKUP(BE$8,$C$7:$F$233,ROW(BE105)-ROW($K$7)+1)*HLOOKUP(BF$8,$G$7:$J$233,ROW(BE105)-ROW($K$7)+1)</f>
        <v>0</v>
      </c>
      <c r="BF105" s="165"/>
      <c r="BG105" s="164">
        <f>[1]!LSRMMSEPDetail(LSRM_Name,BG$8,BH$8,$A105,$B105,$B$6,1,$B$7)*HLOOKUP(BG$8,$C$7:$F$233,ROW(BG105)-ROW($K$7)+1)*HLOOKUP(BH$8,$G$7:$J$233,ROW(BG105)-ROW($K$7)+1)</f>
        <v>0</v>
      </c>
      <c r="BH105" s="165"/>
      <c r="BI105" s="164">
        <f>[1]!LSRMMSEPDetail(LSRM_Name,BI$8,BJ$8,$A105,$B105,$B$6,1,$B$7)*HLOOKUP(BI$8,$C$7:$F$233,ROW(BI105)-ROW($K$7)+1)*HLOOKUP(BJ$8,$G$7:$J$233,ROW(BI105)-ROW($K$7)+1)</f>
        <v>0</v>
      </c>
      <c r="BJ105" s="165"/>
      <c r="BK105" s="164">
        <f>[1]!LSRMMSEPDetail(LSRM_Name,BK$8,BL$8,$A105,$B105,$B$6,1,$B$7)*HLOOKUP(BK$8,$C$7:$F$233,ROW(BK105)-ROW($K$7)+1)*HLOOKUP(BL$8,$G$7:$J$233,ROW(BK105)-ROW($K$7)+1)</f>
        <v>0</v>
      </c>
      <c r="BL105" s="165"/>
      <c r="BM105" s="164">
        <f>[1]!LSRMMSEPDetail(LSRM_Name,BM$8,BN$8,$A105,$B105,$B$6,1,$B$7)*HLOOKUP(BM$8,$C$7:$F$233,ROW(BM105)-ROW($K$7)+1)*HLOOKUP(BN$8,$G$7:$J$233,ROW(BM105)-ROW($K$7)+1)</f>
        <v>0</v>
      </c>
      <c r="BN105" s="165"/>
      <c r="BO105" s="164">
        <f>[1]!LSRMMSEPDetail(LSRM_Name,BO$8,BP$8,$A105,$B105,$B$6,1,$B$7)*HLOOKUP(BO$8,$C$7:$F$233,ROW(BO105)-ROW($K$7)+1)*HLOOKUP(BP$8,$G$7:$J$233,ROW(BO105)-ROW($K$7)+1)</f>
        <v>0</v>
      </c>
      <c r="BP105" s="165"/>
      <c r="BQ105" s="164">
        <f>[1]!LSRMMSEPDetail(LSRM_Name,BQ$8,BR$8,$A105,$B105,$B$6,1,$B$7)*HLOOKUP(BQ$8,$C$7:$F$233,ROW(BQ105)-ROW($K$7)+1)*HLOOKUP(BR$8,$G$7:$J$233,ROW(BQ105)-ROW($K$7)+1)</f>
        <v>0</v>
      </c>
      <c r="BR105" s="165"/>
      <c r="BS105" s="164">
        <f>[1]!LSRMMSEPDetail(LSRM_Name,BS$8,BT$8,$A105,$B105,$B$6,1,$B$7)*HLOOKUP(BS$8,$C$7:$F$233,ROW(BS105)-ROW($K$7)+1)*HLOOKUP(BT$8,$G$7:$J$233,ROW(BS105)-ROW($K$7)+1)</f>
        <v>0</v>
      </c>
      <c r="BT105" s="165"/>
      <c r="BU105" s="164">
        <f>[1]!LSRMMSEPDetail(LSRM_Name,BU$8,BV$8,$A105,$B105,$B$6,1,$B$7)*HLOOKUP(BU$8,$C$7:$F$233,ROW(BU105)-ROW($K$7)+1)*HLOOKUP(BV$8,$G$7:$J$233,ROW(BU105)-ROW($K$7)+1)</f>
        <v>0</v>
      </c>
      <c r="BV105" s="165"/>
      <c r="BW105" s="164">
        <f>[1]!LSRMMSEPDetail(LSRM_Name,BW$8,BX$8,$A105,$B105,$B$6,1,$B$7)*HLOOKUP(BW$8,$C$7:$F$233,ROW(BW105)-ROW($K$7)+1)*HLOOKUP(BX$8,$G$7:$J$233,ROW(BW105)-ROW($K$7)+1)</f>
        <v>0</v>
      </c>
      <c r="BX105" s="165"/>
      <c r="BY105" s="164">
        <f>[1]!LSRMMSEPDetail(LSRM_Name,BY$8,BZ$8,$A105,$B105,$B$6,1,$B$7)*HLOOKUP(BY$8,$C$7:$F$233,ROW(BY105)-ROW($K$7)+1)*HLOOKUP(BZ$8,$G$7:$J$233,ROW(BY105)-ROW($K$7)+1)</f>
        <v>0</v>
      </c>
      <c r="BZ105" s="165"/>
      <c r="CA105" s="164">
        <f>[1]!LSRMMSEPDetail(LSRM_Name,CA$8,CB$8,$A105,$B105,$B$6,1,$B$7)*HLOOKUP(CA$8,$C$7:$F$233,ROW(CA105)-ROW($K$7)+1)*HLOOKUP(CB$8,$G$7:$J$233,ROW(CA105)-ROW($K$7)+1)</f>
        <v>0</v>
      </c>
      <c r="CB105" s="165"/>
      <c r="CC105" s="125"/>
      <c r="CD105" s="122">
        <f t="shared" si="51"/>
        <v>0</v>
      </c>
      <c r="CE105" s="122">
        <f t="shared" si="52"/>
        <v>0</v>
      </c>
      <c r="CF105" s="122">
        <f t="shared" si="53"/>
        <v>0</v>
      </c>
      <c r="CG105" s="122">
        <f t="shared" si="54"/>
        <v>0</v>
      </c>
      <c r="CI105" s="164">
        <f t="shared" si="31"/>
        <v>0</v>
      </c>
      <c r="CJ105" s="165"/>
      <c r="CK105" s="164">
        <f t="shared" si="32"/>
        <v>0</v>
      </c>
      <c r="CL105" s="165"/>
      <c r="CM105" s="164">
        <f t="shared" si="33"/>
        <v>0</v>
      </c>
      <c r="CN105" s="165"/>
      <c r="CO105" s="164">
        <f t="shared" si="34"/>
        <v>0</v>
      </c>
      <c r="CP105" s="165"/>
      <c r="CQ105" s="164">
        <f t="shared" si="35"/>
        <v>0</v>
      </c>
      <c r="CR105" s="165"/>
      <c r="CS105" s="164">
        <f t="shared" si="36"/>
        <v>0</v>
      </c>
      <c r="CT105" s="165"/>
      <c r="CU105" s="164">
        <f t="shared" si="37"/>
        <v>0</v>
      </c>
      <c r="CV105" s="165"/>
      <c r="CW105" s="164">
        <f t="shared" si="38"/>
        <v>0</v>
      </c>
      <c r="CX105" s="165"/>
      <c r="CY105" s="164">
        <f t="shared" si="39"/>
        <v>0</v>
      </c>
      <c r="CZ105" s="165"/>
      <c r="DA105" s="164">
        <f t="shared" si="40"/>
        <v>0</v>
      </c>
      <c r="DB105" s="165"/>
      <c r="DC105" s="164">
        <f t="shared" si="41"/>
        <v>0</v>
      </c>
      <c r="DD105" s="165"/>
      <c r="DE105" s="164">
        <f t="shared" si="42"/>
        <v>0</v>
      </c>
      <c r="DF105" s="165"/>
      <c r="DG105" s="164">
        <f t="shared" si="43"/>
        <v>0</v>
      </c>
      <c r="DH105" s="165"/>
      <c r="DI105" s="164">
        <f t="shared" si="44"/>
        <v>0</v>
      </c>
      <c r="DJ105" s="165"/>
      <c r="DK105" s="164">
        <f t="shared" si="45"/>
        <v>0</v>
      </c>
      <c r="DL105" s="165"/>
      <c r="DM105" s="164">
        <f t="shared" si="46"/>
        <v>0</v>
      </c>
      <c r="DN105" s="165"/>
      <c r="DO105" s="125"/>
      <c r="DP105" s="122">
        <f t="shared" si="55"/>
        <v>0</v>
      </c>
      <c r="DQ105" s="122">
        <f t="shared" si="56"/>
        <v>0</v>
      </c>
      <c r="DR105" s="122">
        <f t="shared" si="57"/>
        <v>0</v>
      </c>
      <c r="DS105" s="122">
        <f t="shared" si="58"/>
        <v>0</v>
      </c>
    </row>
    <row r="106" spans="1:123" x14ac:dyDescent="0.2">
      <c r="A106" s="120">
        <f t="shared" si="59"/>
        <v>22</v>
      </c>
      <c r="B106" s="120">
        <f t="shared" si="60"/>
        <v>23</v>
      </c>
      <c r="C106" s="124">
        <f>VLOOKUP($A106,Total!$Q$198:$Y$228,C$7+2)</f>
        <v>0.5</v>
      </c>
      <c r="D106" s="124">
        <f>VLOOKUP($A106,Total!$Q$198:$Y$228,D$7+2)</f>
        <v>0.5</v>
      </c>
      <c r="E106" s="124">
        <f>VLOOKUP($A106,Total!$Q$198:$Y$228,E$7+2)</f>
        <v>0.5</v>
      </c>
      <c r="F106" s="124">
        <f>VLOOKUP($A106,Total!$Q$198:$Y$228,F$7+2)</f>
        <v>0.5</v>
      </c>
      <c r="G106" s="124">
        <f>VLOOKUP($B106,Total!$Q$198:$Y$228,G$7+2)</f>
        <v>0.5</v>
      </c>
      <c r="H106" s="124">
        <f>VLOOKUP($B106,Total!$Q$198:$Y$228,H$7+2)</f>
        <v>0.5</v>
      </c>
      <c r="I106" s="124">
        <f>VLOOKUP($B106,Total!$Q$198:$Y$228,I$7+2)</f>
        <v>0.5</v>
      </c>
      <c r="J106" s="124">
        <f>VLOOKUP($B106,Total!$Q$198:$Y$228,J$7+2)</f>
        <v>0.5</v>
      </c>
      <c r="K106" s="164">
        <f>[1]!LSRMMSEPDetail(LSRM_Name,K$8,L$8,$A106,$B106,$B$6,0,$B$7)*HLOOKUP(K$8,$C$7:$F$233,ROW(K106)-ROW($K$7)+1)*HLOOKUP(L$8,$G$7:$J$233,ROW(K106)-ROW($K$7)+1)</f>
        <v>0</v>
      </c>
      <c r="L106" s="165"/>
      <c r="M106" s="164">
        <f>[1]!LSRMMSEPDetail(LSRM_Name,M$8,N$8,$A106,$B106,$B$6,0,$B$7)*HLOOKUP(M$8,$C$7:$F$233,ROW(M106)-ROW($K$7)+1)*HLOOKUP(N$8,$G$7:$J$233,ROW(M106)-ROW($K$7)+1)</f>
        <v>0</v>
      </c>
      <c r="N106" s="165"/>
      <c r="O106" s="164">
        <f>[1]!LSRMMSEPDetail(LSRM_Name,O$8,P$8,$A106,$B106,$B$6,0,$B$7)*HLOOKUP(O$8,$C$7:$F$233,ROW(O106)-ROW($K$7)+1)*HLOOKUP(P$8,$G$7:$J$233,ROW(O106)-ROW($K$7)+1)</f>
        <v>0</v>
      </c>
      <c r="P106" s="165"/>
      <c r="Q106" s="164">
        <f>[1]!LSRMMSEPDetail(LSRM_Name,Q$8,R$8,$A106,$B106,$B$6,0,$B$7)*HLOOKUP(Q$8,$C$7:$F$233,ROW(Q106)-ROW($K$7)+1)*HLOOKUP(R$8,$G$7:$J$233,ROW(Q106)-ROW($K$7)+1)</f>
        <v>0</v>
      </c>
      <c r="R106" s="165"/>
      <c r="S106" s="164">
        <f>[1]!LSRMMSEPDetail(LSRM_Name,S$8,T$8,$A106,$B106,$B$6,0,$B$7)*HLOOKUP(S$8,$C$7:$F$233,ROW(S106)-ROW($K$7)+1)*HLOOKUP(T$8,$G$7:$J$233,ROW(S106)-ROW($K$7)+1)</f>
        <v>0</v>
      </c>
      <c r="T106" s="165"/>
      <c r="U106" s="164">
        <f>[1]!LSRMMSEPDetail(LSRM_Name,U$8,V$8,$A106,$B106,$B$6,0,$B$7)*HLOOKUP(U$8,$C$7:$F$233,ROW(U106)-ROW($K$7)+1)*HLOOKUP(V$8,$G$7:$J$233,ROW(U106)-ROW($K$7)+1)</f>
        <v>0</v>
      </c>
      <c r="V106" s="165"/>
      <c r="W106" s="164">
        <f>[1]!LSRMMSEPDetail(LSRM_Name,W$8,X$8,$A106,$B106,$B$6,0,$B$7)*HLOOKUP(W$8,$C$7:$F$233,ROW(W106)-ROW($K$7)+1)*HLOOKUP(X$8,$G$7:$J$233,ROW(W106)-ROW($K$7)+1)</f>
        <v>0</v>
      </c>
      <c r="X106" s="165"/>
      <c r="Y106" s="164">
        <f>[1]!LSRMMSEPDetail(LSRM_Name,Y$8,Z$8,$A106,$B106,$B$6,0,$B$7)*HLOOKUP(Y$8,$C$7:$F$233,ROW(Y106)-ROW($K$7)+1)*HLOOKUP(Z$8,$G$7:$J$233,ROW(Y106)-ROW($K$7)+1)</f>
        <v>0</v>
      </c>
      <c r="Z106" s="165"/>
      <c r="AA106" s="164">
        <f>[1]!LSRMMSEPDetail(LSRM_Name,AA$8,AB$8,$A106,$B106,$B$6,0,$B$7)*HLOOKUP(AA$8,$C$7:$F$233,ROW(AA106)-ROW($K$7)+1)*HLOOKUP(AB$8,$G$7:$J$233,ROW(AA106)-ROW($K$7)+1)</f>
        <v>0</v>
      </c>
      <c r="AB106" s="165"/>
      <c r="AC106" s="164">
        <f>[1]!LSRMMSEPDetail(LSRM_Name,AC$8,AD$8,$A106,$B106,$B$6,0,$B$7)*HLOOKUP(AC$8,$C$7:$F$233,ROW(AC106)-ROW($K$7)+1)*HLOOKUP(AD$8,$G$7:$J$233,ROW(AC106)-ROW($K$7)+1)</f>
        <v>0</v>
      </c>
      <c r="AD106" s="165"/>
      <c r="AE106" s="164">
        <f>[1]!LSRMMSEPDetail(LSRM_Name,AE$8,AF$8,$A106,$B106,$B$6,0,$B$7)*HLOOKUP(AE$8,$C$7:$F$233,ROW(AE106)-ROW($K$7)+1)*HLOOKUP(AF$8,$G$7:$J$233,ROW(AE106)-ROW($K$7)+1)</f>
        <v>0</v>
      </c>
      <c r="AF106" s="165"/>
      <c r="AG106" s="164">
        <f>[1]!LSRMMSEPDetail(LSRM_Name,AG$8,AH$8,$A106,$B106,$B$6,0,$B$7)*HLOOKUP(AG$8,$C$7:$F$233,ROW(AG106)-ROW($K$7)+1)*HLOOKUP(AH$8,$G$7:$J$233,ROW(AG106)-ROW($K$7)+1)</f>
        <v>0</v>
      </c>
      <c r="AH106" s="165"/>
      <c r="AI106" s="164">
        <f>[1]!LSRMMSEPDetail(LSRM_Name,AI$8,AJ$8,$A106,$B106,$B$6,0,$B$7)*HLOOKUP(AI$8,$C$7:$F$233,ROW(AI106)-ROW($K$7)+1)*HLOOKUP(AJ$8,$G$7:$J$233,ROW(AI106)-ROW($K$7)+1)</f>
        <v>0</v>
      </c>
      <c r="AJ106" s="165"/>
      <c r="AK106" s="164">
        <f>[1]!LSRMMSEPDetail(LSRM_Name,AK$8,AL$8,$A106,$B106,$B$6,0,$B$7)*HLOOKUP(AK$8,$C$7:$F$233,ROW(AK106)-ROW($K$7)+1)*HLOOKUP(AL$8,$G$7:$J$233,ROW(AK106)-ROW($K$7)+1)</f>
        <v>0</v>
      </c>
      <c r="AL106" s="165"/>
      <c r="AM106" s="164">
        <f>[1]!LSRMMSEPDetail(LSRM_Name,AM$8,AN$8,$A106,$B106,$B$6,0,$B$7)*HLOOKUP(AM$8,$C$7:$F$233,ROW(AM106)-ROW($K$7)+1)*HLOOKUP(AN$8,$G$7:$J$233,ROW(AM106)-ROW($K$7)+1)</f>
        <v>0</v>
      </c>
      <c r="AN106" s="165"/>
      <c r="AO106" s="164">
        <f>[1]!LSRMMSEPDetail(LSRM_Name,AO$8,AP$8,$A106,$B106,$B$6,0,$B$7)*HLOOKUP(AO$8,$C$7:$F$233,ROW(AO106)-ROW($K$7)+1)*HLOOKUP(AP$8,$G$7:$J$233,ROW(AO106)-ROW($K$7)+1)</f>
        <v>0</v>
      </c>
      <c r="AP106" s="165"/>
      <c r="AQ106" s="125"/>
      <c r="AR106" s="122">
        <f t="shared" si="47"/>
        <v>0</v>
      </c>
      <c r="AS106" s="122">
        <f t="shared" si="48"/>
        <v>0</v>
      </c>
      <c r="AT106" s="122">
        <f t="shared" si="49"/>
        <v>0</v>
      </c>
      <c r="AU106" s="122">
        <f t="shared" si="50"/>
        <v>0</v>
      </c>
      <c r="AW106" s="164">
        <f>[1]!LSRMMSEPDetail(LSRM_Name,AW$8,AX$8,$A106,$B106,$B$6,1,$B$7)*HLOOKUP(AW$8,$C$7:$F$233,ROW(AW106)-ROW($K$7)+1)*HLOOKUP(AX$8,$G$7:$J$233,ROW(AW106)-ROW($K$7)+1)</f>
        <v>0</v>
      </c>
      <c r="AX106" s="165"/>
      <c r="AY106" s="164">
        <f>[1]!LSRMMSEPDetail(LSRM_Name,AY$8,AZ$8,$A106,$B106,$B$6,1,$B$7)*HLOOKUP(AY$8,$C$7:$F$233,ROW(AY106)-ROW($K$7)+1)*HLOOKUP(AZ$8,$G$7:$J$233,ROW(AY106)-ROW($K$7)+1)</f>
        <v>0</v>
      </c>
      <c r="AZ106" s="165"/>
      <c r="BA106" s="164">
        <f>[1]!LSRMMSEPDetail(LSRM_Name,BA$8,BB$8,$A106,$B106,$B$6,1,$B$7)*HLOOKUP(BA$8,$C$7:$F$233,ROW(BA106)-ROW($K$7)+1)*HLOOKUP(BB$8,$G$7:$J$233,ROW(BA106)-ROW($K$7)+1)</f>
        <v>0</v>
      </c>
      <c r="BB106" s="165"/>
      <c r="BC106" s="164">
        <f>[1]!LSRMMSEPDetail(LSRM_Name,BC$8,BD$8,$A106,$B106,$B$6,1,$B$7)*HLOOKUP(BC$8,$C$7:$F$233,ROW(BC106)-ROW($K$7)+1)*HLOOKUP(BD$8,$G$7:$J$233,ROW(BC106)-ROW($K$7)+1)</f>
        <v>0</v>
      </c>
      <c r="BD106" s="165"/>
      <c r="BE106" s="164">
        <f>[1]!LSRMMSEPDetail(LSRM_Name,BE$8,BF$8,$A106,$B106,$B$6,1,$B$7)*HLOOKUP(BE$8,$C$7:$F$233,ROW(BE106)-ROW($K$7)+1)*HLOOKUP(BF$8,$G$7:$J$233,ROW(BE106)-ROW($K$7)+1)</f>
        <v>0</v>
      </c>
      <c r="BF106" s="165"/>
      <c r="BG106" s="164">
        <f>[1]!LSRMMSEPDetail(LSRM_Name,BG$8,BH$8,$A106,$B106,$B$6,1,$B$7)*HLOOKUP(BG$8,$C$7:$F$233,ROW(BG106)-ROW($K$7)+1)*HLOOKUP(BH$8,$G$7:$J$233,ROW(BG106)-ROW($K$7)+1)</f>
        <v>0</v>
      </c>
      <c r="BH106" s="165"/>
      <c r="BI106" s="164">
        <f>[1]!LSRMMSEPDetail(LSRM_Name,BI$8,BJ$8,$A106,$B106,$B$6,1,$B$7)*HLOOKUP(BI$8,$C$7:$F$233,ROW(BI106)-ROW($K$7)+1)*HLOOKUP(BJ$8,$G$7:$J$233,ROW(BI106)-ROW($K$7)+1)</f>
        <v>0</v>
      </c>
      <c r="BJ106" s="165"/>
      <c r="BK106" s="164">
        <f>[1]!LSRMMSEPDetail(LSRM_Name,BK$8,BL$8,$A106,$B106,$B$6,1,$B$7)*HLOOKUP(BK$8,$C$7:$F$233,ROW(BK106)-ROW($K$7)+1)*HLOOKUP(BL$8,$G$7:$J$233,ROW(BK106)-ROW($K$7)+1)</f>
        <v>0</v>
      </c>
      <c r="BL106" s="165"/>
      <c r="BM106" s="164">
        <f>[1]!LSRMMSEPDetail(LSRM_Name,BM$8,BN$8,$A106,$B106,$B$6,1,$B$7)*HLOOKUP(BM$8,$C$7:$F$233,ROW(BM106)-ROW($K$7)+1)*HLOOKUP(BN$8,$G$7:$J$233,ROW(BM106)-ROW($K$7)+1)</f>
        <v>0</v>
      </c>
      <c r="BN106" s="165"/>
      <c r="BO106" s="164">
        <f>[1]!LSRMMSEPDetail(LSRM_Name,BO$8,BP$8,$A106,$B106,$B$6,1,$B$7)*HLOOKUP(BO$8,$C$7:$F$233,ROW(BO106)-ROW($K$7)+1)*HLOOKUP(BP$8,$G$7:$J$233,ROW(BO106)-ROW($K$7)+1)</f>
        <v>0</v>
      </c>
      <c r="BP106" s="165"/>
      <c r="BQ106" s="164">
        <f>[1]!LSRMMSEPDetail(LSRM_Name,BQ$8,BR$8,$A106,$B106,$B$6,1,$B$7)*HLOOKUP(BQ$8,$C$7:$F$233,ROW(BQ106)-ROW($K$7)+1)*HLOOKUP(BR$8,$G$7:$J$233,ROW(BQ106)-ROW($K$7)+1)</f>
        <v>0</v>
      </c>
      <c r="BR106" s="165"/>
      <c r="BS106" s="164">
        <f>[1]!LSRMMSEPDetail(LSRM_Name,BS$8,BT$8,$A106,$B106,$B$6,1,$B$7)*HLOOKUP(BS$8,$C$7:$F$233,ROW(BS106)-ROW($K$7)+1)*HLOOKUP(BT$8,$G$7:$J$233,ROW(BS106)-ROW($K$7)+1)</f>
        <v>0</v>
      </c>
      <c r="BT106" s="165"/>
      <c r="BU106" s="164">
        <f>[1]!LSRMMSEPDetail(LSRM_Name,BU$8,BV$8,$A106,$B106,$B$6,1,$B$7)*HLOOKUP(BU$8,$C$7:$F$233,ROW(BU106)-ROW($K$7)+1)*HLOOKUP(BV$8,$G$7:$J$233,ROW(BU106)-ROW($K$7)+1)</f>
        <v>0</v>
      </c>
      <c r="BV106" s="165"/>
      <c r="BW106" s="164">
        <f>[1]!LSRMMSEPDetail(LSRM_Name,BW$8,BX$8,$A106,$B106,$B$6,1,$B$7)*HLOOKUP(BW$8,$C$7:$F$233,ROW(BW106)-ROW($K$7)+1)*HLOOKUP(BX$8,$G$7:$J$233,ROW(BW106)-ROW($K$7)+1)</f>
        <v>0</v>
      </c>
      <c r="BX106" s="165"/>
      <c r="BY106" s="164">
        <f>[1]!LSRMMSEPDetail(LSRM_Name,BY$8,BZ$8,$A106,$B106,$B$6,1,$B$7)*HLOOKUP(BY$8,$C$7:$F$233,ROW(BY106)-ROW($K$7)+1)*HLOOKUP(BZ$8,$G$7:$J$233,ROW(BY106)-ROW($K$7)+1)</f>
        <v>0</v>
      </c>
      <c r="BZ106" s="165"/>
      <c r="CA106" s="164">
        <f>[1]!LSRMMSEPDetail(LSRM_Name,CA$8,CB$8,$A106,$B106,$B$6,1,$B$7)*HLOOKUP(CA$8,$C$7:$F$233,ROW(CA106)-ROW($K$7)+1)*HLOOKUP(CB$8,$G$7:$J$233,ROW(CA106)-ROW($K$7)+1)</f>
        <v>0</v>
      </c>
      <c r="CB106" s="165"/>
      <c r="CC106" s="125"/>
      <c r="CD106" s="122">
        <f t="shared" si="51"/>
        <v>0</v>
      </c>
      <c r="CE106" s="122">
        <f t="shared" si="52"/>
        <v>0</v>
      </c>
      <c r="CF106" s="122">
        <f t="shared" si="53"/>
        <v>0</v>
      </c>
      <c r="CG106" s="122">
        <f t="shared" si="54"/>
        <v>0</v>
      </c>
      <c r="CI106" s="164">
        <f t="shared" si="31"/>
        <v>0</v>
      </c>
      <c r="CJ106" s="165"/>
      <c r="CK106" s="164">
        <f t="shared" si="32"/>
        <v>0</v>
      </c>
      <c r="CL106" s="165"/>
      <c r="CM106" s="164">
        <f t="shared" si="33"/>
        <v>0</v>
      </c>
      <c r="CN106" s="165"/>
      <c r="CO106" s="164">
        <f t="shared" si="34"/>
        <v>0</v>
      </c>
      <c r="CP106" s="165"/>
      <c r="CQ106" s="164">
        <f t="shared" si="35"/>
        <v>0</v>
      </c>
      <c r="CR106" s="165"/>
      <c r="CS106" s="164">
        <f t="shared" si="36"/>
        <v>0</v>
      </c>
      <c r="CT106" s="165"/>
      <c r="CU106" s="164">
        <f t="shared" si="37"/>
        <v>0</v>
      </c>
      <c r="CV106" s="165"/>
      <c r="CW106" s="164">
        <f t="shared" si="38"/>
        <v>0</v>
      </c>
      <c r="CX106" s="165"/>
      <c r="CY106" s="164">
        <f t="shared" si="39"/>
        <v>0</v>
      </c>
      <c r="CZ106" s="165"/>
      <c r="DA106" s="164">
        <f t="shared" si="40"/>
        <v>0</v>
      </c>
      <c r="DB106" s="165"/>
      <c r="DC106" s="164">
        <f t="shared" si="41"/>
        <v>0</v>
      </c>
      <c r="DD106" s="165"/>
      <c r="DE106" s="164">
        <f t="shared" si="42"/>
        <v>0</v>
      </c>
      <c r="DF106" s="165"/>
      <c r="DG106" s="164">
        <f t="shared" si="43"/>
        <v>0</v>
      </c>
      <c r="DH106" s="165"/>
      <c r="DI106" s="164">
        <f t="shared" si="44"/>
        <v>0</v>
      </c>
      <c r="DJ106" s="165"/>
      <c r="DK106" s="164">
        <f t="shared" si="45"/>
        <v>0</v>
      </c>
      <c r="DL106" s="165"/>
      <c r="DM106" s="164">
        <f t="shared" si="46"/>
        <v>0</v>
      </c>
      <c r="DN106" s="165"/>
      <c r="DO106" s="125"/>
      <c r="DP106" s="122">
        <f t="shared" si="55"/>
        <v>0</v>
      </c>
      <c r="DQ106" s="122">
        <f t="shared" si="56"/>
        <v>0</v>
      </c>
      <c r="DR106" s="122">
        <f t="shared" si="57"/>
        <v>0</v>
      </c>
      <c r="DS106" s="122">
        <f t="shared" si="58"/>
        <v>0</v>
      </c>
    </row>
    <row r="107" spans="1:123" x14ac:dyDescent="0.2">
      <c r="A107" s="120">
        <f t="shared" si="59"/>
        <v>22</v>
      </c>
      <c r="B107" s="120">
        <f t="shared" si="60"/>
        <v>24</v>
      </c>
      <c r="C107" s="124">
        <f>VLOOKUP($A107,Total!$Q$198:$Y$228,C$7+2)</f>
        <v>0.5</v>
      </c>
      <c r="D107" s="124">
        <f>VLOOKUP($A107,Total!$Q$198:$Y$228,D$7+2)</f>
        <v>0.5</v>
      </c>
      <c r="E107" s="124">
        <f>VLOOKUP($A107,Total!$Q$198:$Y$228,E$7+2)</f>
        <v>0.5</v>
      </c>
      <c r="F107" s="124">
        <f>VLOOKUP($A107,Total!$Q$198:$Y$228,F$7+2)</f>
        <v>0.5</v>
      </c>
      <c r="G107" s="124">
        <f>VLOOKUP($B107,Total!$Q$198:$Y$228,G$7+2)</f>
        <v>0.5</v>
      </c>
      <c r="H107" s="124">
        <f>VLOOKUP($B107,Total!$Q$198:$Y$228,H$7+2)</f>
        <v>0.5</v>
      </c>
      <c r="I107" s="124">
        <f>VLOOKUP($B107,Total!$Q$198:$Y$228,I$7+2)</f>
        <v>0.5</v>
      </c>
      <c r="J107" s="124">
        <f>VLOOKUP($B107,Total!$Q$198:$Y$228,J$7+2)</f>
        <v>0.5</v>
      </c>
      <c r="K107" s="164">
        <f>[1]!LSRMMSEPDetail(LSRM_Name,K$8,L$8,$A107,$B107,$B$6,0,$B$7)*HLOOKUP(K$8,$C$7:$F$233,ROW(K107)-ROW($K$7)+1)*HLOOKUP(L$8,$G$7:$J$233,ROW(K107)-ROW($K$7)+1)</f>
        <v>0</v>
      </c>
      <c r="L107" s="165"/>
      <c r="M107" s="164">
        <f>[1]!LSRMMSEPDetail(LSRM_Name,M$8,N$8,$A107,$B107,$B$6,0,$B$7)*HLOOKUP(M$8,$C$7:$F$233,ROW(M107)-ROW($K$7)+1)*HLOOKUP(N$8,$G$7:$J$233,ROW(M107)-ROW($K$7)+1)</f>
        <v>0</v>
      </c>
      <c r="N107" s="165"/>
      <c r="O107" s="164">
        <f>[1]!LSRMMSEPDetail(LSRM_Name,O$8,P$8,$A107,$B107,$B$6,0,$B$7)*HLOOKUP(O$8,$C$7:$F$233,ROW(O107)-ROW($K$7)+1)*HLOOKUP(P$8,$G$7:$J$233,ROW(O107)-ROW($K$7)+1)</f>
        <v>0</v>
      </c>
      <c r="P107" s="165"/>
      <c r="Q107" s="164">
        <f>[1]!LSRMMSEPDetail(LSRM_Name,Q$8,R$8,$A107,$B107,$B$6,0,$B$7)*HLOOKUP(Q$8,$C$7:$F$233,ROW(Q107)-ROW($K$7)+1)*HLOOKUP(R$8,$G$7:$J$233,ROW(Q107)-ROW($K$7)+1)</f>
        <v>0</v>
      </c>
      <c r="R107" s="165"/>
      <c r="S107" s="164">
        <f>[1]!LSRMMSEPDetail(LSRM_Name,S$8,T$8,$A107,$B107,$B$6,0,$B$7)*HLOOKUP(S$8,$C$7:$F$233,ROW(S107)-ROW($K$7)+1)*HLOOKUP(T$8,$G$7:$J$233,ROW(S107)-ROW($K$7)+1)</f>
        <v>0</v>
      </c>
      <c r="T107" s="165"/>
      <c r="U107" s="164">
        <f>[1]!LSRMMSEPDetail(LSRM_Name,U$8,V$8,$A107,$B107,$B$6,0,$B$7)*HLOOKUP(U$8,$C$7:$F$233,ROW(U107)-ROW($K$7)+1)*HLOOKUP(V$8,$G$7:$J$233,ROW(U107)-ROW($K$7)+1)</f>
        <v>0</v>
      </c>
      <c r="V107" s="165"/>
      <c r="W107" s="164">
        <f>[1]!LSRMMSEPDetail(LSRM_Name,W$8,X$8,$A107,$B107,$B$6,0,$B$7)*HLOOKUP(W$8,$C$7:$F$233,ROW(W107)-ROW($K$7)+1)*HLOOKUP(X$8,$G$7:$J$233,ROW(W107)-ROW($K$7)+1)</f>
        <v>0</v>
      </c>
      <c r="X107" s="165"/>
      <c r="Y107" s="164">
        <f>[1]!LSRMMSEPDetail(LSRM_Name,Y$8,Z$8,$A107,$B107,$B$6,0,$B$7)*HLOOKUP(Y$8,$C$7:$F$233,ROW(Y107)-ROW($K$7)+1)*HLOOKUP(Z$8,$G$7:$J$233,ROW(Y107)-ROW($K$7)+1)</f>
        <v>0</v>
      </c>
      <c r="Z107" s="165"/>
      <c r="AA107" s="164">
        <f>[1]!LSRMMSEPDetail(LSRM_Name,AA$8,AB$8,$A107,$B107,$B$6,0,$B$7)*HLOOKUP(AA$8,$C$7:$F$233,ROW(AA107)-ROW($K$7)+1)*HLOOKUP(AB$8,$G$7:$J$233,ROW(AA107)-ROW($K$7)+1)</f>
        <v>0</v>
      </c>
      <c r="AB107" s="165"/>
      <c r="AC107" s="164">
        <f>[1]!LSRMMSEPDetail(LSRM_Name,AC$8,AD$8,$A107,$B107,$B$6,0,$B$7)*HLOOKUP(AC$8,$C$7:$F$233,ROW(AC107)-ROW($K$7)+1)*HLOOKUP(AD$8,$G$7:$J$233,ROW(AC107)-ROW($K$7)+1)</f>
        <v>0</v>
      </c>
      <c r="AD107" s="165"/>
      <c r="AE107" s="164">
        <f>[1]!LSRMMSEPDetail(LSRM_Name,AE$8,AF$8,$A107,$B107,$B$6,0,$B$7)*HLOOKUP(AE$8,$C$7:$F$233,ROW(AE107)-ROW($K$7)+1)*HLOOKUP(AF$8,$G$7:$J$233,ROW(AE107)-ROW($K$7)+1)</f>
        <v>0</v>
      </c>
      <c r="AF107" s="165"/>
      <c r="AG107" s="164">
        <f>[1]!LSRMMSEPDetail(LSRM_Name,AG$8,AH$8,$A107,$B107,$B$6,0,$B$7)*HLOOKUP(AG$8,$C$7:$F$233,ROW(AG107)-ROW($K$7)+1)*HLOOKUP(AH$8,$G$7:$J$233,ROW(AG107)-ROW($K$7)+1)</f>
        <v>0</v>
      </c>
      <c r="AH107" s="165"/>
      <c r="AI107" s="164">
        <f>[1]!LSRMMSEPDetail(LSRM_Name,AI$8,AJ$8,$A107,$B107,$B$6,0,$B$7)*HLOOKUP(AI$8,$C$7:$F$233,ROW(AI107)-ROW($K$7)+1)*HLOOKUP(AJ$8,$G$7:$J$233,ROW(AI107)-ROW($K$7)+1)</f>
        <v>0</v>
      </c>
      <c r="AJ107" s="165"/>
      <c r="AK107" s="164">
        <f>[1]!LSRMMSEPDetail(LSRM_Name,AK$8,AL$8,$A107,$B107,$B$6,0,$B$7)*HLOOKUP(AK$8,$C$7:$F$233,ROW(AK107)-ROW($K$7)+1)*HLOOKUP(AL$8,$G$7:$J$233,ROW(AK107)-ROW($K$7)+1)</f>
        <v>0</v>
      </c>
      <c r="AL107" s="165"/>
      <c r="AM107" s="164">
        <f>[1]!LSRMMSEPDetail(LSRM_Name,AM$8,AN$8,$A107,$B107,$B$6,0,$B$7)*HLOOKUP(AM$8,$C$7:$F$233,ROW(AM107)-ROW($K$7)+1)*HLOOKUP(AN$8,$G$7:$J$233,ROW(AM107)-ROW($K$7)+1)</f>
        <v>0</v>
      </c>
      <c r="AN107" s="165"/>
      <c r="AO107" s="164">
        <f>[1]!LSRMMSEPDetail(LSRM_Name,AO$8,AP$8,$A107,$B107,$B$6,0,$B$7)*HLOOKUP(AO$8,$C$7:$F$233,ROW(AO107)-ROW($K$7)+1)*HLOOKUP(AP$8,$G$7:$J$233,ROW(AO107)-ROW($K$7)+1)</f>
        <v>0</v>
      </c>
      <c r="AP107" s="165"/>
      <c r="AQ107" s="125"/>
      <c r="AR107" s="122">
        <f t="shared" si="47"/>
        <v>0</v>
      </c>
      <c r="AS107" s="122">
        <f t="shared" si="48"/>
        <v>0</v>
      </c>
      <c r="AT107" s="122">
        <f t="shared" si="49"/>
        <v>0</v>
      </c>
      <c r="AU107" s="122">
        <f t="shared" si="50"/>
        <v>0</v>
      </c>
      <c r="AW107" s="164">
        <f>[1]!LSRMMSEPDetail(LSRM_Name,AW$8,AX$8,$A107,$B107,$B$6,1,$B$7)*HLOOKUP(AW$8,$C$7:$F$233,ROW(AW107)-ROW($K$7)+1)*HLOOKUP(AX$8,$G$7:$J$233,ROW(AW107)-ROW($K$7)+1)</f>
        <v>0</v>
      </c>
      <c r="AX107" s="165"/>
      <c r="AY107" s="164">
        <f>[1]!LSRMMSEPDetail(LSRM_Name,AY$8,AZ$8,$A107,$B107,$B$6,1,$B$7)*HLOOKUP(AY$8,$C$7:$F$233,ROW(AY107)-ROW($K$7)+1)*HLOOKUP(AZ$8,$G$7:$J$233,ROW(AY107)-ROW($K$7)+1)</f>
        <v>0</v>
      </c>
      <c r="AZ107" s="165"/>
      <c r="BA107" s="164">
        <f>[1]!LSRMMSEPDetail(LSRM_Name,BA$8,BB$8,$A107,$B107,$B$6,1,$B$7)*HLOOKUP(BA$8,$C$7:$F$233,ROW(BA107)-ROW($K$7)+1)*HLOOKUP(BB$8,$G$7:$J$233,ROW(BA107)-ROW($K$7)+1)</f>
        <v>0</v>
      </c>
      <c r="BB107" s="165"/>
      <c r="BC107" s="164">
        <f>[1]!LSRMMSEPDetail(LSRM_Name,BC$8,BD$8,$A107,$B107,$B$6,1,$B$7)*HLOOKUP(BC$8,$C$7:$F$233,ROW(BC107)-ROW($K$7)+1)*HLOOKUP(BD$8,$G$7:$J$233,ROW(BC107)-ROW($K$7)+1)</f>
        <v>0</v>
      </c>
      <c r="BD107" s="165"/>
      <c r="BE107" s="164">
        <f>[1]!LSRMMSEPDetail(LSRM_Name,BE$8,BF$8,$A107,$B107,$B$6,1,$B$7)*HLOOKUP(BE$8,$C$7:$F$233,ROW(BE107)-ROW($K$7)+1)*HLOOKUP(BF$8,$G$7:$J$233,ROW(BE107)-ROW($K$7)+1)</f>
        <v>0</v>
      </c>
      <c r="BF107" s="165"/>
      <c r="BG107" s="164">
        <f>[1]!LSRMMSEPDetail(LSRM_Name,BG$8,BH$8,$A107,$B107,$B$6,1,$B$7)*HLOOKUP(BG$8,$C$7:$F$233,ROW(BG107)-ROW($K$7)+1)*HLOOKUP(BH$8,$G$7:$J$233,ROW(BG107)-ROW($K$7)+1)</f>
        <v>0</v>
      </c>
      <c r="BH107" s="165"/>
      <c r="BI107" s="164">
        <f>[1]!LSRMMSEPDetail(LSRM_Name,BI$8,BJ$8,$A107,$B107,$B$6,1,$B$7)*HLOOKUP(BI$8,$C$7:$F$233,ROW(BI107)-ROW($K$7)+1)*HLOOKUP(BJ$8,$G$7:$J$233,ROW(BI107)-ROW($K$7)+1)</f>
        <v>0</v>
      </c>
      <c r="BJ107" s="165"/>
      <c r="BK107" s="164">
        <f>[1]!LSRMMSEPDetail(LSRM_Name,BK$8,BL$8,$A107,$B107,$B$6,1,$B$7)*HLOOKUP(BK$8,$C$7:$F$233,ROW(BK107)-ROW($K$7)+1)*HLOOKUP(BL$8,$G$7:$J$233,ROW(BK107)-ROW($K$7)+1)</f>
        <v>0</v>
      </c>
      <c r="BL107" s="165"/>
      <c r="BM107" s="164">
        <f>[1]!LSRMMSEPDetail(LSRM_Name,BM$8,BN$8,$A107,$B107,$B$6,1,$B$7)*HLOOKUP(BM$8,$C$7:$F$233,ROW(BM107)-ROW($K$7)+1)*HLOOKUP(BN$8,$G$7:$J$233,ROW(BM107)-ROW($K$7)+1)</f>
        <v>0</v>
      </c>
      <c r="BN107" s="165"/>
      <c r="BO107" s="164">
        <f>[1]!LSRMMSEPDetail(LSRM_Name,BO$8,BP$8,$A107,$B107,$B$6,1,$B$7)*HLOOKUP(BO$8,$C$7:$F$233,ROW(BO107)-ROW($K$7)+1)*HLOOKUP(BP$8,$G$7:$J$233,ROW(BO107)-ROW($K$7)+1)</f>
        <v>0</v>
      </c>
      <c r="BP107" s="165"/>
      <c r="BQ107" s="164">
        <f>[1]!LSRMMSEPDetail(LSRM_Name,BQ$8,BR$8,$A107,$B107,$B$6,1,$B$7)*HLOOKUP(BQ$8,$C$7:$F$233,ROW(BQ107)-ROW($K$7)+1)*HLOOKUP(BR$8,$G$7:$J$233,ROW(BQ107)-ROW($K$7)+1)</f>
        <v>0</v>
      </c>
      <c r="BR107" s="165"/>
      <c r="BS107" s="164">
        <f>[1]!LSRMMSEPDetail(LSRM_Name,BS$8,BT$8,$A107,$B107,$B$6,1,$B$7)*HLOOKUP(BS$8,$C$7:$F$233,ROW(BS107)-ROW($K$7)+1)*HLOOKUP(BT$8,$G$7:$J$233,ROW(BS107)-ROW($K$7)+1)</f>
        <v>0</v>
      </c>
      <c r="BT107" s="165"/>
      <c r="BU107" s="164">
        <f>[1]!LSRMMSEPDetail(LSRM_Name,BU$8,BV$8,$A107,$B107,$B$6,1,$B$7)*HLOOKUP(BU$8,$C$7:$F$233,ROW(BU107)-ROW($K$7)+1)*HLOOKUP(BV$8,$G$7:$J$233,ROW(BU107)-ROW($K$7)+1)</f>
        <v>0</v>
      </c>
      <c r="BV107" s="165"/>
      <c r="BW107" s="164">
        <f>[1]!LSRMMSEPDetail(LSRM_Name,BW$8,BX$8,$A107,$B107,$B$6,1,$B$7)*HLOOKUP(BW$8,$C$7:$F$233,ROW(BW107)-ROW($K$7)+1)*HLOOKUP(BX$8,$G$7:$J$233,ROW(BW107)-ROW($K$7)+1)</f>
        <v>0</v>
      </c>
      <c r="BX107" s="165"/>
      <c r="BY107" s="164">
        <f>[1]!LSRMMSEPDetail(LSRM_Name,BY$8,BZ$8,$A107,$B107,$B$6,1,$B$7)*HLOOKUP(BY$8,$C$7:$F$233,ROW(BY107)-ROW($K$7)+1)*HLOOKUP(BZ$8,$G$7:$J$233,ROW(BY107)-ROW($K$7)+1)</f>
        <v>0</v>
      </c>
      <c r="BZ107" s="165"/>
      <c r="CA107" s="164">
        <f>[1]!LSRMMSEPDetail(LSRM_Name,CA$8,CB$8,$A107,$B107,$B$6,1,$B$7)*HLOOKUP(CA$8,$C$7:$F$233,ROW(CA107)-ROW($K$7)+1)*HLOOKUP(CB$8,$G$7:$J$233,ROW(CA107)-ROW($K$7)+1)</f>
        <v>0</v>
      </c>
      <c r="CB107" s="165"/>
      <c r="CC107" s="125"/>
      <c r="CD107" s="122">
        <f t="shared" si="51"/>
        <v>0</v>
      </c>
      <c r="CE107" s="122">
        <f t="shared" si="52"/>
        <v>0</v>
      </c>
      <c r="CF107" s="122">
        <f t="shared" si="53"/>
        <v>0</v>
      </c>
      <c r="CG107" s="122">
        <f t="shared" si="54"/>
        <v>0</v>
      </c>
      <c r="CI107" s="164">
        <f t="shared" si="31"/>
        <v>0</v>
      </c>
      <c r="CJ107" s="165"/>
      <c r="CK107" s="164">
        <f t="shared" si="32"/>
        <v>0</v>
      </c>
      <c r="CL107" s="165"/>
      <c r="CM107" s="164">
        <f t="shared" si="33"/>
        <v>0</v>
      </c>
      <c r="CN107" s="165"/>
      <c r="CO107" s="164">
        <f t="shared" si="34"/>
        <v>0</v>
      </c>
      <c r="CP107" s="165"/>
      <c r="CQ107" s="164">
        <f t="shared" si="35"/>
        <v>0</v>
      </c>
      <c r="CR107" s="165"/>
      <c r="CS107" s="164">
        <f t="shared" si="36"/>
        <v>0</v>
      </c>
      <c r="CT107" s="165"/>
      <c r="CU107" s="164">
        <f t="shared" si="37"/>
        <v>0</v>
      </c>
      <c r="CV107" s="165"/>
      <c r="CW107" s="164">
        <f t="shared" si="38"/>
        <v>0</v>
      </c>
      <c r="CX107" s="165"/>
      <c r="CY107" s="164">
        <f t="shared" si="39"/>
        <v>0</v>
      </c>
      <c r="CZ107" s="165"/>
      <c r="DA107" s="164">
        <f t="shared" si="40"/>
        <v>0</v>
      </c>
      <c r="DB107" s="165"/>
      <c r="DC107" s="164">
        <f t="shared" si="41"/>
        <v>0</v>
      </c>
      <c r="DD107" s="165"/>
      <c r="DE107" s="164">
        <f t="shared" si="42"/>
        <v>0</v>
      </c>
      <c r="DF107" s="165"/>
      <c r="DG107" s="164">
        <f t="shared" si="43"/>
        <v>0</v>
      </c>
      <c r="DH107" s="165"/>
      <c r="DI107" s="164">
        <f t="shared" si="44"/>
        <v>0</v>
      </c>
      <c r="DJ107" s="165"/>
      <c r="DK107" s="164">
        <f t="shared" si="45"/>
        <v>0</v>
      </c>
      <c r="DL107" s="165"/>
      <c r="DM107" s="164">
        <f t="shared" si="46"/>
        <v>0</v>
      </c>
      <c r="DN107" s="165"/>
      <c r="DO107" s="125"/>
      <c r="DP107" s="122">
        <f t="shared" si="55"/>
        <v>0</v>
      </c>
      <c r="DQ107" s="122">
        <f t="shared" si="56"/>
        <v>0</v>
      </c>
      <c r="DR107" s="122">
        <f t="shared" si="57"/>
        <v>0</v>
      </c>
      <c r="DS107" s="122">
        <f t="shared" si="58"/>
        <v>0</v>
      </c>
    </row>
    <row r="108" spans="1:123" x14ac:dyDescent="0.2">
      <c r="A108" s="120">
        <f t="shared" si="59"/>
        <v>22</v>
      </c>
      <c r="B108" s="120">
        <f t="shared" si="60"/>
        <v>25</v>
      </c>
      <c r="C108" s="124">
        <f>VLOOKUP($A108,Total!$Q$198:$Y$228,C$7+2)</f>
        <v>0.5</v>
      </c>
      <c r="D108" s="124">
        <f>VLOOKUP($A108,Total!$Q$198:$Y$228,D$7+2)</f>
        <v>0.5</v>
      </c>
      <c r="E108" s="124">
        <f>VLOOKUP($A108,Total!$Q$198:$Y$228,E$7+2)</f>
        <v>0.5</v>
      </c>
      <c r="F108" s="124">
        <f>VLOOKUP($A108,Total!$Q$198:$Y$228,F$7+2)</f>
        <v>0.5</v>
      </c>
      <c r="G108" s="124">
        <f>VLOOKUP($B108,Total!$Q$198:$Y$228,G$7+2)</f>
        <v>0.5</v>
      </c>
      <c r="H108" s="124">
        <f>VLOOKUP($B108,Total!$Q$198:$Y$228,H$7+2)</f>
        <v>0.5</v>
      </c>
      <c r="I108" s="124">
        <f>VLOOKUP($B108,Total!$Q$198:$Y$228,I$7+2)</f>
        <v>0.5</v>
      </c>
      <c r="J108" s="124">
        <f>VLOOKUP($B108,Total!$Q$198:$Y$228,J$7+2)</f>
        <v>0.5</v>
      </c>
      <c r="K108" s="164">
        <f>[1]!LSRMMSEPDetail(LSRM_Name,K$8,L$8,$A108,$B108,$B$6,0,$B$7)*HLOOKUP(K$8,$C$7:$F$233,ROW(K108)-ROW($K$7)+1)*HLOOKUP(L$8,$G$7:$J$233,ROW(K108)-ROW($K$7)+1)</f>
        <v>0</v>
      </c>
      <c r="L108" s="165"/>
      <c r="M108" s="164">
        <f>[1]!LSRMMSEPDetail(LSRM_Name,M$8,N$8,$A108,$B108,$B$6,0,$B$7)*HLOOKUP(M$8,$C$7:$F$233,ROW(M108)-ROW($K$7)+1)*HLOOKUP(N$8,$G$7:$J$233,ROW(M108)-ROW($K$7)+1)</f>
        <v>0</v>
      </c>
      <c r="N108" s="165"/>
      <c r="O108" s="164">
        <f>[1]!LSRMMSEPDetail(LSRM_Name,O$8,P$8,$A108,$B108,$B$6,0,$B$7)*HLOOKUP(O$8,$C$7:$F$233,ROW(O108)-ROW($K$7)+1)*HLOOKUP(P$8,$G$7:$J$233,ROW(O108)-ROW($K$7)+1)</f>
        <v>0</v>
      </c>
      <c r="P108" s="165"/>
      <c r="Q108" s="164">
        <f>[1]!LSRMMSEPDetail(LSRM_Name,Q$8,R$8,$A108,$B108,$B$6,0,$B$7)*HLOOKUP(Q$8,$C$7:$F$233,ROW(Q108)-ROW($K$7)+1)*HLOOKUP(R$8,$G$7:$J$233,ROW(Q108)-ROW($K$7)+1)</f>
        <v>0</v>
      </c>
      <c r="R108" s="165"/>
      <c r="S108" s="164">
        <f>[1]!LSRMMSEPDetail(LSRM_Name,S$8,T$8,$A108,$B108,$B$6,0,$B$7)*HLOOKUP(S$8,$C$7:$F$233,ROW(S108)-ROW($K$7)+1)*HLOOKUP(T$8,$G$7:$J$233,ROW(S108)-ROW($K$7)+1)</f>
        <v>0</v>
      </c>
      <c r="T108" s="165"/>
      <c r="U108" s="164">
        <f>[1]!LSRMMSEPDetail(LSRM_Name,U$8,V$8,$A108,$B108,$B$6,0,$B$7)*HLOOKUP(U$8,$C$7:$F$233,ROW(U108)-ROW($K$7)+1)*HLOOKUP(V$8,$G$7:$J$233,ROW(U108)-ROW($K$7)+1)</f>
        <v>0</v>
      </c>
      <c r="V108" s="165"/>
      <c r="W108" s="164">
        <f>[1]!LSRMMSEPDetail(LSRM_Name,W$8,X$8,$A108,$B108,$B$6,0,$B$7)*HLOOKUP(W$8,$C$7:$F$233,ROW(W108)-ROW($K$7)+1)*HLOOKUP(X$8,$G$7:$J$233,ROW(W108)-ROW($K$7)+1)</f>
        <v>0</v>
      </c>
      <c r="X108" s="165"/>
      <c r="Y108" s="164">
        <f>[1]!LSRMMSEPDetail(LSRM_Name,Y$8,Z$8,$A108,$B108,$B$6,0,$B$7)*HLOOKUP(Y$8,$C$7:$F$233,ROW(Y108)-ROW($K$7)+1)*HLOOKUP(Z$8,$G$7:$J$233,ROW(Y108)-ROW($K$7)+1)</f>
        <v>0</v>
      </c>
      <c r="Z108" s="165"/>
      <c r="AA108" s="164">
        <f>[1]!LSRMMSEPDetail(LSRM_Name,AA$8,AB$8,$A108,$B108,$B$6,0,$B$7)*HLOOKUP(AA$8,$C$7:$F$233,ROW(AA108)-ROW($K$7)+1)*HLOOKUP(AB$8,$G$7:$J$233,ROW(AA108)-ROW($K$7)+1)</f>
        <v>0</v>
      </c>
      <c r="AB108" s="165"/>
      <c r="AC108" s="164">
        <f>[1]!LSRMMSEPDetail(LSRM_Name,AC$8,AD$8,$A108,$B108,$B$6,0,$B$7)*HLOOKUP(AC$8,$C$7:$F$233,ROW(AC108)-ROW($K$7)+1)*HLOOKUP(AD$8,$G$7:$J$233,ROW(AC108)-ROW($K$7)+1)</f>
        <v>0</v>
      </c>
      <c r="AD108" s="165"/>
      <c r="AE108" s="164">
        <f>[1]!LSRMMSEPDetail(LSRM_Name,AE$8,AF$8,$A108,$B108,$B$6,0,$B$7)*HLOOKUP(AE$8,$C$7:$F$233,ROW(AE108)-ROW($K$7)+1)*HLOOKUP(AF$8,$G$7:$J$233,ROW(AE108)-ROW($K$7)+1)</f>
        <v>0</v>
      </c>
      <c r="AF108" s="165"/>
      <c r="AG108" s="164">
        <f>[1]!LSRMMSEPDetail(LSRM_Name,AG$8,AH$8,$A108,$B108,$B$6,0,$B$7)*HLOOKUP(AG$8,$C$7:$F$233,ROW(AG108)-ROW($K$7)+1)*HLOOKUP(AH$8,$G$7:$J$233,ROW(AG108)-ROW($K$7)+1)</f>
        <v>0</v>
      </c>
      <c r="AH108" s="165"/>
      <c r="AI108" s="164">
        <f>[1]!LSRMMSEPDetail(LSRM_Name,AI$8,AJ$8,$A108,$B108,$B$6,0,$B$7)*HLOOKUP(AI$8,$C$7:$F$233,ROW(AI108)-ROW($K$7)+1)*HLOOKUP(AJ$8,$G$7:$J$233,ROW(AI108)-ROW($K$7)+1)</f>
        <v>0</v>
      </c>
      <c r="AJ108" s="165"/>
      <c r="AK108" s="164">
        <f>[1]!LSRMMSEPDetail(LSRM_Name,AK$8,AL$8,$A108,$B108,$B$6,0,$B$7)*HLOOKUP(AK$8,$C$7:$F$233,ROW(AK108)-ROW($K$7)+1)*HLOOKUP(AL$8,$G$7:$J$233,ROW(AK108)-ROW($K$7)+1)</f>
        <v>0</v>
      </c>
      <c r="AL108" s="165"/>
      <c r="AM108" s="164">
        <f>[1]!LSRMMSEPDetail(LSRM_Name,AM$8,AN$8,$A108,$B108,$B$6,0,$B$7)*HLOOKUP(AM$8,$C$7:$F$233,ROW(AM108)-ROW($K$7)+1)*HLOOKUP(AN$8,$G$7:$J$233,ROW(AM108)-ROW($K$7)+1)</f>
        <v>0</v>
      </c>
      <c r="AN108" s="165"/>
      <c r="AO108" s="164">
        <f>[1]!LSRMMSEPDetail(LSRM_Name,AO$8,AP$8,$A108,$B108,$B$6,0,$B$7)*HLOOKUP(AO$8,$C$7:$F$233,ROW(AO108)-ROW($K$7)+1)*HLOOKUP(AP$8,$G$7:$J$233,ROW(AO108)-ROW($K$7)+1)</f>
        <v>0</v>
      </c>
      <c r="AP108" s="165"/>
      <c r="AQ108" s="125"/>
      <c r="AR108" s="122">
        <f t="shared" si="47"/>
        <v>0</v>
      </c>
      <c r="AS108" s="122">
        <f t="shared" si="48"/>
        <v>0</v>
      </c>
      <c r="AT108" s="122">
        <f t="shared" si="49"/>
        <v>0</v>
      </c>
      <c r="AU108" s="122">
        <f t="shared" si="50"/>
        <v>0</v>
      </c>
      <c r="AW108" s="164">
        <f>[1]!LSRMMSEPDetail(LSRM_Name,AW$8,AX$8,$A108,$B108,$B$6,1,$B$7)*HLOOKUP(AW$8,$C$7:$F$233,ROW(AW108)-ROW($K$7)+1)*HLOOKUP(AX$8,$G$7:$J$233,ROW(AW108)-ROW($K$7)+1)</f>
        <v>0</v>
      </c>
      <c r="AX108" s="165"/>
      <c r="AY108" s="164">
        <f>[1]!LSRMMSEPDetail(LSRM_Name,AY$8,AZ$8,$A108,$B108,$B$6,1,$B$7)*HLOOKUP(AY$8,$C$7:$F$233,ROW(AY108)-ROW($K$7)+1)*HLOOKUP(AZ$8,$G$7:$J$233,ROW(AY108)-ROW($K$7)+1)</f>
        <v>0</v>
      </c>
      <c r="AZ108" s="165"/>
      <c r="BA108" s="164">
        <f>[1]!LSRMMSEPDetail(LSRM_Name,BA$8,BB$8,$A108,$B108,$B$6,1,$B$7)*HLOOKUP(BA$8,$C$7:$F$233,ROW(BA108)-ROW($K$7)+1)*HLOOKUP(BB$8,$G$7:$J$233,ROW(BA108)-ROW($K$7)+1)</f>
        <v>0</v>
      </c>
      <c r="BB108" s="165"/>
      <c r="BC108" s="164">
        <f>[1]!LSRMMSEPDetail(LSRM_Name,BC$8,BD$8,$A108,$B108,$B$6,1,$B$7)*HLOOKUP(BC$8,$C$7:$F$233,ROW(BC108)-ROW($K$7)+1)*HLOOKUP(BD$8,$G$7:$J$233,ROW(BC108)-ROW($K$7)+1)</f>
        <v>0</v>
      </c>
      <c r="BD108" s="165"/>
      <c r="BE108" s="164">
        <f>[1]!LSRMMSEPDetail(LSRM_Name,BE$8,BF$8,$A108,$B108,$B$6,1,$B$7)*HLOOKUP(BE$8,$C$7:$F$233,ROW(BE108)-ROW($K$7)+1)*HLOOKUP(BF$8,$G$7:$J$233,ROW(BE108)-ROW($K$7)+1)</f>
        <v>0</v>
      </c>
      <c r="BF108" s="165"/>
      <c r="BG108" s="164">
        <f>[1]!LSRMMSEPDetail(LSRM_Name,BG$8,BH$8,$A108,$B108,$B$6,1,$B$7)*HLOOKUP(BG$8,$C$7:$F$233,ROW(BG108)-ROW($K$7)+1)*HLOOKUP(BH$8,$G$7:$J$233,ROW(BG108)-ROW($K$7)+1)</f>
        <v>0</v>
      </c>
      <c r="BH108" s="165"/>
      <c r="BI108" s="164">
        <f>[1]!LSRMMSEPDetail(LSRM_Name,BI$8,BJ$8,$A108,$B108,$B$6,1,$B$7)*HLOOKUP(BI$8,$C$7:$F$233,ROW(BI108)-ROW($K$7)+1)*HLOOKUP(BJ$8,$G$7:$J$233,ROW(BI108)-ROW($K$7)+1)</f>
        <v>0</v>
      </c>
      <c r="BJ108" s="165"/>
      <c r="BK108" s="164">
        <f>[1]!LSRMMSEPDetail(LSRM_Name,BK$8,BL$8,$A108,$B108,$B$6,1,$B$7)*HLOOKUP(BK$8,$C$7:$F$233,ROW(BK108)-ROW($K$7)+1)*HLOOKUP(BL$8,$G$7:$J$233,ROW(BK108)-ROW($K$7)+1)</f>
        <v>0</v>
      </c>
      <c r="BL108" s="165"/>
      <c r="BM108" s="164">
        <f>[1]!LSRMMSEPDetail(LSRM_Name,BM$8,BN$8,$A108,$B108,$B$6,1,$B$7)*HLOOKUP(BM$8,$C$7:$F$233,ROW(BM108)-ROW($K$7)+1)*HLOOKUP(BN$8,$G$7:$J$233,ROW(BM108)-ROW($K$7)+1)</f>
        <v>0</v>
      </c>
      <c r="BN108" s="165"/>
      <c r="BO108" s="164">
        <f>[1]!LSRMMSEPDetail(LSRM_Name,BO$8,BP$8,$A108,$B108,$B$6,1,$B$7)*HLOOKUP(BO$8,$C$7:$F$233,ROW(BO108)-ROW($K$7)+1)*HLOOKUP(BP$8,$G$7:$J$233,ROW(BO108)-ROW($K$7)+1)</f>
        <v>0</v>
      </c>
      <c r="BP108" s="165"/>
      <c r="BQ108" s="164">
        <f>[1]!LSRMMSEPDetail(LSRM_Name,BQ$8,BR$8,$A108,$B108,$B$6,1,$B$7)*HLOOKUP(BQ$8,$C$7:$F$233,ROW(BQ108)-ROW($K$7)+1)*HLOOKUP(BR$8,$G$7:$J$233,ROW(BQ108)-ROW($K$7)+1)</f>
        <v>0</v>
      </c>
      <c r="BR108" s="165"/>
      <c r="BS108" s="164">
        <f>[1]!LSRMMSEPDetail(LSRM_Name,BS$8,BT$8,$A108,$B108,$B$6,1,$B$7)*HLOOKUP(BS$8,$C$7:$F$233,ROW(BS108)-ROW($K$7)+1)*HLOOKUP(BT$8,$G$7:$J$233,ROW(BS108)-ROW($K$7)+1)</f>
        <v>0</v>
      </c>
      <c r="BT108" s="165"/>
      <c r="BU108" s="164">
        <f>[1]!LSRMMSEPDetail(LSRM_Name,BU$8,BV$8,$A108,$B108,$B$6,1,$B$7)*HLOOKUP(BU$8,$C$7:$F$233,ROW(BU108)-ROW($K$7)+1)*HLOOKUP(BV$8,$G$7:$J$233,ROW(BU108)-ROW($K$7)+1)</f>
        <v>0</v>
      </c>
      <c r="BV108" s="165"/>
      <c r="BW108" s="164">
        <f>[1]!LSRMMSEPDetail(LSRM_Name,BW$8,BX$8,$A108,$B108,$B$6,1,$B$7)*HLOOKUP(BW$8,$C$7:$F$233,ROW(BW108)-ROW($K$7)+1)*HLOOKUP(BX$8,$G$7:$J$233,ROW(BW108)-ROW($K$7)+1)</f>
        <v>0</v>
      </c>
      <c r="BX108" s="165"/>
      <c r="BY108" s="164">
        <f>[1]!LSRMMSEPDetail(LSRM_Name,BY$8,BZ$8,$A108,$B108,$B$6,1,$B$7)*HLOOKUP(BY$8,$C$7:$F$233,ROW(BY108)-ROW($K$7)+1)*HLOOKUP(BZ$8,$G$7:$J$233,ROW(BY108)-ROW($K$7)+1)</f>
        <v>0</v>
      </c>
      <c r="BZ108" s="165"/>
      <c r="CA108" s="164">
        <f>[1]!LSRMMSEPDetail(LSRM_Name,CA$8,CB$8,$A108,$B108,$B$6,1,$B$7)*HLOOKUP(CA$8,$C$7:$F$233,ROW(CA108)-ROW($K$7)+1)*HLOOKUP(CB$8,$G$7:$J$233,ROW(CA108)-ROW($K$7)+1)</f>
        <v>0</v>
      </c>
      <c r="CB108" s="165"/>
      <c r="CC108" s="125"/>
      <c r="CD108" s="122">
        <f t="shared" si="51"/>
        <v>0</v>
      </c>
      <c r="CE108" s="122">
        <f t="shared" si="52"/>
        <v>0</v>
      </c>
      <c r="CF108" s="122">
        <f t="shared" si="53"/>
        <v>0</v>
      </c>
      <c r="CG108" s="122">
        <f t="shared" si="54"/>
        <v>0</v>
      </c>
      <c r="CI108" s="164">
        <f t="shared" si="31"/>
        <v>0</v>
      </c>
      <c r="CJ108" s="165"/>
      <c r="CK108" s="164">
        <f t="shared" si="32"/>
        <v>0</v>
      </c>
      <c r="CL108" s="165"/>
      <c r="CM108" s="164">
        <f t="shared" si="33"/>
        <v>0</v>
      </c>
      <c r="CN108" s="165"/>
      <c r="CO108" s="164">
        <f t="shared" si="34"/>
        <v>0</v>
      </c>
      <c r="CP108" s="165"/>
      <c r="CQ108" s="164">
        <f t="shared" si="35"/>
        <v>0</v>
      </c>
      <c r="CR108" s="165"/>
      <c r="CS108" s="164">
        <f t="shared" si="36"/>
        <v>0</v>
      </c>
      <c r="CT108" s="165"/>
      <c r="CU108" s="164">
        <f t="shared" si="37"/>
        <v>0</v>
      </c>
      <c r="CV108" s="165"/>
      <c r="CW108" s="164">
        <f t="shared" si="38"/>
        <v>0</v>
      </c>
      <c r="CX108" s="165"/>
      <c r="CY108" s="164">
        <f t="shared" si="39"/>
        <v>0</v>
      </c>
      <c r="CZ108" s="165"/>
      <c r="DA108" s="164">
        <f t="shared" si="40"/>
        <v>0</v>
      </c>
      <c r="DB108" s="165"/>
      <c r="DC108" s="164">
        <f t="shared" si="41"/>
        <v>0</v>
      </c>
      <c r="DD108" s="165"/>
      <c r="DE108" s="164">
        <f t="shared" si="42"/>
        <v>0</v>
      </c>
      <c r="DF108" s="165"/>
      <c r="DG108" s="164">
        <f t="shared" si="43"/>
        <v>0</v>
      </c>
      <c r="DH108" s="165"/>
      <c r="DI108" s="164">
        <f t="shared" si="44"/>
        <v>0</v>
      </c>
      <c r="DJ108" s="165"/>
      <c r="DK108" s="164">
        <f t="shared" si="45"/>
        <v>0</v>
      </c>
      <c r="DL108" s="165"/>
      <c r="DM108" s="164">
        <f t="shared" si="46"/>
        <v>0</v>
      </c>
      <c r="DN108" s="165"/>
      <c r="DO108" s="125"/>
      <c r="DP108" s="122">
        <f t="shared" si="55"/>
        <v>0</v>
      </c>
      <c r="DQ108" s="122">
        <f t="shared" si="56"/>
        <v>0</v>
      </c>
      <c r="DR108" s="122">
        <f t="shared" si="57"/>
        <v>0</v>
      </c>
      <c r="DS108" s="122">
        <f t="shared" si="58"/>
        <v>0</v>
      </c>
    </row>
    <row r="109" spans="1:123" x14ac:dyDescent="0.2">
      <c r="A109" s="120">
        <f t="shared" si="59"/>
        <v>22</v>
      </c>
      <c r="B109" s="120">
        <f t="shared" si="60"/>
        <v>26</v>
      </c>
      <c r="C109" s="124">
        <f>VLOOKUP($A109,Total!$Q$198:$Y$228,C$7+2)</f>
        <v>0.5</v>
      </c>
      <c r="D109" s="124">
        <f>VLOOKUP($A109,Total!$Q$198:$Y$228,D$7+2)</f>
        <v>0.5</v>
      </c>
      <c r="E109" s="124">
        <f>VLOOKUP($A109,Total!$Q$198:$Y$228,E$7+2)</f>
        <v>0.5</v>
      </c>
      <c r="F109" s="124">
        <f>VLOOKUP($A109,Total!$Q$198:$Y$228,F$7+2)</f>
        <v>0.5</v>
      </c>
      <c r="G109" s="124">
        <f>VLOOKUP($B109,Total!$Q$198:$Y$228,G$7+2)</f>
        <v>0.5</v>
      </c>
      <c r="H109" s="124">
        <f>VLOOKUP($B109,Total!$Q$198:$Y$228,H$7+2)</f>
        <v>0.5</v>
      </c>
      <c r="I109" s="124">
        <f>VLOOKUP($B109,Total!$Q$198:$Y$228,I$7+2)</f>
        <v>0.5</v>
      </c>
      <c r="J109" s="124">
        <f>VLOOKUP($B109,Total!$Q$198:$Y$228,J$7+2)</f>
        <v>0.5</v>
      </c>
      <c r="K109" s="164">
        <f>[1]!LSRMMSEPDetail(LSRM_Name,K$8,L$8,$A109,$B109,$B$6,0,$B$7)*HLOOKUP(K$8,$C$7:$F$233,ROW(K109)-ROW($K$7)+1)*HLOOKUP(L$8,$G$7:$J$233,ROW(K109)-ROW($K$7)+1)</f>
        <v>0</v>
      </c>
      <c r="L109" s="165"/>
      <c r="M109" s="164">
        <f>[1]!LSRMMSEPDetail(LSRM_Name,M$8,N$8,$A109,$B109,$B$6,0,$B$7)*HLOOKUP(M$8,$C$7:$F$233,ROW(M109)-ROW($K$7)+1)*HLOOKUP(N$8,$G$7:$J$233,ROW(M109)-ROW($K$7)+1)</f>
        <v>0</v>
      </c>
      <c r="N109" s="165"/>
      <c r="O109" s="164">
        <f>[1]!LSRMMSEPDetail(LSRM_Name,O$8,P$8,$A109,$B109,$B$6,0,$B$7)*HLOOKUP(O$8,$C$7:$F$233,ROW(O109)-ROW($K$7)+1)*HLOOKUP(P$8,$G$7:$J$233,ROW(O109)-ROW($K$7)+1)</f>
        <v>0</v>
      </c>
      <c r="P109" s="165"/>
      <c r="Q109" s="164">
        <f>[1]!LSRMMSEPDetail(LSRM_Name,Q$8,R$8,$A109,$B109,$B$6,0,$B$7)*HLOOKUP(Q$8,$C$7:$F$233,ROW(Q109)-ROW($K$7)+1)*HLOOKUP(R$8,$G$7:$J$233,ROW(Q109)-ROW($K$7)+1)</f>
        <v>0</v>
      </c>
      <c r="R109" s="165"/>
      <c r="S109" s="164">
        <f>[1]!LSRMMSEPDetail(LSRM_Name,S$8,T$8,$A109,$B109,$B$6,0,$B$7)*HLOOKUP(S$8,$C$7:$F$233,ROW(S109)-ROW($K$7)+1)*HLOOKUP(T$8,$G$7:$J$233,ROW(S109)-ROW($K$7)+1)</f>
        <v>0</v>
      </c>
      <c r="T109" s="165"/>
      <c r="U109" s="164">
        <f>[1]!LSRMMSEPDetail(LSRM_Name,U$8,V$8,$A109,$B109,$B$6,0,$B$7)*HLOOKUP(U$8,$C$7:$F$233,ROW(U109)-ROW($K$7)+1)*HLOOKUP(V$8,$G$7:$J$233,ROW(U109)-ROW($K$7)+1)</f>
        <v>0</v>
      </c>
      <c r="V109" s="165"/>
      <c r="W109" s="164">
        <f>[1]!LSRMMSEPDetail(LSRM_Name,W$8,X$8,$A109,$B109,$B$6,0,$B$7)*HLOOKUP(W$8,$C$7:$F$233,ROW(W109)-ROW($K$7)+1)*HLOOKUP(X$8,$G$7:$J$233,ROW(W109)-ROW($K$7)+1)</f>
        <v>0</v>
      </c>
      <c r="X109" s="165"/>
      <c r="Y109" s="164">
        <f>[1]!LSRMMSEPDetail(LSRM_Name,Y$8,Z$8,$A109,$B109,$B$6,0,$B$7)*HLOOKUP(Y$8,$C$7:$F$233,ROW(Y109)-ROW($K$7)+1)*HLOOKUP(Z$8,$G$7:$J$233,ROW(Y109)-ROW($K$7)+1)</f>
        <v>0</v>
      </c>
      <c r="Z109" s="165"/>
      <c r="AA109" s="164">
        <f>[1]!LSRMMSEPDetail(LSRM_Name,AA$8,AB$8,$A109,$B109,$B$6,0,$B$7)*HLOOKUP(AA$8,$C$7:$F$233,ROW(AA109)-ROW($K$7)+1)*HLOOKUP(AB$8,$G$7:$J$233,ROW(AA109)-ROW($K$7)+1)</f>
        <v>0</v>
      </c>
      <c r="AB109" s="165"/>
      <c r="AC109" s="164">
        <f>[1]!LSRMMSEPDetail(LSRM_Name,AC$8,AD$8,$A109,$B109,$B$6,0,$B$7)*HLOOKUP(AC$8,$C$7:$F$233,ROW(AC109)-ROW($K$7)+1)*HLOOKUP(AD$8,$G$7:$J$233,ROW(AC109)-ROW($K$7)+1)</f>
        <v>0</v>
      </c>
      <c r="AD109" s="165"/>
      <c r="AE109" s="164">
        <f>[1]!LSRMMSEPDetail(LSRM_Name,AE$8,AF$8,$A109,$B109,$B$6,0,$B$7)*HLOOKUP(AE$8,$C$7:$F$233,ROW(AE109)-ROW($K$7)+1)*HLOOKUP(AF$8,$G$7:$J$233,ROW(AE109)-ROW($K$7)+1)</f>
        <v>0</v>
      </c>
      <c r="AF109" s="165"/>
      <c r="AG109" s="164">
        <f>[1]!LSRMMSEPDetail(LSRM_Name,AG$8,AH$8,$A109,$B109,$B$6,0,$B$7)*HLOOKUP(AG$8,$C$7:$F$233,ROW(AG109)-ROW($K$7)+1)*HLOOKUP(AH$8,$G$7:$J$233,ROW(AG109)-ROW($K$7)+1)</f>
        <v>0</v>
      </c>
      <c r="AH109" s="165"/>
      <c r="AI109" s="164">
        <f>[1]!LSRMMSEPDetail(LSRM_Name,AI$8,AJ$8,$A109,$B109,$B$6,0,$B$7)*HLOOKUP(AI$8,$C$7:$F$233,ROW(AI109)-ROW($K$7)+1)*HLOOKUP(AJ$8,$G$7:$J$233,ROW(AI109)-ROW($K$7)+1)</f>
        <v>0</v>
      </c>
      <c r="AJ109" s="165"/>
      <c r="AK109" s="164">
        <f>[1]!LSRMMSEPDetail(LSRM_Name,AK$8,AL$8,$A109,$B109,$B$6,0,$B$7)*HLOOKUP(AK$8,$C$7:$F$233,ROW(AK109)-ROW($K$7)+1)*HLOOKUP(AL$8,$G$7:$J$233,ROW(AK109)-ROW($K$7)+1)</f>
        <v>0</v>
      </c>
      <c r="AL109" s="165"/>
      <c r="AM109" s="164">
        <f>[1]!LSRMMSEPDetail(LSRM_Name,AM$8,AN$8,$A109,$B109,$B$6,0,$B$7)*HLOOKUP(AM$8,$C$7:$F$233,ROW(AM109)-ROW($K$7)+1)*HLOOKUP(AN$8,$G$7:$J$233,ROW(AM109)-ROW($K$7)+1)</f>
        <v>0</v>
      </c>
      <c r="AN109" s="165"/>
      <c r="AO109" s="164">
        <f>[1]!LSRMMSEPDetail(LSRM_Name,AO$8,AP$8,$A109,$B109,$B$6,0,$B$7)*HLOOKUP(AO$8,$C$7:$F$233,ROW(AO109)-ROW($K$7)+1)*HLOOKUP(AP$8,$G$7:$J$233,ROW(AO109)-ROW($K$7)+1)</f>
        <v>0</v>
      </c>
      <c r="AP109" s="165"/>
      <c r="AQ109" s="125"/>
      <c r="AR109" s="122">
        <f t="shared" si="47"/>
        <v>0</v>
      </c>
      <c r="AS109" s="122">
        <f t="shared" si="48"/>
        <v>0</v>
      </c>
      <c r="AT109" s="122">
        <f t="shared" si="49"/>
        <v>0</v>
      </c>
      <c r="AU109" s="122">
        <f t="shared" si="50"/>
        <v>0</v>
      </c>
      <c r="AW109" s="164">
        <f>[1]!LSRMMSEPDetail(LSRM_Name,AW$8,AX$8,$A109,$B109,$B$6,1,$B$7)*HLOOKUP(AW$8,$C$7:$F$233,ROW(AW109)-ROW($K$7)+1)*HLOOKUP(AX$8,$G$7:$J$233,ROW(AW109)-ROW($K$7)+1)</f>
        <v>0</v>
      </c>
      <c r="AX109" s="165"/>
      <c r="AY109" s="164">
        <f>[1]!LSRMMSEPDetail(LSRM_Name,AY$8,AZ$8,$A109,$B109,$B$6,1,$B$7)*HLOOKUP(AY$8,$C$7:$F$233,ROW(AY109)-ROW($K$7)+1)*HLOOKUP(AZ$8,$G$7:$J$233,ROW(AY109)-ROW($K$7)+1)</f>
        <v>0</v>
      </c>
      <c r="AZ109" s="165"/>
      <c r="BA109" s="164">
        <f>[1]!LSRMMSEPDetail(LSRM_Name,BA$8,BB$8,$A109,$B109,$B$6,1,$B$7)*HLOOKUP(BA$8,$C$7:$F$233,ROW(BA109)-ROW($K$7)+1)*HLOOKUP(BB$8,$G$7:$J$233,ROW(BA109)-ROW($K$7)+1)</f>
        <v>0</v>
      </c>
      <c r="BB109" s="165"/>
      <c r="BC109" s="164">
        <f>[1]!LSRMMSEPDetail(LSRM_Name,BC$8,BD$8,$A109,$B109,$B$6,1,$B$7)*HLOOKUP(BC$8,$C$7:$F$233,ROW(BC109)-ROW($K$7)+1)*HLOOKUP(BD$8,$G$7:$J$233,ROW(BC109)-ROW($K$7)+1)</f>
        <v>0</v>
      </c>
      <c r="BD109" s="165"/>
      <c r="BE109" s="164">
        <f>[1]!LSRMMSEPDetail(LSRM_Name,BE$8,BF$8,$A109,$B109,$B$6,1,$B$7)*HLOOKUP(BE$8,$C$7:$F$233,ROW(BE109)-ROW($K$7)+1)*HLOOKUP(BF$8,$G$7:$J$233,ROW(BE109)-ROW($K$7)+1)</f>
        <v>0</v>
      </c>
      <c r="BF109" s="165"/>
      <c r="BG109" s="164">
        <f>[1]!LSRMMSEPDetail(LSRM_Name,BG$8,BH$8,$A109,$B109,$B$6,1,$B$7)*HLOOKUP(BG$8,$C$7:$F$233,ROW(BG109)-ROW($K$7)+1)*HLOOKUP(BH$8,$G$7:$J$233,ROW(BG109)-ROW($K$7)+1)</f>
        <v>0</v>
      </c>
      <c r="BH109" s="165"/>
      <c r="BI109" s="164">
        <f>[1]!LSRMMSEPDetail(LSRM_Name,BI$8,BJ$8,$A109,$B109,$B$6,1,$B$7)*HLOOKUP(BI$8,$C$7:$F$233,ROW(BI109)-ROW($K$7)+1)*HLOOKUP(BJ$8,$G$7:$J$233,ROW(BI109)-ROW($K$7)+1)</f>
        <v>0</v>
      </c>
      <c r="BJ109" s="165"/>
      <c r="BK109" s="164">
        <f>[1]!LSRMMSEPDetail(LSRM_Name,BK$8,BL$8,$A109,$B109,$B$6,1,$B$7)*HLOOKUP(BK$8,$C$7:$F$233,ROW(BK109)-ROW($K$7)+1)*HLOOKUP(BL$8,$G$7:$J$233,ROW(BK109)-ROW($K$7)+1)</f>
        <v>0</v>
      </c>
      <c r="BL109" s="165"/>
      <c r="BM109" s="164">
        <f>[1]!LSRMMSEPDetail(LSRM_Name,BM$8,BN$8,$A109,$B109,$B$6,1,$B$7)*HLOOKUP(BM$8,$C$7:$F$233,ROW(BM109)-ROW($K$7)+1)*HLOOKUP(BN$8,$G$7:$J$233,ROW(BM109)-ROW($K$7)+1)</f>
        <v>0</v>
      </c>
      <c r="BN109" s="165"/>
      <c r="BO109" s="164">
        <f>[1]!LSRMMSEPDetail(LSRM_Name,BO$8,BP$8,$A109,$B109,$B$6,1,$B$7)*HLOOKUP(BO$8,$C$7:$F$233,ROW(BO109)-ROW($K$7)+1)*HLOOKUP(BP$8,$G$7:$J$233,ROW(BO109)-ROW($K$7)+1)</f>
        <v>0</v>
      </c>
      <c r="BP109" s="165"/>
      <c r="BQ109" s="164">
        <f>[1]!LSRMMSEPDetail(LSRM_Name,BQ$8,BR$8,$A109,$B109,$B$6,1,$B$7)*HLOOKUP(BQ$8,$C$7:$F$233,ROW(BQ109)-ROW($K$7)+1)*HLOOKUP(BR$8,$G$7:$J$233,ROW(BQ109)-ROW($K$7)+1)</f>
        <v>0</v>
      </c>
      <c r="BR109" s="165"/>
      <c r="BS109" s="164">
        <f>[1]!LSRMMSEPDetail(LSRM_Name,BS$8,BT$8,$A109,$B109,$B$6,1,$B$7)*HLOOKUP(BS$8,$C$7:$F$233,ROW(BS109)-ROW($K$7)+1)*HLOOKUP(BT$8,$G$7:$J$233,ROW(BS109)-ROW($K$7)+1)</f>
        <v>0</v>
      </c>
      <c r="BT109" s="165"/>
      <c r="BU109" s="164">
        <f>[1]!LSRMMSEPDetail(LSRM_Name,BU$8,BV$8,$A109,$B109,$B$6,1,$B$7)*HLOOKUP(BU$8,$C$7:$F$233,ROW(BU109)-ROW($K$7)+1)*HLOOKUP(BV$8,$G$7:$J$233,ROW(BU109)-ROW($K$7)+1)</f>
        <v>0</v>
      </c>
      <c r="BV109" s="165"/>
      <c r="BW109" s="164">
        <f>[1]!LSRMMSEPDetail(LSRM_Name,BW$8,BX$8,$A109,$B109,$B$6,1,$B$7)*HLOOKUP(BW$8,$C$7:$F$233,ROW(BW109)-ROW($K$7)+1)*HLOOKUP(BX$8,$G$7:$J$233,ROW(BW109)-ROW($K$7)+1)</f>
        <v>0</v>
      </c>
      <c r="BX109" s="165"/>
      <c r="BY109" s="164">
        <f>[1]!LSRMMSEPDetail(LSRM_Name,BY$8,BZ$8,$A109,$B109,$B$6,1,$B$7)*HLOOKUP(BY$8,$C$7:$F$233,ROW(BY109)-ROW($K$7)+1)*HLOOKUP(BZ$8,$G$7:$J$233,ROW(BY109)-ROW($K$7)+1)</f>
        <v>0</v>
      </c>
      <c r="BZ109" s="165"/>
      <c r="CA109" s="164">
        <f>[1]!LSRMMSEPDetail(LSRM_Name,CA$8,CB$8,$A109,$B109,$B$6,1,$B$7)*HLOOKUP(CA$8,$C$7:$F$233,ROW(CA109)-ROW($K$7)+1)*HLOOKUP(CB$8,$G$7:$J$233,ROW(CA109)-ROW($K$7)+1)</f>
        <v>0</v>
      </c>
      <c r="CB109" s="165"/>
      <c r="CC109" s="125"/>
      <c r="CD109" s="122">
        <f t="shared" si="51"/>
        <v>0</v>
      </c>
      <c r="CE109" s="122">
        <f t="shared" si="52"/>
        <v>0</v>
      </c>
      <c r="CF109" s="122">
        <f t="shared" si="53"/>
        <v>0</v>
      </c>
      <c r="CG109" s="122">
        <f t="shared" si="54"/>
        <v>0</v>
      </c>
      <c r="CI109" s="164">
        <f t="shared" si="31"/>
        <v>0</v>
      </c>
      <c r="CJ109" s="165"/>
      <c r="CK109" s="164">
        <f t="shared" si="32"/>
        <v>0</v>
      </c>
      <c r="CL109" s="165"/>
      <c r="CM109" s="164">
        <f t="shared" si="33"/>
        <v>0</v>
      </c>
      <c r="CN109" s="165"/>
      <c r="CO109" s="164">
        <f t="shared" si="34"/>
        <v>0</v>
      </c>
      <c r="CP109" s="165"/>
      <c r="CQ109" s="164">
        <f t="shared" si="35"/>
        <v>0</v>
      </c>
      <c r="CR109" s="165"/>
      <c r="CS109" s="164">
        <f t="shared" si="36"/>
        <v>0</v>
      </c>
      <c r="CT109" s="165"/>
      <c r="CU109" s="164">
        <f t="shared" si="37"/>
        <v>0</v>
      </c>
      <c r="CV109" s="165"/>
      <c r="CW109" s="164">
        <f t="shared" si="38"/>
        <v>0</v>
      </c>
      <c r="CX109" s="165"/>
      <c r="CY109" s="164">
        <f t="shared" si="39"/>
        <v>0</v>
      </c>
      <c r="CZ109" s="165"/>
      <c r="DA109" s="164">
        <f t="shared" si="40"/>
        <v>0</v>
      </c>
      <c r="DB109" s="165"/>
      <c r="DC109" s="164">
        <f t="shared" si="41"/>
        <v>0</v>
      </c>
      <c r="DD109" s="165"/>
      <c r="DE109" s="164">
        <f t="shared" si="42"/>
        <v>0</v>
      </c>
      <c r="DF109" s="165"/>
      <c r="DG109" s="164">
        <f t="shared" si="43"/>
        <v>0</v>
      </c>
      <c r="DH109" s="165"/>
      <c r="DI109" s="164">
        <f t="shared" si="44"/>
        <v>0</v>
      </c>
      <c r="DJ109" s="165"/>
      <c r="DK109" s="164">
        <f t="shared" si="45"/>
        <v>0</v>
      </c>
      <c r="DL109" s="165"/>
      <c r="DM109" s="164">
        <f t="shared" si="46"/>
        <v>0</v>
      </c>
      <c r="DN109" s="165"/>
      <c r="DO109" s="125"/>
      <c r="DP109" s="122">
        <f t="shared" si="55"/>
        <v>0</v>
      </c>
      <c r="DQ109" s="122">
        <f t="shared" si="56"/>
        <v>0</v>
      </c>
      <c r="DR109" s="122">
        <f t="shared" si="57"/>
        <v>0</v>
      </c>
      <c r="DS109" s="122">
        <f t="shared" si="58"/>
        <v>0</v>
      </c>
    </row>
    <row r="110" spans="1:123" x14ac:dyDescent="0.2">
      <c r="A110" s="120">
        <f t="shared" si="59"/>
        <v>22</v>
      </c>
      <c r="B110" s="120">
        <f t="shared" si="60"/>
        <v>27</v>
      </c>
      <c r="C110" s="124">
        <f>VLOOKUP($A110,Total!$Q$198:$Y$228,C$7+2)</f>
        <v>0.5</v>
      </c>
      <c r="D110" s="124">
        <f>VLOOKUP($A110,Total!$Q$198:$Y$228,D$7+2)</f>
        <v>0.5</v>
      </c>
      <c r="E110" s="124">
        <f>VLOOKUP($A110,Total!$Q$198:$Y$228,E$7+2)</f>
        <v>0.5</v>
      </c>
      <c r="F110" s="124">
        <f>VLOOKUP($A110,Total!$Q$198:$Y$228,F$7+2)</f>
        <v>0.5</v>
      </c>
      <c r="G110" s="124">
        <f>VLOOKUP($B110,Total!$Q$198:$Y$228,G$7+2)</f>
        <v>0.5</v>
      </c>
      <c r="H110" s="124">
        <f>VLOOKUP($B110,Total!$Q$198:$Y$228,H$7+2)</f>
        <v>0.5</v>
      </c>
      <c r="I110" s="124">
        <f>VLOOKUP($B110,Total!$Q$198:$Y$228,I$7+2)</f>
        <v>0.5</v>
      </c>
      <c r="J110" s="124">
        <f>VLOOKUP($B110,Total!$Q$198:$Y$228,J$7+2)</f>
        <v>0.5</v>
      </c>
      <c r="K110" s="164">
        <f>[1]!LSRMMSEPDetail(LSRM_Name,K$8,L$8,$A110,$B110,$B$6,0,$B$7)*HLOOKUP(K$8,$C$7:$F$233,ROW(K110)-ROW($K$7)+1)*HLOOKUP(L$8,$G$7:$J$233,ROW(K110)-ROW($K$7)+1)</f>
        <v>0</v>
      </c>
      <c r="L110" s="165"/>
      <c r="M110" s="164">
        <f>[1]!LSRMMSEPDetail(LSRM_Name,M$8,N$8,$A110,$B110,$B$6,0,$B$7)*HLOOKUP(M$8,$C$7:$F$233,ROW(M110)-ROW($K$7)+1)*HLOOKUP(N$8,$G$7:$J$233,ROW(M110)-ROW($K$7)+1)</f>
        <v>0</v>
      </c>
      <c r="N110" s="165"/>
      <c r="O110" s="164">
        <f>[1]!LSRMMSEPDetail(LSRM_Name,O$8,P$8,$A110,$B110,$B$6,0,$B$7)*HLOOKUP(O$8,$C$7:$F$233,ROW(O110)-ROW($K$7)+1)*HLOOKUP(P$8,$G$7:$J$233,ROW(O110)-ROW($K$7)+1)</f>
        <v>0</v>
      </c>
      <c r="P110" s="165"/>
      <c r="Q110" s="164">
        <f>[1]!LSRMMSEPDetail(LSRM_Name,Q$8,R$8,$A110,$B110,$B$6,0,$B$7)*HLOOKUP(Q$8,$C$7:$F$233,ROW(Q110)-ROW($K$7)+1)*HLOOKUP(R$8,$G$7:$J$233,ROW(Q110)-ROW($K$7)+1)</f>
        <v>0</v>
      </c>
      <c r="R110" s="165"/>
      <c r="S110" s="164">
        <f>[1]!LSRMMSEPDetail(LSRM_Name,S$8,T$8,$A110,$B110,$B$6,0,$B$7)*HLOOKUP(S$8,$C$7:$F$233,ROW(S110)-ROW($K$7)+1)*HLOOKUP(T$8,$G$7:$J$233,ROW(S110)-ROW($K$7)+1)</f>
        <v>0</v>
      </c>
      <c r="T110" s="165"/>
      <c r="U110" s="164">
        <f>[1]!LSRMMSEPDetail(LSRM_Name,U$8,V$8,$A110,$B110,$B$6,0,$B$7)*HLOOKUP(U$8,$C$7:$F$233,ROW(U110)-ROW($K$7)+1)*HLOOKUP(V$8,$G$7:$J$233,ROW(U110)-ROW($K$7)+1)</f>
        <v>0</v>
      </c>
      <c r="V110" s="165"/>
      <c r="W110" s="164">
        <f>[1]!LSRMMSEPDetail(LSRM_Name,W$8,X$8,$A110,$B110,$B$6,0,$B$7)*HLOOKUP(W$8,$C$7:$F$233,ROW(W110)-ROW($K$7)+1)*HLOOKUP(X$8,$G$7:$J$233,ROW(W110)-ROW($K$7)+1)</f>
        <v>0</v>
      </c>
      <c r="X110" s="165"/>
      <c r="Y110" s="164">
        <f>[1]!LSRMMSEPDetail(LSRM_Name,Y$8,Z$8,$A110,$B110,$B$6,0,$B$7)*HLOOKUP(Y$8,$C$7:$F$233,ROW(Y110)-ROW($K$7)+1)*HLOOKUP(Z$8,$G$7:$J$233,ROW(Y110)-ROW($K$7)+1)</f>
        <v>0</v>
      </c>
      <c r="Z110" s="165"/>
      <c r="AA110" s="164">
        <f>[1]!LSRMMSEPDetail(LSRM_Name,AA$8,AB$8,$A110,$B110,$B$6,0,$B$7)*HLOOKUP(AA$8,$C$7:$F$233,ROW(AA110)-ROW($K$7)+1)*HLOOKUP(AB$8,$G$7:$J$233,ROW(AA110)-ROW($K$7)+1)</f>
        <v>0</v>
      </c>
      <c r="AB110" s="165"/>
      <c r="AC110" s="164">
        <f>[1]!LSRMMSEPDetail(LSRM_Name,AC$8,AD$8,$A110,$B110,$B$6,0,$B$7)*HLOOKUP(AC$8,$C$7:$F$233,ROW(AC110)-ROW($K$7)+1)*HLOOKUP(AD$8,$G$7:$J$233,ROW(AC110)-ROW($K$7)+1)</f>
        <v>0</v>
      </c>
      <c r="AD110" s="165"/>
      <c r="AE110" s="164">
        <f>[1]!LSRMMSEPDetail(LSRM_Name,AE$8,AF$8,$A110,$B110,$B$6,0,$B$7)*HLOOKUP(AE$8,$C$7:$F$233,ROW(AE110)-ROW($K$7)+1)*HLOOKUP(AF$8,$G$7:$J$233,ROW(AE110)-ROW($K$7)+1)</f>
        <v>0</v>
      </c>
      <c r="AF110" s="165"/>
      <c r="AG110" s="164">
        <f>[1]!LSRMMSEPDetail(LSRM_Name,AG$8,AH$8,$A110,$B110,$B$6,0,$B$7)*HLOOKUP(AG$8,$C$7:$F$233,ROW(AG110)-ROW($K$7)+1)*HLOOKUP(AH$8,$G$7:$J$233,ROW(AG110)-ROW($K$7)+1)</f>
        <v>0</v>
      </c>
      <c r="AH110" s="165"/>
      <c r="AI110" s="164">
        <f>[1]!LSRMMSEPDetail(LSRM_Name,AI$8,AJ$8,$A110,$B110,$B$6,0,$B$7)*HLOOKUP(AI$8,$C$7:$F$233,ROW(AI110)-ROW($K$7)+1)*HLOOKUP(AJ$8,$G$7:$J$233,ROW(AI110)-ROW($K$7)+1)</f>
        <v>0</v>
      </c>
      <c r="AJ110" s="165"/>
      <c r="AK110" s="164">
        <f>[1]!LSRMMSEPDetail(LSRM_Name,AK$8,AL$8,$A110,$B110,$B$6,0,$B$7)*HLOOKUP(AK$8,$C$7:$F$233,ROW(AK110)-ROW($K$7)+1)*HLOOKUP(AL$8,$G$7:$J$233,ROW(AK110)-ROW($K$7)+1)</f>
        <v>0</v>
      </c>
      <c r="AL110" s="165"/>
      <c r="AM110" s="164">
        <f>[1]!LSRMMSEPDetail(LSRM_Name,AM$8,AN$8,$A110,$B110,$B$6,0,$B$7)*HLOOKUP(AM$8,$C$7:$F$233,ROW(AM110)-ROW($K$7)+1)*HLOOKUP(AN$8,$G$7:$J$233,ROW(AM110)-ROW($K$7)+1)</f>
        <v>0</v>
      </c>
      <c r="AN110" s="165"/>
      <c r="AO110" s="164">
        <f>[1]!LSRMMSEPDetail(LSRM_Name,AO$8,AP$8,$A110,$B110,$B$6,0,$B$7)*HLOOKUP(AO$8,$C$7:$F$233,ROW(AO110)-ROW($K$7)+1)*HLOOKUP(AP$8,$G$7:$J$233,ROW(AO110)-ROW($K$7)+1)</f>
        <v>0</v>
      </c>
      <c r="AP110" s="165"/>
      <c r="AQ110" s="125"/>
      <c r="AR110" s="122">
        <f t="shared" si="47"/>
        <v>0</v>
      </c>
      <c r="AS110" s="122">
        <f t="shared" si="48"/>
        <v>0</v>
      </c>
      <c r="AT110" s="122">
        <f t="shared" si="49"/>
        <v>0</v>
      </c>
      <c r="AU110" s="122">
        <f t="shared" si="50"/>
        <v>0</v>
      </c>
      <c r="AW110" s="164">
        <f>[1]!LSRMMSEPDetail(LSRM_Name,AW$8,AX$8,$A110,$B110,$B$6,1,$B$7)*HLOOKUP(AW$8,$C$7:$F$233,ROW(AW110)-ROW($K$7)+1)*HLOOKUP(AX$8,$G$7:$J$233,ROW(AW110)-ROW($K$7)+1)</f>
        <v>0</v>
      </c>
      <c r="AX110" s="165"/>
      <c r="AY110" s="164">
        <f>[1]!LSRMMSEPDetail(LSRM_Name,AY$8,AZ$8,$A110,$B110,$B$6,1,$B$7)*HLOOKUP(AY$8,$C$7:$F$233,ROW(AY110)-ROW($K$7)+1)*HLOOKUP(AZ$8,$G$7:$J$233,ROW(AY110)-ROW($K$7)+1)</f>
        <v>0</v>
      </c>
      <c r="AZ110" s="165"/>
      <c r="BA110" s="164">
        <f>[1]!LSRMMSEPDetail(LSRM_Name,BA$8,BB$8,$A110,$B110,$B$6,1,$B$7)*HLOOKUP(BA$8,$C$7:$F$233,ROW(BA110)-ROW($K$7)+1)*HLOOKUP(BB$8,$G$7:$J$233,ROW(BA110)-ROW($K$7)+1)</f>
        <v>0</v>
      </c>
      <c r="BB110" s="165"/>
      <c r="BC110" s="164">
        <f>[1]!LSRMMSEPDetail(LSRM_Name,BC$8,BD$8,$A110,$B110,$B$6,1,$B$7)*HLOOKUP(BC$8,$C$7:$F$233,ROW(BC110)-ROW($K$7)+1)*HLOOKUP(BD$8,$G$7:$J$233,ROW(BC110)-ROW($K$7)+1)</f>
        <v>0</v>
      </c>
      <c r="BD110" s="165"/>
      <c r="BE110" s="164">
        <f>[1]!LSRMMSEPDetail(LSRM_Name,BE$8,BF$8,$A110,$B110,$B$6,1,$B$7)*HLOOKUP(BE$8,$C$7:$F$233,ROW(BE110)-ROW($K$7)+1)*HLOOKUP(BF$8,$G$7:$J$233,ROW(BE110)-ROW($K$7)+1)</f>
        <v>0</v>
      </c>
      <c r="BF110" s="165"/>
      <c r="BG110" s="164">
        <f>[1]!LSRMMSEPDetail(LSRM_Name,BG$8,BH$8,$A110,$B110,$B$6,1,$B$7)*HLOOKUP(BG$8,$C$7:$F$233,ROW(BG110)-ROW($K$7)+1)*HLOOKUP(BH$8,$G$7:$J$233,ROW(BG110)-ROW($K$7)+1)</f>
        <v>0</v>
      </c>
      <c r="BH110" s="165"/>
      <c r="BI110" s="164">
        <f>[1]!LSRMMSEPDetail(LSRM_Name,BI$8,BJ$8,$A110,$B110,$B$6,1,$B$7)*HLOOKUP(BI$8,$C$7:$F$233,ROW(BI110)-ROW($K$7)+1)*HLOOKUP(BJ$8,$G$7:$J$233,ROW(BI110)-ROW($K$7)+1)</f>
        <v>0</v>
      </c>
      <c r="BJ110" s="165"/>
      <c r="BK110" s="164">
        <f>[1]!LSRMMSEPDetail(LSRM_Name,BK$8,BL$8,$A110,$B110,$B$6,1,$B$7)*HLOOKUP(BK$8,$C$7:$F$233,ROW(BK110)-ROW($K$7)+1)*HLOOKUP(BL$8,$G$7:$J$233,ROW(BK110)-ROW($K$7)+1)</f>
        <v>0</v>
      </c>
      <c r="BL110" s="165"/>
      <c r="BM110" s="164">
        <f>[1]!LSRMMSEPDetail(LSRM_Name,BM$8,BN$8,$A110,$B110,$B$6,1,$B$7)*HLOOKUP(BM$8,$C$7:$F$233,ROW(BM110)-ROW($K$7)+1)*HLOOKUP(BN$8,$G$7:$J$233,ROW(BM110)-ROW($K$7)+1)</f>
        <v>0</v>
      </c>
      <c r="BN110" s="165"/>
      <c r="BO110" s="164">
        <f>[1]!LSRMMSEPDetail(LSRM_Name,BO$8,BP$8,$A110,$B110,$B$6,1,$B$7)*HLOOKUP(BO$8,$C$7:$F$233,ROW(BO110)-ROW($K$7)+1)*HLOOKUP(BP$8,$G$7:$J$233,ROW(BO110)-ROW($K$7)+1)</f>
        <v>0</v>
      </c>
      <c r="BP110" s="165"/>
      <c r="BQ110" s="164">
        <f>[1]!LSRMMSEPDetail(LSRM_Name,BQ$8,BR$8,$A110,$B110,$B$6,1,$B$7)*HLOOKUP(BQ$8,$C$7:$F$233,ROW(BQ110)-ROW($K$7)+1)*HLOOKUP(BR$8,$G$7:$J$233,ROW(BQ110)-ROW($K$7)+1)</f>
        <v>0</v>
      </c>
      <c r="BR110" s="165"/>
      <c r="BS110" s="164">
        <f>[1]!LSRMMSEPDetail(LSRM_Name,BS$8,BT$8,$A110,$B110,$B$6,1,$B$7)*HLOOKUP(BS$8,$C$7:$F$233,ROW(BS110)-ROW($K$7)+1)*HLOOKUP(BT$8,$G$7:$J$233,ROW(BS110)-ROW($K$7)+1)</f>
        <v>0</v>
      </c>
      <c r="BT110" s="165"/>
      <c r="BU110" s="164">
        <f>[1]!LSRMMSEPDetail(LSRM_Name,BU$8,BV$8,$A110,$B110,$B$6,1,$B$7)*HLOOKUP(BU$8,$C$7:$F$233,ROW(BU110)-ROW($K$7)+1)*HLOOKUP(BV$8,$G$7:$J$233,ROW(BU110)-ROW($K$7)+1)</f>
        <v>0</v>
      </c>
      <c r="BV110" s="165"/>
      <c r="BW110" s="164">
        <f>[1]!LSRMMSEPDetail(LSRM_Name,BW$8,BX$8,$A110,$B110,$B$6,1,$B$7)*HLOOKUP(BW$8,$C$7:$F$233,ROW(BW110)-ROW($K$7)+1)*HLOOKUP(BX$8,$G$7:$J$233,ROW(BW110)-ROW($K$7)+1)</f>
        <v>0</v>
      </c>
      <c r="BX110" s="165"/>
      <c r="BY110" s="164">
        <f>[1]!LSRMMSEPDetail(LSRM_Name,BY$8,BZ$8,$A110,$B110,$B$6,1,$B$7)*HLOOKUP(BY$8,$C$7:$F$233,ROW(BY110)-ROW($K$7)+1)*HLOOKUP(BZ$8,$G$7:$J$233,ROW(BY110)-ROW($K$7)+1)</f>
        <v>0</v>
      </c>
      <c r="BZ110" s="165"/>
      <c r="CA110" s="164">
        <f>[1]!LSRMMSEPDetail(LSRM_Name,CA$8,CB$8,$A110,$B110,$B$6,1,$B$7)*HLOOKUP(CA$8,$C$7:$F$233,ROW(CA110)-ROW($K$7)+1)*HLOOKUP(CB$8,$G$7:$J$233,ROW(CA110)-ROW($K$7)+1)</f>
        <v>0</v>
      </c>
      <c r="CB110" s="165"/>
      <c r="CC110" s="125"/>
      <c r="CD110" s="122">
        <f t="shared" si="51"/>
        <v>0</v>
      </c>
      <c r="CE110" s="122">
        <f t="shared" si="52"/>
        <v>0</v>
      </c>
      <c r="CF110" s="122">
        <f t="shared" si="53"/>
        <v>0</v>
      </c>
      <c r="CG110" s="122">
        <f t="shared" si="54"/>
        <v>0</v>
      </c>
      <c r="CI110" s="164">
        <f t="shared" si="31"/>
        <v>0</v>
      </c>
      <c r="CJ110" s="165"/>
      <c r="CK110" s="164">
        <f t="shared" si="32"/>
        <v>0</v>
      </c>
      <c r="CL110" s="165"/>
      <c r="CM110" s="164">
        <f t="shared" si="33"/>
        <v>0</v>
      </c>
      <c r="CN110" s="165"/>
      <c r="CO110" s="164">
        <f t="shared" si="34"/>
        <v>0</v>
      </c>
      <c r="CP110" s="165"/>
      <c r="CQ110" s="164">
        <f t="shared" si="35"/>
        <v>0</v>
      </c>
      <c r="CR110" s="165"/>
      <c r="CS110" s="164">
        <f t="shared" si="36"/>
        <v>0</v>
      </c>
      <c r="CT110" s="165"/>
      <c r="CU110" s="164">
        <f t="shared" si="37"/>
        <v>0</v>
      </c>
      <c r="CV110" s="165"/>
      <c r="CW110" s="164">
        <f t="shared" si="38"/>
        <v>0</v>
      </c>
      <c r="CX110" s="165"/>
      <c r="CY110" s="164">
        <f t="shared" si="39"/>
        <v>0</v>
      </c>
      <c r="CZ110" s="165"/>
      <c r="DA110" s="164">
        <f t="shared" si="40"/>
        <v>0</v>
      </c>
      <c r="DB110" s="165"/>
      <c r="DC110" s="164">
        <f t="shared" si="41"/>
        <v>0</v>
      </c>
      <c r="DD110" s="165"/>
      <c r="DE110" s="164">
        <f t="shared" si="42"/>
        <v>0</v>
      </c>
      <c r="DF110" s="165"/>
      <c r="DG110" s="164">
        <f t="shared" si="43"/>
        <v>0</v>
      </c>
      <c r="DH110" s="165"/>
      <c r="DI110" s="164">
        <f t="shared" si="44"/>
        <v>0</v>
      </c>
      <c r="DJ110" s="165"/>
      <c r="DK110" s="164">
        <f t="shared" si="45"/>
        <v>0</v>
      </c>
      <c r="DL110" s="165"/>
      <c r="DM110" s="164">
        <f t="shared" si="46"/>
        <v>0</v>
      </c>
      <c r="DN110" s="165"/>
      <c r="DO110" s="125"/>
      <c r="DP110" s="122">
        <f t="shared" si="55"/>
        <v>0</v>
      </c>
      <c r="DQ110" s="122">
        <f t="shared" si="56"/>
        <v>0</v>
      </c>
      <c r="DR110" s="122">
        <f t="shared" si="57"/>
        <v>0</v>
      </c>
      <c r="DS110" s="122">
        <f t="shared" si="58"/>
        <v>0</v>
      </c>
    </row>
    <row r="111" spans="1:123" x14ac:dyDescent="0.2">
      <c r="A111" s="120">
        <f t="shared" si="59"/>
        <v>22</v>
      </c>
      <c r="B111" s="120">
        <f t="shared" si="60"/>
        <v>28</v>
      </c>
      <c r="C111" s="124">
        <f>VLOOKUP($A111,Total!$Q$198:$Y$228,C$7+2)</f>
        <v>0.5</v>
      </c>
      <c r="D111" s="124">
        <f>VLOOKUP($A111,Total!$Q$198:$Y$228,D$7+2)</f>
        <v>0.5</v>
      </c>
      <c r="E111" s="124">
        <f>VLOOKUP($A111,Total!$Q$198:$Y$228,E$7+2)</f>
        <v>0.5</v>
      </c>
      <c r="F111" s="124">
        <f>VLOOKUP($A111,Total!$Q$198:$Y$228,F$7+2)</f>
        <v>0.5</v>
      </c>
      <c r="G111" s="124">
        <f>VLOOKUP($B111,Total!$Q$198:$Y$228,G$7+2)</f>
        <v>0.50356181707502468</v>
      </c>
      <c r="H111" s="124">
        <f>VLOOKUP($B111,Total!$Q$198:$Y$228,H$7+2)</f>
        <v>0.49643818292497538</v>
      </c>
      <c r="I111" s="124">
        <f>VLOOKUP($B111,Total!$Q$198:$Y$228,I$7+2)</f>
        <v>0.51514511226233384</v>
      </c>
      <c r="J111" s="124">
        <f>VLOOKUP($B111,Total!$Q$198:$Y$228,J$7+2)</f>
        <v>0.48485488773766627</v>
      </c>
      <c r="K111" s="164">
        <f>[1]!LSRMMSEPDetail(LSRM_Name,K$8,L$8,$A111,$B111,$B$6,0,$B$7)*HLOOKUP(K$8,$C$7:$F$233,ROW(K111)-ROW($K$7)+1)*HLOOKUP(L$8,$G$7:$J$233,ROW(K111)-ROW($K$7)+1)</f>
        <v>0</v>
      </c>
      <c r="L111" s="165"/>
      <c r="M111" s="164">
        <f>[1]!LSRMMSEPDetail(LSRM_Name,M$8,N$8,$A111,$B111,$B$6,0,$B$7)*HLOOKUP(M$8,$C$7:$F$233,ROW(M111)-ROW($K$7)+1)*HLOOKUP(N$8,$G$7:$J$233,ROW(M111)-ROW($K$7)+1)</f>
        <v>0</v>
      </c>
      <c r="N111" s="165"/>
      <c r="O111" s="164">
        <f>[1]!LSRMMSEPDetail(LSRM_Name,O$8,P$8,$A111,$B111,$B$6,0,$B$7)*HLOOKUP(O$8,$C$7:$F$233,ROW(O111)-ROW($K$7)+1)*HLOOKUP(P$8,$G$7:$J$233,ROW(O111)-ROW($K$7)+1)</f>
        <v>0</v>
      </c>
      <c r="P111" s="165"/>
      <c r="Q111" s="164">
        <f>[1]!LSRMMSEPDetail(LSRM_Name,Q$8,R$8,$A111,$B111,$B$6,0,$B$7)*HLOOKUP(Q$8,$C$7:$F$233,ROW(Q111)-ROW($K$7)+1)*HLOOKUP(R$8,$G$7:$J$233,ROW(Q111)-ROW($K$7)+1)</f>
        <v>0</v>
      </c>
      <c r="R111" s="165"/>
      <c r="S111" s="164">
        <f>[1]!LSRMMSEPDetail(LSRM_Name,S$8,T$8,$A111,$B111,$B$6,0,$B$7)*HLOOKUP(S$8,$C$7:$F$233,ROW(S111)-ROW($K$7)+1)*HLOOKUP(T$8,$G$7:$J$233,ROW(S111)-ROW($K$7)+1)</f>
        <v>0</v>
      </c>
      <c r="T111" s="165"/>
      <c r="U111" s="164">
        <f>[1]!LSRMMSEPDetail(LSRM_Name,U$8,V$8,$A111,$B111,$B$6,0,$B$7)*HLOOKUP(U$8,$C$7:$F$233,ROW(U111)-ROW($K$7)+1)*HLOOKUP(V$8,$G$7:$J$233,ROW(U111)-ROW($K$7)+1)</f>
        <v>0</v>
      </c>
      <c r="V111" s="165"/>
      <c r="W111" s="164">
        <f>[1]!LSRMMSEPDetail(LSRM_Name,W$8,X$8,$A111,$B111,$B$6,0,$B$7)*HLOOKUP(W$8,$C$7:$F$233,ROW(W111)-ROW($K$7)+1)*HLOOKUP(X$8,$G$7:$J$233,ROW(W111)-ROW($K$7)+1)</f>
        <v>0</v>
      </c>
      <c r="X111" s="165"/>
      <c r="Y111" s="164">
        <f>[1]!LSRMMSEPDetail(LSRM_Name,Y$8,Z$8,$A111,$B111,$B$6,0,$B$7)*HLOOKUP(Y$8,$C$7:$F$233,ROW(Y111)-ROW($K$7)+1)*HLOOKUP(Z$8,$G$7:$J$233,ROW(Y111)-ROW($K$7)+1)</f>
        <v>0</v>
      </c>
      <c r="Z111" s="165"/>
      <c r="AA111" s="164">
        <f>[1]!LSRMMSEPDetail(LSRM_Name,AA$8,AB$8,$A111,$B111,$B$6,0,$B$7)*HLOOKUP(AA$8,$C$7:$F$233,ROW(AA111)-ROW($K$7)+1)*HLOOKUP(AB$8,$G$7:$J$233,ROW(AA111)-ROW($K$7)+1)</f>
        <v>0</v>
      </c>
      <c r="AB111" s="165"/>
      <c r="AC111" s="164">
        <f>[1]!LSRMMSEPDetail(LSRM_Name,AC$8,AD$8,$A111,$B111,$B$6,0,$B$7)*HLOOKUP(AC$8,$C$7:$F$233,ROW(AC111)-ROW($K$7)+1)*HLOOKUP(AD$8,$G$7:$J$233,ROW(AC111)-ROW($K$7)+1)</f>
        <v>0</v>
      </c>
      <c r="AD111" s="165"/>
      <c r="AE111" s="164">
        <f>[1]!LSRMMSEPDetail(LSRM_Name,AE$8,AF$8,$A111,$B111,$B$6,0,$B$7)*HLOOKUP(AE$8,$C$7:$F$233,ROW(AE111)-ROW($K$7)+1)*HLOOKUP(AF$8,$G$7:$J$233,ROW(AE111)-ROW($K$7)+1)</f>
        <v>0</v>
      </c>
      <c r="AF111" s="165"/>
      <c r="AG111" s="164">
        <f>[1]!LSRMMSEPDetail(LSRM_Name,AG$8,AH$8,$A111,$B111,$B$6,0,$B$7)*HLOOKUP(AG$8,$C$7:$F$233,ROW(AG111)-ROW($K$7)+1)*HLOOKUP(AH$8,$G$7:$J$233,ROW(AG111)-ROW($K$7)+1)</f>
        <v>0</v>
      </c>
      <c r="AH111" s="165"/>
      <c r="AI111" s="164">
        <f>[1]!LSRMMSEPDetail(LSRM_Name,AI$8,AJ$8,$A111,$B111,$B$6,0,$B$7)*HLOOKUP(AI$8,$C$7:$F$233,ROW(AI111)-ROW($K$7)+1)*HLOOKUP(AJ$8,$G$7:$J$233,ROW(AI111)-ROW($K$7)+1)</f>
        <v>0</v>
      </c>
      <c r="AJ111" s="165"/>
      <c r="AK111" s="164">
        <f>[1]!LSRMMSEPDetail(LSRM_Name,AK$8,AL$8,$A111,$B111,$B$6,0,$B$7)*HLOOKUP(AK$8,$C$7:$F$233,ROW(AK111)-ROW($K$7)+1)*HLOOKUP(AL$8,$G$7:$J$233,ROW(AK111)-ROW($K$7)+1)</f>
        <v>0</v>
      </c>
      <c r="AL111" s="165"/>
      <c r="AM111" s="164">
        <f>[1]!LSRMMSEPDetail(LSRM_Name,AM$8,AN$8,$A111,$B111,$B$6,0,$B$7)*HLOOKUP(AM$8,$C$7:$F$233,ROW(AM111)-ROW($K$7)+1)*HLOOKUP(AN$8,$G$7:$J$233,ROW(AM111)-ROW($K$7)+1)</f>
        <v>0</v>
      </c>
      <c r="AN111" s="165"/>
      <c r="AO111" s="164">
        <f>[1]!LSRMMSEPDetail(LSRM_Name,AO$8,AP$8,$A111,$B111,$B$6,0,$B$7)*HLOOKUP(AO$8,$C$7:$F$233,ROW(AO111)-ROW($K$7)+1)*HLOOKUP(AP$8,$G$7:$J$233,ROW(AO111)-ROW($K$7)+1)</f>
        <v>0</v>
      </c>
      <c r="AP111" s="165"/>
      <c r="AQ111" s="125"/>
      <c r="AR111" s="122">
        <f t="shared" si="47"/>
        <v>0</v>
      </c>
      <c r="AS111" s="122">
        <f t="shared" si="48"/>
        <v>0</v>
      </c>
      <c r="AT111" s="122">
        <f t="shared" si="49"/>
        <v>0</v>
      </c>
      <c r="AU111" s="122">
        <f t="shared" si="50"/>
        <v>0</v>
      </c>
      <c r="AW111" s="164">
        <f>[1]!LSRMMSEPDetail(LSRM_Name,AW$8,AX$8,$A111,$B111,$B$6,1,$B$7)*HLOOKUP(AW$8,$C$7:$F$233,ROW(AW111)-ROW($K$7)+1)*HLOOKUP(AX$8,$G$7:$J$233,ROW(AW111)-ROW($K$7)+1)</f>
        <v>0</v>
      </c>
      <c r="AX111" s="165"/>
      <c r="AY111" s="164">
        <f>[1]!LSRMMSEPDetail(LSRM_Name,AY$8,AZ$8,$A111,$B111,$B$6,1,$B$7)*HLOOKUP(AY$8,$C$7:$F$233,ROW(AY111)-ROW($K$7)+1)*HLOOKUP(AZ$8,$G$7:$J$233,ROW(AY111)-ROW($K$7)+1)</f>
        <v>0</v>
      </c>
      <c r="AZ111" s="165"/>
      <c r="BA111" s="164">
        <f>[1]!LSRMMSEPDetail(LSRM_Name,BA$8,BB$8,$A111,$B111,$B$6,1,$B$7)*HLOOKUP(BA$8,$C$7:$F$233,ROW(BA111)-ROW($K$7)+1)*HLOOKUP(BB$8,$G$7:$J$233,ROW(BA111)-ROW($K$7)+1)</f>
        <v>0</v>
      </c>
      <c r="BB111" s="165"/>
      <c r="BC111" s="164">
        <f>[1]!LSRMMSEPDetail(LSRM_Name,BC$8,BD$8,$A111,$B111,$B$6,1,$B$7)*HLOOKUP(BC$8,$C$7:$F$233,ROW(BC111)-ROW($K$7)+1)*HLOOKUP(BD$8,$G$7:$J$233,ROW(BC111)-ROW($K$7)+1)</f>
        <v>0</v>
      </c>
      <c r="BD111" s="165"/>
      <c r="BE111" s="164">
        <f>[1]!LSRMMSEPDetail(LSRM_Name,BE$8,BF$8,$A111,$B111,$B$6,1,$B$7)*HLOOKUP(BE$8,$C$7:$F$233,ROW(BE111)-ROW($K$7)+1)*HLOOKUP(BF$8,$G$7:$J$233,ROW(BE111)-ROW($K$7)+1)</f>
        <v>0</v>
      </c>
      <c r="BF111" s="165"/>
      <c r="BG111" s="164">
        <f>[1]!LSRMMSEPDetail(LSRM_Name,BG$8,BH$8,$A111,$B111,$B$6,1,$B$7)*HLOOKUP(BG$8,$C$7:$F$233,ROW(BG111)-ROW($K$7)+1)*HLOOKUP(BH$8,$G$7:$J$233,ROW(BG111)-ROW($K$7)+1)</f>
        <v>0</v>
      </c>
      <c r="BH111" s="165"/>
      <c r="BI111" s="164">
        <f>[1]!LSRMMSEPDetail(LSRM_Name,BI$8,BJ$8,$A111,$B111,$B$6,1,$B$7)*HLOOKUP(BI$8,$C$7:$F$233,ROW(BI111)-ROW($K$7)+1)*HLOOKUP(BJ$8,$G$7:$J$233,ROW(BI111)-ROW($K$7)+1)</f>
        <v>0</v>
      </c>
      <c r="BJ111" s="165"/>
      <c r="BK111" s="164">
        <f>[1]!LSRMMSEPDetail(LSRM_Name,BK$8,BL$8,$A111,$B111,$B$6,1,$B$7)*HLOOKUP(BK$8,$C$7:$F$233,ROW(BK111)-ROW($K$7)+1)*HLOOKUP(BL$8,$G$7:$J$233,ROW(BK111)-ROW($K$7)+1)</f>
        <v>0</v>
      </c>
      <c r="BL111" s="165"/>
      <c r="BM111" s="164">
        <f>[1]!LSRMMSEPDetail(LSRM_Name,BM$8,BN$8,$A111,$B111,$B$6,1,$B$7)*HLOOKUP(BM$8,$C$7:$F$233,ROW(BM111)-ROW($K$7)+1)*HLOOKUP(BN$8,$G$7:$J$233,ROW(BM111)-ROW($K$7)+1)</f>
        <v>0</v>
      </c>
      <c r="BN111" s="165"/>
      <c r="BO111" s="164">
        <f>[1]!LSRMMSEPDetail(LSRM_Name,BO$8,BP$8,$A111,$B111,$B$6,1,$B$7)*HLOOKUP(BO$8,$C$7:$F$233,ROW(BO111)-ROW($K$7)+1)*HLOOKUP(BP$8,$G$7:$J$233,ROW(BO111)-ROW($K$7)+1)</f>
        <v>0</v>
      </c>
      <c r="BP111" s="165"/>
      <c r="BQ111" s="164">
        <f>[1]!LSRMMSEPDetail(LSRM_Name,BQ$8,BR$8,$A111,$B111,$B$6,1,$B$7)*HLOOKUP(BQ$8,$C$7:$F$233,ROW(BQ111)-ROW($K$7)+1)*HLOOKUP(BR$8,$G$7:$J$233,ROW(BQ111)-ROW($K$7)+1)</f>
        <v>0</v>
      </c>
      <c r="BR111" s="165"/>
      <c r="BS111" s="164">
        <f>[1]!LSRMMSEPDetail(LSRM_Name,BS$8,BT$8,$A111,$B111,$B$6,1,$B$7)*HLOOKUP(BS$8,$C$7:$F$233,ROW(BS111)-ROW($K$7)+1)*HLOOKUP(BT$8,$G$7:$J$233,ROW(BS111)-ROW($K$7)+1)</f>
        <v>0</v>
      </c>
      <c r="BT111" s="165"/>
      <c r="BU111" s="164">
        <f>[1]!LSRMMSEPDetail(LSRM_Name,BU$8,BV$8,$A111,$B111,$B$6,1,$B$7)*HLOOKUP(BU$8,$C$7:$F$233,ROW(BU111)-ROW($K$7)+1)*HLOOKUP(BV$8,$G$7:$J$233,ROW(BU111)-ROW($K$7)+1)</f>
        <v>0</v>
      </c>
      <c r="BV111" s="165"/>
      <c r="BW111" s="164">
        <f>[1]!LSRMMSEPDetail(LSRM_Name,BW$8,BX$8,$A111,$B111,$B$6,1,$B$7)*HLOOKUP(BW$8,$C$7:$F$233,ROW(BW111)-ROW($K$7)+1)*HLOOKUP(BX$8,$G$7:$J$233,ROW(BW111)-ROW($K$7)+1)</f>
        <v>0</v>
      </c>
      <c r="BX111" s="165"/>
      <c r="BY111" s="164">
        <f>[1]!LSRMMSEPDetail(LSRM_Name,BY$8,BZ$8,$A111,$B111,$B$6,1,$B$7)*HLOOKUP(BY$8,$C$7:$F$233,ROW(BY111)-ROW($K$7)+1)*HLOOKUP(BZ$8,$G$7:$J$233,ROW(BY111)-ROW($K$7)+1)</f>
        <v>0</v>
      </c>
      <c r="BZ111" s="165"/>
      <c r="CA111" s="164">
        <f>[1]!LSRMMSEPDetail(LSRM_Name,CA$8,CB$8,$A111,$B111,$B$6,1,$B$7)*HLOOKUP(CA$8,$C$7:$F$233,ROW(CA111)-ROW($K$7)+1)*HLOOKUP(CB$8,$G$7:$J$233,ROW(CA111)-ROW($K$7)+1)</f>
        <v>0</v>
      </c>
      <c r="CB111" s="165"/>
      <c r="CC111" s="125"/>
      <c r="CD111" s="122">
        <f t="shared" si="51"/>
        <v>0</v>
      </c>
      <c r="CE111" s="122">
        <f t="shared" si="52"/>
        <v>0</v>
      </c>
      <c r="CF111" s="122">
        <f t="shared" si="53"/>
        <v>0</v>
      </c>
      <c r="CG111" s="122">
        <f t="shared" si="54"/>
        <v>0</v>
      </c>
      <c r="CI111" s="164">
        <f t="shared" si="31"/>
        <v>0</v>
      </c>
      <c r="CJ111" s="165"/>
      <c r="CK111" s="164">
        <f t="shared" si="32"/>
        <v>0</v>
      </c>
      <c r="CL111" s="165"/>
      <c r="CM111" s="164">
        <f t="shared" si="33"/>
        <v>0</v>
      </c>
      <c r="CN111" s="165"/>
      <c r="CO111" s="164">
        <f t="shared" si="34"/>
        <v>0</v>
      </c>
      <c r="CP111" s="165"/>
      <c r="CQ111" s="164">
        <f t="shared" si="35"/>
        <v>0</v>
      </c>
      <c r="CR111" s="165"/>
      <c r="CS111" s="164">
        <f t="shared" si="36"/>
        <v>0</v>
      </c>
      <c r="CT111" s="165"/>
      <c r="CU111" s="164">
        <f t="shared" si="37"/>
        <v>0</v>
      </c>
      <c r="CV111" s="165"/>
      <c r="CW111" s="164">
        <f t="shared" si="38"/>
        <v>0</v>
      </c>
      <c r="CX111" s="165"/>
      <c r="CY111" s="164">
        <f t="shared" si="39"/>
        <v>0</v>
      </c>
      <c r="CZ111" s="165"/>
      <c r="DA111" s="164">
        <f t="shared" si="40"/>
        <v>0</v>
      </c>
      <c r="DB111" s="165"/>
      <c r="DC111" s="164">
        <f t="shared" si="41"/>
        <v>0</v>
      </c>
      <c r="DD111" s="165"/>
      <c r="DE111" s="164">
        <f t="shared" si="42"/>
        <v>0</v>
      </c>
      <c r="DF111" s="165"/>
      <c r="DG111" s="164">
        <f t="shared" si="43"/>
        <v>0</v>
      </c>
      <c r="DH111" s="165"/>
      <c r="DI111" s="164">
        <f t="shared" si="44"/>
        <v>0</v>
      </c>
      <c r="DJ111" s="165"/>
      <c r="DK111" s="164">
        <f t="shared" si="45"/>
        <v>0</v>
      </c>
      <c r="DL111" s="165"/>
      <c r="DM111" s="164">
        <f t="shared" si="46"/>
        <v>0</v>
      </c>
      <c r="DN111" s="165"/>
      <c r="DO111" s="125"/>
      <c r="DP111" s="122">
        <f t="shared" si="55"/>
        <v>0</v>
      </c>
      <c r="DQ111" s="122">
        <f t="shared" si="56"/>
        <v>0</v>
      </c>
      <c r="DR111" s="122">
        <f t="shared" si="57"/>
        <v>0</v>
      </c>
      <c r="DS111" s="122">
        <f t="shared" si="58"/>
        <v>0</v>
      </c>
    </row>
    <row r="112" spans="1:123" x14ac:dyDescent="0.2">
      <c r="A112" s="120">
        <f t="shared" si="59"/>
        <v>22</v>
      </c>
      <c r="B112" s="120">
        <f t="shared" si="60"/>
        <v>29</v>
      </c>
      <c r="C112" s="124">
        <f>VLOOKUP($A112,Total!$Q$198:$Y$228,C$7+2)</f>
        <v>0.5</v>
      </c>
      <c r="D112" s="124">
        <f>VLOOKUP($A112,Total!$Q$198:$Y$228,D$7+2)</f>
        <v>0.5</v>
      </c>
      <c r="E112" s="124">
        <f>VLOOKUP($A112,Total!$Q$198:$Y$228,E$7+2)</f>
        <v>0.5</v>
      </c>
      <c r="F112" s="124">
        <f>VLOOKUP($A112,Total!$Q$198:$Y$228,F$7+2)</f>
        <v>0.5</v>
      </c>
      <c r="G112" s="124">
        <f>VLOOKUP($B112,Total!$Q$198:$Y$228,G$7+2)</f>
        <v>0.47382325388912844</v>
      </c>
      <c r="H112" s="124">
        <f>VLOOKUP($B112,Total!$Q$198:$Y$228,H$7+2)</f>
        <v>0.52617674611087162</v>
      </c>
      <c r="I112" s="124">
        <f>VLOOKUP($B112,Total!$Q$198:$Y$228,I$7+2)</f>
        <v>0.49848819719686394</v>
      </c>
      <c r="J112" s="124">
        <f>VLOOKUP($B112,Total!$Q$198:$Y$228,J$7+2)</f>
        <v>0.50151180280313612</v>
      </c>
      <c r="K112" s="164">
        <f>[1]!LSRMMSEPDetail(LSRM_Name,K$8,L$8,$A112,$B112,$B$6,0,$B$7)*HLOOKUP(K$8,$C$7:$F$233,ROW(K112)-ROW($K$7)+1)*HLOOKUP(L$8,$G$7:$J$233,ROW(K112)-ROW($K$7)+1)</f>
        <v>0</v>
      </c>
      <c r="L112" s="165"/>
      <c r="M112" s="164">
        <f>[1]!LSRMMSEPDetail(LSRM_Name,M$8,N$8,$A112,$B112,$B$6,0,$B$7)*HLOOKUP(M$8,$C$7:$F$233,ROW(M112)-ROW($K$7)+1)*HLOOKUP(N$8,$G$7:$J$233,ROW(M112)-ROW($K$7)+1)</f>
        <v>0</v>
      </c>
      <c r="N112" s="165"/>
      <c r="O112" s="164">
        <f>[1]!LSRMMSEPDetail(LSRM_Name,O$8,P$8,$A112,$B112,$B$6,0,$B$7)*HLOOKUP(O$8,$C$7:$F$233,ROW(O112)-ROW($K$7)+1)*HLOOKUP(P$8,$G$7:$J$233,ROW(O112)-ROW($K$7)+1)</f>
        <v>0</v>
      </c>
      <c r="P112" s="165"/>
      <c r="Q112" s="164">
        <f>[1]!LSRMMSEPDetail(LSRM_Name,Q$8,R$8,$A112,$B112,$B$6,0,$B$7)*HLOOKUP(Q$8,$C$7:$F$233,ROW(Q112)-ROW($K$7)+1)*HLOOKUP(R$8,$G$7:$J$233,ROW(Q112)-ROW($K$7)+1)</f>
        <v>0</v>
      </c>
      <c r="R112" s="165"/>
      <c r="S112" s="164">
        <f>[1]!LSRMMSEPDetail(LSRM_Name,S$8,T$8,$A112,$B112,$B$6,0,$B$7)*HLOOKUP(S$8,$C$7:$F$233,ROW(S112)-ROW($K$7)+1)*HLOOKUP(T$8,$G$7:$J$233,ROW(S112)-ROW($K$7)+1)</f>
        <v>0</v>
      </c>
      <c r="T112" s="165"/>
      <c r="U112" s="164">
        <f>[1]!LSRMMSEPDetail(LSRM_Name,U$8,V$8,$A112,$B112,$B$6,0,$B$7)*HLOOKUP(U$8,$C$7:$F$233,ROW(U112)-ROW($K$7)+1)*HLOOKUP(V$8,$G$7:$J$233,ROW(U112)-ROW($K$7)+1)</f>
        <v>0</v>
      </c>
      <c r="V112" s="165"/>
      <c r="W112" s="164">
        <f>[1]!LSRMMSEPDetail(LSRM_Name,W$8,X$8,$A112,$B112,$B$6,0,$B$7)*HLOOKUP(W$8,$C$7:$F$233,ROW(W112)-ROW($K$7)+1)*HLOOKUP(X$8,$G$7:$J$233,ROW(W112)-ROW($K$7)+1)</f>
        <v>0</v>
      </c>
      <c r="X112" s="165"/>
      <c r="Y112" s="164">
        <f>[1]!LSRMMSEPDetail(LSRM_Name,Y$8,Z$8,$A112,$B112,$B$6,0,$B$7)*HLOOKUP(Y$8,$C$7:$F$233,ROW(Y112)-ROW($K$7)+1)*HLOOKUP(Z$8,$G$7:$J$233,ROW(Y112)-ROW($K$7)+1)</f>
        <v>0</v>
      </c>
      <c r="Z112" s="165"/>
      <c r="AA112" s="164">
        <f>[1]!LSRMMSEPDetail(LSRM_Name,AA$8,AB$8,$A112,$B112,$B$6,0,$B$7)*HLOOKUP(AA$8,$C$7:$F$233,ROW(AA112)-ROW($K$7)+1)*HLOOKUP(AB$8,$G$7:$J$233,ROW(AA112)-ROW($K$7)+1)</f>
        <v>0</v>
      </c>
      <c r="AB112" s="165"/>
      <c r="AC112" s="164">
        <f>[1]!LSRMMSEPDetail(LSRM_Name,AC$8,AD$8,$A112,$B112,$B$6,0,$B$7)*HLOOKUP(AC$8,$C$7:$F$233,ROW(AC112)-ROW($K$7)+1)*HLOOKUP(AD$8,$G$7:$J$233,ROW(AC112)-ROW($K$7)+1)</f>
        <v>0</v>
      </c>
      <c r="AD112" s="165"/>
      <c r="AE112" s="164">
        <f>[1]!LSRMMSEPDetail(LSRM_Name,AE$8,AF$8,$A112,$B112,$B$6,0,$B$7)*HLOOKUP(AE$8,$C$7:$F$233,ROW(AE112)-ROW($K$7)+1)*HLOOKUP(AF$8,$G$7:$J$233,ROW(AE112)-ROW($K$7)+1)</f>
        <v>0</v>
      </c>
      <c r="AF112" s="165"/>
      <c r="AG112" s="164">
        <f>[1]!LSRMMSEPDetail(LSRM_Name,AG$8,AH$8,$A112,$B112,$B$6,0,$B$7)*HLOOKUP(AG$8,$C$7:$F$233,ROW(AG112)-ROW($K$7)+1)*HLOOKUP(AH$8,$G$7:$J$233,ROW(AG112)-ROW($K$7)+1)</f>
        <v>0</v>
      </c>
      <c r="AH112" s="165"/>
      <c r="AI112" s="164">
        <f>[1]!LSRMMSEPDetail(LSRM_Name,AI$8,AJ$8,$A112,$B112,$B$6,0,$B$7)*HLOOKUP(AI$8,$C$7:$F$233,ROW(AI112)-ROW($K$7)+1)*HLOOKUP(AJ$8,$G$7:$J$233,ROW(AI112)-ROW($K$7)+1)</f>
        <v>0</v>
      </c>
      <c r="AJ112" s="165"/>
      <c r="AK112" s="164">
        <f>[1]!LSRMMSEPDetail(LSRM_Name,AK$8,AL$8,$A112,$B112,$B$6,0,$B$7)*HLOOKUP(AK$8,$C$7:$F$233,ROW(AK112)-ROW($K$7)+1)*HLOOKUP(AL$8,$G$7:$J$233,ROW(AK112)-ROW($K$7)+1)</f>
        <v>0</v>
      </c>
      <c r="AL112" s="165"/>
      <c r="AM112" s="164">
        <f>[1]!LSRMMSEPDetail(LSRM_Name,AM$8,AN$8,$A112,$B112,$B$6,0,$B$7)*HLOOKUP(AM$8,$C$7:$F$233,ROW(AM112)-ROW($K$7)+1)*HLOOKUP(AN$8,$G$7:$J$233,ROW(AM112)-ROW($K$7)+1)</f>
        <v>0</v>
      </c>
      <c r="AN112" s="165"/>
      <c r="AO112" s="164">
        <f>[1]!LSRMMSEPDetail(LSRM_Name,AO$8,AP$8,$A112,$B112,$B$6,0,$B$7)*HLOOKUP(AO$8,$C$7:$F$233,ROW(AO112)-ROW($K$7)+1)*HLOOKUP(AP$8,$G$7:$J$233,ROW(AO112)-ROW($K$7)+1)</f>
        <v>0</v>
      </c>
      <c r="AP112" s="165"/>
      <c r="AQ112" s="125"/>
      <c r="AR112" s="122">
        <f t="shared" si="47"/>
        <v>0</v>
      </c>
      <c r="AS112" s="122">
        <f t="shared" si="48"/>
        <v>0</v>
      </c>
      <c r="AT112" s="122">
        <f t="shared" si="49"/>
        <v>0</v>
      </c>
      <c r="AU112" s="122">
        <f t="shared" si="50"/>
        <v>0</v>
      </c>
      <c r="AW112" s="164">
        <f>[1]!LSRMMSEPDetail(LSRM_Name,AW$8,AX$8,$A112,$B112,$B$6,1,$B$7)*HLOOKUP(AW$8,$C$7:$F$233,ROW(AW112)-ROW($K$7)+1)*HLOOKUP(AX$8,$G$7:$J$233,ROW(AW112)-ROW($K$7)+1)</f>
        <v>0</v>
      </c>
      <c r="AX112" s="165"/>
      <c r="AY112" s="164">
        <f>[1]!LSRMMSEPDetail(LSRM_Name,AY$8,AZ$8,$A112,$B112,$B$6,1,$B$7)*HLOOKUP(AY$8,$C$7:$F$233,ROW(AY112)-ROW($K$7)+1)*HLOOKUP(AZ$8,$G$7:$J$233,ROW(AY112)-ROW($K$7)+1)</f>
        <v>0</v>
      </c>
      <c r="AZ112" s="165"/>
      <c r="BA112" s="164">
        <f>[1]!LSRMMSEPDetail(LSRM_Name,BA$8,BB$8,$A112,$B112,$B$6,1,$B$7)*HLOOKUP(BA$8,$C$7:$F$233,ROW(BA112)-ROW($K$7)+1)*HLOOKUP(BB$8,$G$7:$J$233,ROW(BA112)-ROW($K$7)+1)</f>
        <v>0</v>
      </c>
      <c r="BB112" s="165"/>
      <c r="BC112" s="164">
        <f>[1]!LSRMMSEPDetail(LSRM_Name,BC$8,BD$8,$A112,$B112,$B$6,1,$B$7)*HLOOKUP(BC$8,$C$7:$F$233,ROW(BC112)-ROW($K$7)+1)*HLOOKUP(BD$8,$G$7:$J$233,ROW(BC112)-ROW($K$7)+1)</f>
        <v>0</v>
      </c>
      <c r="BD112" s="165"/>
      <c r="BE112" s="164">
        <f>[1]!LSRMMSEPDetail(LSRM_Name,BE$8,BF$8,$A112,$B112,$B$6,1,$B$7)*HLOOKUP(BE$8,$C$7:$F$233,ROW(BE112)-ROW($K$7)+1)*HLOOKUP(BF$8,$G$7:$J$233,ROW(BE112)-ROW($K$7)+1)</f>
        <v>0</v>
      </c>
      <c r="BF112" s="165"/>
      <c r="BG112" s="164">
        <f>[1]!LSRMMSEPDetail(LSRM_Name,BG$8,BH$8,$A112,$B112,$B$6,1,$B$7)*HLOOKUP(BG$8,$C$7:$F$233,ROW(BG112)-ROW($K$7)+1)*HLOOKUP(BH$8,$G$7:$J$233,ROW(BG112)-ROW($K$7)+1)</f>
        <v>0</v>
      </c>
      <c r="BH112" s="165"/>
      <c r="BI112" s="164">
        <f>[1]!LSRMMSEPDetail(LSRM_Name,BI$8,BJ$8,$A112,$B112,$B$6,1,$B$7)*HLOOKUP(BI$8,$C$7:$F$233,ROW(BI112)-ROW($K$7)+1)*HLOOKUP(BJ$8,$G$7:$J$233,ROW(BI112)-ROW($K$7)+1)</f>
        <v>0</v>
      </c>
      <c r="BJ112" s="165"/>
      <c r="BK112" s="164">
        <f>[1]!LSRMMSEPDetail(LSRM_Name,BK$8,BL$8,$A112,$B112,$B$6,1,$B$7)*HLOOKUP(BK$8,$C$7:$F$233,ROW(BK112)-ROW($K$7)+1)*HLOOKUP(BL$8,$G$7:$J$233,ROW(BK112)-ROW($K$7)+1)</f>
        <v>0</v>
      </c>
      <c r="BL112" s="165"/>
      <c r="BM112" s="164">
        <f>[1]!LSRMMSEPDetail(LSRM_Name,BM$8,BN$8,$A112,$B112,$B$6,1,$B$7)*HLOOKUP(BM$8,$C$7:$F$233,ROW(BM112)-ROW($K$7)+1)*HLOOKUP(BN$8,$G$7:$J$233,ROW(BM112)-ROW($K$7)+1)</f>
        <v>0</v>
      </c>
      <c r="BN112" s="165"/>
      <c r="BO112" s="164">
        <f>[1]!LSRMMSEPDetail(LSRM_Name,BO$8,BP$8,$A112,$B112,$B$6,1,$B$7)*HLOOKUP(BO$8,$C$7:$F$233,ROW(BO112)-ROW($K$7)+1)*HLOOKUP(BP$8,$G$7:$J$233,ROW(BO112)-ROW($K$7)+1)</f>
        <v>0</v>
      </c>
      <c r="BP112" s="165"/>
      <c r="BQ112" s="164">
        <f>[1]!LSRMMSEPDetail(LSRM_Name,BQ$8,BR$8,$A112,$B112,$B$6,1,$B$7)*HLOOKUP(BQ$8,$C$7:$F$233,ROW(BQ112)-ROW($K$7)+1)*HLOOKUP(BR$8,$G$7:$J$233,ROW(BQ112)-ROW($K$7)+1)</f>
        <v>0</v>
      </c>
      <c r="BR112" s="165"/>
      <c r="BS112" s="164">
        <f>[1]!LSRMMSEPDetail(LSRM_Name,BS$8,BT$8,$A112,$B112,$B$6,1,$B$7)*HLOOKUP(BS$8,$C$7:$F$233,ROW(BS112)-ROW($K$7)+1)*HLOOKUP(BT$8,$G$7:$J$233,ROW(BS112)-ROW($K$7)+1)</f>
        <v>0</v>
      </c>
      <c r="BT112" s="165"/>
      <c r="BU112" s="164">
        <f>[1]!LSRMMSEPDetail(LSRM_Name,BU$8,BV$8,$A112,$B112,$B$6,1,$B$7)*HLOOKUP(BU$8,$C$7:$F$233,ROW(BU112)-ROW($K$7)+1)*HLOOKUP(BV$8,$G$7:$J$233,ROW(BU112)-ROW($K$7)+1)</f>
        <v>0</v>
      </c>
      <c r="BV112" s="165"/>
      <c r="BW112" s="164">
        <f>[1]!LSRMMSEPDetail(LSRM_Name,BW$8,BX$8,$A112,$B112,$B$6,1,$B$7)*HLOOKUP(BW$8,$C$7:$F$233,ROW(BW112)-ROW($K$7)+1)*HLOOKUP(BX$8,$G$7:$J$233,ROW(BW112)-ROW($K$7)+1)</f>
        <v>0</v>
      </c>
      <c r="BX112" s="165"/>
      <c r="BY112" s="164">
        <f>[1]!LSRMMSEPDetail(LSRM_Name,BY$8,BZ$8,$A112,$B112,$B$6,1,$B$7)*HLOOKUP(BY$8,$C$7:$F$233,ROW(BY112)-ROW($K$7)+1)*HLOOKUP(BZ$8,$G$7:$J$233,ROW(BY112)-ROW($K$7)+1)</f>
        <v>0</v>
      </c>
      <c r="BZ112" s="165"/>
      <c r="CA112" s="164">
        <f>[1]!LSRMMSEPDetail(LSRM_Name,CA$8,CB$8,$A112,$B112,$B$6,1,$B$7)*HLOOKUP(CA$8,$C$7:$F$233,ROW(CA112)-ROW($K$7)+1)*HLOOKUP(CB$8,$G$7:$J$233,ROW(CA112)-ROW($K$7)+1)</f>
        <v>0</v>
      </c>
      <c r="CB112" s="165"/>
      <c r="CC112" s="125"/>
      <c r="CD112" s="122">
        <f t="shared" si="51"/>
        <v>0</v>
      </c>
      <c r="CE112" s="122">
        <f t="shared" si="52"/>
        <v>0</v>
      </c>
      <c r="CF112" s="122">
        <f t="shared" si="53"/>
        <v>0</v>
      </c>
      <c r="CG112" s="122">
        <f t="shared" si="54"/>
        <v>0</v>
      </c>
      <c r="CI112" s="164">
        <f t="shared" si="31"/>
        <v>0</v>
      </c>
      <c r="CJ112" s="165"/>
      <c r="CK112" s="164">
        <f t="shared" si="32"/>
        <v>0</v>
      </c>
      <c r="CL112" s="165"/>
      <c r="CM112" s="164">
        <f t="shared" si="33"/>
        <v>0</v>
      </c>
      <c r="CN112" s="165"/>
      <c r="CO112" s="164">
        <f t="shared" si="34"/>
        <v>0</v>
      </c>
      <c r="CP112" s="165"/>
      <c r="CQ112" s="164">
        <f t="shared" si="35"/>
        <v>0</v>
      </c>
      <c r="CR112" s="165"/>
      <c r="CS112" s="164">
        <f t="shared" si="36"/>
        <v>0</v>
      </c>
      <c r="CT112" s="165"/>
      <c r="CU112" s="164">
        <f t="shared" si="37"/>
        <v>0</v>
      </c>
      <c r="CV112" s="165"/>
      <c r="CW112" s="164">
        <f t="shared" si="38"/>
        <v>0</v>
      </c>
      <c r="CX112" s="165"/>
      <c r="CY112" s="164">
        <f t="shared" si="39"/>
        <v>0</v>
      </c>
      <c r="CZ112" s="165"/>
      <c r="DA112" s="164">
        <f t="shared" si="40"/>
        <v>0</v>
      </c>
      <c r="DB112" s="165"/>
      <c r="DC112" s="164">
        <f t="shared" si="41"/>
        <v>0</v>
      </c>
      <c r="DD112" s="165"/>
      <c r="DE112" s="164">
        <f t="shared" si="42"/>
        <v>0</v>
      </c>
      <c r="DF112" s="165"/>
      <c r="DG112" s="164">
        <f t="shared" si="43"/>
        <v>0</v>
      </c>
      <c r="DH112" s="165"/>
      <c r="DI112" s="164">
        <f t="shared" si="44"/>
        <v>0</v>
      </c>
      <c r="DJ112" s="165"/>
      <c r="DK112" s="164">
        <f t="shared" si="45"/>
        <v>0</v>
      </c>
      <c r="DL112" s="165"/>
      <c r="DM112" s="164">
        <f t="shared" si="46"/>
        <v>0</v>
      </c>
      <c r="DN112" s="165"/>
      <c r="DO112" s="125"/>
      <c r="DP112" s="122">
        <f t="shared" si="55"/>
        <v>0</v>
      </c>
      <c r="DQ112" s="122">
        <f t="shared" si="56"/>
        <v>0</v>
      </c>
      <c r="DR112" s="122">
        <f t="shared" si="57"/>
        <v>0</v>
      </c>
      <c r="DS112" s="122">
        <f t="shared" si="58"/>
        <v>0</v>
      </c>
    </row>
    <row r="113" spans="1:123" x14ac:dyDescent="0.2">
      <c r="A113" s="120">
        <f t="shared" si="59"/>
        <v>22</v>
      </c>
      <c r="B113" s="120">
        <f t="shared" si="60"/>
        <v>30</v>
      </c>
      <c r="C113" s="124">
        <f>VLOOKUP($A113,Total!$Q$198:$Y$228,C$7+2)</f>
        <v>0.5</v>
      </c>
      <c r="D113" s="124">
        <f>VLOOKUP($A113,Total!$Q$198:$Y$228,D$7+2)</f>
        <v>0.5</v>
      </c>
      <c r="E113" s="124">
        <f>VLOOKUP($A113,Total!$Q$198:$Y$228,E$7+2)</f>
        <v>0.5</v>
      </c>
      <c r="F113" s="124">
        <f>VLOOKUP($A113,Total!$Q$198:$Y$228,F$7+2)</f>
        <v>0.5</v>
      </c>
      <c r="G113" s="124">
        <f>VLOOKUP($B113,Total!$Q$198:$Y$228,G$7+2)</f>
        <v>0.49575119743525953</v>
      </c>
      <c r="H113" s="124">
        <f>VLOOKUP($B113,Total!$Q$198:$Y$228,H$7+2)</f>
        <v>0.50424880256474047</v>
      </c>
      <c r="I113" s="124">
        <f>VLOOKUP($B113,Total!$Q$198:$Y$228,I$7+2)</f>
        <v>0.4169379015929825</v>
      </c>
      <c r="J113" s="124">
        <f>VLOOKUP($B113,Total!$Q$198:$Y$228,J$7+2)</f>
        <v>0.5830620984070175</v>
      </c>
      <c r="K113" s="164">
        <f>[1]!LSRMMSEPDetail(LSRM_Name,K$8,L$8,$A113,$B113,$B$6,0,$B$7)*HLOOKUP(K$8,$C$7:$F$233,ROW(K113)-ROW($K$7)+1)*HLOOKUP(L$8,$G$7:$J$233,ROW(K113)-ROW($K$7)+1)</f>
        <v>0</v>
      </c>
      <c r="L113" s="165"/>
      <c r="M113" s="164">
        <f>[1]!LSRMMSEPDetail(LSRM_Name,M$8,N$8,$A113,$B113,$B$6,0,$B$7)*HLOOKUP(M$8,$C$7:$F$233,ROW(M113)-ROW($K$7)+1)*HLOOKUP(N$8,$G$7:$J$233,ROW(M113)-ROW($K$7)+1)</f>
        <v>0</v>
      </c>
      <c r="N113" s="165"/>
      <c r="O113" s="164">
        <f>[1]!LSRMMSEPDetail(LSRM_Name,O$8,P$8,$A113,$B113,$B$6,0,$B$7)*HLOOKUP(O$8,$C$7:$F$233,ROW(O113)-ROW($K$7)+1)*HLOOKUP(P$8,$G$7:$J$233,ROW(O113)-ROW($K$7)+1)</f>
        <v>0</v>
      </c>
      <c r="P113" s="165"/>
      <c r="Q113" s="164">
        <f>[1]!LSRMMSEPDetail(LSRM_Name,Q$8,R$8,$A113,$B113,$B$6,0,$B$7)*HLOOKUP(Q$8,$C$7:$F$233,ROW(Q113)-ROW($K$7)+1)*HLOOKUP(R$8,$G$7:$J$233,ROW(Q113)-ROW($K$7)+1)</f>
        <v>0</v>
      </c>
      <c r="R113" s="165"/>
      <c r="S113" s="164">
        <f>[1]!LSRMMSEPDetail(LSRM_Name,S$8,T$8,$A113,$B113,$B$6,0,$B$7)*HLOOKUP(S$8,$C$7:$F$233,ROW(S113)-ROW($K$7)+1)*HLOOKUP(T$8,$G$7:$J$233,ROW(S113)-ROW($K$7)+1)</f>
        <v>0</v>
      </c>
      <c r="T113" s="165"/>
      <c r="U113" s="164">
        <f>[1]!LSRMMSEPDetail(LSRM_Name,U$8,V$8,$A113,$B113,$B$6,0,$B$7)*HLOOKUP(U$8,$C$7:$F$233,ROW(U113)-ROW($K$7)+1)*HLOOKUP(V$8,$G$7:$J$233,ROW(U113)-ROW($K$7)+1)</f>
        <v>0</v>
      </c>
      <c r="V113" s="165"/>
      <c r="W113" s="164">
        <f>[1]!LSRMMSEPDetail(LSRM_Name,W$8,X$8,$A113,$B113,$B$6,0,$B$7)*HLOOKUP(W$8,$C$7:$F$233,ROW(W113)-ROW($K$7)+1)*HLOOKUP(X$8,$G$7:$J$233,ROW(W113)-ROW($K$7)+1)</f>
        <v>0</v>
      </c>
      <c r="X113" s="165"/>
      <c r="Y113" s="164">
        <f>[1]!LSRMMSEPDetail(LSRM_Name,Y$8,Z$8,$A113,$B113,$B$6,0,$B$7)*HLOOKUP(Y$8,$C$7:$F$233,ROW(Y113)-ROW($K$7)+1)*HLOOKUP(Z$8,$G$7:$J$233,ROW(Y113)-ROW($K$7)+1)</f>
        <v>0</v>
      </c>
      <c r="Z113" s="165"/>
      <c r="AA113" s="164">
        <f>[1]!LSRMMSEPDetail(LSRM_Name,AA$8,AB$8,$A113,$B113,$B$6,0,$B$7)*HLOOKUP(AA$8,$C$7:$F$233,ROW(AA113)-ROW($K$7)+1)*HLOOKUP(AB$8,$G$7:$J$233,ROW(AA113)-ROW($K$7)+1)</f>
        <v>0</v>
      </c>
      <c r="AB113" s="165"/>
      <c r="AC113" s="164">
        <f>[1]!LSRMMSEPDetail(LSRM_Name,AC$8,AD$8,$A113,$B113,$B$6,0,$B$7)*HLOOKUP(AC$8,$C$7:$F$233,ROW(AC113)-ROW($K$7)+1)*HLOOKUP(AD$8,$G$7:$J$233,ROW(AC113)-ROW($K$7)+1)</f>
        <v>0</v>
      </c>
      <c r="AD113" s="165"/>
      <c r="AE113" s="164">
        <f>[1]!LSRMMSEPDetail(LSRM_Name,AE$8,AF$8,$A113,$B113,$B$6,0,$B$7)*HLOOKUP(AE$8,$C$7:$F$233,ROW(AE113)-ROW($K$7)+1)*HLOOKUP(AF$8,$G$7:$J$233,ROW(AE113)-ROW($K$7)+1)</f>
        <v>0</v>
      </c>
      <c r="AF113" s="165"/>
      <c r="AG113" s="164">
        <f>[1]!LSRMMSEPDetail(LSRM_Name,AG$8,AH$8,$A113,$B113,$B$6,0,$B$7)*HLOOKUP(AG$8,$C$7:$F$233,ROW(AG113)-ROW($K$7)+1)*HLOOKUP(AH$8,$G$7:$J$233,ROW(AG113)-ROW($K$7)+1)</f>
        <v>0</v>
      </c>
      <c r="AH113" s="165"/>
      <c r="AI113" s="164">
        <f>[1]!LSRMMSEPDetail(LSRM_Name,AI$8,AJ$8,$A113,$B113,$B$6,0,$B$7)*HLOOKUP(AI$8,$C$7:$F$233,ROW(AI113)-ROW($K$7)+1)*HLOOKUP(AJ$8,$G$7:$J$233,ROW(AI113)-ROW($K$7)+1)</f>
        <v>0</v>
      </c>
      <c r="AJ113" s="165"/>
      <c r="AK113" s="164">
        <f>[1]!LSRMMSEPDetail(LSRM_Name,AK$8,AL$8,$A113,$B113,$B$6,0,$B$7)*HLOOKUP(AK$8,$C$7:$F$233,ROW(AK113)-ROW($K$7)+1)*HLOOKUP(AL$8,$G$7:$J$233,ROW(AK113)-ROW($K$7)+1)</f>
        <v>0</v>
      </c>
      <c r="AL113" s="165"/>
      <c r="AM113" s="164">
        <f>[1]!LSRMMSEPDetail(LSRM_Name,AM$8,AN$8,$A113,$B113,$B$6,0,$B$7)*HLOOKUP(AM$8,$C$7:$F$233,ROW(AM113)-ROW($K$7)+1)*HLOOKUP(AN$8,$G$7:$J$233,ROW(AM113)-ROW($K$7)+1)</f>
        <v>0</v>
      </c>
      <c r="AN113" s="165"/>
      <c r="AO113" s="164">
        <f>[1]!LSRMMSEPDetail(LSRM_Name,AO$8,AP$8,$A113,$B113,$B$6,0,$B$7)*HLOOKUP(AO$8,$C$7:$F$233,ROW(AO113)-ROW($K$7)+1)*HLOOKUP(AP$8,$G$7:$J$233,ROW(AO113)-ROW($K$7)+1)</f>
        <v>0</v>
      </c>
      <c r="AP113" s="165"/>
      <c r="AQ113" s="125"/>
      <c r="AR113" s="122">
        <f t="shared" si="47"/>
        <v>0</v>
      </c>
      <c r="AS113" s="122">
        <f t="shared" si="48"/>
        <v>0</v>
      </c>
      <c r="AT113" s="122">
        <f t="shared" si="49"/>
        <v>0</v>
      </c>
      <c r="AU113" s="122">
        <f t="shared" si="50"/>
        <v>0</v>
      </c>
      <c r="AW113" s="164">
        <f>[1]!LSRMMSEPDetail(LSRM_Name,AW$8,AX$8,$A113,$B113,$B$6,1,$B$7)*HLOOKUP(AW$8,$C$7:$F$233,ROW(AW113)-ROW($K$7)+1)*HLOOKUP(AX$8,$G$7:$J$233,ROW(AW113)-ROW($K$7)+1)</f>
        <v>0</v>
      </c>
      <c r="AX113" s="165"/>
      <c r="AY113" s="164">
        <f>[1]!LSRMMSEPDetail(LSRM_Name,AY$8,AZ$8,$A113,$B113,$B$6,1,$B$7)*HLOOKUP(AY$8,$C$7:$F$233,ROW(AY113)-ROW($K$7)+1)*HLOOKUP(AZ$8,$G$7:$J$233,ROW(AY113)-ROW($K$7)+1)</f>
        <v>0</v>
      </c>
      <c r="AZ113" s="165"/>
      <c r="BA113" s="164">
        <f>[1]!LSRMMSEPDetail(LSRM_Name,BA$8,BB$8,$A113,$B113,$B$6,1,$B$7)*HLOOKUP(BA$8,$C$7:$F$233,ROW(BA113)-ROW($K$7)+1)*HLOOKUP(BB$8,$G$7:$J$233,ROW(BA113)-ROW($K$7)+1)</f>
        <v>0</v>
      </c>
      <c r="BB113" s="165"/>
      <c r="BC113" s="164">
        <f>[1]!LSRMMSEPDetail(LSRM_Name,BC$8,BD$8,$A113,$B113,$B$6,1,$B$7)*HLOOKUP(BC$8,$C$7:$F$233,ROW(BC113)-ROW($K$7)+1)*HLOOKUP(BD$8,$G$7:$J$233,ROW(BC113)-ROW($K$7)+1)</f>
        <v>0</v>
      </c>
      <c r="BD113" s="165"/>
      <c r="BE113" s="164">
        <f>[1]!LSRMMSEPDetail(LSRM_Name,BE$8,BF$8,$A113,$B113,$B$6,1,$B$7)*HLOOKUP(BE$8,$C$7:$F$233,ROW(BE113)-ROW($K$7)+1)*HLOOKUP(BF$8,$G$7:$J$233,ROW(BE113)-ROW($K$7)+1)</f>
        <v>0</v>
      </c>
      <c r="BF113" s="165"/>
      <c r="BG113" s="164">
        <f>[1]!LSRMMSEPDetail(LSRM_Name,BG$8,BH$8,$A113,$B113,$B$6,1,$B$7)*HLOOKUP(BG$8,$C$7:$F$233,ROW(BG113)-ROW($K$7)+1)*HLOOKUP(BH$8,$G$7:$J$233,ROW(BG113)-ROW($K$7)+1)</f>
        <v>0</v>
      </c>
      <c r="BH113" s="165"/>
      <c r="BI113" s="164">
        <f>[1]!LSRMMSEPDetail(LSRM_Name,BI$8,BJ$8,$A113,$B113,$B$6,1,$B$7)*HLOOKUP(BI$8,$C$7:$F$233,ROW(BI113)-ROW($K$7)+1)*HLOOKUP(BJ$8,$G$7:$J$233,ROW(BI113)-ROW($K$7)+1)</f>
        <v>0</v>
      </c>
      <c r="BJ113" s="165"/>
      <c r="BK113" s="164">
        <f>[1]!LSRMMSEPDetail(LSRM_Name,BK$8,BL$8,$A113,$B113,$B$6,1,$B$7)*HLOOKUP(BK$8,$C$7:$F$233,ROW(BK113)-ROW($K$7)+1)*HLOOKUP(BL$8,$G$7:$J$233,ROW(BK113)-ROW($K$7)+1)</f>
        <v>0</v>
      </c>
      <c r="BL113" s="165"/>
      <c r="BM113" s="164">
        <f>[1]!LSRMMSEPDetail(LSRM_Name,BM$8,BN$8,$A113,$B113,$B$6,1,$B$7)*HLOOKUP(BM$8,$C$7:$F$233,ROW(BM113)-ROW($K$7)+1)*HLOOKUP(BN$8,$G$7:$J$233,ROW(BM113)-ROW($K$7)+1)</f>
        <v>0</v>
      </c>
      <c r="BN113" s="165"/>
      <c r="BO113" s="164">
        <f>[1]!LSRMMSEPDetail(LSRM_Name,BO$8,BP$8,$A113,$B113,$B$6,1,$B$7)*HLOOKUP(BO$8,$C$7:$F$233,ROW(BO113)-ROW($K$7)+1)*HLOOKUP(BP$8,$G$7:$J$233,ROW(BO113)-ROW($K$7)+1)</f>
        <v>0</v>
      </c>
      <c r="BP113" s="165"/>
      <c r="BQ113" s="164">
        <f>[1]!LSRMMSEPDetail(LSRM_Name,BQ$8,BR$8,$A113,$B113,$B$6,1,$B$7)*HLOOKUP(BQ$8,$C$7:$F$233,ROW(BQ113)-ROW($K$7)+1)*HLOOKUP(BR$8,$G$7:$J$233,ROW(BQ113)-ROW($K$7)+1)</f>
        <v>0</v>
      </c>
      <c r="BR113" s="165"/>
      <c r="BS113" s="164">
        <f>[1]!LSRMMSEPDetail(LSRM_Name,BS$8,BT$8,$A113,$B113,$B$6,1,$B$7)*HLOOKUP(BS$8,$C$7:$F$233,ROW(BS113)-ROW($K$7)+1)*HLOOKUP(BT$8,$G$7:$J$233,ROW(BS113)-ROW($K$7)+1)</f>
        <v>0</v>
      </c>
      <c r="BT113" s="165"/>
      <c r="BU113" s="164">
        <f>[1]!LSRMMSEPDetail(LSRM_Name,BU$8,BV$8,$A113,$B113,$B$6,1,$B$7)*HLOOKUP(BU$8,$C$7:$F$233,ROW(BU113)-ROW($K$7)+1)*HLOOKUP(BV$8,$G$7:$J$233,ROW(BU113)-ROW($K$7)+1)</f>
        <v>0</v>
      </c>
      <c r="BV113" s="165"/>
      <c r="BW113" s="164">
        <f>[1]!LSRMMSEPDetail(LSRM_Name,BW$8,BX$8,$A113,$B113,$B$6,1,$B$7)*HLOOKUP(BW$8,$C$7:$F$233,ROW(BW113)-ROW($K$7)+1)*HLOOKUP(BX$8,$G$7:$J$233,ROW(BW113)-ROW($K$7)+1)</f>
        <v>0</v>
      </c>
      <c r="BX113" s="165"/>
      <c r="BY113" s="164">
        <f>[1]!LSRMMSEPDetail(LSRM_Name,BY$8,BZ$8,$A113,$B113,$B$6,1,$B$7)*HLOOKUP(BY$8,$C$7:$F$233,ROW(BY113)-ROW($K$7)+1)*HLOOKUP(BZ$8,$G$7:$J$233,ROW(BY113)-ROW($K$7)+1)</f>
        <v>0</v>
      </c>
      <c r="BZ113" s="165"/>
      <c r="CA113" s="164">
        <f>[1]!LSRMMSEPDetail(LSRM_Name,CA$8,CB$8,$A113,$B113,$B$6,1,$B$7)*HLOOKUP(CA$8,$C$7:$F$233,ROW(CA113)-ROW($K$7)+1)*HLOOKUP(CB$8,$G$7:$J$233,ROW(CA113)-ROW($K$7)+1)</f>
        <v>0</v>
      </c>
      <c r="CB113" s="165"/>
      <c r="CC113" s="125"/>
      <c r="CD113" s="122">
        <f t="shared" si="51"/>
        <v>0</v>
      </c>
      <c r="CE113" s="122">
        <f t="shared" si="52"/>
        <v>0</v>
      </c>
      <c r="CF113" s="122">
        <f t="shared" si="53"/>
        <v>0</v>
      </c>
      <c r="CG113" s="122">
        <f t="shared" si="54"/>
        <v>0</v>
      </c>
      <c r="CI113" s="164">
        <f t="shared" si="31"/>
        <v>0</v>
      </c>
      <c r="CJ113" s="165"/>
      <c r="CK113" s="164">
        <f t="shared" si="32"/>
        <v>0</v>
      </c>
      <c r="CL113" s="165"/>
      <c r="CM113" s="164">
        <f t="shared" si="33"/>
        <v>0</v>
      </c>
      <c r="CN113" s="165"/>
      <c r="CO113" s="164">
        <f t="shared" si="34"/>
        <v>0</v>
      </c>
      <c r="CP113" s="165"/>
      <c r="CQ113" s="164">
        <f t="shared" si="35"/>
        <v>0</v>
      </c>
      <c r="CR113" s="165"/>
      <c r="CS113" s="164">
        <f t="shared" si="36"/>
        <v>0</v>
      </c>
      <c r="CT113" s="165"/>
      <c r="CU113" s="164">
        <f t="shared" si="37"/>
        <v>0</v>
      </c>
      <c r="CV113" s="165"/>
      <c r="CW113" s="164">
        <f t="shared" si="38"/>
        <v>0</v>
      </c>
      <c r="CX113" s="165"/>
      <c r="CY113" s="164">
        <f t="shared" si="39"/>
        <v>0</v>
      </c>
      <c r="CZ113" s="165"/>
      <c r="DA113" s="164">
        <f t="shared" si="40"/>
        <v>0</v>
      </c>
      <c r="DB113" s="165"/>
      <c r="DC113" s="164">
        <f t="shared" si="41"/>
        <v>0</v>
      </c>
      <c r="DD113" s="165"/>
      <c r="DE113" s="164">
        <f t="shared" si="42"/>
        <v>0</v>
      </c>
      <c r="DF113" s="165"/>
      <c r="DG113" s="164">
        <f t="shared" si="43"/>
        <v>0</v>
      </c>
      <c r="DH113" s="165"/>
      <c r="DI113" s="164">
        <f t="shared" si="44"/>
        <v>0</v>
      </c>
      <c r="DJ113" s="165"/>
      <c r="DK113" s="164">
        <f t="shared" si="45"/>
        <v>0</v>
      </c>
      <c r="DL113" s="165"/>
      <c r="DM113" s="164">
        <f t="shared" si="46"/>
        <v>0</v>
      </c>
      <c r="DN113" s="165"/>
      <c r="DO113" s="125"/>
      <c r="DP113" s="122">
        <f t="shared" si="55"/>
        <v>0</v>
      </c>
      <c r="DQ113" s="122">
        <f t="shared" si="56"/>
        <v>0</v>
      </c>
      <c r="DR113" s="122">
        <f t="shared" si="57"/>
        <v>0</v>
      </c>
      <c r="DS113" s="122">
        <f t="shared" si="58"/>
        <v>0</v>
      </c>
    </row>
    <row r="114" spans="1:123" x14ac:dyDescent="0.2">
      <c r="A114" s="120">
        <f t="shared" si="59"/>
        <v>23</v>
      </c>
      <c r="B114" s="120">
        <f t="shared" si="60"/>
        <v>16</v>
      </c>
      <c r="C114" s="124">
        <f>VLOOKUP($A114,Total!$Q$198:$Y$228,C$7+2)</f>
        <v>0.5</v>
      </c>
      <c r="D114" s="124">
        <f>VLOOKUP($A114,Total!$Q$198:$Y$228,D$7+2)</f>
        <v>0.5</v>
      </c>
      <c r="E114" s="124">
        <f>VLOOKUP($A114,Total!$Q$198:$Y$228,E$7+2)</f>
        <v>0.5</v>
      </c>
      <c r="F114" s="124">
        <f>VLOOKUP($A114,Total!$Q$198:$Y$228,F$7+2)</f>
        <v>0.5</v>
      </c>
      <c r="G114" s="124">
        <f>VLOOKUP($B114,Total!$Q$198:$Y$228,G$7+2)</f>
        <v>0.5</v>
      </c>
      <c r="H114" s="124">
        <f>VLOOKUP($B114,Total!$Q$198:$Y$228,H$7+2)</f>
        <v>0.5</v>
      </c>
      <c r="I114" s="124">
        <f>VLOOKUP($B114,Total!$Q$198:$Y$228,I$7+2)</f>
        <v>0.5</v>
      </c>
      <c r="J114" s="124">
        <f>VLOOKUP($B114,Total!$Q$198:$Y$228,J$7+2)</f>
        <v>0.5</v>
      </c>
      <c r="K114" s="164">
        <f>[1]!LSRMMSEPDetail(LSRM_Name,K$8,L$8,$A114,$B114,$B$6,0,$B$7)*HLOOKUP(K$8,$C$7:$F$233,ROW(K114)-ROW($K$7)+1)*HLOOKUP(L$8,$G$7:$J$233,ROW(K114)-ROW($K$7)+1)</f>
        <v>0</v>
      </c>
      <c r="L114" s="165"/>
      <c r="M114" s="164">
        <f>[1]!LSRMMSEPDetail(LSRM_Name,M$8,N$8,$A114,$B114,$B$6,0,$B$7)*HLOOKUP(M$8,$C$7:$F$233,ROW(M114)-ROW($K$7)+1)*HLOOKUP(N$8,$G$7:$J$233,ROW(M114)-ROW($K$7)+1)</f>
        <v>0</v>
      </c>
      <c r="N114" s="165"/>
      <c r="O114" s="164">
        <f>[1]!LSRMMSEPDetail(LSRM_Name,O$8,P$8,$A114,$B114,$B$6,0,$B$7)*HLOOKUP(O$8,$C$7:$F$233,ROW(O114)-ROW($K$7)+1)*HLOOKUP(P$8,$G$7:$J$233,ROW(O114)-ROW($K$7)+1)</f>
        <v>0</v>
      </c>
      <c r="P114" s="165"/>
      <c r="Q114" s="164">
        <f>[1]!LSRMMSEPDetail(LSRM_Name,Q$8,R$8,$A114,$B114,$B$6,0,$B$7)*HLOOKUP(Q$8,$C$7:$F$233,ROW(Q114)-ROW($K$7)+1)*HLOOKUP(R$8,$G$7:$J$233,ROW(Q114)-ROW($K$7)+1)</f>
        <v>0</v>
      </c>
      <c r="R114" s="165"/>
      <c r="S114" s="164">
        <f>[1]!LSRMMSEPDetail(LSRM_Name,S$8,T$8,$A114,$B114,$B$6,0,$B$7)*HLOOKUP(S$8,$C$7:$F$233,ROW(S114)-ROW($K$7)+1)*HLOOKUP(T$8,$G$7:$J$233,ROW(S114)-ROW($K$7)+1)</f>
        <v>0</v>
      </c>
      <c r="T114" s="165"/>
      <c r="U114" s="164">
        <f>[1]!LSRMMSEPDetail(LSRM_Name,U$8,V$8,$A114,$B114,$B$6,0,$B$7)*HLOOKUP(U$8,$C$7:$F$233,ROW(U114)-ROW($K$7)+1)*HLOOKUP(V$8,$G$7:$J$233,ROW(U114)-ROW($K$7)+1)</f>
        <v>0</v>
      </c>
      <c r="V114" s="165"/>
      <c r="W114" s="164">
        <f>[1]!LSRMMSEPDetail(LSRM_Name,W$8,X$8,$A114,$B114,$B$6,0,$B$7)*HLOOKUP(W$8,$C$7:$F$233,ROW(W114)-ROW($K$7)+1)*HLOOKUP(X$8,$G$7:$J$233,ROW(W114)-ROW($K$7)+1)</f>
        <v>0</v>
      </c>
      <c r="X114" s="165"/>
      <c r="Y114" s="164">
        <f>[1]!LSRMMSEPDetail(LSRM_Name,Y$8,Z$8,$A114,$B114,$B$6,0,$B$7)*HLOOKUP(Y$8,$C$7:$F$233,ROW(Y114)-ROW($K$7)+1)*HLOOKUP(Z$8,$G$7:$J$233,ROW(Y114)-ROW($K$7)+1)</f>
        <v>0</v>
      </c>
      <c r="Z114" s="165"/>
      <c r="AA114" s="164">
        <f>[1]!LSRMMSEPDetail(LSRM_Name,AA$8,AB$8,$A114,$B114,$B$6,0,$B$7)*HLOOKUP(AA$8,$C$7:$F$233,ROW(AA114)-ROW($K$7)+1)*HLOOKUP(AB$8,$G$7:$J$233,ROW(AA114)-ROW($K$7)+1)</f>
        <v>0</v>
      </c>
      <c r="AB114" s="165"/>
      <c r="AC114" s="164">
        <f>[1]!LSRMMSEPDetail(LSRM_Name,AC$8,AD$8,$A114,$B114,$B$6,0,$B$7)*HLOOKUP(AC$8,$C$7:$F$233,ROW(AC114)-ROW($K$7)+1)*HLOOKUP(AD$8,$G$7:$J$233,ROW(AC114)-ROW($K$7)+1)</f>
        <v>0</v>
      </c>
      <c r="AD114" s="165"/>
      <c r="AE114" s="164">
        <f>[1]!LSRMMSEPDetail(LSRM_Name,AE$8,AF$8,$A114,$B114,$B$6,0,$B$7)*HLOOKUP(AE$8,$C$7:$F$233,ROW(AE114)-ROW($K$7)+1)*HLOOKUP(AF$8,$G$7:$J$233,ROW(AE114)-ROW($K$7)+1)</f>
        <v>0</v>
      </c>
      <c r="AF114" s="165"/>
      <c r="AG114" s="164">
        <f>[1]!LSRMMSEPDetail(LSRM_Name,AG$8,AH$8,$A114,$B114,$B$6,0,$B$7)*HLOOKUP(AG$8,$C$7:$F$233,ROW(AG114)-ROW($K$7)+1)*HLOOKUP(AH$8,$G$7:$J$233,ROW(AG114)-ROW($K$7)+1)</f>
        <v>0</v>
      </c>
      <c r="AH114" s="165"/>
      <c r="AI114" s="164">
        <f>[1]!LSRMMSEPDetail(LSRM_Name,AI$8,AJ$8,$A114,$B114,$B$6,0,$B$7)*HLOOKUP(AI$8,$C$7:$F$233,ROW(AI114)-ROW($K$7)+1)*HLOOKUP(AJ$8,$G$7:$J$233,ROW(AI114)-ROW($K$7)+1)</f>
        <v>0</v>
      </c>
      <c r="AJ114" s="165"/>
      <c r="AK114" s="164">
        <f>[1]!LSRMMSEPDetail(LSRM_Name,AK$8,AL$8,$A114,$B114,$B$6,0,$B$7)*HLOOKUP(AK$8,$C$7:$F$233,ROW(AK114)-ROW($K$7)+1)*HLOOKUP(AL$8,$G$7:$J$233,ROW(AK114)-ROW($K$7)+1)</f>
        <v>0</v>
      </c>
      <c r="AL114" s="165"/>
      <c r="AM114" s="164">
        <f>[1]!LSRMMSEPDetail(LSRM_Name,AM$8,AN$8,$A114,$B114,$B$6,0,$B$7)*HLOOKUP(AM$8,$C$7:$F$233,ROW(AM114)-ROW($K$7)+1)*HLOOKUP(AN$8,$G$7:$J$233,ROW(AM114)-ROW($K$7)+1)</f>
        <v>0</v>
      </c>
      <c r="AN114" s="165"/>
      <c r="AO114" s="164">
        <f>[1]!LSRMMSEPDetail(LSRM_Name,AO$8,AP$8,$A114,$B114,$B$6,0,$B$7)*HLOOKUP(AO$8,$C$7:$F$233,ROW(AO114)-ROW($K$7)+1)*HLOOKUP(AP$8,$G$7:$J$233,ROW(AO114)-ROW($K$7)+1)</f>
        <v>0</v>
      </c>
      <c r="AP114" s="165"/>
      <c r="AQ114" s="125"/>
      <c r="AR114" s="122">
        <f t="shared" si="47"/>
        <v>0</v>
      </c>
      <c r="AS114" s="122">
        <f t="shared" si="48"/>
        <v>0</v>
      </c>
      <c r="AT114" s="122">
        <f t="shared" si="49"/>
        <v>0</v>
      </c>
      <c r="AU114" s="122">
        <f t="shared" si="50"/>
        <v>0</v>
      </c>
      <c r="AW114" s="164">
        <f>[1]!LSRMMSEPDetail(LSRM_Name,AW$8,AX$8,$A114,$B114,$B$6,1,$B$7)*HLOOKUP(AW$8,$C$7:$F$233,ROW(AW114)-ROW($K$7)+1)*HLOOKUP(AX$8,$G$7:$J$233,ROW(AW114)-ROW($K$7)+1)</f>
        <v>0</v>
      </c>
      <c r="AX114" s="165"/>
      <c r="AY114" s="164">
        <f>[1]!LSRMMSEPDetail(LSRM_Name,AY$8,AZ$8,$A114,$B114,$B$6,1,$B$7)*HLOOKUP(AY$8,$C$7:$F$233,ROW(AY114)-ROW($K$7)+1)*HLOOKUP(AZ$8,$G$7:$J$233,ROW(AY114)-ROW($K$7)+1)</f>
        <v>0</v>
      </c>
      <c r="AZ114" s="165"/>
      <c r="BA114" s="164">
        <f>[1]!LSRMMSEPDetail(LSRM_Name,BA$8,BB$8,$A114,$B114,$B$6,1,$B$7)*HLOOKUP(BA$8,$C$7:$F$233,ROW(BA114)-ROW($K$7)+1)*HLOOKUP(BB$8,$G$7:$J$233,ROW(BA114)-ROW($K$7)+1)</f>
        <v>0</v>
      </c>
      <c r="BB114" s="165"/>
      <c r="BC114" s="164">
        <f>[1]!LSRMMSEPDetail(LSRM_Name,BC$8,BD$8,$A114,$B114,$B$6,1,$B$7)*HLOOKUP(BC$8,$C$7:$F$233,ROW(BC114)-ROW($K$7)+1)*HLOOKUP(BD$8,$G$7:$J$233,ROW(BC114)-ROW($K$7)+1)</f>
        <v>0</v>
      </c>
      <c r="BD114" s="165"/>
      <c r="BE114" s="164">
        <f>[1]!LSRMMSEPDetail(LSRM_Name,BE$8,BF$8,$A114,$B114,$B$6,1,$B$7)*HLOOKUP(BE$8,$C$7:$F$233,ROW(BE114)-ROW($K$7)+1)*HLOOKUP(BF$8,$G$7:$J$233,ROW(BE114)-ROW($K$7)+1)</f>
        <v>0</v>
      </c>
      <c r="BF114" s="165"/>
      <c r="BG114" s="164">
        <f>[1]!LSRMMSEPDetail(LSRM_Name,BG$8,BH$8,$A114,$B114,$B$6,1,$B$7)*HLOOKUP(BG$8,$C$7:$F$233,ROW(BG114)-ROW($K$7)+1)*HLOOKUP(BH$8,$G$7:$J$233,ROW(BG114)-ROW($K$7)+1)</f>
        <v>0</v>
      </c>
      <c r="BH114" s="165"/>
      <c r="BI114" s="164">
        <f>[1]!LSRMMSEPDetail(LSRM_Name,BI$8,BJ$8,$A114,$B114,$B$6,1,$B$7)*HLOOKUP(BI$8,$C$7:$F$233,ROW(BI114)-ROW($K$7)+1)*HLOOKUP(BJ$8,$G$7:$J$233,ROW(BI114)-ROW($K$7)+1)</f>
        <v>0</v>
      </c>
      <c r="BJ114" s="165"/>
      <c r="BK114" s="164">
        <f>[1]!LSRMMSEPDetail(LSRM_Name,BK$8,BL$8,$A114,$B114,$B$6,1,$B$7)*HLOOKUP(BK$8,$C$7:$F$233,ROW(BK114)-ROW($K$7)+1)*HLOOKUP(BL$8,$G$7:$J$233,ROW(BK114)-ROW($K$7)+1)</f>
        <v>0</v>
      </c>
      <c r="BL114" s="165"/>
      <c r="BM114" s="164">
        <f>[1]!LSRMMSEPDetail(LSRM_Name,BM$8,BN$8,$A114,$B114,$B$6,1,$B$7)*HLOOKUP(BM$8,$C$7:$F$233,ROW(BM114)-ROW($K$7)+1)*HLOOKUP(BN$8,$G$7:$J$233,ROW(BM114)-ROW($K$7)+1)</f>
        <v>0</v>
      </c>
      <c r="BN114" s="165"/>
      <c r="BO114" s="164">
        <f>[1]!LSRMMSEPDetail(LSRM_Name,BO$8,BP$8,$A114,$B114,$B$6,1,$B$7)*HLOOKUP(BO$8,$C$7:$F$233,ROW(BO114)-ROW($K$7)+1)*HLOOKUP(BP$8,$G$7:$J$233,ROW(BO114)-ROW($K$7)+1)</f>
        <v>0</v>
      </c>
      <c r="BP114" s="165"/>
      <c r="BQ114" s="164">
        <f>[1]!LSRMMSEPDetail(LSRM_Name,BQ$8,BR$8,$A114,$B114,$B$6,1,$B$7)*HLOOKUP(BQ$8,$C$7:$F$233,ROW(BQ114)-ROW($K$7)+1)*HLOOKUP(BR$8,$G$7:$J$233,ROW(BQ114)-ROW($K$7)+1)</f>
        <v>0</v>
      </c>
      <c r="BR114" s="165"/>
      <c r="BS114" s="164">
        <f>[1]!LSRMMSEPDetail(LSRM_Name,BS$8,BT$8,$A114,$B114,$B$6,1,$B$7)*HLOOKUP(BS$8,$C$7:$F$233,ROW(BS114)-ROW($K$7)+1)*HLOOKUP(BT$8,$G$7:$J$233,ROW(BS114)-ROW($K$7)+1)</f>
        <v>0</v>
      </c>
      <c r="BT114" s="165"/>
      <c r="BU114" s="164">
        <f>[1]!LSRMMSEPDetail(LSRM_Name,BU$8,BV$8,$A114,$B114,$B$6,1,$B$7)*HLOOKUP(BU$8,$C$7:$F$233,ROW(BU114)-ROW($K$7)+1)*HLOOKUP(BV$8,$G$7:$J$233,ROW(BU114)-ROW($K$7)+1)</f>
        <v>0</v>
      </c>
      <c r="BV114" s="165"/>
      <c r="BW114" s="164">
        <f>[1]!LSRMMSEPDetail(LSRM_Name,BW$8,BX$8,$A114,$B114,$B$6,1,$B$7)*HLOOKUP(BW$8,$C$7:$F$233,ROW(BW114)-ROW($K$7)+1)*HLOOKUP(BX$8,$G$7:$J$233,ROW(BW114)-ROW($K$7)+1)</f>
        <v>0</v>
      </c>
      <c r="BX114" s="165"/>
      <c r="BY114" s="164">
        <f>[1]!LSRMMSEPDetail(LSRM_Name,BY$8,BZ$8,$A114,$B114,$B$6,1,$B$7)*HLOOKUP(BY$8,$C$7:$F$233,ROW(BY114)-ROW($K$7)+1)*HLOOKUP(BZ$8,$G$7:$J$233,ROW(BY114)-ROW($K$7)+1)</f>
        <v>0</v>
      </c>
      <c r="BZ114" s="165"/>
      <c r="CA114" s="164">
        <f>[1]!LSRMMSEPDetail(LSRM_Name,CA$8,CB$8,$A114,$B114,$B$6,1,$B$7)*HLOOKUP(CA$8,$C$7:$F$233,ROW(CA114)-ROW($K$7)+1)*HLOOKUP(CB$8,$G$7:$J$233,ROW(CA114)-ROW($K$7)+1)</f>
        <v>0</v>
      </c>
      <c r="CB114" s="165"/>
      <c r="CC114" s="125"/>
      <c r="CD114" s="122">
        <f t="shared" si="51"/>
        <v>0</v>
      </c>
      <c r="CE114" s="122">
        <f t="shared" si="52"/>
        <v>0</v>
      </c>
      <c r="CF114" s="122">
        <f t="shared" si="53"/>
        <v>0</v>
      </c>
      <c r="CG114" s="122">
        <f t="shared" si="54"/>
        <v>0</v>
      </c>
      <c r="CI114" s="164">
        <f t="shared" si="31"/>
        <v>0</v>
      </c>
      <c r="CJ114" s="165"/>
      <c r="CK114" s="164">
        <f t="shared" si="32"/>
        <v>0</v>
      </c>
      <c r="CL114" s="165"/>
      <c r="CM114" s="164">
        <f t="shared" si="33"/>
        <v>0</v>
      </c>
      <c r="CN114" s="165"/>
      <c r="CO114" s="164">
        <f t="shared" si="34"/>
        <v>0</v>
      </c>
      <c r="CP114" s="165"/>
      <c r="CQ114" s="164">
        <f t="shared" si="35"/>
        <v>0</v>
      </c>
      <c r="CR114" s="165"/>
      <c r="CS114" s="164">
        <f t="shared" si="36"/>
        <v>0</v>
      </c>
      <c r="CT114" s="165"/>
      <c r="CU114" s="164">
        <f t="shared" si="37"/>
        <v>0</v>
      </c>
      <c r="CV114" s="165"/>
      <c r="CW114" s="164">
        <f t="shared" si="38"/>
        <v>0</v>
      </c>
      <c r="CX114" s="165"/>
      <c r="CY114" s="164">
        <f t="shared" si="39"/>
        <v>0</v>
      </c>
      <c r="CZ114" s="165"/>
      <c r="DA114" s="164">
        <f t="shared" si="40"/>
        <v>0</v>
      </c>
      <c r="DB114" s="165"/>
      <c r="DC114" s="164">
        <f t="shared" si="41"/>
        <v>0</v>
      </c>
      <c r="DD114" s="165"/>
      <c r="DE114" s="164">
        <f t="shared" si="42"/>
        <v>0</v>
      </c>
      <c r="DF114" s="165"/>
      <c r="DG114" s="164">
        <f t="shared" si="43"/>
        <v>0</v>
      </c>
      <c r="DH114" s="165"/>
      <c r="DI114" s="164">
        <f t="shared" si="44"/>
        <v>0</v>
      </c>
      <c r="DJ114" s="165"/>
      <c r="DK114" s="164">
        <f t="shared" si="45"/>
        <v>0</v>
      </c>
      <c r="DL114" s="165"/>
      <c r="DM114" s="164">
        <f t="shared" si="46"/>
        <v>0</v>
      </c>
      <c r="DN114" s="165"/>
      <c r="DO114" s="125"/>
      <c r="DP114" s="122">
        <f t="shared" si="55"/>
        <v>0</v>
      </c>
      <c r="DQ114" s="122">
        <f t="shared" si="56"/>
        <v>0</v>
      </c>
      <c r="DR114" s="122">
        <f t="shared" si="57"/>
        <v>0</v>
      </c>
      <c r="DS114" s="122">
        <f t="shared" si="58"/>
        <v>0</v>
      </c>
    </row>
    <row r="115" spans="1:123" x14ac:dyDescent="0.2">
      <c r="A115" s="120">
        <f t="shared" si="59"/>
        <v>23</v>
      </c>
      <c r="B115" s="120">
        <f t="shared" si="60"/>
        <v>17</v>
      </c>
      <c r="C115" s="124">
        <f>VLOOKUP($A115,Total!$Q$198:$Y$228,C$7+2)</f>
        <v>0.5</v>
      </c>
      <c r="D115" s="124">
        <f>VLOOKUP($A115,Total!$Q$198:$Y$228,D$7+2)</f>
        <v>0.5</v>
      </c>
      <c r="E115" s="124">
        <f>VLOOKUP($A115,Total!$Q$198:$Y$228,E$7+2)</f>
        <v>0.5</v>
      </c>
      <c r="F115" s="124">
        <f>VLOOKUP($A115,Total!$Q$198:$Y$228,F$7+2)</f>
        <v>0.5</v>
      </c>
      <c r="G115" s="124">
        <f>VLOOKUP($B115,Total!$Q$198:$Y$228,G$7+2)</f>
        <v>0.5</v>
      </c>
      <c r="H115" s="124">
        <f>VLOOKUP($B115,Total!$Q$198:$Y$228,H$7+2)</f>
        <v>0.5</v>
      </c>
      <c r="I115" s="124">
        <f>VLOOKUP($B115,Total!$Q$198:$Y$228,I$7+2)</f>
        <v>0.5</v>
      </c>
      <c r="J115" s="124">
        <f>VLOOKUP($B115,Total!$Q$198:$Y$228,J$7+2)</f>
        <v>0.5</v>
      </c>
      <c r="K115" s="164">
        <f>[1]!LSRMMSEPDetail(LSRM_Name,K$8,L$8,$A115,$B115,$B$6,0,$B$7)*HLOOKUP(K$8,$C$7:$F$233,ROW(K115)-ROW($K$7)+1)*HLOOKUP(L$8,$G$7:$J$233,ROW(K115)-ROW($K$7)+1)</f>
        <v>0</v>
      </c>
      <c r="L115" s="165"/>
      <c r="M115" s="164">
        <f>[1]!LSRMMSEPDetail(LSRM_Name,M$8,N$8,$A115,$B115,$B$6,0,$B$7)*HLOOKUP(M$8,$C$7:$F$233,ROW(M115)-ROW($K$7)+1)*HLOOKUP(N$8,$G$7:$J$233,ROW(M115)-ROW($K$7)+1)</f>
        <v>0</v>
      </c>
      <c r="N115" s="165"/>
      <c r="O115" s="164">
        <f>[1]!LSRMMSEPDetail(LSRM_Name,O$8,P$8,$A115,$B115,$B$6,0,$B$7)*HLOOKUP(O$8,$C$7:$F$233,ROW(O115)-ROW($K$7)+1)*HLOOKUP(P$8,$G$7:$J$233,ROW(O115)-ROW($K$7)+1)</f>
        <v>0</v>
      </c>
      <c r="P115" s="165"/>
      <c r="Q115" s="164">
        <f>[1]!LSRMMSEPDetail(LSRM_Name,Q$8,R$8,$A115,$B115,$B$6,0,$B$7)*HLOOKUP(Q$8,$C$7:$F$233,ROW(Q115)-ROW($K$7)+1)*HLOOKUP(R$8,$G$7:$J$233,ROW(Q115)-ROW($K$7)+1)</f>
        <v>0</v>
      </c>
      <c r="R115" s="165"/>
      <c r="S115" s="164">
        <f>[1]!LSRMMSEPDetail(LSRM_Name,S$8,T$8,$A115,$B115,$B$6,0,$B$7)*HLOOKUP(S$8,$C$7:$F$233,ROW(S115)-ROW($K$7)+1)*HLOOKUP(T$8,$G$7:$J$233,ROW(S115)-ROW($K$7)+1)</f>
        <v>0</v>
      </c>
      <c r="T115" s="165"/>
      <c r="U115" s="164">
        <f>[1]!LSRMMSEPDetail(LSRM_Name,U$8,V$8,$A115,$B115,$B$6,0,$B$7)*HLOOKUP(U$8,$C$7:$F$233,ROW(U115)-ROW($K$7)+1)*HLOOKUP(V$8,$G$7:$J$233,ROW(U115)-ROW($K$7)+1)</f>
        <v>0</v>
      </c>
      <c r="V115" s="165"/>
      <c r="W115" s="164">
        <f>[1]!LSRMMSEPDetail(LSRM_Name,W$8,X$8,$A115,$B115,$B$6,0,$B$7)*HLOOKUP(W$8,$C$7:$F$233,ROW(W115)-ROW($K$7)+1)*HLOOKUP(X$8,$G$7:$J$233,ROW(W115)-ROW($K$7)+1)</f>
        <v>0</v>
      </c>
      <c r="X115" s="165"/>
      <c r="Y115" s="164">
        <f>[1]!LSRMMSEPDetail(LSRM_Name,Y$8,Z$8,$A115,$B115,$B$6,0,$B$7)*HLOOKUP(Y$8,$C$7:$F$233,ROW(Y115)-ROW($K$7)+1)*HLOOKUP(Z$8,$G$7:$J$233,ROW(Y115)-ROW($K$7)+1)</f>
        <v>0</v>
      </c>
      <c r="Z115" s="165"/>
      <c r="AA115" s="164">
        <f>[1]!LSRMMSEPDetail(LSRM_Name,AA$8,AB$8,$A115,$B115,$B$6,0,$B$7)*HLOOKUP(AA$8,$C$7:$F$233,ROW(AA115)-ROW($K$7)+1)*HLOOKUP(AB$8,$G$7:$J$233,ROW(AA115)-ROW($K$7)+1)</f>
        <v>0</v>
      </c>
      <c r="AB115" s="165"/>
      <c r="AC115" s="164">
        <f>[1]!LSRMMSEPDetail(LSRM_Name,AC$8,AD$8,$A115,$B115,$B$6,0,$B$7)*HLOOKUP(AC$8,$C$7:$F$233,ROW(AC115)-ROW($K$7)+1)*HLOOKUP(AD$8,$G$7:$J$233,ROW(AC115)-ROW($K$7)+1)</f>
        <v>0</v>
      </c>
      <c r="AD115" s="165"/>
      <c r="AE115" s="164">
        <f>[1]!LSRMMSEPDetail(LSRM_Name,AE$8,AF$8,$A115,$B115,$B$6,0,$B$7)*HLOOKUP(AE$8,$C$7:$F$233,ROW(AE115)-ROW($K$7)+1)*HLOOKUP(AF$8,$G$7:$J$233,ROW(AE115)-ROW($K$7)+1)</f>
        <v>0</v>
      </c>
      <c r="AF115" s="165"/>
      <c r="AG115" s="164">
        <f>[1]!LSRMMSEPDetail(LSRM_Name,AG$8,AH$8,$A115,$B115,$B$6,0,$B$7)*HLOOKUP(AG$8,$C$7:$F$233,ROW(AG115)-ROW($K$7)+1)*HLOOKUP(AH$8,$G$7:$J$233,ROW(AG115)-ROW($K$7)+1)</f>
        <v>0</v>
      </c>
      <c r="AH115" s="165"/>
      <c r="AI115" s="164">
        <f>[1]!LSRMMSEPDetail(LSRM_Name,AI$8,AJ$8,$A115,$B115,$B$6,0,$B$7)*HLOOKUP(AI$8,$C$7:$F$233,ROW(AI115)-ROW($K$7)+1)*HLOOKUP(AJ$8,$G$7:$J$233,ROW(AI115)-ROW($K$7)+1)</f>
        <v>0</v>
      </c>
      <c r="AJ115" s="165"/>
      <c r="AK115" s="164">
        <f>[1]!LSRMMSEPDetail(LSRM_Name,AK$8,AL$8,$A115,$B115,$B$6,0,$B$7)*HLOOKUP(AK$8,$C$7:$F$233,ROW(AK115)-ROW($K$7)+1)*HLOOKUP(AL$8,$G$7:$J$233,ROW(AK115)-ROW($K$7)+1)</f>
        <v>0</v>
      </c>
      <c r="AL115" s="165"/>
      <c r="AM115" s="164">
        <f>[1]!LSRMMSEPDetail(LSRM_Name,AM$8,AN$8,$A115,$B115,$B$6,0,$B$7)*HLOOKUP(AM$8,$C$7:$F$233,ROW(AM115)-ROW($K$7)+1)*HLOOKUP(AN$8,$G$7:$J$233,ROW(AM115)-ROW($K$7)+1)</f>
        <v>0</v>
      </c>
      <c r="AN115" s="165"/>
      <c r="AO115" s="164">
        <f>[1]!LSRMMSEPDetail(LSRM_Name,AO$8,AP$8,$A115,$B115,$B$6,0,$B$7)*HLOOKUP(AO$8,$C$7:$F$233,ROW(AO115)-ROW($K$7)+1)*HLOOKUP(AP$8,$G$7:$J$233,ROW(AO115)-ROW($K$7)+1)</f>
        <v>0</v>
      </c>
      <c r="AP115" s="165"/>
      <c r="AQ115" s="125"/>
      <c r="AR115" s="122">
        <f t="shared" si="47"/>
        <v>0</v>
      </c>
      <c r="AS115" s="122">
        <f t="shared" si="48"/>
        <v>0</v>
      </c>
      <c r="AT115" s="122">
        <f t="shared" si="49"/>
        <v>0</v>
      </c>
      <c r="AU115" s="122">
        <f t="shared" si="50"/>
        <v>0</v>
      </c>
      <c r="AW115" s="164">
        <f>[1]!LSRMMSEPDetail(LSRM_Name,AW$8,AX$8,$A115,$B115,$B$6,1,$B$7)*HLOOKUP(AW$8,$C$7:$F$233,ROW(AW115)-ROW($K$7)+1)*HLOOKUP(AX$8,$G$7:$J$233,ROW(AW115)-ROW($K$7)+1)</f>
        <v>0</v>
      </c>
      <c r="AX115" s="165"/>
      <c r="AY115" s="164">
        <f>[1]!LSRMMSEPDetail(LSRM_Name,AY$8,AZ$8,$A115,$B115,$B$6,1,$B$7)*HLOOKUP(AY$8,$C$7:$F$233,ROW(AY115)-ROW($K$7)+1)*HLOOKUP(AZ$8,$G$7:$J$233,ROW(AY115)-ROW($K$7)+1)</f>
        <v>0</v>
      </c>
      <c r="AZ115" s="165"/>
      <c r="BA115" s="164">
        <f>[1]!LSRMMSEPDetail(LSRM_Name,BA$8,BB$8,$A115,$B115,$B$6,1,$B$7)*HLOOKUP(BA$8,$C$7:$F$233,ROW(BA115)-ROW($K$7)+1)*HLOOKUP(BB$8,$G$7:$J$233,ROW(BA115)-ROW($K$7)+1)</f>
        <v>0</v>
      </c>
      <c r="BB115" s="165"/>
      <c r="BC115" s="164">
        <f>[1]!LSRMMSEPDetail(LSRM_Name,BC$8,BD$8,$A115,$B115,$B$6,1,$B$7)*HLOOKUP(BC$8,$C$7:$F$233,ROW(BC115)-ROW($K$7)+1)*HLOOKUP(BD$8,$G$7:$J$233,ROW(BC115)-ROW($K$7)+1)</f>
        <v>0</v>
      </c>
      <c r="BD115" s="165"/>
      <c r="BE115" s="164">
        <f>[1]!LSRMMSEPDetail(LSRM_Name,BE$8,BF$8,$A115,$B115,$B$6,1,$B$7)*HLOOKUP(BE$8,$C$7:$F$233,ROW(BE115)-ROW($K$7)+1)*HLOOKUP(BF$8,$G$7:$J$233,ROW(BE115)-ROW($K$7)+1)</f>
        <v>0</v>
      </c>
      <c r="BF115" s="165"/>
      <c r="BG115" s="164">
        <f>[1]!LSRMMSEPDetail(LSRM_Name,BG$8,BH$8,$A115,$B115,$B$6,1,$B$7)*HLOOKUP(BG$8,$C$7:$F$233,ROW(BG115)-ROW($K$7)+1)*HLOOKUP(BH$8,$G$7:$J$233,ROW(BG115)-ROW($K$7)+1)</f>
        <v>0</v>
      </c>
      <c r="BH115" s="165"/>
      <c r="BI115" s="164">
        <f>[1]!LSRMMSEPDetail(LSRM_Name,BI$8,BJ$8,$A115,$B115,$B$6,1,$B$7)*HLOOKUP(BI$8,$C$7:$F$233,ROW(BI115)-ROW($K$7)+1)*HLOOKUP(BJ$8,$G$7:$J$233,ROW(BI115)-ROW($K$7)+1)</f>
        <v>0</v>
      </c>
      <c r="BJ115" s="165"/>
      <c r="BK115" s="164">
        <f>[1]!LSRMMSEPDetail(LSRM_Name,BK$8,BL$8,$A115,$B115,$B$6,1,$B$7)*HLOOKUP(BK$8,$C$7:$F$233,ROW(BK115)-ROW($K$7)+1)*HLOOKUP(BL$8,$G$7:$J$233,ROW(BK115)-ROW($K$7)+1)</f>
        <v>0</v>
      </c>
      <c r="BL115" s="165"/>
      <c r="BM115" s="164">
        <f>[1]!LSRMMSEPDetail(LSRM_Name,BM$8,BN$8,$A115,$B115,$B$6,1,$B$7)*HLOOKUP(BM$8,$C$7:$F$233,ROW(BM115)-ROW($K$7)+1)*HLOOKUP(BN$8,$G$7:$J$233,ROW(BM115)-ROW($K$7)+1)</f>
        <v>0</v>
      </c>
      <c r="BN115" s="165"/>
      <c r="BO115" s="164">
        <f>[1]!LSRMMSEPDetail(LSRM_Name,BO$8,BP$8,$A115,$B115,$B$6,1,$B$7)*HLOOKUP(BO$8,$C$7:$F$233,ROW(BO115)-ROW($K$7)+1)*HLOOKUP(BP$8,$G$7:$J$233,ROW(BO115)-ROW($K$7)+1)</f>
        <v>0</v>
      </c>
      <c r="BP115" s="165"/>
      <c r="BQ115" s="164">
        <f>[1]!LSRMMSEPDetail(LSRM_Name,BQ$8,BR$8,$A115,$B115,$B$6,1,$B$7)*HLOOKUP(BQ$8,$C$7:$F$233,ROW(BQ115)-ROW($K$7)+1)*HLOOKUP(BR$8,$G$7:$J$233,ROW(BQ115)-ROW($K$7)+1)</f>
        <v>0</v>
      </c>
      <c r="BR115" s="165"/>
      <c r="BS115" s="164">
        <f>[1]!LSRMMSEPDetail(LSRM_Name,BS$8,BT$8,$A115,$B115,$B$6,1,$B$7)*HLOOKUP(BS$8,$C$7:$F$233,ROW(BS115)-ROW($K$7)+1)*HLOOKUP(BT$8,$G$7:$J$233,ROW(BS115)-ROW($K$7)+1)</f>
        <v>0</v>
      </c>
      <c r="BT115" s="165"/>
      <c r="BU115" s="164">
        <f>[1]!LSRMMSEPDetail(LSRM_Name,BU$8,BV$8,$A115,$B115,$B$6,1,$B$7)*HLOOKUP(BU$8,$C$7:$F$233,ROW(BU115)-ROW($K$7)+1)*HLOOKUP(BV$8,$G$7:$J$233,ROW(BU115)-ROW($K$7)+1)</f>
        <v>0</v>
      </c>
      <c r="BV115" s="165"/>
      <c r="BW115" s="164">
        <f>[1]!LSRMMSEPDetail(LSRM_Name,BW$8,BX$8,$A115,$B115,$B$6,1,$B$7)*HLOOKUP(BW$8,$C$7:$F$233,ROW(BW115)-ROW($K$7)+1)*HLOOKUP(BX$8,$G$7:$J$233,ROW(BW115)-ROW($K$7)+1)</f>
        <v>0</v>
      </c>
      <c r="BX115" s="165"/>
      <c r="BY115" s="164">
        <f>[1]!LSRMMSEPDetail(LSRM_Name,BY$8,BZ$8,$A115,$B115,$B$6,1,$B$7)*HLOOKUP(BY$8,$C$7:$F$233,ROW(BY115)-ROW($K$7)+1)*HLOOKUP(BZ$8,$G$7:$J$233,ROW(BY115)-ROW($K$7)+1)</f>
        <v>0</v>
      </c>
      <c r="BZ115" s="165"/>
      <c r="CA115" s="164">
        <f>[1]!LSRMMSEPDetail(LSRM_Name,CA$8,CB$8,$A115,$B115,$B$6,1,$B$7)*HLOOKUP(CA$8,$C$7:$F$233,ROW(CA115)-ROW($K$7)+1)*HLOOKUP(CB$8,$G$7:$J$233,ROW(CA115)-ROW($K$7)+1)</f>
        <v>0</v>
      </c>
      <c r="CB115" s="165"/>
      <c r="CC115" s="125"/>
      <c r="CD115" s="122">
        <f t="shared" si="51"/>
        <v>0</v>
      </c>
      <c r="CE115" s="122">
        <f t="shared" si="52"/>
        <v>0</v>
      </c>
      <c r="CF115" s="122">
        <f t="shared" si="53"/>
        <v>0</v>
      </c>
      <c r="CG115" s="122">
        <f t="shared" si="54"/>
        <v>0</v>
      </c>
      <c r="CI115" s="164">
        <f t="shared" si="31"/>
        <v>0</v>
      </c>
      <c r="CJ115" s="165"/>
      <c r="CK115" s="164">
        <f t="shared" si="32"/>
        <v>0</v>
      </c>
      <c r="CL115" s="165"/>
      <c r="CM115" s="164">
        <f t="shared" si="33"/>
        <v>0</v>
      </c>
      <c r="CN115" s="165"/>
      <c r="CO115" s="164">
        <f t="shared" si="34"/>
        <v>0</v>
      </c>
      <c r="CP115" s="165"/>
      <c r="CQ115" s="164">
        <f t="shared" si="35"/>
        <v>0</v>
      </c>
      <c r="CR115" s="165"/>
      <c r="CS115" s="164">
        <f t="shared" si="36"/>
        <v>0</v>
      </c>
      <c r="CT115" s="165"/>
      <c r="CU115" s="164">
        <f t="shared" si="37"/>
        <v>0</v>
      </c>
      <c r="CV115" s="165"/>
      <c r="CW115" s="164">
        <f t="shared" si="38"/>
        <v>0</v>
      </c>
      <c r="CX115" s="165"/>
      <c r="CY115" s="164">
        <f t="shared" si="39"/>
        <v>0</v>
      </c>
      <c r="CZ115" s="165"/>
      <c r="DA115" s="164">
        <f t="shared" si="40"/>
        <v>0</v>
      </c>
      <c r="DB115" s="165"/>
      <c r="DC115" s="164">
        <f t="shared" si="41"/>
        <v>0</v>
      </c>
      <c r="DD115" s="165"/>
      <c r="DE115" s="164">
        <f t="shared" si="42"/>
        <v>0</v>
      </c>
      <c r="DF115" s="165"/>
      <c r="DG115" s="164">
        <f t="shared" si="43"/>
        <v>0</v>
      </c>
      <c r="DH115" s="165"/>
      <c r="DI115" s="164">
        <f t="shared" si="44"/>
        <v>0</v>
      </c>
      <c r="DJ115" s="165"/>
      <c r="DK115" s="164">
        <f t="shared" si="45"/>
        <v>0</v>
      </c>
      <c r="DL115" s="165"/>
      <c r="DM115" s="164">
        <f t="shared" si="46"/>
        <v>0</v>
      </c>
      <c r="DN115" s="165"/>
      <c r="DO115" s="125"/>
      <c r="DP115" s="122">
        <f t="shared" si="55"/>
        <v>0</v>
      </c>
      <c r="DQ115" s="122">
        <f t="shared" si="56"/>
        <v>0</v>
      </c>
      <c r="DR115" s="122">
        <f t="shared" si="57"/>
        <v>0</v>
      </c>
      <c r="DS115" s="122">
        <f t="shared" si="58"/>
        <v>0</v>
      </c>
    </row>
    <row r="116" spans="1:123" x14ac:dyDescent="0.2">
      <c r="A116" s="120">
        <f t="shared" si="59"/>
        <v>23</v>
      </c>
      <c r="B116" s="120">
        <f t="shared" si="60"/>
        <v>18</v>
      </c>
      <c r="C116" s="124">
        <f>VLOOKUP($A116,Total!$Q$198:$Y$228,C$7+2)</f>
        <v>0.5</v>
      </c>
      <c r="D116" s="124">
        <f>VLOOKUP($A116,Total!$Q$198:$Y$228,D$7+2)</f>
        <v>0.5</v>
      </c>
      <c r="E116" s="124">
        <f>VLOOKUP($A116,Total!$Q$198:$Y$228,E$7+2)</f>
        <v>0.5</v>
      </c>
      <c r="F116" s="124">
        <f>VLOOKUP($A116,Total!$Q$198:$Y$228,F$7+2)</f>
        <v>0.5</v>
      </c>
      <c r="G116" s="124">
        <f>VLOOKUP($B116,Total!$Q$198:$Y$228,G$7+2)</f>
        <v>0.5</v>
      </c>
      <c r="H116" s="124">
        <f>VLOOKUP($B116,Total!$Q$198:$Y$228,H$7+2)</f>
        <v>0.5</v>
      </c>
      <c r="I116" s="124">
        <f>VLOOKUP($B116,Total!$Q$198:$Y$228,I$7+2)</f>
        <v>0.5</v>
      </c>
      <c r="J116" s="124">
        <f>VLOOKUP($B116,Total!$Q$198:$Y$228,J$7+2)</f>
        <v>0.5</v>
      </c>
      <c r="K116" s="164">
        <f>[1]!LSRMMSEPDetail(LSRM_Name,K$8,L$8,$A116,$B116,$B$6,0,$B$7)*HLOOKUP(K$8,$C$7:$F$233,ROW(K116)-ROW($K$7)+1)*HLOOKUP(L$8,$G$7:$J$233,ROW(K116)-ROW($K$7)+1)</f>
        <v>0</v>
      </c>
      <c r="L116" s="165"/>
      <c r="M116" s="164">
        <f>[1]!LSRMMSEPDetail(LSRM_Name,M$8,N$8,$A116,$B116,$B$6,0,$B$7)*HLOOKUP(M$8,$C$7:$F$233,ROW(M116)-ROW($K$7)+1)*HLOOKUP(N$8,$G$7:$J$233,ROW(M116)-ROW($K$7)+1)</f>
        <v>0</v>
      </c>
      <c r="N116" s="165"/>
      <c r="O116" s="164">
        <f>[1]!LSRMMSEPDetail(LSRM_Name,O$8,P$8,$A116,$B116,$B$6,0,$B$7)*HLOOKUP(O$8,$C$7:$F$233,ROW(O116)-ROW($K$7)+1)*HLOOKUP(P$8,$G$7:$J$233,ROW(O116)-ROW($K$7)+1)</f>
        <v>0</v>
      </c>
      <c r="P116" s="165"/>
      <c r="Q116" s="164">
        <f>[1]!LSRMMSEPDetail(LSRM_Name,Q$8,R$8,$A116,$B116,$B$6,0,$B$7)*HLOOKUP(Q$8,$C$7:$F$233,ROW(Q116)-ROW($K$7)+1)*HLOOKUP(R$8,$G$7:$J$233,ROW(Q116)-ROW($K$7)+1)</f>
        <v>0</v>
      </c>
      <c r="R116" s="165"/>
      <c r="S116" s="164">
        <f>[1]!LSRMMSEPDetail(LSRM_Name,S$8,T$8,$A116,$B116,$B$6,0,$B$7)*HLOOKUP(S$8,$C$7:$F$233,ROW(S116)-ROW($K$7)+1)*HLOOKUP(T$8,$G$7:$J$233,ROW(S116)-ROW($K$7)+1)</f>
        <v>0</v>
      </c>
      <c r="T116" s="165"/>
      <c r="U116" s="164">
        <f>[1]!LSRMMSEPDetail(LSRM_Name,U$8,V$8,$A116,$B116,$B$6,0,$B$7)*HLOOKUP(U$8,$C$7:$F$233,ROW(U116)-ROW($K$7)+1)*HLOOKUP(V$8,$G$7:$J$233,ROW(U116)-ROW($K$7)+1)</f>
        <v>0</v>
      </c>
      <c r="V116" s="165"/>
      <c r="W116" s="164">
        <f>[1]!LSRMMSEPDetail(LSRM_Name,W$8,X$8,$A116,$B116,$B$6,0,$B$7)*HLOOKUP(W$8,$C$7:$F$233,ROW(W116)-ROW($K$7)+1)*HLOOKUP(X$8,$G$7:$J$233,ROW(W116)-ROW($K$7)+1)</f>
        <v>0</v>
      </c>
      <c r="X116" s="165"/>
      <c r="Y116" s="164">
        <f>[1]!LSRMMSEPDetail(LSRM_Name,Y$8,Z$8,$A116,$B116,$B$6,0,$B$7)*HLOOKUP(Y$8,$C$7:$F$233,ROW(Y116)-ROW($K$7)+1)*HLOOKUP(Z$8,$G$7:$J$233,ROW(Y116)-ROW($K$7)+1)</f>
        <v>0</v>
      </c>
      <c r="Z116" s="165"/>
      <c r="AA116" s="164">
        <f>[1]!LSRMMSEPDetail(LSRM_Name,AA$8,AB$8,$A116,$B116,$B$6,0,$B$7)*HLOOKUP(AA$8,$C$7:$F$233,ROW(AA116)-ROW($K$7)+1)*HLOOKUP(AB$8,$G$7:$J$233,ROW(AA116)-ROW($K$7)+1)</f>
        <v>0</v>
      </c>
      <c r="AB116" s="165"/>
      <c r="AC116" s="164">
        <f>[1]!LSRMMSEPDetail(LSRM_Name,AC$8,AD$8,$A116,$B116,$B$6,0,$B$7)*HLOOKUP(AC$8,$C$7:$F$233,ROW(AC116)-ROW($K$7)+1)*HLOOKUP(AD$8,$G$7:$J$233,ROW(AC116)-ROW($K$7)+1)</f>
        <v>0</v>
      </c>
      <c r="AD116" s="165"/>
      <c r="AE116" s="164">
        <f>[1]!LSRMMSEPDetail(LSRM_Name,AE$8,AF$8,$A116,$B116,$B$6,0,$B$7)*HLOOKUP(AE$8,$C$7:$F$233,ROW(AE116)-ROW($K$7)+1)*HLOOKUP(AF$8,$G$7:$J$233,ROW(AE116)-ROW($K$7)+1)</f>
        <v>0</v>
      </c>
      <c r="AF116" s="165"/>
      <c r="AG116" s="164">
        <f>[1]!LSRMMSEPDetail(LSRM_Name,AG$8,AH$8,$A116,$B116,$B$6,0,$B$7)*HLOOKUP(AG$8,$C$7:$F$233,ROW(AG116)-ROW($K$7)+1)*HLOOKUP(AH$8,$G$7:$J$233,ROW(AG116)-ROW($K$7)+1)</f>
        <v>0</v>
      </c>
      <c r="AH116" s="165"/>
      <c r="AI116" s="164">
        <f>[1]!LSRMMSEPDetail(LSRM_Name,AI$8,AJ$8,$A116,$B116,$B$6,0,$B$7)*HLOOKUP(AI$8,$C$7:$F$233,ROW(AI116)-ROW($K$7)+1)*HLOOKUP(AJ$8,$G$7:$J$233,ROW(AI116)-ROW($K$7)+1)</f>
        <v>0</v>
      </c>
      <c r="AJ116" s="165"/>
      <c r="AK116" s="164">
        <f>[1]!LSRMMSEPDetail(LSRM_Name,AK$8,AL$8,$A116,$B116,$B$6,0,$B$7)*HLOOKUP(AK$8,$C$7:$F$233,ROW(AK116)-ROW($K$7)+1)*HLOOKUP(AL$8,$G$7:$J$233,ROW(AK116)-ROW($K$7)+1)</f>
        <v>0</v>
      </c>
      <c r="AL116" s="165"/>
      <c r="AM116" s="164">
        <f>[1]!LSRMMSEPDetail(LSRM_Name,AM$8,AN$8,$A116,$B116,$B$6,0,$B$7)*HLOOKUP(AM$8,$C$7:$F$233,ROW(AM116)-ROW($K$7)+1)*HLOOKUP(AN$8,$G$7:$J$233,ROW(AM116)-ROW($K$7)+1)</f>
        <v>0</v>
      </c>
      <c r="AN116" s="165"/>
      <c r="AO116" s="164">
        <f>[1]!LSRMMSEPDetail(LSRM_Name,AO$8,AP$8,$A116,$B116,$B$6,0,$B$7)*HLOOKUP(AO$8,$C$7:$F$233,ROW(AO116)-ROW($K$7)+1)*HLOOKUP(AP$8,$G$7:$J$233,ROW(AO116)-ROW($K$7)+1)</f>
        <v>0</v>
      </c>
      <c r="AP116" s="165"/>
      <c r="AQ116" s="125"/>
      <c r="AR116" s="122">
        <f t="shared" si="47"/>
        <v>0</v>
      </c>
      <c r="AS116" s="122">
        <f t="shared" si="48"/>
        <v>0</v>
      </c>
      <c r="AT116" s="122">
        <f t="shared" si="49"/>
        <v>0</v>
      </c>
      <c r="AU116" s="122">
        <f t="shared" si="50"/>
        <v>0</v>
      </c>
      <c r="AW116" s="164">
        <f>[1]!LSRMMSEPDetail(LSRM_Name,AW$8,AX$8,$A116,$B116,$B$6,1,$B$7)*HLOOKUP(AW$8,$C$7:$F$233,ROW(AW116)-ROW($K$7)+1)*HLOOKUP(AX$8,$G$7:$J$233,ROW(AW116)-ROW($K$7)+1)</f>
        <v>0</v>
      </c>
      <c r="AX116" s="165"/>
      <c r="AY116" s="164">
        <f>[1]!LSRMMSEPDetail(LSRM_Name,AY$8,AZ$8,$A116,$B116,$B$6,1,$B$7)*HLOOKUP(AY$8,$C$7:$F$233,ROW(AY116)-ROW($K$7)+1)*HLOOKUP(AZ$8,$G$7:$J$233,ROW(AY116)-ROW($K$7)+1)</f>
        <v>0</v>
      </c>
      <c r="AZ116" s="165"/>
      <c r="BA116" s="164">
        <f>[1]!LSRMMSEPDetail(LSRM_Name,BA$8,BB$8,$A116,$B116,$B$6,1,$B$7)*HLOOKUP(BA$8,$C$7:$F$233,ROW(BA116)-ROW($K$7)+1)*HLOOKUP(BB$8,$G$7:$J$233,ROW(BA116)-ROW($K$7)+1)</f>
        <v>0</v>
      </c>
      <c r="BB116" s="165"/>
      <c r="BC116" s="164">
        <f>[1]!LSRMMSEPDetail(LSRM_Name,BC$8,BD$8,$A116,$B116,$B$6,1,$B$7)*HLOOKUP(BC$8,$C$7:$F$233,ROW(BC116)-ROW($K$7)+1)*HLOOKUP(BD$8,$G$7:$J$233,ROW(BC116)-ROW($K$7)+1)</f>
        <v>0</v>
      </c>
      <c r="BD116" s="165"/>
      <c r="BE116" s="164">
        <f>[1]!LSRMMSEPDetail(LSRM_Name,BE$8,BF$8,$A116,$B116,$B$6,1,$B$7)*HLOOKUP(BE$8,$C$7:$F$233,ROW(BE116)-ROW($K$7)+1)*HLOOKUP(BF$8,$G$7:$J$233,ROW(BE116)-ROW($K$7)+1)</f>
        <v>0</v>
      </c>
      <c r="BF116" s="165"/>
      <c r="BG116" s="164">
        <f>[1]!LSRMMSEPDetail(LSRM_Name,BG$8,BH$8,$A116,$B116,$B$6,1,$B$7)*HLOOKUP(BG$8,$C$7:$F$233,ROW(BG116)-ROW($K$7)+1)*HLOOKUP(BH$8,$G$7:$J$233,ROW(BG116)-ROW($K$7)+1)</f>
        <v>0</v>
      </c>
      <c r="BH116" s="165"/>
      <c r="BI116" s="164">
        <f>[1]!LSRMMSEPDetail(LSRM_Name,BI$8,BJ$8,$A116,$B116,$B$6,1,$B$7)*HLOOKUP(BI$8,$C$7:$F$233,ROW(BI116)-ROW($K$7)+1)*HLOOKUP(BJ$8,$G$7:$J$233,ROW(BI116)-ROW($K$7)+1)</f>
        <v>0</v>
      </c>
      <c r="BJ116" s="165"/>
      <c r="BK116" s="164">
        <f>[1]!LSRMMSEPDetail(LSRM_Name,BK$8,BL$8,$A116,$B116,$B$6,1,$B$7)*HLOOKUP(BK$8,$C$7:$F$233,ROW(BK116)-ROW($K$7)+1)*HLOOKUP(BL$8,$G$7:$J$233,ROW(BK116)-ROW($K$7)+1)</f>
        <v>0</v>
      </c>
      <c r="BL116" s="165"/>
      <c r="BM116" s="164">
        <f>[1]!LSRMMSEPDetail(LSRM_Name,BM$8,BN$8,$A116,$B116,$B$6,1,$B$7)*HLOOKUP(BM$8,$C$7:$F$233,ROW(BM116)-ROW($K$7)+1)*HLOOKUP(BN$8,$G$7:$J$233,ROW(BM116)-ROW($K$7)+1)</f>
        <v>0</v>
      </c>
      <c r="BN116" s="165"/>
      <c r="BO116" s="164">
        <f>[1]!LSRMMSEPDetail(LSRM_Name,BO$8,BP$8,$A116,$B116,$B$6,1,$B$7)*HLOOKUP(BO$8,$C$7:$F$233,ROW(BO116)-ROW($K$7)+1)*HLOOKUP(BP$8,$G$7:$J$233,ROW(BO116)-ROW($K$7)+1)</f>
        <v>0</v>
      </c>
      <c r="BP116" s="165"/>
      <c r="BQ116" s="164">
        <f>[1]!LSRMMSEPDetail(LSRM_Name,BQ$8,BR$8,$A116,$B116,$B$6,1,$B$7)*HLOOKUP(BQ$8,$C$7:$F$233,ROW(BQ116)-ROW($K$7)+1)*HLOOKUP(BR$8,$G$7:$J$233,ROW(BQ116)-ROW($K$7)+1)</f>
        <v>0</v>
      </c>
      <c r="BR116" s="165"/>
      <c r="BS116" s="164">
        <f>[1]!LSRMMSEPDetail(LSRM_Name,BS$8,BT$8,$A116,$B116,$B$6,1,$B$7)*HLOOKUP(BS$8,$C$7:$F$233,ROW(BS116)-ROW($K$7)+1)*HLOOKUP(BT$8,$G$7:$J$233,ROW(BS116)-ROW($K$7)+1)</f>
        <v>0</v>
      </c>
      <c r="BT116" s="165"/>
      <c r="BU116" s="164">
        <f>[1]!LSRMMSEPDetail(LSRM_Name,BU$8,BV$8,$A116,$B116,$B$6,1,$B$7)*HLOOKUP(BU$8,$C$7:$F$233,ROW(BU116)-ROW($K$7)+1)*HLOOKUP(BV$8,$G$7:$J$233,ROW(BU116)-ROW($K$7)+1)</f>
        <v>0</v>
      </c>
      <c r="BV116" s="165"/>
      <c r="BW116" s="164">
        <f>[1]!LSRMMSEPDetail(LSRM_Name,BW$8,BX$8,$A116,$B116,$B$6,1,$B$7)*HLOOKUP(BW$8,$C$7:$F$233,ROW(BW116)-ROW($K$7)+1)*HLOOKUP(BX$8,$G$7:$J$233,ROW(BW116)-ROW($K$7)+1)</f>
        <v>0</v>
      </c>
      <c r="BX116" s="165"/>
      <c r="BY116" s="164">
        <f>[1]!LSRMMSEPDetail(LSRM_Name,BY$8,BZ$8,$A116,$B116,$B$6,1,$B$7)*HLOOKUP(BY$8,$C$7:$F$233,ROW(BY116)-ROW($K$7)+1)*HLOOKUP(BZ$8,$G$7:$J$233,ROW(BY116)-ROW($K$7)+1)</f>
        <v>0</v>
      </c>
      <c r="BZ116" s="165"/>
      <c r="CA116" s="164">
        <f>[1]!LSRMMSEPDetail(LSRM_Name,CA$8,CB$8,$A116,$B116,$B$6,1,$B$7)*HLOOKUP(CA$8,$C$7:$F$233,ROW(CA116)-ROW($K$7)+1)*HLOOKUP(CB$8,$G$7:$J$233,ROW(CA116)-ROW($K$7)+1)</f>
        <v>0</v>
      </c>
      <c r="CB116" s="165"/>
      <c r="CC116" s="125"/>
      <c r="CD116" s="122">
        <f t="shared" si="51"/>
        <v>0</v>
      </c>
      <c r="CE116" s="122">
        <f t="shared" si="52"/>
        <v>0</v>
      </c>
      <c r="CF116" s="122">
        <f t="shared" si="53"/>
        <v>0</v>
      </c>
      <c r="CG116" s="122">
        <f t="shared" si="54"/>
        <v>0</v>
      </c>
      <c r="CI116" s="164">
        <f t="shared" si="31"/>
        <v>0</v>
      </c>
      <c r="CJ116" s="165"/>
      <c r="CK116" s="164">
        <f t="shared" si="32"/>
        <v>0</v>
      </c>
      <c r="CL116" s="165"/>
      <c r="CM116" s="164">
        <f t="shared" si="33"/>
        <v>0</v>
      </c>
      <c r="CN116" s="165"/>
      <c r="CO116" s="164">
        <f t="shared" si="34"/>
        <v>0</v>
      </c>
      <c r="CP116" s="165"/>
      <c r="CQ116" s="164">
        <f t="shared" si="35"/>
        <v>0</v>
      </c>
      <c r="CR116" s="165"/>
      <c r="CS116" s="164">
        <f t="shared" si="36"/>
        <v>0</v>
      </c>
      <c r="CT116" s="165"/>
      <c r="CU116" s="164">
        <f t="shared" si="37"/>
        <v>0</v>
      </c>
      <c r="CV116" s="165"/>
      <c r="CW116" s="164">
        <f t="shared" si="38"/>
        <v>0</v>
      </c>
      <c r="CX116" s="165"/>
      <c r="CY116" s="164">
        <f t="shared" si="39"/>
        <v>0</v>
      </c>
      <c r="CZ116" s="165"/>
      <c r="DA116" s="164">
        <f t="shared" si="40"/>
        <v>0</v>
      </c>
      <c r="DB116" s="165"/>
      <c r="DC116" s="164">
        <f t="shared" si="41"/>
        <v>0</v>
      </c>
      <c r="DD116" s="165"/>
      <c r="DE116" s="164">
        <f t="shared" si="42"/>
        <v>0</v>
      </c>
      <c r="DF116" s="165"/>
      <c r="DG116" s="164">
        <f t="shared" si="43"/>
        <v>0</v>
      </c>
      <c r="DH116" s="165"/>
      <c r="DI116" s="164">
        <f t="shared" si="44"/>
        <v>0</v>
      </c>
      <c r="DJ116" s="165"/>
      <c r="DK116" s="164">
        <f t="shared" si="45"/>
        <v>0</v>
      </c>
      <c r="DL116" s="165"/>
      <c r="DM116" s="164">
        <f t="shared" si="46"/>
        <v>0</v>
      </c>
      <c r="DN116" s="165"/>
      <c r="DO116" s="125"/>
      <c r="DP116" s="122">
        <f t="shared" si="55"/>
        <v>0</v>
      </c>
      <c r="DQ116" s="122">
        <f t="shared" si="56"/>
        <v>0</v>
      </c>
      <c r="DR116" s="122">
        <f t="shared" si="57"/>
        <v>0</v>
      </c>
      <c r="DS116" s="122">
        <f t="shared" si="58"/>
        <v>0</v>
      </c>
    </row>
    <row r="117" spans="1:123" x14ac:dyDescent="0.2">
      <c r="A117" s="120">
        <f t="shared" si="59"/>
        <v>23</v>
      </c>
      <c r="B117" s="120">
        <f t="shared" si="60"/>
        <v>19</v>
      </c>
      <c r="C117" s="124">
        <f>VLOOKUP($A117,Total!$Q$198:$Y$228,C$7+2)</f>
        <v>0.5</v>
      </c>
      <c r="D117" s="124">
        <f>VLOOKUP($A117,Total!$Q$198:$Y$228,D$7+2)</f>
        <v>0.5</v>
      </c>
      <c r="E117" s="124">
        <f>VLOOKUP($A117,Total!$Q$198:$Y$228,E$7+2)</f>
        <v>0.5</v>
      </c>
      <c r="F117" s="124">
        <f>VLOOKUP($A117,Total!$Q$198:$Y$228,F$7+2)</f>
        <v>0.5</v>
      </c>
      <c r="G117" s="124">
        <f>VLOOKUP($B117,Total!$Q$198:$Y$228,G$7+2)</f>
        <v>0.5</v>
      </c>
      <c r="H117" s="124">
        <f>VLOOKUP($B117,Total!$Q$198:$Y$228,H$7+2)</f>
        <v>0.5</v>
      </c>
      <c r="I117" s="124">
        <f>VLOOKUP($B117,Total!$Q$198:$Y$228,I$7+2)</f>
        <v>0.5</v>
      </c>
      <c r="J117" s="124">
        <f>VLOOKUP($B117,Total!$Q$198:$Y$228,J$7+2)</f>
        <v>0.5</v>
      </c>
      <c r="K117" s="164">
        <f>[1]!LSRMMSEPDetail(LSRM_Name,K$8,L$8,$A117,$B117,$B$6,0,$B$7)*HLOOKUP(K$8,$C$7:$F$233,ROW(K117)-ROW($K$7)+1)*HLOOKUP(L$8,$G$7:$J$233,ROW(K117)-ROW($K$7)+1)</f>
        <v>0</v>
      </c>
      <c r="L117" s="165"/>
      <c r="M117" s="164">
        <f>[1]!LSRMMSEPDetail(LSRM_Name,M$8,N$8,$A117,$B117,$B$6,0,$B$7)*HLOOKUP(M$8,$C$7:$F$233,ROW(M117)-ROW($K$7)+1)*HLOOKUP(N$8,$G$7:$J$233,ROW(M117)-ROW($K$7)+1)</f>
        <v>0</v>
      </c>
      <c r="N117" s="165"/>
      <c r="O117" s="164">
        <f>[1]!LSRMMSEPDetail(LSRM_Name,O$8,P$8,$A117,$B117,$B$6,0,$B$7)*HLOOKUP(O$8,$C$7:$F$233,ROW(O117)-ROW($K$7)+1)*HLOOKUP(P$8,$G$7:$J$233,ROW(O117)-ROW($K$7)+1)</f>
        <v>0</v>
      </c>
      <c r="P117" s="165"/>
      <c r="Q117" s="164">
        <f>[1]!LSRMMSEPDetail(LSRM_Name,Q$8,R$8,$A117,$B117,$B$6,0,$B$7)*HLOOKUP(Q$8,$C$7:$F$233,ROW(Q117)-ROW($K$7)+1)*HLOOKUP(R$8,$G$7:$J$233,ROW(Q117)-ROW($K$7)+1)</f>
        <v>0</v>
      </c>
      <c r="R117" s="165"/>
      <c r="S117" s="164">
        <f>[1]!LSRMMSEPDetail(LSRM_Name,S$8,T$8,$A117,$B117,$B$6,0,$B$7)*HLOOKUP(S$8,$C$7:$F$233,ROW(S117)-ROW($K$7)+1)*HLOOKUP(T$8,$G$7:$J$233,ROW(S117)-ROW($K$7)+1)</f>
        <v>0</v>
      </c>
      <c r="T117" s="165"/>
      <c r="U117" s="164">
        <f>[1]!LSRMMSEPDetail(LSRM_Name,U$8,V$8,$A117,$B117,$B$6,0,$B$7)*HLOOKUP(U$8,$C$7:$F$233,ROW(U117)-ROW($K$7)+1)*HLOOKUP(V$8,$G$7:$J$233,ROW(U117)-ROW($K$7)+1)</f>
        <v>0</v>
      </c>
      <c r="V117" s="165"/>
      <c r="W117" s="164">
        <f>[1]!LSRMMSEPDetail(LSRM_Name,W$8,X$8,$A117,$B117,$B$6,0,$B$7)*HLOOKUP(W$8,$C$7:$F$233,ROW(W117)-ROW($K$7)+1)*HLOOKUP(X$8,$G$7:$J$233,ROW(W117)-ROW($K$7)+1)</f>
        <v>0</v>
      </c>
      <c r="X117" s="165"/>
      <c r="Y117" s="164">
        <f>[1]!LSRMMSEPDetail(LSRM_Name,Y$8,Z$8,$A117,$B117,$B$6,0,$B$7)*HLOOKUP(Y$8,$C$7:$F$233,ROW(Y117)-ROW($K$7)+1)*HLOOKUP(Z$8,$G$7:$J$233,ROW(Y117)-ROW($K$7)+1)</f>
        <v>0</v>
      </c>
      <c r="Z117" s="165"/>
      <c r="AA117" s="164">
        <f>[1]!LSRMMSEPDetail(LSRM_Name,AA$8,AB$8,$A117,$B117,$B$6,0,$B$7)*HLOOKUP(AA$8,$C$7:$F$233,ROW(AA117)-ROW($K$7)+1)*HLOOKUP(AB$8,$G$7:$J$233,ROW(AA117)-ROW($K$7)+1)</f>
        <v>0</v>
      </c>
      <c r="AB117" s="165"/>
      <c r="AC117" s="164">
        <f>[1]!LSRMMSEPDetail(LSRM_Name,AC$8,AD$8,$A117,$B117,$B$6,0,$B$7)*HLOOKUP(AC$8,$C$7:$F$233,ROW(AC117)-ROW($K$7)+1)*HLOOKUP(AD$8,$G$7:$J$233,ROW(AC117)-ROW($K$7)+1)</f>
        <v>0</v>
      </c>
      <c r="AD117" s="165"/>
      <c r="AE117" s="164">
        <f>[1]!LSRMMSEPDetail(LSRM_Name,AE$8,AF$8,$A117,$B117,$B$6,0,$B$7)*HLOOKUP(AE$8,$C$7:$F$233,ROW(AE117)-ROW($K$7)+1)*HLOOKUP(AF$8,$G$7:$J$233,ROW(AE117)-ROW($K$7)+1)</f>
        <v>0</v>
      </c>
      <c r="AF117" s="165"/>
      <c r="AG117" s="164">
        <f>[1]!LSRMMSEPDetail(LSRM_Name,AG$8,AH$8,$A117,$B117,$B$6,0,$B$7)*HLOOKUP(AG$8,$C$7:$F$233,ROW(AG117)-ROW($K$7)+1)*HLOOKUP(AH$8,$G$7:$J$233,ROW(AG117)-ROW($K$7)+1)</f>
        <v>0</v>
      </c>
      <c r="AH117" s="165"/>
      <c r="AI117" s="164">
        <f>[1]!LSRMMSEPDetail(LSRM_Name,AI$8,AJ$8,$A117,$B117,$B$6,0,$B$7)*HLOOKUP(AI$8,$C$7:$F$233,ROW(AI117)-ROW($K$7)+1)*HLOOKUP(AJ$8,$G$7:$J$233,ROW(AI117)-ROW($K$7)+1)</f>
        <v>0</v>
      </c>
      <c r="AJ117" s="165"/>
      <c r="AK117" s="164">
        <f>[1]!LSRMMSEPDetail(LSRM_Name,AK$8,AL$8,$A117,$B117,$B$6,0,$B$7)*HLOOKUP(AK$8,$C$7:$F$233,ROW(AK117)-ROW($K$7)+1)*HLOOKUP(AL$8,$G$7:$J$233,ROW(AK117)-ROW($K$7)+1)</f>
        <v>0</v>
      </c>
      <c r="AL117" s="165"/>
      <c r="AM117" s="164">
        <f>[1]!LSRMMSEPDetail(LSRM_Name,AM$8,AN$8,$A117,$B117,$B$6,0,$B$7)*HLOOKUP(AM$8,$C$7:$F$233,ROW(AM117)-ROW($K$7)+1)*HLOOKUP(AN$8,$G$7:$J$233,ROW(AM117)-ROW($K$7)+1)</f>
        <v>0</v>
      </c>
      <c r="AN117" s="165"/>
      <c r="AO117" s="164">
        <f>[1]!LSRMMSEPDetail(LSRM_Name,AO$8,AP$8,$A117,$B117,$B$6,0,$B$7)*HLOOKUP(AO$8,$C$7:$F$233,ROW(AO117)-ROW($K$7)+1)*HLOOKUP(AP$8,$G$7:$J$233,ROW(AO117)-ROW($K$7)+1)</f>
        <v>0</v>
      </c>
      <c r="AP117" s="165"/>
      <c r="AQ117" s="125"/>
      <c r="AR117" s="122">
        <f t="shared" si="47"/>
        <v>0</v>
      </c>
      <c r="AS117" s="122">
        <f t="shared" si="48"/>
        <v>0</v>
      </c>
      <c r="AT117" s="122">
        <f t="shared" si="49"/>
        <v>0</v>
      </c>
      <c r="AU117" s="122">
        <f t="shared" si="50"/>
        <v>0</v>
      </c>
      <c r="AW117" s="164">
        <f>[1]!LSRMMSEPDetail(LSRM_Name,AW$8,AX$8,$A117,$B117,$B$6,1,$B$7)*HLOOKUP(AW$8,$C$7:$F$233,ROW(AW117)-ROW($K$7)+1)*HLOOKUP(AX$8,$G$7:$J$233,ROW(AW117)-ROW($K$7)+1)</f>
        <v>0</v>
      </c>
      <c r="AX117" s="165"/>
      <c r="AY117" s="164">
        <f>[1]!LSRMMSEPDetail(LSRM_Name,AY$8,AZ$8,$A117,$B117,$B$6,1,$B$7)*HLOOKUP(AY$8,$C$7:$F$233,ROW(AY117)-ROW($K$7)+1)*HLOOKUP(AZ$8,$G$7:$J$233,ROW(AY117)-ROW($K$7)+1)</f>
        <v>0</v>
      </c>
      <c r="AZ117" s="165"/>
      <c r="BA117" s="164">
        <f>[1]!LSRMMSEPDetail(LSRM_Name,BA$8,BB$8,$A117,$B117,$B$6,1,$B$7)*HLOOKUP(BA$8,$C$7:$F$233,ROW(BA117)-ROW($K$7)+1)*HLOOKUP(BB$8,$G$7:$J$233,ROW(BA117)-ROW($K$7)+1)</f>
        <v>0</v>
      </c>
      <c r="BB117" s="165"/>
      <c r="BC117" s="164">
        <f>[1]!LSRMMSEPDetail(LSRM_Name,BC$8,BD$8,$A117,$B117,$B$6,1,$B$7)*HLOOKUP(BC$8,$C$7:$F$233,ROW(BC117)-ROW($K$7)+1)*HLOOKUP(BD$8,$G$7:$J$233,ROW(BC117)-ROW($K$7)+1)</f>
        <v>0</v>
      </c>
      <c r="BD117" s="165"/>
      <c r="BE117" s="164">
        <f>[1]!LSRMMSEPDetail(LSRM_Name,BE$8,BF$8,$A117,$B117,$B$6,1,$B$7)*HLOOKUP(BE$8,$C$7:$F$233,ROW(BE117)-ROW($K$7)+1)*HLOOKUP(BF$8,$G$7:$J$233,ROW(BE117)-ROW($K$7)+1)</f>
        <v>0</v>
      </c>
      <c r="BF117" s="165"/>
      <c r="BG117" s="164">
        <f>[1]!LSRMMSEPDetail(LSRM_Name,BG$8,BH$8,$A117,$B117,$B$6,1,$B$7)*HLOOKUP(BG$8,$C$7:$F$233,ROW(BG117)-ROW($K$7)+1)*HLOOKUP(BH$8,$G$7:$J$233,ROW(BG117)-ROW($K$7)+1)</f>
        <v>0</v>
      </c>
      <c r="BH117" s="165"/>
      <c r="BI117" s="164">
        <f>[1]!LSRMMSEPDetail(LSRM_Name,BI$8,BJ$8,$A117,$B117,$B$6,1,$B$7)*HLOOKUP(BI$8,$C$7:$F$233,ROW(BI117)-ROW($K$7)+1)*HLOOKUP(BJ$8,$G$7:$J$233,ROW(BI117)-ROW($K$7)+1)</f>
        <v>0</v>
      </c>
      <c r="BJ117" s="165"/>
      <c r="BK117" s="164">
        <f>[1]!LSRMMSEPDetail(LSRM_Name,BK$8,BL$8,$A117,$B117,$B$6,1,$B$7)*HLOOKUP(BK$8,$C$7:$F$233,ROW(BK117)-ROW($K$7)+1)*HLOOKUP(BL$8,$G$7:$J$233,ROW(BK117)-ROW($K$7)+1)</f>
        <v>0</v>
      </c>
      <c r="BL117" s="165"/>
      <c r="BM117" s="164">
        <f>[1]!LSRMMSEPDetail(LSRM_Name,BM$8,BN$8,$A117,$B117,$B$6,1,$B$7)*HLOOKUP(BM$8,$C$7:$F$233,ROW(BM117)-ROW($K$7)+1)*HLOOKUP(BN$8,$G$7:$J$233,ROW(BM117)-ROW($K$7)+1)</f>
        <v>0</v>
      </c>
      <c r="BN117" s="165"/>
      <c r="BO117" s="164">
        <f>[1]!LSRMMSEPDetail(LSRM_Name,BO$8,BP$8,$A117,$B117,$B$6,1,$B$7)*HLOOKUP(BO$8,$C$7:$F$233,ROW(BO117)-ROW($K$7)+1)*HLOOKUP(BP$8,$G$7:$J$233,ROW(BO117)-ROW($K$7)+1)</f>
        <v>0</v>
      </c>
      <c r="BP117" s="165"/>
      <c r="BQ117" s="164">
        <f>[1]!LSRMMSEPDetail(LSRM_Name,BQ$8,BR$8,$A117,$B117,$B$6,1,$B$7)*HLOOKUP(BQ$8,$C$7:$F$233,ROW(BQ117)-ROW($K$7)+1)*HLOOKUP(BR$8,$G$7:$J$233,ROW(BQ117)-ROW($K$7)+1)</f>
        <v>0</v>
      </c>
      <c r="BR117" s="165"/>
      <c r="BS117" s="164">
        <f>[1]!LSRMMSEPDetail(LSRM_Name,BS$8,BT$8,$A117,$B117,$B$6,1,$B$7)*HLOOKUP(BS$8,$C$7:$F$233,ROW(BS117)-ROW($K$7)+1)*HLOOKUP(BT$8,$G$7:$J$233,ROW(BS117)-ROW($K$7)+1)</f>
        <v>0</v>
      </c>
      <c r="BT117" s="165"/>
      <c r="BU117" s="164">
        <f>[1]!LSRMMSEPDetail(LSRM_Name,BU$8,BV$8,$A117,$B117,$B$6,1,$B$7)*HLOOKUP(BU$8,$C$7:$F$233,ROW(BU117)-ROW($K$7)+1)*HLOOKUP(BV$8,$G$7:$J$233,ROW(BU117)-ROW($K$7)+1)</f>
        <v>0</v>
      </c>
      <c r="BV117" s="165"/>
      <c r="BW117" s="164">
        <f>[1]!LSRMMSEPDetail(LSRM_Name,BW$8,BX$8,$A117,$B117,$B$6,1,$B$7)*HLOOKUP(BW$8,$C$7:$F$233,ROW(BW117)-ROW($K$7)+1)*HLOOKUP(BX$8,$G$7:$J$233,ROW(BW117)-ROW($K$7)+1)</f>
        <v>0</v>
      </c>
      <c r="BX117" s="165"/>
      <c r="BY117" s="164">
        <f>[1]!LSRMMSEPDetail(LSRM_Name,BY$8,BZ$8,$A117,$B117,$B$6,1,$B$7)*HLOOKUP(BY$8,$C$7:$F$233,ROW(BY117)-ROW($K$7)+1)*HLOOKUP(BZ$8,$G$7:$J$233,ROW(BY117)-ROW($K$7)+1)</f>
        <v>0</v>
      </c>
      <c r="BZ117" s="165"/>
      <c r="CA117" s="164">
        <f>[1]!LSRMMSEPDetail(LSRM_Name,CA$8,CB$8,$A117,$B117,$B$6,1,$B$7)*HLOOKUP(CA$8,$C$7:$F$233,ROW(CA117)-ROW($K$7)+1)*HLOOKUP(CB$8,$G$7:$J$233,ROW(CA117)-ROW($K$7)+1)</f>
        <v>0</v>
      </c>
      <c r="CB117" s="165"/>
      <c r="CC117" s="125"/>
      <c r="CD117" s="122">
        <f t="shared" si="51"/>
        <v>0</v>
      </c>
      <c r="CE117" s="122">
        <f t="shared" si="52"/>
        <v>0</v>
      </c>
      <c r="CF117" s="122">
        <f t="shared" si="53"/>
        <v>0</v>
      </c>
      <c r="CG117" s="122">
        <f t="shared" si="54"/>
        <v>0</v>
      </c>
      <c r="CI117" s="164">
        <f t="shared" si="31"/>
        <v>0</v>
      </c>
      <c r="CJ117" s="165"/>
      <c r="CK117" s="164">
        <f t="shared" si="32"/>
        <v>0</v>
      </c>
      <c r="CL117" s="165"/>
      <c r="CM117" s="164">
        <f t="shared" si="33"/>
        <v>0</v>
      </c>
      <c r="CN117" s="165"/>
      <c r="CO117" s="164">
        <f t="shared" si="34"/>
        <v>0</v>
      </c>
      <c r="CP117" s="165"/>
      <c r="CQ117" s="164">
        <f t="shared" si="35"/>
        <v>0</v>
      </c>
      <c r="CR117" s="165"/>
      <c r="CS117" s="164">
        <f t="shared" si="36"/>
        <v>0</v>
      </c>
      <c r="CT117" s="165"/>
      <c r="CU117" s="164">
        <f t="shared" si="37"/>
        <v>0</v>
      </c>
      <c r="CV117" s="165"/>
      <c r="CW117" s="164">
        <f t="shared" si="38"/>
        <v>0</v>
      </c>
      <c r="CX117" s="165"/>
      <c r="CY117" s="164">
        <f t="shared" si="39"/>
        <v>0</v>
      </c>
      <c r="CZ117" s="165"/>
      <c r="DA117" s="164">
        <f t="shared" si="40"/>
        <v>0</v>
      </c>
      <c r="DB117" s="165"/>
      <c r="DC117" s="164">
        <f t="shared" si="41"/>
        <v>0</v>
      </c>
      <c r="DD117" s="165"/>
      <c r="DE117" s="164">
        <f t="shared" si="42"/>
        <v>0</v>
      </c>
      <c r="DF117" s="165"/>
      <c r="DG117" s="164">
        <f t="shared" si="43"/>
        <v>0</v>
      </c>
      <c r="DH117" s="165"/>
      <c r="DI117" s="164">
        <f t="shared" si="44"/>
        <v>0</v>
      </c>
      <c r="DJ117" s="165"/>
      <c r="DK117" s="164">
        <f t="shared" si="45"/>
        <v>0</v>
      </c>
      <c r="DL117" s="165"/>
      <c r="DM117" s="164">
        <f t="shared" si="46"/>
        <v>0</v>
      </c>
      <c r="DN117" s="165"/>
      <c r="DO117" s="125"/>
      <c r="DP117" s="122">
        <f t="shared" si="55"/>
        <v>0</v>
      </c>
      <c r="DQ117" s="122">
        <f t="shared" si="56"/>
        <v>0</v>
      </c>
      <c r="DR117" s="122">
        <f t="shared" si="57"/>
        <v>0</v>
      </c>
      <c r="DS117" s="122">
        <f t="shared" si="58"/>
        <v>0</v>
      </c>
    </row>
    <row r="118" spans="1:123" x14ac:dyDescent="0.2">
      <c r="A118" s="120">
        <f t="shared" si="59"/>
        <v>23</v>
      </c>
      <c r="B118" s="120">
        <f t="shared" si="60"/>
        <v>20</v>
      </c>
      <c r="C118" s="124">
        <f>VLOOKUP($A118,Total!$Q$198:$Y$228,C$7+2)</f>
        <v>0.5</v>
      </c>
      <c r="D118" s="124">
        <f>VLOOKUP($A118,Total!$Q$198:$Y$228,D$7+2)</f>
        <v>0.5</v>
      </c>
      <c r="E118" s="124">
        <f>VLOOKUP($A118,Total!$Q$198:$Y$228,E$7+2)</f>
        <v>0.5</v>
      </c>
      <c r="F118" s="124">
        <f>VLOOKUP($A118,Total!$Q$198:$Y$228,F$7+2)</f>
        <v>0.5</v>
      </c>
      <c r="G118" s="124">
        <f>VLOOKUP($B118,Total!$Q$198:$Y$228,G$7+2)</f>
        <v>0.5</v>
      </c>
      <c r="H118" s="124">
        <f>VLOOKUP($B118,Total!$Q$198:$Y$228,H$7+2)</f>
        <v>0.5</v>
      </c>
      <c r="I118" s="124">
        <f>VLOOKUP($B118,Total!$Q$198:$Y$228,I$7+2)</f>
        <v>0.5</v>
      </c>
      <c r="J118" s="124">
        <f>VLOOKUP($B118,Total!$Q$198:$Y$228,J$7+2)</f>
        <v>0.5</v>
      </c>
      <c r="K118" s="164">
        <f>[1]!LSRMMSEPDetail(LSRM_Name,K$8,L$8,$A118,$B118,$B$6,0,$B$7)*HLOOKUP(K$8,$C$7:$F$233,ROW(K118)-ROW($K$7)+1)*HLOOKUP(L$8,$G$7:$J$233,ROW(K118)-ROW($K$7)+1)</f>
        <v>0</v>
      </c>
      <c r="L118" s="165"/>
      <c r="M118" s="164">
        <f>[1]!LSRMMSEPDetail(LSRM_Name,M$8,N$8,$A118,$B118,$B$6,0,$B$7)*HLOOKUP(M$8,$C$7:$F$233,ROW(M118)-ROW($K$7)+1)*HLOOKUP(N$8,$G$7:$J$233,ROW(M118)-ROW($K$7)+1)</f>
        <v>0</v>
      </c>
      <c r="N118" s="165"/>
      <c r="O118" s="164">
        <f>[1]!LSRMMSEPDetail(LSRM_Name,O$8,P$8,$A118,$B118,$B$6,0,$B$7)*HLOOKUP(O$8,$C$7:$F$233,ROW(O118)-ROW($K$7)+1)*HLOOKUP(P$8,$G$7:$J$233,ROW(O118)-ROW($K$7)+1)</f>
        <v>0</v>
      </c>
      <c r="P118" s="165"/>
      <c r="Q118" s="164">
        <f>[1]!LSRMMSEPDetail(LSRM_Name,Q$8,R$8,$A118,$B118,$B$6,0,$B$7)*HLOOKUP(Q$8,$C$7:$F$233,ROW(Q118)-ROW($K$7)+1)*HLOOKUP(R$8,$G$7:$J$233,ROW(Q118)-ROW($K$7)+1)</f>
        <v>0</v>
      </c>
      <c r="R118" s="165"/>
      <c r="S118" s="164">
        <f>[1]!LSRMMSEPDetail(LSRM_Name,S$8,T$8,$A118,$B118,$B$6,0,$B$7)*HLOOKUP(S$8,$C$7:$F$233,ROW(S118)-ROW($K$7)+1)*HLOOKUP(T$8,$G$7:$J$233,ROW(S118)-ROW($K$7)+1)</f>
        <v>0</v>
      </c>
      <c r="T118" s="165"/>
      <c r="U118" s="164">
        <f>[1]!LSRMMSEPDetail(LSRM_Name,U$8,V$8,$A118,$B118,$B$6,0,$B$7)*HLOOKUP(U$8,$C$7:$F$233,ROW(U118)-ROW($K$7)+1)*HLOOKUP(V$8,$G$7:$J$233,ROW(U118)-ROW($K$7)+1)</f>
        <v>0</v>
      </c>
      <c r="V118" s="165"/>
      <c r="W118" s="164">
        <f>[1]!LSRMMSEPDetail(LSRM_Name,W$8,X$8,$A118,$B118,$B$6,0,$B$7)*HLOOKUP(W$8,$C$7:$F$233,ROW(W118)-ROW($K$7)+1)*HLOOKUP(X$8,$G$7:$J$233,ROW(W118)-ROW($K$7)+1)</f>
        <v>0</v>
      </c>
      <c r="X118" s="165"/>
      <c r="Y118" s="164">
        <f>[1]!LSRMMSEPDetail(LSRM_Name,Y$8,Z$8,$A118,$B118,$B$6,0,$B$7)*HLOOKUP(Y$8,$C$7:$F$233,ROW(Y118)-ROW($K$7)+1)*HLOOKUP(Z$8,$G$7:$J$233,ROW(Y118)-ROW($K$7)+1)</f>
        <v>0</v>
      </c>
      <c r="Z118" s="165"/>
      <c r="AA118" s="164">
        <f>[1]!LSRMMSEPDetail(LSRM_Name,AA$8,AB$8,$A118,$B118,$B$6,0,$B$7)*HLOOKUP(AA$8,$C$7:$F$233,ROW(AA118)-ROW($K$7)+1)*HLOOKUP(AB$8,$G$7:$J$233,ROW(AA118)-ROW($K$7)+1)</f>
        <v>0</v>
      </c>
      <c r="AB118" s="165"/>
      <c r="AC118" s="164">
        <f>[1]!LSRMMSEPDetail(LSRM_Name,AC$8,AD$8,$A118,$B118,$B$6,0,$B$7)*HLOOKUP(AC$8,$C$7:$F$233,ROW(AC118)-ROW($K$7)+1)*HLOOKUP(AD$8,$G$7:$J$233,ROW(AC118)-ROW($K$7)+1)</f>
        <v>0</v>
      </c>
      <c r="AD118" s="165"/>
      <c r="AE118" s="164">
        <f>[1]!LSRMMSEPDetail(LSRM_Name,AE$8,AF$8,$A118,$B118,$B$6,0,$B$7)*HLOOKUP(AE$8,$C$7:$F$233,ROW(AE118)-ROW($K$7)+1)*HLOOKUP(AF$8,$G$7:$J$233,ROW(AE118)-ROW($K$7)+1)</f>
        <v>0</v>
      </c>
      <c r="AF118" s="165"/>
      <c r="AG118" s="164">
        <f>[1]!LSRMMSEPDetail(LSRM_Name,AG$8,AH$8,$A118,$B118,$B$6,0,$B$7)*HLOOKUP(AG$8,$C$7:$F$233,ROW(AG118)-ROW($K$7)+1)*HLOOKUP(AH$8,$G$7:$J$233,ROW(AG118)-ROW($K$7)+1)</f>
        <v>0</v>
      </c>
      <c r="AH118" s="165"/>
      <c r="AI118" s="164">
        <f>[1]!LSRMMSEPDetail(LSRM_Name,AI$8,AJ$8,$A118,$B118,$B$6,0,$B$7)*HLOOKUP(AI$8,$C$7:$F$233,ROW(AI118)-ROW($K$7)+1)*HLOOKUP(AJ$8,$G$7:$J$233,ROW(AI118)-ROW($K$7)+1)</f>
        <v>0</v>
      </c>
      <c r="AJ118" s="165"/>
      <c r="AK118" s="164">
        <f>[1]!LSRMMSEPDetail(LSRM_Name,AK$8,AL$8,$A118,$B118,$B$6,0,$B$7)*HLOOKUP(AK$8,$C$7:$F$233,ROW(AK118)-ROW($K$7)+1)*HLOOKUP(AL$8,$G$7:$J$233,ROW(AK118)-ROW($K$7)+1)</f>
        <v>0</v>
      </c>
      <c r="AL118" s="165"/>
      <c r="AM118" s="164">
        <f>[1]!LSRMMSEPDetail(LSRM_Name,AM$8,AN$8,$A118,$B118,$B$6,0,$B$7)*HLOOKUP(AM$8,$C$7:$F$233,ROW(AM118)-ROW($K$7)+1)*HLOOKUP(AN$8,$G$7:$J$233,ROW(AM118)-ROW($K$7)+1)</f>
        <v>0</v>
      </c>
      <c r="AN118" s="165"/>
      <c r="AO118" s="164">
        <f>[1]!LSRMMSEPDetail(LSRM_Name,AO$8,AP$8,$A118,$B118,$B$6,0,$B$7)*HLOOKUP(AO$8,$C$7:$F$233,ROW(AO118)-ROW($K$7)+1)*HLOOKUP(AP$8,$G$7:$J$233,ROW(AO118)-ROW($K$7)+1)</f>
        <v>0</v>
      </c>
      <c r="AP118" s="165"/>
      <c r="AQ118" s="125"/>
      <c r="AR118" s="122">
        <f t="shared" si="47"/>
        <v>0</v>
      </c>
      <c r="AS118" s="122">
        <f t="shared" si="48"/>
        <v>0</v>
      </c>
      <c r="AT118" s="122">
        <f t="shared" si="49"/>
        <v>0</v>
      </c>
      <c r="AU118" s="122">
        <f t="shared" si="50"/>
        <v>0</v>
      </c>
      <c r="AW118" s="164">
        <f>[1]!LSRMMSEPDetail(LSRM_Name,AW$8,AX$8,$A118,$B118,$B$6,1,$B$7)*HLOOKUP(AW$8,$C$7:$F$233,ROW(AW118)-ROW($K$7)+1)*HLOOKUP(AX$8,$G$7:$J$233,ROW(AW118)-ROW($K$7)+1)</f>
        <v>0</v>
      </c>
      <c r="AX118" s="165"/>
      <c r="AY118" s="164">
        <f>[1]!LSRMMSEPDetail(LSRM_Name,AY$8,AZ$8,$A118,$B118,$B$6,1,$B$7)*HLOOKUP(AY$8,$C$7:$F$233,ROW(AY118)-ROW($K$7)+1)*HLOOKUP(AZ$8,$G$7:$J$233,ROW(AY118)-ROW($K$7)+1)</f>
        <v>0</v>
      </c>
      <c r="AZ118" s="165"/>
      <c r="BA118" s="164">
        <f>[1]!LSRMMSEPDetail(LSRM_Name,BA$8,BB$8,$A118,$B118,$B$6,1,$B$7)*HLOOKUP(BA$8,$C$7:$F$233,ROW(BA118)-ROW($K$7)+1)*HLOOKUP(BB$8,$G$7:$J$233,ROW(BA118)-ROW($K$7)+1)</f>
        <v>0</v>
      </c>
      <c r="BB118" s="165"/>
      <c r="BC118" s="164">
        <f>[1]!LSRMMSEPDetail(LSRM_Name,BC$8,BD$8,$A118,$B118,$B$6,1,$B$7)*HLOOKUP(BC$8,$C$7:$F$233,ROW(BC118)-ROW($K$7)+1)*HLOOKUP(BD$8,$G$7:$J$233,ROW(BC118)-ROW($K$7)+1)</f>
        <v>0</v>
      </c>
      <c r="BD118" s="165"/>
      <c r="BE118" s="164">
        <f>[1]!LSRMMSEPDetail(LSRM_Name,BE$8,BF$8,$A118,$B118,$B$6,1,$B$7)*HLOOKUP(BE$8,$C$7:$F$233,ROW(BE118)-ROW($K$7)+1)*HLOOKUP(BF$8,$G$7:$J$233,ROW(BE118)-ROW($K$7)+1)</f>
        <v>0</v>
      </c>
      <c r="BF118" s="165"/>
      <c r="BG118" s="164">
        <f>[1]!LSRMMSEPDetail(LSRM_Name,BG$8,BH$8,$A118,$B118,$B$6,1,$B$7)*HLOOKUP(BG$8,$C$7:$F$233,ROW(BG118)-ROW($K$7)+1)*HLOOKUP(BH$8,$G$7:$J$233,ROW(BG118)-ROW($K$7)+1)</f>
        <v>0</v>
      </c>
      <c r="BH118" s="165"/>
      <c r="BI118" s="164">
        <f>[1]!LSRMMSEPDetail(LSRM_Name,BI$8,BJ$8,$A118,$B118,$B$6,1,$B$7)*HLOOKUP(BI$8,$C$7:$F$233,ROW(BI118)-ROW($K$7)+1)*HLOOKUP(BJ$8,$G$7:$J$233,ROW(BI118)-ROW($K$7)+1)</f>
        <v>0</v>
      </c>
      <c r="BJ118" s="165"/>
      <c r="BK118" s="164">
        <f>[1]!LSRMMSEPDetail(LSRM_Name,BK$8,BL$8,$A118,$B118,$B$6,1,$B$7)*HLOOKUP(BK$8,$C$7:$F$233,ROW(BK118)-ROW($K$7)+1)*HLOOKUP(BL$8,$G$7:$J$233,ROW(BK118)-ROW($K$7)+1)</f>
        <v>0</v>
      </c>
      <c r="BL118" s="165"/>
      <c r="BM118" s="164">
        <f>[1]!LSRMMSEPDetail(LSRM_Name,BM$8,BN$8,$A118,$B118,$B$6,1,$B$7)*HLOOKUP(BM$8,$C$7:$F$233,ROW(BM118)-ROW($K$7)+1)*HLOOKUP(BN$8,$G$7:$J$233,ROW(BM118)-ROW($K$7)+1)</f>
        <v>0</v>
      </c>
      <c r="BN118" s="165"/>
      <c r="BO118" s="164">
        <f>[1]!LSRMMSEPDetail(LSRM_Name,BO$8,BP$8,$A118,$B118,$B$6,1,$B$7)*HLOOKUP(BO$8,$C$7:$F$233,ROW(BO118)-ROW($K$7)+1)*HLOOKUP(BP$8,$G$7:$J$233,ROW(BO118)-ROW($K$7)+1)</f>
        <v>0</v>
      </c>
      <c r="BP118" s="165"/>
      <c r="BQ118" s="164">
        <f>[1]!LSRMMSEPDetail(LSRM_Name,BQ$8,BR$8,$A118,$B118,$B$6,1,$B$7)*HLOOKUP(BQ$8,$C$7:$F$233,ROW(BQ118)-ROW($K$7)+1)*HLOOKUP(BR$8,$G$7:$J$233,ROW(BQ118)-ROW($K$7)+1)</f>
        <v>0</v>
      </c>
      <c r="BR118" s="165"/>
      <c r="BS118" s="164">
        <f>[1]!LSRMMSEPDetail(LSRM_Name,BS$8,BT$8,$A118,$B118,$B$6,1,$B$7)*HLOOKUP(BS$8,$C$7:$F$233,ROW(BS118)-ROW($K$7)+1)*HLOOKUP(BT$8,$G$7:$J$233,ROW(BS118)-ROW($K$7)+1)</f>
        <v>0</v>
      </c>
      <c r="BT118" s="165"/>
      <c r="BU118" s="164">
        <f>[1]!LSRMMSEPDetail(LSRM_Name,BU$8,BV$8,$A118,$B118,$B$6,1,$B$7)*HLOOKUP(BU$8,$C$7:$F$233,ROW(BU118)-ROW($K$7)+1)*HLOOKUP(BV$8,$G$7:$J$233,ROW(BU118)-ROW($K$7)+1)</f>
        <v>0</v>
      </c>
      <c r="BV118" s="165"/>
      <c r="BW118" s="164">
        <f>[1]!LSRMMSEPDetail(LSRM_Name,BW$8,BX$8,$A118,$B118,$B$6,1,$B$7)*HLOOKUP(BW$8,$C$7:$F$233,ROW(BW118)-ROW($K$7)+1)*HLOOKUP(BX$8,$G$7:$J$233,ROW(BW118)-ROW($K$7)+1)</f>
        <v>0</v>
      </c>
      <c r="BX118" s="165"/>
      <c r="BY118" s="164">
        <f>[1]!LSRMMSEPDetail(LSRM_Name,BY$8,BZ$8,$A118,$B118,$B$6,1,$B$7)*HLOOKUP(BY$8,$C$7:$F$233,ROW(BY118)-ROW($K$7)+1)*HLOOKUP(BZ$8,$G$7:$J$233,ROW(BY118)-ROW($K$7)+1)</f>
        <v>0</v>
      </c>
      <c r="BZ118" s="165"/>
      <c r="CA118" s="164">
        <f>[1]!LSRMMSEPDetail(LSRM_Name,CA$8,CB$8,$A118,$B118,$B$6,1,$B$7)*HLOOKUP(CA$8,$C$7:$F$233,ROW(CA118)-ROW($K$7)+1)*HLOOKUP(CB$8,$G$7:$J$233,ROW(CA118)-ROW($K$7)+1)</f>
        <v>0</v>
      </c>
      <c r="CB118" s="165"/>
      <c r="CC118" s="125"/>
      <c r="CD118" s="122">
        <f t="shared" si="51"/>
        <v>0</v>
      </c>
      <c r="CE118" s="122">
        <f t="shared" si="52"/>
        <v>0</v>
      </c>
      <c r="CF118" s="122">
        <f t="shared" si="53"/>
        <v>0</v>
      </c>
      <c r="CG118" s="122">
        <f t="shared" si="54"/>
        <v>0</v>
      </c>
      <c r="CI118" s="164">
        <f t="shared" si="31"/>
        <v>0</v>
      </c>
      <c r="CJ118" s="165"/>
      <c r="CK118" s="164">
        <f t="shared" si="32"/>
        <v>0</v>
      </c>
      <c r="CL118" s="165"/>
      <c r="CM118" s="164">
        <f t="shared" si="33"/>
        <v>0</v>
      </c>
      <c r="CN118" s="165"/>
      <c r="CO118" s="164">
        <f t="shared" si="34"/>
        <v>0</v>
      </c>
      <c r="CP118" s="165"/>
      <c r="CQ118" s="164">
        <f t="shared" si="35"/>
        <v>0</v>
      </c>
      <c r="CR118" s="165"/>
      <c r="CS118" s="164">
        <f t="shared" si="36"/>
        <v>0</v>
      </c>
      <c r="CT118" s="165"/>
      <c r="CU118" s="164">
        <f t="shared" si="37"/>
        <v>0</v>
      </c>
      <c r="CV118" s="165"/>
      <c r="CW118" s="164">
        <f t="shared" si="38"/>
        <v>0</v>
      </c>
      <c r="CX118" s="165"/>
      <c r="CY118" s="164">
        <f t="shared" si="39"/>
        <v>0</v>
      </c>
      <c r="CZ118" s="165"/>
      <c r="DA118" s="164">
        <f t="shared" si="40"/>
        <v>0</v>
      </c>
      <c r="DB118" s="165"/>
      <c r="DC118" s="164">
        <f t="shared" si="41"/>
        <v>0</v>
      </c>
      <c r="DD118" s="165"/>
      <c r="DE118" s="164">
        <f t="shared" si="42"/>
        <v>0</v>
      </c>
      <c r="DF118" s="165"/>
      <c r="DG118" s="164">
        <f t="shared" si="43"/>
        <v>0</v>
      </c>
      <c r="DH118" s="165"/>
      <c r="DI118" s="164">
        <f t="shared" si="44"/>
        <v>0</v>
      </c>
      <c r="DJ118" s="165"/>
      <c r="DK118" s="164">
        <f t="shared" si="45"/>
        <v>0</v>
      </c>
      <c r="DL118" s="165"/>
      <c r="DM118" s="164">
        <f t="shared" si="46"/>
        <v>0</v>
      </c>
      <c r="DN118" s="165"/>
      <c r="DO118" s="125"/>
      <c r="DP118" s="122">
        <f t="shared" si="55"/>
        <v>0</v>
      </c>
      <c r="DQ118" s="122">
        <f t="shared" si="56"/>
        <v>0</v>
      </c>
      <c r="DR118" s="122">
        <f t="shared" si="57"/>
        <v>0</v>
      </c>
      <c r="DS118" s="122">
        <f t="shared" si="58"/>
        <v>0</v>
      </c>
    </row>
    <row r="119" spans="1:123" x14ac:dyDescent="0.2">
      <c r="A119" s="120">
        <f t="shared" si="59"/>
        <v>23</v>
      </c>
      <c r="B119" s="120">
        <f t="shared" si="60"/>
        <v>21</v>
      </c>
      <c r="C119" s="124">
        <f>VLOOKUP($A119,Total!$Q$198:$Y$228,C$7+2)</f>
        <v>0.5</v>
      </c>
      <c r="D119" s="124">
        <f>VLOOKUP($A119,Total!$Q$198:$Y$228,D$7+2)</f>
        <v>0.5</v>
      </c>
      <c r="E119" s="124">
        <f>VLOOKUP($A119,Total!$Q$198:$Y$228,E$7+2)</f>
        <v>0.5</v>
      </c>
      <c r="F119" s="124">
        <f>VLOOKUP($A119,Total!$Q$198:$Y$228,F$7+2)</f>
        <v>0.5</v>
      </c>
      <c r="G119" s="124">
        <f>VLOOKUP($B119,Total!$Q$198:$Y$228,G$7+2)</f>
        <v>0.5</v>
      </c>
      <c r="H119" s="124">
        <f>VLOOKUP($B119,Total!$Q$198:$Y$228,H$7+2)</f>
        <v>0.5</v>
      </c>
      <c r="I119" s="124">
        <f>VLOOKUP($B119,Total!$Q$198:$Y$228,I$7+2)</f>
        <v>0.5</v>
      </c>
      <c r="J119" s="124">
        <f>VLOOKUP($B119,Total!$Q$198:$Y$228,J$7+2)</f>
        <v>0.5</v>
      </c>
      <c r="K119" s="164">
        <f>[1]!LSRMMSEPDetail(LSRM_Name,K$8,L$8,$A119,$B119,$B$6,0,$B$7)*HLOOKUP(K$8,$C$7:$F$233,ROW(K119)-ROW($K$7)+1)*HLOOKUP(L$8,$G$7:$J$233,ROW(K119)-ROW($K$7)+1)</f>
        <v>0</v>
      </c>
      <c r="L119" s="165"/>
      <c r="M119" s="164">
        <f>[1]!LSRMMSEPDetail(LSRM_Name,M$8,N$8,$A119,$B119,$B$6,0,$B$7)*HLOOKUP(M$8,$C$7:$F$233,ROW(M119)-ROW($K$7)+1)*HLOOKUP(N$8,$G$7:$J$233,ROW(M119)-ROW($K$7)+1)</f>
        <v>0</v>
      </c>
      <c r="N119" s="165"/>
      <c r="O119" s="164">
        <f>[1]!LSRMMSEPDetail(LSRM_Name,O$8,P$8,$A119,$B119,$B$6,0,$B$7)*HLOOKUP(O$8,$C$7:$F$233,ROW(O119)-ROW($K$7)+1)*HLOOKUP(P$8,$G$7:$J$233,ROW(O119)-ROW($K$7)+1)</f>
        <v>0</v>
      </c>
      <c r="P119" s="165"/>
      <c r="Q119" s="164">
        <f>[1]!LSRMMSEPDetail(LSRM_Name,Q$8,R$8,$A119,$B119,$B$6,0,$B$7)*HLOOKUP(Q$8,$C$7:$F$233,ROW(Q119)-ROW($K$7)+1)*HLOOKUP(R$8,$G$7:$J$233,ROW(Q119)-ROW($K$7)+1)</f>
        <v>0</v>
      </c>
      <c r="R119" s="165"/>
      <c r="S119" s="164">
        <f>[1]!LSRMMSEPDetail(LSRM_Name,S$8,T$8,$A119,$B119,$B$6,0,$B$7)*HLOOKUP(S$8,$C$7:$F$233,ROW(S119)-ROW($K$7)+1)*HLOOKUP(T$8,$G$7:$J$233,ROW(S119)-ROW($K$7)+1)</f>
        <v>0</v>
      </c>
      <c r="T119" s="165"/>
      <c r="U119" s="164">
        <f>[1]!LSRMMSEPDetail(LSRM_Name,U$8,V$8,$A119,$B119,$B$6,0,$B$7)*HLOOKUP(U$8,$C$7:$F$233,ROW(U119)-ROW($K$7)+1)*HLOOKUP(V$8,$G$7:$J$233,ROW(U119)-ROW($K$7)+1)</f>
        <v>0</v>
      </c>
      <c r="V119" s="165"/>
      <c r="W119" s="164">
        <f>[1]!LSRMMSEPDetail(LSRM_Name,W$8,X$8,$A119,$B119,$B$6,0,$B$7)*HLOOKUP(W$8,$C$7:$F$233,ROW(W119)-ROW($K$7)+1)*HLOOKUP(X$8,$G$7:$J$233,ROW(W119)-ROW($K$7)+1)</f>
        <v>0</v>
      </c>
      <c r="X119" s="165"/>
      <c r="Y119" s="164">
        <f>[1]!LSRMMSEPDetail(LSRM_Name,Y$8,Z$8,$A119,$B119,$B$6,0,$B$7)*HLOOKUP(Y$8,$C$7:$F$233,ROW(Y119)-ROW($K$7)+1)*HLOOKUP(Z$8,$G$7:$J$233,ROW(Y119)-ROW($K$7)+1)</f>
        <v>0</v>
      </c>
      <c r="Z119" s="165"/>
      <c r="AA119" s="164">
        <f>[1]!LSRMMSEPDetail(LSRM_Name,AA$8,AB$8,$A119,$B119,$B$6,0,$B$7)*HLOOKUP(AA$8,$C$7:$F$233,ROW(AA119)-ROW($K$7)+1)*HLOOKUP(AB$8,$G$7:$J$233,ROW(AA119)-ROW($K$7)+1)</f>
        <v>0</v>
      </c>
      <c r="AB119" s="165"/>
      <c r="AC119" s="164">
        <f>[1]!LSRMMSEPDetail(LSRM_Name,AC$8,AD$8,$A119,$B119,$B$6,0,$B$7)*HLOOKUP(AC$8,$C$7:$F$233,ROW(AC119)-ROW($K$7)+1)*HLOOKUP(AD$8,$G$7:$J$233,ROW(AC119)-ROW($K$7)+1)</f>
        <v>0</v>
      </c>
      <c r="AD119" s="165"/>
      <c r="AE119" s="164">
        <f>[1]!LSRMMSEPDetail(LSRM_Name,AE$8,AF$8,$A119,$B119,$B$6,0,$B$7)*HLOOKUP(AE$8,$C$7:$F$233,ROW(AE119)-ROW($K$7)+1)*HLOOKUP(AF$8,$G$7:$J$233,ROW(AE119)-ROW($K$7)+1)</f>
        <v>0</v>
      </c>
      <c r="AF119" s="165"/>
      <c r="AG119" s="164">
        <f>[1]!LSRMMSEPDetail(LSRM_Name,AG$8,AH$8,$A119,$B119,$B$6,0,$B$7)*HLOOKUP(AG$8,$C$7:$F$233,ROW(AG119)-ROW($K$7)+1)*HLOOKUP(AH$8,$G$7:$J$233,ROW(AG119)-ROW($K$7)+1)</f>
        <v>0</v>
      </c>
      <c r="AH119" s="165"/>
      <c r="AI119" s="164">
        <f>[1]!LSRMMSEPDetail(LSRM_Name,AI$8,AJ$8,$A119,$B119,$B$6,0,$B$7)*HLOOKUP(AI$8,$C$7:$F$233,ROW(AI119)-ROW($K$7)+1)*HLOOKUP(AJ$8,$G$7:$J$233,ROW(AI119)-ROW($K$7)+1)</f>
        <v>0</v>
      </c>
      <c r="AJ119" s="165"/>
      <c r="AK119" s="164">
        <f>[1]!LSRMMSEPDetail(LSRM_Name,AK$8,AL$8,$A119,$B119,$B$6,0,$B$7)*HLOOKUP(AK$8,$C$7:$F$233,ROW(AK119)-ROW($K$7)+1)*HLOOKUP(AL$8,$G$7:$J$233,ROW(AK119)-ROW($K$7)+1)</f>
        <v>0</v>
      </c>
      <c r="AL119" s="165"/>
      <c r="AM119" s="164">
        <f>[1]!LSRMMSEPDetail(LSRM_Name,AM$8,AN$8,$A119,$B119,$B$6,0,$B$7)*HLOOKUP(AM$8,$C$7:$F$233,ROW(AM119)-ROW($K$7)+1)*HLOOKUP(AN$8,$G$7:$J$233,ROW(AM119)-ROW($K$7)+1)</f>
        <v>0</v>
      </c>
      <c r="AN119" s="165"/>
      <c r="AO119" s="164">
        <f>[1]!LSRMMSEPDetail(LSRM_Name,AO$8,AP$8,$A119,$B119,$B$6,0,$B$7)*HLOOKUP(AO$8,$C$7:$F$233,ROW(AO119)-ROW($K$7)+1)*HLOOKUP(AP$8,$G$7:$J$233,ROW(AO119)-ROW($K$7)+1)</f>
        <v>0</v>
      </c>
      <c r="AP119" s="165"/>
      <c r="AQ119" s="125"/>
      <c r="AR119" s="122">
        <f t="shared" si="47"/>
        <v>0</v>
      </c>
      <c r="AS119" s="122">
        <f t="shared" si="48"/>
        <v>0</v>
      </c>
      <c r="AT119" s="122">
        <f t="shared" si="49"/>
        <v>0</v>
      </c>
      <c r="AU119" s="122">
        <f t="shared" si="50"/>
        <v>0</v>
      </c>
      <c r="AW119" s="164">
        <f>[1]!LSRMMSEPDetail(LSRM_Name,AW$8,AX$8,$A119,$B119,$B$6,1,$B$7)*HLOOKUP(AW$8,$C$7:$F$233,ROW(AW119)-ROW($K$7)+1)*HLOOKUP(AX$8,$G$7:$J$233,ROW(AW119)-ROW($K$7)+1)</f>
        <v>0</v>
      </c>
      <c r="AX119" s="165"/>
      <c r="AY119" s="164">
        <f>[1]!LSRMMSEPDetail(LSRM_Name,AY$8,AZ$8,$A119,$B119,$B$6,1,$B$7)*HLOOKUP(AY$8,$C$7:$F$233,ROW(AY119)-ROW($K$7)+1)*HLOOKUP(AZ$8,$G$7:$J$233,ROW(AY119)-ROW($K$7)+1)</f>
        <v>0</v>
      </c>
      <c r="AZ119" s="165"/>
      <c r="BA119" s="164">
        <f>[1]!LSRMMSEPDetail(LSRM_Name,BA$8,BB$8,$A119,$B119,$B$6,1,$B$7)*HLOOKUP(BA$8,$C$7:$F$233,ROW(BA119)-ROW($K$7)+1)*HLOOKUP(BB$8,$G$7:$J$233,ROW(BA119)-ROW($K$7)+1)</f>
        <v>0</v>
      </c>
      <c r="BB119" s="165"/>
      <c r="BC119" s="164">
        <f>[1]!LSRMMSEPDetail(LSRM_Name,BC$8,BD$8,$A119,$B119,$B$6,1,$B$7)*HLOOKUP(BC$8,$C$7:$F$233,ROW(BC119)-ROW($K$7)+1)*HLOOKUP(BD$8,$G$7:$J$233,ROW(BC119)-ROW($K$7)+1)</f>
        <v>0</v>
      </c>
      <c r="BD119" s="165"/>
      <c r="BE119" s="164">
        <f>[1]!LSRMMSEPDetail(LSRM_Name,BE$8,BF$8,$A119,$B119,$B$6,1,$B$7)*HLOOKUP(BE$8,$C$7:$F$233,ROW(BE119)-ROW($K$7)+1)*HLOOKUP(BF$8,$G$7:$J$233,ROW(BE119)-ROW($K$7)+1)</f>
        <v>0</v>
      </c>
      <c r="BF119" s="165"/>
      <c r="BG119" s="164">
        <f>[1]!LSRMMSEPDetail(LSRM_Name,BG$8,BH$8,$A119,$B119,$B$6,1,$B$7)*HLOOKUP(BG$8,$C$7:$F$233,ROW(BG119)-ROW($K$7)+1)*HLOOKUP(BH$8,$G$7:$J$233,ROW(BG119)-ROW($K$7)+1)</f>
        <v>0</v>
      </c>
      <c r="BH119" s="165"/>
      <c r="BI119" s="164">
        <f>[1]!LSRMMSEPDetail(LSRM_Name,BI$8,BJ$8,$A119,$B119,$B$6,1,$B$7)*HLOOKUP(BI$8,$C$7:$F$233,ROW(BI119)-ROW($K$7)+1)*HLOOKUP(BJ$8,$G$7:$J$233,ROW(BI119)-ROW($K$7)+1)</f>
        <v>0</v>
      </c>
      <c r="BJ119" s="165"/>
      <c r="BK119" s="164">
        <f>[1]!LSRMMSEPDetail(LSRM_Name,BK$8,BL$8,$A119,$B119,$B$6,1,$B$7)*HLOOKUP(BK$8,$C$7:$F$233,ROW(BK119)-ROW($K$7)+1)*HLOOKUP(BL$8,$G$7:$J$233,ROW(BK119)-ROW($K$7)+1)</f>
        <v>0</v>
      </c>
      <c r="BL119" s="165"/>
      <c r="BM119" s="164">
        <f>[1]!LSRMMSEPDetail(LSRM_Name,BM$8,BN$8,$A119,$B119,$B$6,1,$B$7)*HLOOKUP(BM$8,$C$7:$F$233,ROW(BM119)-ROW($K$7)+1)*HLOOKUP(BN$8,$G$7:$J$233,ROW(BM119)-ROW($K$7)+1)</f>
        <v>0</v>
      </c>
      <c r="BN119" s="165"/>
      <c r="BO119" s="164">
        <f>[1]!LSRMMSEPDetail(LSRM_Name,BO$8,BP$8,$A119,$B119,$B$6,1,$B$7)*HLOOKUP(BO$8,$C$7:$F$233,ROW(BO119)-ROW($K$7)+1)*HLOOKUP(BP$8,$G$7:$J$233,ROW(BO119)-ROW($K$7)+1)</f>
        <v>0</v>
      </c>
      <c r="BP119" s="165"/>
      <c r="BQ119" s="164">
        <f>[1]!LSRMMSEPDetail(LSRM_Name,BQ$8,BR$8,$A119,$B119,$B$6,1,$B$7)*HLOOKUP(BQ$8,$C$7:$F$233,ROW(BQ119)-ROW($K$7)+1)*HLOOKUP(BR$8,$G$7:$J$233,ROW(BQ119)-ROW($K$7)+1)</f>
        <v>0</v>
      </c>
      <c r="BR119" s="165"/>
      <c r="BS119" s="164">
        <f>[1]!LSRMMSEPDetail(LSRM_Name,BS$8,BT$8,$A119,$B119,$B$6,1,$B$7)*HLOOKUP(BS$8,$C$7:$F$233,ROW(BS119)-ROW($K$7)+1)*HLOOKUP(BT$8,$G$7:$J$233,ROW(BS119)-ROW($K$7)+1)</f>
        <v>0</v>
      </c>
      <c r="BT119" s="165"/>
      <c r="BU119" s="164">
        <f>[1]!LSRMMSEPDetail(LSRM_Name,BU$8,BV$8,$A119,$B119,$B$6,1,$B$7)*HLOOKUP(BU$8,$C$7:$F$233,ROW(BU119)-ROW($K$7)+1)*HLOOKUP(BV$8,$G$7:$J$233,ROW(BU119)-ROW($K$7)+1)</f>
        <v>0</v>
      </c>
      <c r="BV119" s="165"/>
      <c r="BW119" s="164">
        <f>[1]!LSRMMSEPDetail(LSRM_Name,BW$8,BX$8,$A119,$B119,$B$6,1,$B$7)*HLOOKUP(BW$8,$C$7:$F$233,ROW(BW119)-ROW($K$7)+1)*HLOOKUP(BX$8,$G$7:$J$233,ROW(BW119)-ROW($K$7)+1)</f>
        <v>0</v>
      </c>
      <c r="BX119" s="165"/>
      <c r="BY119" s="164">
        <f>[1]!LSRMMSEPDetail(LSRM_Name,BY$8,BZ$8,$A119,$B119,$B$6,1,$B$7)*HLOOKUP(BY$8,$C$7:$F$233,ROW(BY119)-ROW($K$7)+1)*HLOOKUP(BZ$8,$G$7:$J$233,ROW(BY119)-ROW($K$7)+1)</f>
        <v>0</v>
      </c>
      <c r="BZ119" s="165"/>
      <c r="CA119" s="164">
        <f>[1]!LSRMMSEPDetail(LSRM_Name,CA$8,CB$8,$A119,$B119,$B$6,1,$B$7)*HLOOKUP(CA$8,$C$7:$F$233,ROW(CA119)-ROW($K$7)+1)*HLOOKUP(CB$8,$G$7:$J$233,ROW(CA119)-ROW($K$7)+1)</f>
        <v>0</v>
      </c>
      <c r="CB119" s="165"/>
      <c r="CC119" s="125"/>
      <c r="CD119" s="122">
        <f t="shared" si="51"/>
        <v>0</v>
      </c>
      <c r="CE119" s="122">
        <f t="shared" si="52"/>
        <v>0</v>
      </c>
      <c r="CF119" s="122">
        <f t="shared" si="53"/>
        <v>0</v>
      </c>
      <c r="CG119" s="122">
        <f t="shared" si="54"/>
        <v>0</v>
      </c>
      <c r="CI119" s="164">
        <f t="shared" si="31"/>
        <v>0</v>
      </c>
      <c r="CJ119" s="165"/>
      <c r="CK119" s="164">
        <f t="shared" si="32"/>
        <v>0</v>
      </c>
      <c r="CL119" s="165"/>
      <c r="CM119" s="164">
        <f t="shared" si="33"/>
        <v>0</v>
      </c>
      <c r="CN119" s="165"/>
      <c r="CO119" s="164">
        <f t="shared" si="34"/>
        <v>0</v>
      </c>
      <c r="CP119" s="165"/>
      <c r="CQ119" s="164">
        <f t="shared" si="35"/>
        <v>0</v>
      </c>
      <c r="CR119" s="165"/>
      <c r="CS119" s="164">
        <f t="shared" si="36"/>
        <v>0</v>
      </c>
      <c r="CT119" s="165"/>
      <c r="CU119" s="164">
        <f t="shared" si="37"/>
        <v>0</v>
      </c>
      <c r="CV119" s="165"/>
      <c r="CW119" s="164">
        <f t="shared" si="38"/>
        <v>0</v>
      </c>
      <c r="CX119" s="165"/>
      <c r="CY119" s="164">
        <f t="shared" si="39"/>
        <v>0</v>
      </c>
      <c r="CZ119" s="165"/>
      <c r="DA119" s="164">
        <f t="shared" si="40"/>
        <v>0</v>
      </c>
      <c r="DB119" s="165"/>
      <c r="DC119" s="164">
        <f t="shared" si="41"/>
        <v>0</v>
      </c>
      <c r="DD119" s="165"/>
      <c r="DE119" s="164">
        <f t="shared" si="42"/>
        <v>0</v>
      </c>
      <c r="DF119" s="165"/>
      <c r="DG119" s="164">
        <f t="shared" si="43"/>
        <v>0</v>
      </c>
      <c r="DH119" s="165"/>
      <c r="DI119" s="164">
        <f t="shared" si="44"/>
        <v>0</v>
      </c>
      <c r="DJ119" s="165"/>
      <c r="DK119" s="164">
        <f t="shared" si="45"/>
        <v>0</v>
      </c>
      <c r="DL119" s="165"/>
      <c r="DM119" s="164">
        <f t="shared" si="46"/>
        <v>0</v>
      </c>
      <c r="DN119" s="165"/>
      <c r="DO119" s="125"/>
      <c r="DP119" s="122">
        <f t="shared" si="55"/>
        <v>0</v>
      </c>
      <c r="DQ119" s="122">
        <f t="shared" si="56"/>
        <v>0</v>
      </c>
      <c r="DR119" s="122">
        <f t="shared" si="57"/>
        <v>0</v>
      </c>
      <c r="DS119" s="122">
        <f t="shared" si="58"/>
        <v>0</v>
      </c>
    </row>
    <row r="120" spans="1:123" x14ac:dyDescent="0.2">
      <c r="A120" s="120">
        <f t="shared" si="59"/>
        <v>23</v>
      </c>
      <c r="B120" s="120">
        <f t="shared" si="60"/>
        <v>22</v>
      </c>
      <c r="C120" s="124">
        <f>VLOOKUP($A120,Total!$Q$198:$Y$228,C$7+2)</f>
        <v>0.5</v>
      </c>
      <c r="D120" s="124">
        <f>VLOOKUP($A120,Total!$Q$198:$Y$228,D$7+2)</f>
        <v>0.5</v>
      </c>
      <c r="E120" s="124">
        <f>VLOOKUP($A120,Total!$Q$198:$Y$228,E$7+2)</f>
        <v>0.5</v>
      </c>
      <c r="F120" s="124">
        <f>VLOOKUP($A120,Total!$Q$198:$Y$228,F$7+2)</f>
        <v>0.5</v>
      </c>
      <c r="G120" s="124">
        <f>VLOOKUP($B120,Total!$Q$198:$Y$228,G$7+2)</f>
        <v>0.5</v>
      </c>
      <c r="H120" s="124">
        <f>VLOOKUP($B120,Total!$Q$198:$Y$228,H$7+2)</f>
        <v>0.5</v>
      </c>
      <c r="I120" s="124">
        <f>VLOOKUP($B120,Total!$Q$198:$Y$228,I$7+2)</f>
        <v>0.5</v>
      </c>
      <c r="J120" s="124">
        <f>VLOOKUP($B120,Total!$Q$198:$Y$228,J$7+2)</f>
        <v>0.5</v>
      </c>
      <c r="K120" s="164">
        <f>[1]!LSRMMSEPDetail(LSRM_Name,K$8,L$8,$A120,$B120,$B$6,0,$B$7)*HLOOKUP(K$8,$C$7:$F$233,ROW(K120)-ROW($K$7)+1)*HLOOKUP(L$8,$G$7:$J$233,ROW(K120)-ROW($K$7)+1)</f>
        <v>0</v>
      </c>
      <c r="L120" s="165"/>
      <c r="M120" s="164">
        <f>[1]!LSRMMSEPDetail(LSRM_Name,M$8,N$8,$A120,$B120,$B$6,0,$B$7)*HLOOKUP(M$8,$C$7:$F$233,ROW(M120)-ROW($K$7)+1)*HLOOKUP(N$8,$G$7:$J$233,ROW(M120)-ROW($K$7)+1)</f>
        <v>0</v>
      </c>
      <c r="N120" s="165"/>
      <c r="O120" s="164">
        <f>[1]!LSRMMSEPDetail(LSRM_Name,O$8,P$8,$A120,$B120,$B$6,0,$B$7)*HLOOKUP(O$8,$C$7:$F$233,ROW(O120)-ROW($K$7)+1)*HLOOKUP(P$8,$G$7:$J$233,ROW(O120)-ROW($K$7)+1)</f>
        <v>0</v>
      </c>
      <c r="P120" s="165"/>
      <c r="Q120" s="164">
        <f>[1]!LSRMMSEPDetail(LSRM_Name,Q$8,R$8,$A120,$B120,$B$6,0,$B$7)*HLOOKUP(Q$8,$C$7:$F$233,ROW(Q120)-ROW($K$7)+1)*HLOOKUP(R$8,$G$7:$J$233,ROW(Q120)-ROW($K$7)+1)</f>
        <v>0</v>
      </c>
      <c r="R120" s="165"/>
      <c r="S120" s="164">
        <f>[1]!LSRMMSEPDetail(LSRM_Name,S$8,T$8,$A120,$B120,$B$6,0,$B$7)*HLOOKUP(S$8,$C$7:$F$233,ROW(S120)-ROW($K$7)+1)*HLOOKUP(T$8,$G$7:$J$233,ROW(S120)-ROW($K$7)+1)</f>
        <v>0</v>
      </c>
      <c r="T120" s="165"/>
      <c r="U120" s="164">
        <f>[1]!LSRMMSEPDetail(LSRM_Name,U$8,V$8,$A120,$B120,$B$6,0,$B$7)*HLOOKUP(U$8,$C$7:$F$233,ROW(U120)-ROW($K$7)+1)*HLOOKUP(V$8,$G$7:$J$233,ROW(U120)-ROW($K$7)+1)</f>
        <v>0</v>
      </c>
      <c r="V120" s="165"/>
      <c r="W120" s="164">
        <f>[1]!LSRMMSEPDetail(LSRM_Name,W$8,X$8,$A120,$B120,$B$6,0,$B$7)*HLOOKUP(W$8,$C$7:$F$233,ROW(W120)-ROW($K$7)+1)*HLOOKUP(X$8,$G$7:$J$233,ROW(W120)-ROW($K$7)+1)</f>
        <v>0</v>
      </c>
      <c r="X120" s="165"/>
      <c r="Y120" s="164">
        <f>[1]!LSRMMSEPDetail(LSRM_Name,Y$8,Z$8,$A120,$B120,$B$6,0,$B$7)*HLOOKUP(Y$8,$C$7:$F$233,ROW(Y120)-ROW($K$7)+1)*HLOOKUP(Z$8,$G$7:$J$233,ROW(Y120)-ROW($K$7)+1)</f>
        <v>0</v>
      </c>
      <c r="Z120" s="165"/>
      <c r="AA120" s="164">
        <f>[1]!LSRMMSEPDetail(LSRM_Name,AA$8,AB$8,$A120,$B120,$B$6,0,$B$7)*HLOOKUP(AA$8,$C$7:$F$233,ROW(AA120)-ROW($K$7)+1)*HLOOKUP(AB$8,$G$7:$J$233,ROW(AA120)-ROW($K$7)+1)</f>
        <v>0</v>
      </c>
      <c r="AB120" s="165"/>
      <c r="AC120" s="164">
        <f>[1]!LSRMMSEPDetail(LSRM_Name,AC$8,AD$8,$A120,$B120,$B$6,0,$B$7)*HLOOKUP(AC$8,$C$7:$F$233,ROW(AC120)-ROW($K$7)+1)*HLOOKUP(AD$8,$G$7:$J$233,ROW(AC120)-ROW($K$7)+1)</f>
        <v>0</v>
      </c>
      <c r="AD120" s="165"/>
      <c r="AE120" s="164">
        <f>[1]!LSRMMSEPDetail(LSRM_Name,AE$8,AF$8,$A120,$B120,$B$6,0,$B$7)*HLOOKUP(AE$8,$C$7:$F$233,ROW(AE120)-ROW($K$7)+1)*HLOOKUP(AF$8,$G$7:$J$233,ROW(AE120)-ROW($K$7)+1)</f>
        <v>0</v>
      </c>
      <c r="AF120" s="165"/>
      <c r="AG120" s="164">
        <f>[1]!LSRMMSEPDetail(LSRM_Name,AG$8,AH$8,$A120,$B120,$B$6,0,$B$7)*HLOOKUP(AG$8,$C$7:$F$233,ROW(AG120)-ROW($K$7)+1)*HLOOKUP(AH$8,$G$7:$J$233,ROW(AG120)-ROW($K$7)+1)</f>
        <v>0</v>
      </c>
      <c r="AH120" s="165"/>
      <c r="AI120" s="164">
        <f>[1]!LSRMMSEPDetail(LSRM_Name,AI$8,AJ$8,$A120,$B120,$B$6,0,$B$7)*HLOOKUP(AI$8,$C$7:$F$233,ROW(AI120)-ROW($K$7)+1)*HLOOKUP(AJ$8,$G$7:$J$233,ROW(AI120)-ROW($K$7)+1)</f>
        <v>0</v>
      </c>
      <c r="AJ120" s="165"/>
      <c r="AK120" s="164">
        <f>[1]!LSRMMSEPDetail(LSRM_Name,AK$8,AL$8,$A120,$B120,$B$6,0,$B$7)*HLOOKUP(AK$8,$C$7:$F$233,ROW(AK120)-ROW($K$7)+1)*HLOOKUP(AL$8,$G$7:$J$233,ROW(AK120)-ROW($K$7)+1)</f>
        <v>0</v>
      </c>
      <c r="AL120" s="165"/>
      <c r="AM120" s="164">
        <f>[1]!LSRMMSEPDetail(LSRM_Name,AM$8,AN$8,$A120,$B120,$B$6,0,$B$7)*HLOOKUP(AM$8,$C$7:$F$233,ROW(AM120)-ROW($K$7)+1)*HLOOKUP(AN$8,$G$7:$J$233,ROW(AM120)-ROW($K$7)+1)</f>
        <v>0</v>
      </c>
      <c r="AN120" s="165"/>
      <c r="AO120" s="164">
        <f>[1]!LSRMMSEPDetail(LSRM_Name,AO$8,AP$8,$A120,$B120,$B$6,0,$B$7)*HLOOKUP(AO$8,$C$7:$F$233,ROW(AO120)-ROW($K$7)+1)*HLOOKUP(AP$8,$G$7:$J$233,ROW(AO120)-ROW($K$7)+1)</f>
        <v>0</v>
      </c>
      <c r="AP120" s="165"/>
      <c r="AQ120" s="125"/>
      <c r="AR120" s="122">
        <f t="shared" si="47"/>
        <v>0</v>
      </c>
      <c r="AS120" s="122">
        <f t="shared" si="48"/>
        <v>0</v>
      </c>
      <c r="AT120" s="122">
        <f t="shared" si="49"/>
        <v>0</v>
      </c>
      <c r="AU120" s="122">
        <f t="shared" si="50"/>
        <v>0</v>
      </c>
      <c r="AW120" s="164">
        <f>[1]!LSRMMSEPDetail(LSRM_Name,AW$8,AX$8,$A120,$B120,$B$6,1,$B$7)*HLOOKUP(AW$8,$C$7:$F$233,ROW(AW120)-ROW($K$7)+1)*HLOOKUP(AX$8,$G$7:$J$233,ROW(AW120)-ROW($K$7)+1)</f>
        <v>0</v>
      </c>
      <c r="AX120" s="165"/>
      <c r="AY120" s="164">
        <f>[1]!LSRMMSEPDetail(LSRM_Name,AY$8,AZ$8,$A120,$B120,$B$6,1,$B$7)*HLOOKUP(AY$8,$C$7:$F$233,ROW(AY120)-ROW($K$7)+1)*HLOOKUP(AZ$8,$G$7:$J$233,ROW(AY120)-ROW($K$7)+1)</f>
        <v>0</v>
      </c>
      <c r="AZ120" s="165"/>
      <c r="BA120" s="164">
        <f>[1]!LSRMMSEPDetail(LSRM_Name,BA$8,BB$8,$A120,$B120,$B$6,1,$B$7)*HLOOKUP(BA$8,$C$7:$F$233,ROW(BA120)-ROW($K$7)+1)*HLOOKUP(BB$8,$G$7:$J$233,ROW(BA120)-ROW($K$7)+1)</f>
        <v>0</v>
      </c>
      <c r="BB120" s="165"/>
      <c r="BC120" s="164">
        <f>[1]!LSRMMSEPDetail(LSRM_Name,BC$8,BD$8,$A120,$B120,$B$6,1,$B$7)*HLOOKUP(BC$8,$C$7:$F$233,ROW(BC120)-ROW($K$7)+1)*HLOOKUP(BD$8,$G$7:$J$233,ROW(BC120)-ROW($K$7)+1)</f>
        <v>0</v>
      </c>
      <c r="BD120" s="165"/>
      <c r="BE120" s="164">
        <f>[1]!LSRMMSEPDetail(LSRM_Name,BE$8,BF$8,$A120,$B120,$B$6,1,$B$7)*HLOOKUP(BE$8,$C$7:$F$233,ROW(BE120)-ROW($K$7)+1)*HLOOKUP(BF$8,$G$7:$J$233,ROW(BE120)-ROW($K$7)+1)</f>
        <v>0</v>
      </c>
      <c r="BF120" s="165"/>
      <c r="BG120" s="164">
        <f>[1]!LSRMMSEPDetail(LSRM_Name,BG$8,BH$8,$A120,$B120,$B$6,1,$B$7)*HLOOKUP(BG$8,$C$7:$F$233,ROW(BG120)-ROW($K$7)+1)*HLOOKUP(BH$8,$G$7:$J$233,ROW(BG120)-ROW($K$7)+1)</f>
        <v>0</v>
      </c>
      <c r="BH120" s="165"/>
      <c r="BI120" s="164">
        <f>[1]!LSRMMSEPDetail(LSRM_Name,BI$8,BJ$8,$A120,$B120,$B$6,1,$B$7)*HLOOKUP(BI$8,$C$7:$F$233,ROW(BI120)-ROW($K$7)+1)*HLOOKUP(BJ$8,$G$7:$J$233,ROW(BI120)-ROW($K$7)+1)</f>
        <v>0</v>
      </c>
      <c r="BJ120" s="165"/>
      <c r="BK120" s="164">
        <f>[1]!LSRMMSEPDetail(LSRM_Name,BK$8,BL$8,$A120,$B120,$B$6,1,$B$7)*HLOOKUP(BK$8,$C$7:$F$233,ROW(BK120)-ROW($K$7)+1)*HLOOKUP(BL$8,$G$7:$J$233,ROW(BK120)-ROW($K$7)+1)</f>
        <v>0</v>
      </c>
      <c r="BL120" s="165"/>
      <c r="BM120" s="164">
        <f>[1]!LSRMMSEPDetail(LSRM_Name,BM$8,BN$8,$A120,$B120,$B$6,1,$B$7)*HLOOKUP(BM$8,$C$7:$F$233,ROW(BM120)-ROW($K$7)+1)*HLOOKUP(BN$8,$G$7:$J$233,ROW(BM120)-ROW($K$7)+1)</f>
        <v>0</v>
      </c>
      <c r="BN120" s="165"/>
      <c r="BO120" s="164">
        <f>[1]!LSRMMSEPDetail(LSRM_Name,BO$8,BP$8,$A120,$B120,$B$6,1,$B$7)*HLOOKUP(BO$8,$C$7:$F$233,ROW(BO120)-ROW($K$7)+1)*HLOOKUP(BP$8,$G$7:$J$233,ROW(BO120)-ROW($K$7)+1)</f>
        <v>0</v>
      </c>
      <c r="BP120" s="165"/>
      <c r="BQ120" s="164">
        <f>[1]!LSRMMSEPDetail(LSRM_Name,BQ$8,BR$8,$A120,$B120,$B$6,1,$B$7)*HLOOKUP(BQ$8,$C$7:$F$233,ROW(BQ120)-ROW($K$7)+1)*HLOOKUP(BR$8,$G$7:$J$233,ROW(BQ120)-ROW($K$7)+1)</f>
        <v>0</v>
      </c>
      <c r="BR120" s="165"/>
      <c r="BS120" s="164">
        <f>[1]!LSRMMSEPDetail(LSRM_Name,BS$8,BT$8,$A120,$B120,$B$6,1,$B$7)*HLOOKUP(BS$8,$C$7:$F$233,ROW(BS120)-ROW($K$7)+1)*HLOOKUP(BT$8,$G$7:$J$233,ROW(BS120)-ROW($K$7)+1)</f>
        <v>0</v>
      </c>
      <c r="BT120" s="165"/>
      <c r="BU120" s="164">
        <f>[1]!LSRMMSEPDetail(LSRM_Name,BU$8,BV$8,$A120,$B120,$B$6,1,$B$7)*HLOOKUP(BU$8,$C$7:$F$233,ROW(BU120)-ROW($K$7)+1)*HLOOKUP(BV$8,$G$7:$J$233,ROW(BU120)-ROW($K$7)+1)</f>
        <v>0</v>
      </c>
      <c r="BV120" s="165"/>
      <c r="BW120" s="164">
        <f>[1]!LSRMMSEPDetail(LSRM_Name,BW$8,BX$8,$A120,$B120,$B$6,1,$B$7)*HLOOKUP(BW$8,$C$7:$F$233,ROW(BW120)-ROW($K$7)+1)*HLOOKUP(BX$8,$G$7:$J$233,ROW(BW120)-ROW($K$7)+1)</f>
        <v>0</v>
      </c>
      <c r="BX120" s="165"/>
      <c r="BY120" s="164">
        <f>[1]!LSRMMSEPDetail(LSRM_Name,BY$8,BZ$8,$A120,$B120,$B$6,1,$B$7)*HLOOKUP(BY$8,$C$7:$F$233,ROW(BY120)-ROW($K$7)+1)*HLOOKUP(BZ$8,$G$7:$J$233,ROW(BY120)-ROW($K$7)+1)</f>
        <v>0</v>
      </c>
      <c r="BZ120" s="165"/>
      <c r="CA120" s="164">
        <f>[1]!LSRMMSEPDetail(LSRM_Name,CA$8,CB$8,$A120,$B120,$B$6,1,$B$7)*HLOOKUP(CA$8,$C$7:$F$233,ROW(CA120)-ROW($K$7)+1)*HLOOKUP(CB$8,$G$7:$J$233,ROW(CA120)-ROW($K$7)+1)</f>
        <v>0</v>
      </c>
      <c r="CB120" s="165"/>
      <c r="CC120" s="125"/>
      <c r="CD120" s="122">
        <f t="shared" si="51"/>
        <v>0</v>
      </c>
      <c r="CE120" s="122">
        <f t="shared" si="52"/>
        <v>0</v>
      </c>
      <c r="CF120" s="122">
        <f t="shared" si="53"/>
        <v>0</v>
      </c>
      <c r="CG120" s="122">
        <f t="shared" si="54"/>
        <v>0</v>
      </c>
      <c r="CI120" s="164">
        <f t="shared" si="31"/>
        <v>0</v>
      </c>
      <c r="CJ120" s="165"/>
      <c r="CK120" s="164">
        <f t="shared" si="32"/>
        <v>0</v>
      </c>
      <c r="CL120" s="165"/>
      <c r="CM120" s="164">
        <f t="shared" si="33"/>
        <v>0</v>
      </c>
      <c r="CN120" s="165"/>
      <c r="CO120" s="164">
        <f t="shared" si="34"/>
        <v>0</v>
      </c>
      <c r="CP120" s="165"/>
      <c r="CQ120" s="164">
        <f t="shared" si="35"/>
        <v>0</v>
      </c>
      <c r="CR120" s="165"/>
      <c r="CS120" s="164">
        <f t="shared" si="36"/>
        <v>0</v>
      </c>
      <c r="CT120" s="165"/>
      <c r="CU120" s="164">
        <f t="shared" si="37"/>
        <v>0</v>
      </c>
      <c r="CV120" s="165"/>
      <c r="CW120" s="164">
        <f t="shared" si="38"/>
        <v>0</v>
      </c>
      <c r="CX120" s="165"/>
      <c r="CY120" s="164">
        <f t="shared" si="39"/>
        <v>0</v>
      </c>
      <c r="CZ120" s="165"/>
      <c r="DA120" s="164">
        <f t="shared" si="40"/>
        <v>0</v>
      </c>
      <c r="DB120" s="165"/>
      <c r="DC120" s="164">
        <f t="shared" si="41"/>
        <v>0</v>
      </c>
      <c r="DD120" s="165"/>
      <c r="DE120" s="164">
        <f t="shared" si="42"/>
        <v>0</v>
      </c>
      <c r="DF120" s="165"/>
      <c r="DG120" s="164">
        <f t="shared" si="43"/>
        <v>0</v>
      </c>
      <c r="DH120" s="165"/>
      <c r="DI120" s="164">
        <f t="shared" si="44"/>
        <v>0</v>
      </c>
      <c r="DJ120" s="165"/>
      <c r="DK120" s="164">
        <f t="shared" si="45"/>
        <v>0</v>
      </c>
      <c r="DL120" s="165"/>
      <c r="DM120" s="164">
        <f t="shared" si="46"/>
        <v>0</v>
      </c>
      <c r="DN120" s="165"/>
      <c r="DO120" s="125"/>
      <c r="DP120" s="122">
        <f t="shared" si="55"/>
        <v>0</v>
      </c>
      <c r="DQ120" s="122">
        <f t="shared" si="56"/>
        <v>0</v>
      </c>
      <c r="DR120" s="122">
        <f t="shared" si="57"/>
        <v>0</v>
      </c>
      <c r="DS120" s="122">
        <f t="shared" si="58"/>
        <v>0</v>
      </c>
    </row>
    <row r="121" spans="1:123" x14ac:dyDescent="0.2">
      <c r="A121" s="120">
        <f t="shared" si="59"/>
        <v>23</v>
      </c>
      <c r="B121" s="120">
        <f t="shared" si="60"/>
        <v>23</v>
      </c>
      <c r="C121" s="124">
        <f>VLOOKUP($A121,Total!$Q$198:$Y$228,C$7+2)</f>
        <v>0.5</v>
      </c>
      <c r="D121" s="124">
        <f>VLOOKUP($A121,Total!$Q$198:$Y$228,D$7+2)</f>
        <v>0.5</v>
      </c>
      <c r="E121" s="124">
        <f>VLOOKUP($A121,Total!$Q$198:$Y$228,E$7+2)</f>
        <v>0.5</v>
      </c>
      <c r="F121" s="124">
        <f>VLOOKUP($A121,Total!$Q$198:$Y$228,F$7+2)</f>
        <v>0.5</v>
      </c>
      <c r="G121" s="124">
        <f>VLOOKUP($B121,Total!$Q$198:$Y$228,G$7+2)</f>
        <v>0.5</v>
      </c>
      <c r="H121" s="124">
        <f>VLOOKUP($B121,Total!$Q$198:$Y$228,H$7+2)</f>
        <v>0.5</v>
      </c>
      <c r="I121" s="124">
        <f>VLOOKUP($B121,Total!$Q$198:$Y$228,I$7+2)</f>
        <v>0.5</v>
      </c>
      <c r="J121" s="124">
        <f>VLOOKUP($B121,Total!$Q$198:$Y$228,J$7+2)</f>
        <v>0.5</v>
      </c>
      <c r="K121" s="164">
        <f>[1]!LSRMMSEPDetail(LSRM_Name,K$8,L$8,$A121,$B121,$B$6,0,$B$7)*HLOOKUP(K$8,$C$7:$F$233,ROW(K121)-ROW($K$7)+1)*HLOOKUP(L$8,$G$7:$J$233,ROW(K121)-ROW($K$7)+1)</f>
        <v>0</v>
      </c>
      <c r="L121" s="165"/>
      <c r="M121" s="164">
        <f>[1]!LSRMMSEPDetail(LSRM_Name,M$8,N$8,$A121,$B121,$B$6,0,$B$7)*HLOOKUP(M$8,$C$7:$F$233,ROW(M121)-ROW($K$7)+1)*HLOOKUP(N$8,$G$7:$J$233,ROW(M121)-ROW($K$7)+1)</f>
        <v>0</v>
      </c>
      <c r="N121" s="165"/>
      <c r="O121" s="164">
        <f>[1]!LSRMMSEPDetail(LSRM_Name,O$8,P$8,$A121,$B121,$B$6,0,$B$7)*HLOOKUP(O$8,$C$7:$F$233,ROW(O121)-ROW($K$7)+1)*HLOOKUP(P$8,$G$7:$J$233,ROW(O121)-ROW($K$7)+1)</f>
        <v>0</v>
      </c>
      <c r="P121" s="165"/>
      <c r="Q121" s="164">
        <f>[1]!LSRMMSEPDetail(LSRM_Name,Q$8,R$8,$A121,$B121,$B$6,0,$B$7)*HLOOKUP(Q$8,$C$7:$F$233,ROW(Q121)-ROW($K$7)+1)*HLOOKUP(R$8,$G$7:$J$233,ROW(Q121)-ROW($K$7)+1)</f>
        <v>0</v>
      </c>
      <c r="R121" s="165"/>
      <c r="S121" s="164">
        <f>[1]!LSRMMSEPDetail(LSRM_Name,S$8,T$8,$A121,$B121,$B$6,0,$B$7)*HLOOKUP(S$8,$C$7:$F$233,ROW(S121)-ROW($K$7)+1)*HLOOKUP(T$8,$G$7:$J$233,ROW(S121)-ROW($K$7)+1)</f>
        <v>0</v>
      </c>
      <c r="T121" s="165"/>
      <c r="U121" s="164">
        <f>[1]!LSRMMSEPDetail(LSRM_Name,U$8,V$8,$A121,$B121,$B$6,0,$B$7)*HLOOKUP(U$8,$C$7:$F$233,ROW(U121)-ROW($K$7)+1)*HLOOKUP(V$8,$G$7:$J$233,ROW(U121)-ROW($K$7)+1)</f>
        <v>0</v>
      </c>
      <c r="V121" s="165"/>
      <c r="W121" s="164">
        <f>[1]!LSRMMSEPDetail(LSRM_Name,W$8,X$8,$A121,$B121,$B$6,0,$B$7)*HLOOKUP(W$8,$C$7:$F$233,ROW(W121)-ROW($K$7)+1)*HLOOKUP(X$8,$G$7:$J$233,ROW(W121)-ROW($K$7)+1)</f>
        <v>0</v>
      </c>
      <c r="X121" s="165"/>
      <c r="Y121" s="164">
        <f>[1]!LSRMMSEPDetail(LSRM_Name,Y$8,Z$8,$A121,$B121,$B$6,0,$B$7)*HLOOKUP(Y$8,$C$7:$F$233,ROW(Y121)-ROW($K$7)+1)*HLOOKUP(Z$8,$G$7:$J$233,ROW(Y121)-ROW($K$7)+1)</f>
        <v>0</v>
      </c>
      <c r="Z121" s="165"/>
      <c r="AA121" s="164">
        <f>[1]!LSRMMSEPDetail(LSRM_Name,AA$8,AB$8,$A121,$B121,$B$6,0,$B$7)*HLOOKUP(AA$8,$C$7:$F$233,ROW(AA121)-ROW($K$7)+1)*HLOOKUP(AB$8,$G$7:$J$233,ROW(AA121)-ROW($K$7)+1)</f>
        <v>0</v>
      </c>
      <c r="AB121" s="165"/>
      <c r="AC121" s="164">
        <f>[1]!LSRMMSEPDetail(LSRM_Name,AC$8,AD$8,$A121,$B121,$B$6,0,$B$7)*HLOOKUP(AC$8,$C$7:$F$233,ROW(AC121)-ROW($K$7)+1)*HLOOKUP(AD$8,$G$7:$J$233,ROW(AC121)-ROW($K$7)+1)</f>
        <v>0</v>
      </c>
      <c r="AD121" s="165"/>
      <c r="AE121" s="164">
        <f>[1]!LSRMMSEPDetail(LSRM_Name,AE$8,AF$8,$A121,$B121,$B$6,0,$B$7)*HLOOKUP(AE$8,$C$7:$F$233,ROW(AE121)-ROW($K$7)+1)*HLOOKUP(AF$8,$G$7:$J$233,ROW(AE121)-ROW($K$7)+1)</f>
        <v>0</v>
      </c>
      <c r="AF121" s="165"/>
      <c r="AG121" s="164">
        <f>[1]!LSRMMSEPDetail(LSRM_Name,AG$8,AH$8,$A121,$B121,$B$6,0,$B$7)*HLOOKUP(AG$8,$C$7:$F$233,ROW(AG121)-ROW($K$7)+1)*HLOOKUP(AH$8,$G$7:$J$233,ROW(AG121)-ROW($K$7)+1)</f>
        <v>0</v>
      </c>
      <c r="AH121" s="165"/>
      <c r="AI121" s="164">
        <f>[1]!LSRMMSEPDetail(LSRM_Name,AI$8,AJ$8,$A121,$B121,$B$6,0,$B$7)*HLOOKUP(AI$8,$C$7:$F$233,ROW(AI121)-ROW($K$7)+1)*HLOOKUP(AJ$8,$G$7:$J$233,ROW(AI121)-ROW($K$7)+1)</f>
        <v>0</v>
      </c>
      <c r="AJ121" s="165"/>
      <c r="AK121" s="164">
        <f>[1]!LSRMMSEPDetail(LSRM_Name,AK$8,AL$8,$A121,$B121,$B$6,0,$B$7)*HLOOKUP(AK$8,$C$7:$F$233,ROW(AK121)-ROW($K$7)+1)*HLOOKUP(AL$8,$G$7:$J$233,ROW(AK121)-ROW($K$7)+1)</f>
        <v>0</v>
      </c>
      <c r="AL121" s="165"/>
      <c r="AM121" s="164">
        <f>[1]!LSRMMSEPDetail(LSRM_Name,AM$8,AN$8,$A121,$B121,$B$6,0,$B$7)*HLOOKUP(AM$8,$C$7:$F$233,ROW(AM121)-ROW($K$7)+1)*HLOOKUP(AN$8,$G$7:$J$233,ROW(AM121)-ROW($K$7)+1)</f>
        <v>0</v>
      </c>
      <c r="AN121" s="165"/>
      <c r="AO121" s="164">
        <f>[1]!LSRMMSEPDetail(LSRM_Name,AO$8,AP$8,$A121,$B121,$B$6,0,$B$7)*HLOOKUP(AO$8,$C$7:$F$233,ROW(AO121)-ROW($K$7)+1)*HLOOKUP(AP$8,$G$7:$J$233,ROW(AO121)-ROW($K$7)+1)</f>
        <v>0</v>
      </c>
      <c r="AP121" s="165"/>
      <c r="AQ121" s="125"/>
      <c r="AR121" s="122">
        <f t="shared" si="47"/>
        <v>0</v>
      </c>
      <c r="AS121" s="122">
        <f t="shared" si="48"/>
        <v>0</v>
      </c>
      <c r="AT121" s="122">
        <f t="shared" si="49"/>
        <v>0</v>
      </c>
      <c r="AU121" s="122">
        <f t="shared" si="50"/>
        <v>0</v>
      </c>
      <c r="AW121" s="164">
        <f>[1]!LSRMMSEPDetail(LSRM_Name,AW$8,AX$8,$A121,$B121,$B$6,1,$B$7)*HLOOKUP(AW$8,$C$7:$F$233,ROW(AW121)-ROW($K$7)+1)*HLOOKUP(AX$8,$G$7:$J$233,ROW(AW121)-ROW($K$7)+1)</f>
        <v>0</v>
      </c>
      <c r="AX121" s="165"/>
      <c r="AY121" s="164">
        <f>[1]!LSRMMSEPDetail(LSRM_Name,AY$8,AZ$8,$A121,$B121,$B$6,1,$B$7)*HLOOKUP(AY$8,$C$7:$F$233,ROW(AY121)-ROW($K$7)+1)*HLOOKUP(AZ$8,$G$7:$J$233,ROW(AY121)-ROW($K$7)+1)</f>
        <v>0</v>
      </c>
      <c r="AZ121" s="165"/>
      <c r="BA121" s="164">
        <f>[1]!LSRMMSEPDetail(LSRM_Name,BA$8,BB$8,$A121,$B121,$B$6,1,$B$7)*HLOOKUP(BA$8,$C$7:$F$233,ROW(BA121)-ROW($K$7)+1)*HLOOKUP(BB$8,$G$7:$J$233,ROW(BA121)-ROW($K$7)+1)</f>
        <v>0</v>
      </c>
      <c r="BB121" s="165"/>
      <c r="BC121" s="164">
        <f>[1]!LSRMMSEPDetail(LSRM_Name,BC$8,BD$8,$A121,$B121,$B$6,1,$B$7)*HLOOKUP(BC$8,$C$7:$F$233,ROW(BC121)-ROW($K$7)+1)*HLOOKUP(BD$8,$G$7:$J$233,ROW(BC121)-ROW($K$7)+1)</f>
        <v>0</v>
      </c>
      <c r="BD121" s="165"/>
      <c r="BE121" s="164">
        <f>[1]!LSRMMSEPDetail(LSRM_Name,BE$8,BF$8,$A121,$B121,$B$6,1,$B$7)*HLOOKUP(BE$8,$C$7:$F$233,ROW(BE121)-ROW($K$7)+1)*HLOOKUP(BF$8,$G$7:$J$233,ROW(BE121)-ROW($K$7)+1)</f>
        <v>0</v>
      </c>
      <c r="BF121" s="165"/>
      <c r="BG121" s="164">
        <f>[1]!LSRMMSEPDetail(LSRM_Name,BG$8,BH$8,$A121,$B121,$B$6,1,$B$7)*HLOOKUP(BG$8,$C$7:$F$233,ROW(BG121)-ROW($K$7)+1)*HLOOKUP(BH$8,$G$7:$J$233,ROW(BG121)-ROW($K$7)+1)</f>
        <v>0</v>
      </c>
      <c r="BH121" s="165"/>
      <c r="BI121" s="164">
        <f>[1]!LSRMMSEPDetail(LSRM_Name,BI$8,BJ$8,$A121,$B121,$B$6,1,$B$7)*HLOOKUP(BI$8,$C$7:$F$233,ROW(BI121)-ROW($K$7)+1)*HLOOKUP(BJ$8,$G$7:$J$233,ROW(BI121)-ROW($K$7)+1)</f>
        <v>0</v>
      </c>
      <c r="BJ121" s="165"/>
      <c r="BK121" s="164">
        <f>[1]!LSRMMSEPDetail(LSRM_Name,BK$8,BL$8,$A121,$B121,$B$6,1,$B$7)*HLOOKUP(BK$8,$C$7:$F$233,ROW(BK121)-ROW($K$7)+1)*HLOOKUP(BL$8,$G$7:$J$233,ROW(BK121)-ROW($K$7)+1)</f>
        <v>0</v>
      </c>
      <c r="BL121" s="165"/>
      <c r="BM121" s="164">
        <f>[1]!LSRMMSEPDetail(LSRM_Name,BM$8,BN$8,$A121,$B121,$B$6,1,$B$7)*HLOOKUP(BM$8,$C$7:$F$233,ROW(BM121)-ROW($K$7)+1)*HLOOKUP(BN$8,$G$7:$J$233,ROW(BM121)-ROW($K$7)+1)</f>
        <v>0</v>
      </c>
      <c r="BN121" s="165"/>
      <c r="BO121" s="164">
        <f>[1]!LSRMMSEPDetail(LSRM_Name,BO$8,BP$8,$A121,$B121,$B$6,1,$B$7)*HLOOKUP(BO$8,$C$7:$F$233,ROW(BO121)-ROW($K$7)+1)*HLOOKUP(BP$8,$G$7:$J$233,ROW(BO121)-ROW($K$7)+1)</f>
        <v>0</v>
      </c>
      <c r="BP121" s="165"/>
      <c r="BQ121" s="164">
        <f>[1]!LSRMMSEPDetail(LSRM_Name,BQ$8,BR$8,$A121,$B121,$B$6,1,$B$7)*HLOOKUP(BQ$8,$C$7:$F$233,ROW(BQ121)-ROW($K$7)+1)*HLOOKUP(BR$8,$G$7:$J$233,ROW(BQ121)-ROW($K$7)+1)</f>
        <v>0</v>
      </c>
      <c r="BR121" s="165"/>
      <c r="BS121" s="164">
        <f>[1]!LSRMMSEPDetail(LSRM_Name,BS$8,BT$8,$A121,$B121,$B$6,1,$B$7)*HLOOKUP(BS$8,$C$7:$F$233,ROW(BS121)-ROW($K$7)+1)*HLOOKUP(BT$8,$G$7:$J$233,ROW(BS121)-ROW($K$7)+1)</f>
        <v>0</v>
      </c>
      <c r="BT121" s="165"/>
      <c r="BU121" s="164">
        <f>[1]!LSRMMSEPDetail(LSRM_Name,BU$8,BV$8,$A121,$B121,$B$6,1,$B$7)*HLOOKUP(BU$8,$C$7:$F$233,ROW(BU121)-ROW($K$7)+1)*HLOOKUP(BV$8,$G$7:$J$233,ROW(BU121)-ROW($K$7)+1)</f>
        <v>0</v>
      </c>
      <c r="BV121" s="165"/>
      <c r="BW121" s="164">
        <f>[1]!LSRMMSEPDetail(LSRM_Name,BW$8,BX$8,$A121,$B121,$B$6,1,$B$7)*HLOOKUP(BW$8,$C$7:$F$233,ROW(BW121)-ROW($K$7)+1)*HLOOKUP(BX$8,$G$7:$J$233,ROW(BW121)-ROW($K$7)+1)</f>
        <v>0</v>
      </c>
      <c r="BX121" s="165"/>
      <c r="BY121" s="164">
        <f>[1]!LSRMMSEPDetail(LSRM_Name,BY$8,BZ$8,$A121,$B121,$B$6,1,$B$7)*HLOOKUP(BY$8,$C$7:$F$233,ROW(BY121)-ROW($K$7)+1)*HLOOKUP(BZ$8,$G$7:$J$233,ROW(BY121)-ROW($K$7)+1)</f>
        <v>0</v>
      </c>
      <c r="BZ121" s="165"/>
      <c r="CA121" s="164">
        <f>[1]!LSRMMSEPDetail(LSRM_Name,CA$8,CB$8,$A121,$B121,$B$6,1,$B$7)*HLOOKUP(CA$8,$C$7:$F$233,ROW(CA121)-ROW($K$7)+1)*HLOOKUP(CB$8,$G$7:$J$233,ROW(CA121)-ROW($K$7)+1)</f>
        <v>0</v>
      </c>
      <c r="CB121" s="165"/>
      <c r="CC121" s="125"/>
      <c r="CD121" s="122">
        <f t="shared" si="51"/>
        <v>0</v>
      </c>
      <c r="CE121" s="122">
        <f t="shared" si="52"/>
        <v>0</v>
      </c>
      <c r="CF121" s="122">
        <f t="shared" si="53"/>
        <v>0</v>
      </c>
      <c r="CG121" s="122">
        <f t="shared" si="54"/>
        <v>0</v>
      </c>
      <c r="CI121" s="164">
        <f t="shared" si="31"/>
        <v>0</v>
      </c>
      <c r="CJ121" s="165"/>
      <c r="CK121" s="164">
        <f t="shared" si="32"/>
        <v>0</v>
      </c>
      <c r="CL121" s="165"/>
      <c r="CM121" s="164">
        <f t="shared" si="33"/>
        <v>0</v>
      </c>
      <c r="CN121" s="165"/>
      <c r="CO121" s="164">
        <f t="shared" si="34"/>
        <v>0</v>
      </c>
      <c r="CP121" s="165"/>
      <c r="CQ121" s="164">
        <f t="shared" si="35"/>
        <v>0</v>
      </c>
      <c r="CR121" s="165"/>
      <c r="CS121" s="164">
        <f t="shared" si="36"/>
        <v>0</v>
      </c>
      <c r="CT121" s="165"/>
      <c r="CU121" s="164">
        <f t="shared" si="37"/>
        <v>0</v>
      </c>
      <c r="CV121" s="165"/>
      <c r="CW121" s="164">
        <f t="shared" si="38"/>
        <v>0</v>
      </c>
      <c r="CX121" s="165"/>
      <c r="CY121" s="164">
        <f t="shared" si="39"/>
        <v>0</v>
      </c>
      <c r="CZ121" s="165"/>
      <c r="DA121" s="164">
        <f t="shared" si="40"/>
        <v>0</v>
      </c>
      <c r="DB121" s="165"/>
      <c r="DC121" s="164">
        <f t="shared" si="41"/>
        <v>0</v>
      </c>
      <c r="DD121" s="165"/>
      <c r="DE121" s="164">
        <f t="shared" si="42"/>
        <v>0</v>
      </c>
      <c r="DF121" s="165"/>
      <c r="DG121" s="164">
        <f t="shared" si="43"/>
        <v>0</v>
      </c>
      <c r="DH121" s="165"/>
      <c r="DI121" s="164">
        <f t="shared" si="44"/>
        <v>0</v>
      </c>
      <c r="DJ121" s="165"/>
      <c r="DK121" s="164">
        <f t="shared" si="45"/>
        <v>0</v>
      </c>
      <c r="DL121" s="165"/>
      <c r="DM121" s="164">
        <f t="shared" si="46"/>
        <v>0</v>
      </c>
      <c r="DN121" s="165"/>
      <c r="DO121" s="125"/>
      <c r="DP121" s="122">
        <f t="shared" si="55"/>
        <v>0</v>
      </c>
      <c r="DQ121" s="122">
        <f t="shared" si="56"/>
        <v>0</v>
      </c>
      <c r="DR121" s="122">
        <f t="shared" si="57"/>
        <v>0</v>
      </c>
      <c r="DS121" s="122">
        <f t="shared" si="58"/>
        <v>0</v>
      </c>
    </row>
    <row r="122" spans="1:123" x14ac:dyDescent="0.2">
      <c r="A122" s="120">
        <f t="shared" si="59"/>
        <v>23</v>
      </c>
      <c r="B122" s="120">
        <f t="shared" si="60"/>
        <v>24</v>
      </c>
      <c r="C122" s="124">
        <f>VLOOKUP($A122,Total!$Q$198:$Y$228,C$7+2)</f>
        <v>0.5</v>
      </c>
      <c r="D122" s="124">
        <f>VLOOKUP($A122,Total!$Q$198:$Y$228,D$7+2)</f>
        <v>0.5</v>
      </c>
      <c r="E122" s="124">
        <f>VLOOKUP($A122,Total!$Q$198:$Y$228,E$7+2)</f>
        <v>0.5</v>
      </c>
      <c r="F122" s="124">
        <f>VLOOKUP($A122,Total!$Q$198:$Y$228,F$7+2)</f>
        <v>0.5</v>
      </c>
      <c r="G122" s="124">
        <f>VLOOKUP($B122,Total!$Q$198:$Y$228,G$7+2)</f>
        <v>0.5</v>
      </c>
      <c r="H122" s="124">
        <f>VLOOKUP($B122,Total!$Q$198:$Y$228,H$7+2)</f>
        <v>0.5</v>
      </c>
      <c r="I122" s="124">
        <f>VLOOKUP($B122,Total!$Q$198:$Y$228,I$7+2)</f>
        <v>0.5</v>
      </c>
      <c r="J122" s="124">
        <f>VLOOKUP($B122,Total!$Q$198:$Y$228,J$7+2)</f>
        <v>0.5</v>
      </c>
      <c r="K122" s="164">
        <f>[1]!LSRMMSEPDetail(LSRM_Name,K$8,L$8,$A122,$B122,$B$6,0,$B$7)*HLOOKUP(K$8,$C$7:$F$233,ROW(K122)-ROW($K$7)+1)*HLOOKUP(L$8,$G$7:$J$233,ROW(K122)-ROW($K$7)+1)</f>
        <v>0</v>
      </c>
      <c r="L122" s="165"/>
      <c r="M122" s="164">
        <f>[1]!LSRMMSEPDetail(LSRM_Name,M$8,N$8,$A122,$B122,$B$6,0,$B$7)*HLOOKUP(M$8,$C$7:$F$233,ROW(M122)-ROW($K$7)+1)*HLOOKUP(N$8,$G$7:$J$233,ROW(M122)-ROW($K$7)+1)</f>
        <v>0</v>
      </c>
      <c r="N122" s="165"/>
      <c r="O122" s="164">
        <f>[1]!LSRMMSEPDetail(LSRM_Name,O$8,P$8,$A122,$B122,$B$6,0,$B$7)*HLOOKUP(O$8,$C$7:$F$233,ROW(O122)-ROW($K$7)+1)*HLOOKUP(P$8,$G$7:$J$233,ROW(O122)-ROW($K$7)+1)</f>
        <v>0</v>
      </c>
      <c r="P122" s="165"/>
      <c r="Q122" s="164">
        <f>[1]!LSRMMSEPDetail(LSRM_Name,Q$8,R$8,$A122,$B122,$B$6,0,$B$7)*HLOOKUP(Q$8,$C$7:$F$233,ROW(Q122)-ROW($K$7)+1)*HLOOKUP(R$8,$G$7:$J$233,ROW(Q122)-ROW($K$7)+1)</f>
        <v>0</v>
      </c>
      <c r="R122" s="165"/>
      <c r="S122" s="164">
        <f>[1]!LSRMMSEPDetail(LSRM_Name,S$8,T$8,$A122,$B122,$B$6,0,$B$7)*HLOOKUP(S$8,$C$7:$F$233,ROW(S122)-ROW($K$7)+1)*HLOOKUP(T$8,$G$7:$J$233,ROW(S122)-ROW($K$7)+1)</f>
        <v>0</v>
      </c>
      <c r="T122" s="165"/>
      <c r="U122" s="164">
        <f>[1]!LSRMMSEPDetail(LSRM_Name,U$8,V$8,$A122,$B122,$B$6,0,$B$7)*HLOOKUP(U$8,$C$7:$F$233,ROW(U122)-ROW($K$7)+1)*HLOOKUP(V$8,$G$7:$J$233,ROW(U122)-ROW($K$7)+1)</f>
        <v>0</v>
      </c>
      <c r="V122" s="165"/>
      <c r="W122" s="164">
        <f>[1]!LSRMMSEPDetail(LSRM_Name,W$8,X$8,$A122,$B122,$B$6,0,$B$7)*HLOOKUP(W$8,$C$7:$F$233,ROW(W122)-ROW($K$7)+1)*HLOOKUP(X$8,$G$7:$J$233,ROW(W122)-ROW($K$7)+1)</f>
        <v>0</v>
      </c>
      <c r="X122" s="165"/>
      <c r="Y122" s="164">
        <f>[1]!LSRMMSEPDetail(LSRM_Name,Y$8,Z$8,$A122,$B122,$B$6,0,$B$7)*HLOOKUP(Y$8,$C$7:$F$233,ROW(Y122)-ROW($K$7)+1)*HLOOKUP(Z$8,$G$7:$J$233,ROW(Y122)-ROW($K$7)+1)</f>
        <v>0</v>
      </c>
      <c r="Z122" s="165"/>
      <c r="AA122" s="164">
        <f>[1]!LSRMMSEPDetail(LSRM_Name,AA$8,AB$8,$A122,$B122,$B$6,0,$B$7)*HLOOKUP(AA$8,$C$7:$F$233,ROW(AA122)-ROW($K$7)+1)*HLOOKUP(AB$8,$G$7:$J$233,ROW(AA122)-ROW($K$7)+1)</f>
        <v>0</v>
      </c>
      <c r="AB122" s="165"/>
      <c r="AC122" s="164">
        <f>[1]!LSRMMSEPDetail(LSRM_Name,AC$8,AD$8,$A122,$B122,$B$6,0,$B$7)*HLOOKUP(AC$8,$C$7:$F$233,ROW(AC122)-ROW($K$7)+1)*HLOOKUP(AD$8,$G$7:$J$233,ROW(AC122)-ROW($K$7)+1)</f>
        <v>0</v>
      </c>
      <c r="AD122" s="165"/>
      <c r="AE122" s="164">
        <f>[1]!LSRMMSEPDetail(LSRM_Name,AE$8,AF$8,$A122,$B122,$B$6,0,$B$7)*HLOOKUP(AE$8,$C$7:$F$233,ROW(AE122)-ROW($K$7)+1)*HLOOKUP(AF$8,$G$7:$J$233,ROW(AE122)-ROW($K$7)+1)</f>
        <v>0</v>
      </c>
      <c r="AF122" s="165"/>
      <c r="AG122" s="164">
        <f>[1]!LSRMMSEPDetail(LSRM_Name,AG$8,AH$8,$A122,$B122,$B$6,0,$B$7)*HLOOKUP(AG$8,$C$7:$F$233,ROW(AG122)-ROW($K$7)+1)*HLOOKUP(AH$8,$G$7:$J$233,ROW(AG122)-ROW($K$7)+1)</f>
        <v>0</v>
      </c>
      <c r="AH122" s="165"/>
      <c r="AI122" s="164">
        <f>[1]!LSRMMSEPDetail(LSRM_Name,AI$8,AJ$8,$A122,$B122,$B$6,0,$B$7)*HLOOKUP(AI$8,$C$7:$F$233,ROW(AI122)-ROW($K$7)+1)*HLOOKUP(AJ$8,$G$7:$J$233,ROW(AI122)-ROW($K$7)+1)</f>
        <v>0</v>
      </c>
      <c r="AJ122" s="165"/>
      <c r="AK122" s="164">
        <f>[1]!LSRMMSEPDetail(LSRM_Name,AK$8,AL$8,$A122,$B122,$B$6,0,$B$7)*HLOOKUP(AK$8,$C$7:$F$233,ROW(AK122)-ROW($K$7)+1)*HLOOKUP(AL$8,$G$7:$J$233,ROW(AK122)-ROW($K$7)+1)</f>
        <v>0</v>
      </c>
      <c r="AL122" s="165"/>
      <c r="AM122" s="164">
        <f>[1]!LSRMMSEPDetail(LSRM_Name,AM$8,AN$8,$A122,$B122,$B$6,0,$B$7)*HLOOKUP(AM$8,$C$7:$F$233,ROW(AM122)-ROW($K$7)+1)*HLOOKUP(AN$8,$G$7:$J$233,ROW(AM122)-ROW($K$7)+1)</f>
        <v>0</v>
      </c>
      <c r="AN122" s="165"/>
      <c r="AO122" s="164">
        <f>[1]!LSRMMSEPDetail(LSRM_Name,AO$8,AP$8,$A122,$B122,$B$6,0,$B$7)*HLOOKUP(AO$8,$C$7:$F$233,ROW(AO122)-ROW($K$7)+1)*HLOOKUP(AP$8,$G$7:$J$233,ROW(AO122)-ROW($K$7)+1)</f>
        <v>0</v>
      </c>
      <c r="AP122" s="165"/>
      <c r="AQ122" s="125"/>
      <c r="AR122" s="122">
        <f t="shared" si="47"/>
        <v>0</v>
      </c>
      <c r="AS122" s="122">
        <f t="shared" si="48"/>
        <v>0</v>
      </c>
      <c r="AT122" s="122">
        <f t="shared" si="49"/>
        <v>0</v>
      </c>
      <c r="AU122" s="122">
        <f t="shared" si="50"/>
        <v>0</v>
      </c>
      <c r="AW122" s="164">
        <f>[1]!LSRMMSEPDetail(LSRM_Name,AW$8,AX$8,$A122,$B122,$B$6,1,$B$7)*HLOOKUP(AW$8,$C$7:$F$233,ROW(AW122)-ROW($K$7)+1)*HLOOKUP(AX$8,$G$7:$J$233,ROW(AW122)-ROW($K$7)+1)</f>
        <v>0</v>
      </c>
      <c r="AX122" s="165"/>
      <c r="AY122" s="164">
        <f>[1]!LSRMMSEPDetail(LSRM_Name,AY$8,AZ$8,$A122,$B122,$B$6,1,$B$7)*HLOOKUP(AY$8,$C$7:$F$233,ROW(AY122)-ROW($K$7)+1)*HLOOKUP(AZ$8,$G$7:$J$233,ROW(AY122)-ROW($K$7)+1)</f>
        <v>0</v>
      </c>
      <c r="AZ122" s="165"/>
      <c r="BA122" s="164">
        <f>[1]!LSRMMSEPDetail(LSRM_Name,BA$8,BB$8,$A122,$B122,$B$6,1,$B$7)*HLOOKUP(BA$8,$C$7:$F$233,ROW(BA122)-ROW($K$7)+1)*HLOOKUP(BB$8,$G$7:$J$233,ROW(BA122)-ROW($K$7)+1)</f>
        <v>0</v>
      </c>
      <c r="BB122" s="165"/>
      <c r="BC122" s="164">
        <f>[1]!LSRMMSEPDetail(LSRM_Name,BC$8,BD$8,$A122,$B122,$B$6,1,$B$7)*HLOOKUP(BC$8,$C$7:$F$233,ROW(BC122)-ROW($K$7)+1)*HLOOKUP(BD$8,$G$7:$J$233,ROW(BC122)-ROW($K$7)+1)</f>
        <v>0</v>
      </c>
      <c r="BD122" s="165"/>
      <c r="BE122" s="164">
        <f>[1]!LSRMMSEPDetail(LSRM_Name,BE$8,BF$8,$A122,$B122,$B$6,1,$B$7)*HLOOKUP(BE$8,$C$7:$F$233,ROW(BE122)-ROW($K$7)+1)*HLOOKUP(BF$8,$G$7:$J$233,ROW(BE122)-ROW($K$7)+1)</f>
        <v>0</v>
      </c>
      <c r="BF122" s="165"/>
      <c r="BG122" s="164">
        <f>[1]!LSRMMSEPDetail(LSRM_Name,BG$8,BH$8,$A122,$B122,$B$6,1,$B$7)*HLOOKUP(BG$8,$C$7:$F$233,ROW(BG122)-ROW($K$7)+1)*HLOOKUP(BH$8,$G$7:$J$233,ROW(BG122)-ROW($K$7)+1)</f>
        <v>0</v>
      </c>
      <c r="BH122" s="165"/>
      <c r="BI122" s="164">
        <f>[1]!LSRMMSEPDetail(LSRM_Name,BI$8,BJ$8,$A122,$B122,$B$6,1,$B$7)*HLOOKUP(BI$8,$C$7:$F$233,ROW(BI122)-ROW($K$7)+1)*HLOOKUP(BJ$8,$G$7:$J$233,ROW(BI122)-ROW($K$7)+1)</f>
        <v>0</v>
      </c>
      <c r="BJ122" s="165"/>
      <c r="BK122" s="164">
        <f>[1]!LSRMMSEPDetail(LSRM_Name,BK$8,BL$8,$A122,$B122,$B$6,1,$B$7)*HLOOKUP(BK$8,$C$7:$F$233,ROW(BK122)-ROW($K$7)+1)*HLOOKUP(BL$8,$G$7:$J$233,ROW(BK122)-ROW($K$7)+1)</f>
        <v>0</v>
      </c>
      <c r="BL122" s="165"/>
      <c r="BM122" s="164">
        <f>[1]!LSRMMSEPDetail(LSRM_Name,BM$8,BN$8,$A122,$B122,$B$6,1,$B$7)*HLOOKUP(BM$8,$C$7:$F$233,ROW(BM122)-ROW($K$7)+1)*HLOOKUP(BN$8,$G$7:$J$233,ROW(BM122)-ROW($K$7)+1)</f>
        <v>0</v>
      </c>
      <c r="BN122" s="165"/>
      <c r="BO122" s="164">
        <f>[1]!LSRMMSEPDetail(LSRM_Name,BO$8,BP$8,$A122,$B122,$B$6,1,$B$7)*HLOOKUP(BO$8,$C$7:$F$233,ROW(BO122)-ROW($K$7)+1)*HLOOKUP(BP$8,$G$7:$J$233,ROW(BO122)-ROW($K$7)+1)</f>
        <v>0</v>
      </c>
      <c r="BP122" s="165"/>
      <c r="BQ122" s="164">
        <f>[1]!LSRMMSEPDetail(LSRM_Name,BQ$8,BR$8,$A122,$B122,$B$6,1,$B$7)*HLOOKUP(BQ$8,$C$7:$F$233,ROW(BQ122)-ROW($K$7)+1)*HLOOKUP(BR$8,$G$7:$J$233,ROW(BQ122)-ROW($K$7)+1)</f>
        <v>0</v>
      </c>
      <c r="BR122" s="165"/>
      <c r="BS122" s="164">
        <f>[1]!LSRMMSEPDetail(LSRM_Name,BS$8,BT$8,$A122,$B122,$B$6,1,$B$7)*HLOOKUP(BS$8,$C$7:$F$233,ROW(BS122)-ROW($K$7)+1)*HLOOKUP(BT$8,$G$7:$J$233,ROW(BS122)-ROW($K$7)+1)</f>
        <v>0</v>
      </c>
      <c r="BT122" s="165"/>
      <c r="BU122" s="164">
        <f>[1]!LSRMMSEPDetail(LSRM_Name,BU$8,BV$8,$A122,$B122,$B$6,1,$B$7)*HLOOKUP(BU$8,$C$7:$F$233,ROW(BU122)-ROW($K$7)+1)*HLOOKUP(BV$8,$G$7:$J$233,ROW(BU122)-ROW($K$7)+1)</f>
        <v>0</v>
      </c>
      <c r="BV122" s="165"/>
      <c r="BW122" s="164">
        <f>[1]!LSRMMSEPDetail(LSRM_Name,BW$8,BX$8,$A122,$B122,$B$6,1,$B$7)*HLOOKUP(BW$8,$C$7:$F$233,ROW(BW122)-ROW($K$7)+1)*HLOOKUP(BX$8,$G$7:$J$233,ROW(BW122)-ROW($K$7)+1)</f>
        <v>0</v>
      </c>
      <c r="BX122" s="165"/>
      <c r="BY122" s="164">
        <f>[1]!LSRMMSEPDetail(LSRM_Name,BY$8,BZ$8,$A122,$B122,$B$6,1,$B$7)*HLOOKUP(BY$8,$C$7:$F$233,ROW(BY122)-ROW($K$7)+1)*HLOOKUP(BZ$8,$G$7:$J$233,ROW(BY122)-ROW($K$7)+1)</f>
        <v>0</v>
      </c>
      <c r="BZ122" s="165"/>
      <c r="CA122" s="164">
        <f>[1]!LSRMMSEPDetail(LSRM_Name,CA$8,CB$8,$A122,$B122,$B$6,1,$B$7)*HLOOKUP(CA$8,$C$7:$F$233,ROW(CA122)-ROW($K$7)+1)*HLOOKUP(CB$8,$G$7:$J$233,ROW(CA122)-ROW($K$7)+1)</f>
        <v>0</v>
      </c>
      <c r="CB122" s="165"/>
      <c r="CC122" s="125"/>
      <c r="CD122" s="122">
        <f t="shared" si="51"/>
        <v>0</v>
      </c>
      <c r="CE122" s="122">
        <f t="shared" si="52"/>
        <v>0</v>
      </c>
      <c r="CF122" s="122">
        <f t="shared" si="53"/>
        <v>0</v>
      </c>
      <c r="CG122" s="122">
        <f t="shared" si="54"/>
        <v>0</v>
      </c>
      <c r="CI122" s="164">
        <f t="shared" si="31"/>
        <v>0</v>
      </c>
      <c r="CJ122" s="165"/>
      <c r="CK122" s="164">
        <f t="shared" si="32"/>
        <v>0</v>
      </c>
      <c r="CL122" s="165"/>
      <c r="CM122" s="164">
        <f t="shared" si="33"/>
        <v>0</v>
      </c>
      <c r="CN122" s="165"/>
      <c r="CO122" s="164">
        <f t="shared" si="34"/>
        <v>0</v>
      </c>
      <c r="CP122" s="165"/>
      <c r="CQ122" s="164">
        <f t="shared" si="35"/>
        <v>0</v>
      </c>
      <c r="CR122" s="165"/>
      <c r="CS122" s="164">
        <f t="shared" si="36"/>
        <v>0</v>
      </c>
      <c r="CT122" s="165"/>
      <c r="CU122" s="164">
        <f t="shared" si="37"/>
        <v>0</v>
      </c>
      <c r="CV122" s="165"/>
      <c r="CW122" s="164">
        <f t="shared" si="38"/>
        <v>0</v>
      </c>
      <c r="CX122" s="165"/>
      <c r="CY122" s="164">
        <f t="shared" si="39"/>
        <v>0</v>
      </c>
      <c r="CZ122" s="165"/>
      <c r="DA122" s="164">
        <f t="shared" si="40"/>
        <v>0</v>
      </c>
      <c r="DB122" s="165"/>
      <c r="DC122" s="164">
        <f t="shared" si="41"/>
        <v>0</v>
      </c>
      <c r="DD122" s="165"/>
      <c r="DE122" s="164">
        <f t="shared" si="42"/>
        <v>0</v>
      </c>
      <c r="DF122" s="165"/>
      <c r="DG122" s="164">
        <f t="shared" si="43"/>
        <v>0</v>
      </c>
      <c r="DH122" s="165"/>
      <c r="DI122" s="164">
        <f t="shared" si="44"/>
        <v>0</v>
      </c>
      <c r="DJ122" s="165"/>
      <c r="DK122" s="164">
        <f t="shared" si="45"/>
        <v>0</v>
      </c>
      <c r="DL122" s="165"/>
      <c r="DM122" s="164">
        <f t="shared" si="46"/>
        <v>0</v>
      </c>
      <c r="DN122" s="165"/>
      <c r="DO122" s="125"/>
      <c r="DP122" s="122">
        <f t="shared" si="55"/>
        <v>0</v>
      </c>
      <c r="DQ122" s="122">
        <f t="shared" si="56"/>
        <v>0</v>
      </c>
      <c r="DR122" s="122">
        <f t="shared" si="57"/>
        <v>0</v>
      </c>
      <c r="DS122" s="122">
        <f t="shared" si="58"/>
        <v>0</v>
      </c>
    </row>
    <row r="123" spans="1:123" x14ac:dyDescent="0.2">
      <c r="A123" s="120">
        <f t="shared" si="59"/>
        <v>23</v>
      </c>
      <c r="B123" s="120">
        <f t="shared" si="60"/>
        <v>25</v>
      </c>
      <c r="C123" s="124">
        <f>VLOOKUP($A123,Total!$Q$198:$Y$228,C$7+2)</f>
        <v>0.5</v>
      </c>
      <c r="D123" s="124">
        <f>VLOOKUP($A123,Total!$Q$198:$Y$228,D$7+2)</f>
        <v>0.5</v>
      </c>
      <c r="E123" s="124">
        <f>VLOOKUP($A123,Total!$Q$198:$Y$228,E$7+2)</f>
        <v>0.5</v>
      </c>
      <c r="F123" s="124">
        <f>VLOOKUP($A123,Total!$Q$198:$Y$228,F$7+2)</f>
        <v>0.5</v>
      </c>
      <c r="G123" s="124">
        <f>VLOOKUP($B123,Total!$Q$198:$Y$228,G$7+2)</f>
        <v>0.5</v>
      </c>
      <c r="H123" s="124">
        <f>VLOOKUP($B123,Total!$Q$198:$Y$228,H$7+2)</f>
        <v>0.5</v>
      </c>
      <c r="I123" s="124">
        <f>VLOOKUP($B123,Total!$Q$198:$Y$228,I$7+2)</f>
        <v>0.5</v>
      </c>
      <c r="J123" s="124">
        <f>VLOOKUP($B123,Total!$Q$198:$Y$228,J$7+2)</f>
        <v>0.5</v>
      </c>
      <c r="K123" s="164">
        <f>[1]!LSRMMSEPDetail(LSRM_Name,K$8,L$8,$A123,$B123,$B$6,0,$B$7)*HLOOKUP(K$8,$C$7:$F$233,ROW(K123)-ROW($K$7)+1)*HLOOKUP(L$8,$G$7:$J$233,ROW(K123)-ROW($K$7)+1)</f>
        <v>0</v>
      </c>
      <c r="L123" s="165"/>
      <c r="M123" s="164">
        <f>[1]!LSRMMSEPDetail(LSRM_Name,M$8,N$8,$A123,$B123,$B$6,0,$B$7)*HLOOKUP(M$8,$C$7:$F$233,ROW(M123)-ROW($K$7)+1)*HLOOKUP(N$8,$G$7:$J$233,ROW(M123)-ROW($K$7)+1)</f>
        <v>0</v>
      </c>
      <c r="N123" s="165"/>
      <c r="O123" s="164">
        <f>[1]!LSRMMSEPDetail(LSRM_Name,O$8,P$8,$A123,$B123,$B$6,0,$B$7)*HLOOKUP(O$8,$C$7:$F$233,ROW(O123)-ROW($K$7)+1)*HLOOKUP(P$8,$G$7:$J$233,ROW(O123)-ROW($K$7)+1)</f>
        <v>0</v>
      </c>
      <c r="P123" s="165"/>
      <c r="Q123" s="164">
        <f>[1]!LSRMMSEPDetail(LSRM_Name,Q$8,R$8,$A123,$B123,$B$6,0,$B$7)*HLOOKUP(Q$8,$C$7:$F$233,ROW(Q123)-ROW($K$7)+1)*HLOOKUP(R$8,$G$7:$J$233,ROW(Q123)-ROW($K$7)+1)</f>
        <v>0</v>
      </c>
      <c r="R123" s="165"/>
      <c r="S123" s="164">
        <f>[1]!LSRMMSEPDetail(LSRM_Name,S$8,T$8,$A123,$B123,$B$6,0,$B$7)*HLOOKUP(S$8,$C$7:$F$233,ROW(S123)-ROW($K$7)+1)*HLOOKUP(T$8,$G$7:$J$233,ROW(S123)-ROW($K$7)+1)</f>
        <v>0</v>
      </c>
      <c r="T123" s="165"/>
      <c r="U123" s="164">
        <f>[1]!LSRMMSEPDetail(LSRM_Name,U$8,V$8,$A123,$B123,$B$6,0,$B$7)*HLOOKUP(U$8,$C$7:$F$233,ROW(U123)-ROW($K$7)+1)*HLOOKUP(V$8,$G$7:$J$233,ROW(U123)-ROW($K$7)+1)</f>
        <v>0</v>
      </c>
      <c r="V123" s="165"/>
      <c r="W123" s="164">
        <f>[1]!LSRMMSEPDetail(LSRM_Name,W$8,X$8,$A123,$B123,$B$6,0,$B$7)*HLOOKUP(W$8,$C$7:$F$233,ROW(W123)-ROW($K$7)+1)*HLOOKUP(X$8,$G$7:$J$233,ROW(W123)-ROW($K$7)+1)</f>
        <v>0</v>
      </c>
      <c r="X123" s="165"/>
      <c r="Y123" s="164">
        <f>[1]!LSRMMSEPDetail(LSRM_Name,Y$8,Z$8,$A123,$B123,$B$6,0,$B$7)*HLOOKUP(Y$8,$C$7:$F$233,ROW(Y123)-ROW($K$7)+1)*HLOOKUP(Z$8,$G$7:$J$233,ROW(Y123)-ROW($K$7)+1)</f>
        <v>0</v>
      </c>
      <c r="Z123" s="165"/>
      <c r="AA123" s="164">
        <f>[1]!LSRMMSEPDetail(LSRM_Name,AA$8,AB$8,$A123,$B123,$B$6,0,$B$7)*HLOOKUP(AA$8,$C$7:$F$233,ROW(AA123)-ROW($K$7)+1)*HLOOKUP(AB$8,$G$7:$J$233,ROW(AA123)-ROW($K$7)+1)</f>
        <v>0</v>
      </c>
      <c r="AB123" s="165"/>
      <c r="AC123" s="164">
        <f>[1]!LSRMMSEPDetail(LSRM_Name,AC$8,AD$8,$A123,$B123,$B$6,0,$B$7)*HLOOKUP(AC$8,$C$7:$F$233,ROW(AC123)-ROW($K$7)+1)*HLOOKUP(AD$8,$G$7:$J$233,ROW(AC123)-ROW($K$7)+1)</f>
        <v>0</v>
      </c>
      <c r="AD123" s="165"/>
      <c r="AE123" s="164">
        <f>[1]!LSRMMSEPDetail(LSRM_Name,AE$8,AF$8,$A123,$B123,$B$6,0,$B$7)*HLOOKUP(AE$8,$C$7:$F$233,ROW(AE123)-ROW($K$7)+1)*HLOOKUP(AF$8,$G$7:$J$233,ROW(AE123)-ROW($K$7)+1)</f>
        <v>0</v>
      </c>
      <c r="AF123" s="165"/>
      <c r="AG123" s="164">
        <f>[1]!LSRMMSEPDetail(LSRM_Name,AG$8,AH$8,$A123,$B123,$B$6,0,$B$7)*HLOOKUP(AG$8,$C$7:$F$233,ROW(AG123)-ROW($K$7)+1)*HLOOKUP(AH$8,$G$7:$J$233,ROW(AG123)-ROW($K$7)+1)</f>
        <v>0</v>
      </c>
      <c r="AH123" s="165"/>
      <c r="AI123" s="164">
        <f>[1]!LSRMMSEPDetail(LSRM_Name,AI$8,AJ$8,$A123,$B123,$B$6,0,$B$7)*HLOOKUP(AI$8,$C$7:$F$233,ROW(AI123)-ROW($K$7)+1)*HLOOKUP(AJ$8,$G$7:$J$233,ROW(AI123)-ROW($K$7)+1)</f>
        <v>0</v>
      </c>
      <c r="AJ123" s="165"/>
      <c r="AK123" s="164">
        <f>[1]!LSRMMSEPDetail(LSRM_Name,AK$8,AL$8,$A123,$B123,$B$6,0,$B$7)*HLOOKUP(AK$8,$C$7:$F$233,ROW(AK123)-ROW($K$7)+1)*HLOOKUP(AL$8,$G$7:$J$233,ROW(AK123)-ROW($K$7)+1)</f>
        <v>0</v>
      </c>
      <c r="AL123" s="165"/>
      <c r="AM123" s="164">
        <f>[1]!LSRMMSEPDetail(LSRM_Name,AM$8,AN$8,$A123,$B123,$B$6,0,$B$7)*HLOOKUP(AM$8,$C$7:$F$233,ROW(AM123)-ROW($K$7)+1)*HLOOKUP(AN$8,$G$7:$J$233,ROW(AM123)-ROW($K$7)+1)</f>
        <v>0</v>
      </c>
      <c r="AN123" s="165"/>
      <c r="AO123" s="164">
        <f>[1]!LSRMMSEPDetail(LSRM_Name,AO$8,AP$8,$A123,$B123,$B$6,0,$B$7)*HLOOKUP(AO$8,$C$7:$F$233,ROW(AO123)-ROW($K$7)+1)*HLOOKUP(AP$8,$G$7:$J$233,ROW(AO123)-ROW($K$7)+1)</f>
        <v>0</v>
      </c>
      <c r="AP123" s="165"/>
      <c r="AQ123" s="125"/>
      <c r="AR123" s="122">
        <f t="shared" si="47"/>
        <v>0</v>
      </c>
      <c r="AS123" s="122">
        <f t="shared" si="48"/>
        <v>0</v>
      </c>
      <c r="AT123" s="122">
        <f t="shared" si="49"/>
        <v>0</v>
      </c>
      <c r="AU123" s="122">
        <f t="shared" si="50"/>
        <v>0</v>
      </c>
      <c r="AW123" s="164">
        <f>[1]!LSRMMSEPDetail(LSRM_Name,AW$8,AX$8,$A123,$B123,$B$6,1,$B$7)*HLOOKUP(AW$8,$C$7:$F$233,ROW(AW123)-ROW($K$7)+1)*HLOOKUP(AX$8,$G$7:$J$233,ROW(AW123)-ROW($K$7)+1)</f>
        <v>0</v>
      </c>
      <c r="AX123" s="165"/>
      <c r="AY123" s="164">
        <f>[1]!LSRMMSEPDetail(LSRM_Name,AY$8,AZ$8,$A123,$B123,$B$6,1,$B$7)*HLOOKUP(AY$8,$C$7:$F$233,ROW(AY123)-ROW($K$7)+1)*HLOOKUP(AZ$8,$G$7:$J$233,ROW(AY123)-ROW($K$7)+1)</f>
        <v>0</v>
      </c>
      <c r="AZ123" s="165"/>
      <c r="BA123" s="164">
        <f>[1]!LSRMMSEPDetail(LSRM_Name,BA$8,BB$8,$A123,$B123,$B$6,1,$B$7)*HLOOKUP(BA$8,$C$7:$F$233,ROW(BA123)-ROW($K$7)+1)*HLOOKUP(BB$8,$G$7:$J$233,ROW(BA123)-ROW($K$7)+1)</f>
        <v>0</v>
      </c>
      <c r="BB123" s="165"/>
      <c r="BC123" s="164">
        <f>[1]!LSRMMSEPDetail(LSRM_Name,BC$8,BD$8,$A123,$B123,$B$6,1,$B$7)*HLOOKUP(BC$8,$C$7:$F$233,ROW(BC123)-ROW($K$7)+1)*HLOOKUP(BD$8,$G$7:$J$233,ROW(BC123)-ROW($K$7)+1)</f>
        <v>0</v>
      </c>
      <c r="BD123" s="165"/>
      <c r="BE123" s="164">
        <f>[1]!LSRMMSEPDetail(LSRM_Name,BE$8,BF$8,$A123,$B123,$B$6,1,$B$7)*HLOOKUP(BE$8,$C$7:$F$233,ROW(BE123)-ROW($K$7)+1)*HLOOKUP(BF$8,$G$7:$J$233,ROW(BE123)-ROW($K$7)+1)</f>
        <v>0</v>
      </c>
      <c r="BF123" s="165"/>
      <c r="BG123" s="164">
        <f>[1]!LSRMMSEPDetail(LSRM_Name,BG$8,BH$8,$A123,$B123,$B$6,1,$B$7)*HLOOKUP(BG$8,$C$7:$F$233,ROW(BG123)-ROW($K$7)+1)*HLOOKUP(BH$8,$G$7:$J$233,ROW(BG123)-ROW($K$7)+1)</f>
        <v>0</v>
      </c>
      <c r="BH123" s="165"/>
      <c r="BI123" s="164">
        <f>[1]!LSRMMSEPDetail(LSRM_Name,BI$8,BJ$8,$A123,$B123,$B$6,1,$B$7)*HLOOKUP(BI$8,$C$7:$F$233,ROW(BI123)-ROW($K$7)+1)*HLOOKUP(BJ$8,$G$7:$J$233,ROW(BI123)-ROW($K$7)+1)</f>
        <v>0</v>
      </c>
      <c r="BJ123" s="165"/>
      <c r="BK123" s="164">
        <f>[1]!LSRMMSEPDetail(LSRM_Name,BK$8,BL$8,$A123,$B123,$B$6,1,$B$7)*HLOOKUP(BK$8,$C$7:$F$233,ROW(BK123)-ROW($K$7)+1)*HLOOKUP(BL$8,$G$7:$J$233,ROW(BK123)-ROW($K$7)+1)</f>
        <v>0</v>
      </c>
      <c r="BL123" s="165"/>
      <c r="BM123" s="164">
        <f>[1]!LSRMMSEPDetail(LSRM_Name,BM$8,BN$8,$A123,$B123,$B$6,1,$B$7)*HLOOKUP(BM$8,$C$7:$F$233,ROW(BM123)-ROW($K$7)+1)*HLOOKUP(BN$8,$G$7:$J$233,ROW(BM123)-ROW($K$7)+1)</f>
        <v>0</v>
      </c>
      <c r="BN123" s="165"/>
      <c r="BO123" s="164">
        <f>[1]!LSRMMSEPDetail(LSRM_Name,BO$8,BP$8,$A123,$B123,$B$6,1,$B$7)*HLOOKUP(BO$8,$C$7:$F$233,ROW(BO123)-ROW($K$7)+1)*HLOOKUP(BP$8,$G$7:$J$233,ROW(BO123)-ROW($K$7)+1)</f>
        <v>0</v>
      </c>
      <c r="BP123" s="165"/>
      <c r="BQ123" s="164">
        <f>[1]!LSRMMSEPDetail(LSRM_Name,BQ$8,BR$8,$A123,$B123,$B$6,1,$B$7)*HLOOKUP(BQ$8,$C$7:$F$233,ROW(BQ123)-ROW($K$7)+1)*HLOOKUP(BR$8,$G$7:$J$233,ROW(BQ123)-ROW($K$7)+1)</f>
        <v>0</v>
      </c>
      <c r="BR123" s="165"/>
      <c r="BS123" s="164">
        <f>[1]!LSRMMSEPDetail(LSRM_Name,BS$8,BT$8,$A123,$B123,$B$6,1,$B$7)*HLOOKUP(BS$8,$C$7:$F$233,ROW(BS123)-ROW($K$7)+1)*HLOOKUP(BT$8,$G$7:$J$233,ROW(BS123)-ROW($K$7)+1)</f>
        <v>0</v>
      </c>
      <c r="BT123" s="165"/>
      <c r="BU123" s="164">
        <f>[1]!LSRMMSEPDetail(LSRM_Name,BU$8,BV$8,$A123,$B123,$B$6,1,$B$7)*HLOOKUP(BU$8,$C$7:$F$233,ROW(BU123)-ROW($K$7)+1)*HLOOKUP(BV$8,$G$7:$J$233,ROW(BU123)-ROW($K$7)+1)</f>
        <v>0</v>
      </c>
      <c r="BV123" s="165"/>
      <c r="BW123" s="164">
        <f>[1]!LSRMMSEPDetail(LSRM_Name,BW$8,BX$8,$A123,$B123,$B$6,1,$B$7)*HLOOKUP(BW$8,$C$7:$F$233,ROW(BW123)-ROW($K$7)+1)*HLOOKUP(BX$8,$G$7:$J$233,ROW(BW123)-ROW($K$7)+1)</f>
        <v>0</v>
      </c>
      <c r="BX123" s="165"/>
      <c r="BY123" s="164">
        <f>[1]!LSRMMSEPDetail(LSRM_Name,BY$8,BZ$8,$A123,$B123,$B$6,1,$B$7)*HLOOKUP(BY$8,$C$7:$F$233,ROW(BY123)-ROW($K$7)+1)*HLOOKUP(BZ$8,$G$7:$J$233,ROW(BY123)-ROW($K$7)+1)</f>
        <v>0</v>
      </c>
      <c r="BZ123" s="165"/>
      <c r="CA123" s="164">
        <f>[1]!LSRMMSEPDetail(LSRM_Name,CA$8,CB$8,$A123,$B123,$B$6,1,$B$7)*HLOOKUP(CA$8,$C$7:$F$233,ROW(CA123)-ROW($K$7)+1)*HLOOKUP(CB$8,$G$7:$J$233,ROW(CA123)-ROW($K$7)+1)</f>
        <v>0</v>
      </c>
      <c r="CB123" s="165"/>
      <c r="CC123" s="125"/>
      <c r="CD123" s="122">
        <f t="shared" si="51"/>
        <v>0</v>
      </c>
      <c r="CE123" s="122">
        <f t="shared" si="52"/>
        <v>0</v>
      </c>
      <c r="CF123" s="122">
        <f t="shared" si="53"/>
        <v>0</v>
      </c>
      <c r="CG123" s="122">
        <f t="shared" si="54"/>
        <v>0</v>
      </c>
      <c r="CI123" s="164">
        <f t="shared" si="31"/>
        <v>0</v>
      </c>
      <c r="CJ123" s="165"/>
      <c r="CK123" s="164">
        <f t="shared" si="32"/>
        <v>0</v>
      </c>
      <c r="CL123" s="165"/>
      <c r="CM123" s="164">
        <f t="shared" si="33"/>
        <v>0</v>
      </c>
      <c r="CN123" s="165"/>
      <c r="CO123" s="164">
        <f t="shared" si="34"/>
        <v>0</v>
      </c>
      <c r="CP123" s="165"/>
      <c r="CQ123" s="164">
        <f t="shared" si="35"/>
        <v>0</v>
      </c>
      <c r="CR123" s="165"/>
      <c r="CS123" s="164">
        <f t="shared" si="36"/>
        <v>0</v>
      </c>
      <c r="CT123" s="165"/>
      <c r="CU123" s="164">
        <f t="shared" si="37"/>
        <v>0</v>
      </c>
      <c r="CV123" s="165"/>
      <c r="CW123" s="164">
        <f t="shared" si="38"/>
        <v>0</v>
      </c>
      <c r="CX123" s="165"/>
      <c r="CY123" s="164">
        <f t="shared" si="39"/>
        <v>0</v>
      </c>
      <c r="CZ123" s="165"/>
      <c r="DA123" s="164">
        <f t="shared" si="40"/>
        <v>0</v>
      </c>
      <c r="DB123" s="165"/>
      <c r="DC123" s="164">
        <f t="shared" si="41"/>
        <v>0</v>
      </c>
      <c r="DD123" s="165"/>
      <c r="DE123" s="164">
        <f t="shared" si="42"/>
        <v>0</v>
      </c>
      <c r="DF123" s="165"/>
      <c r="DG123" s="164">
        <f t="shared" si="43"/>
        <v>0</v>
      </c>
      <c r="DH123" s="165"/>
      <c r="DI123" s="164">
        <f t="shared" si="44"/>
        <v>0</v>
      </c>
      <c r="DJ123" s="165"/>
      <c r="DK123" s="164">
        <f t="shared" si="45"/>
        <v>0</v>
      </c>
      <c r="DL123" s="165"/>
      <c r="DM123" s="164">
        <f t="shared" si="46"/>
        <v>0</v>
      </c>
      <c r="DN123" s="165"/>
      <c r="DO123" s="125"/>
      <c r="DP123" s="122">
        <f t="shared" si="55"/>
        <v>0</v>
      </c>
      <c r="DQ123" s="122">
        <f t="shared" si="56"/>
        <v>0</v>
      </c>
      <c r="DR123" s="122">
        <f t="shared" si="57"/>
        <v>0</v>
      </c>
      <c r="DS123" s="122">
        <f t="shared" si="58"/>
        <v>0</v>
      </c>
    </row>
    <row r="124" spans="1:123" x14ac:dyDescent="0.2">
      <c r="A124" s="120">
        <f t="shared" si="59"/>
        <v>23</v>
      </c>
      <c r="B124" s="120">
        <f t="shared" si="60"/>
        <v>26</v>
      </c>
      <c r="C124" s="124">
        <f>VLOOKUP($A124,Total!$Q$198:$Y$228,C$7+2)</f>
        <v>0.5</v>
      </c>
      <c r="D124" s="124">
        <f>VLOOKUP($A124,Total!$Q$198:$Y$228,D$7+2)</f>
        <v>0.5</v>
      </c>
      <c r="E124" s="124">
        <f>VLOOKUP($A124,Total!$Q$198:$Y$228,E$7+2)</f>
        <v>0.5</v>
      </c>
      <c r="F124" s="124">
        <f>VLOOKUP($A124,Total!$Q$198:$Y$228,F$7+2)</f>
        <v>0.5</v>
      </c>
      <c r="G124" s="124">
        <f>VLOOKUP($B124,Total!$Q$198:$Y$228,G$7+2)</f>
        <v>0.5</v>
      </c>
      <c r="H124" s="124">
        <f>VLOOKUP($B124,Total!$Q$198:$Y$228,H$7+2)</f>
        <v>0.5</v>
      </c>
      <c r="I124" s="124">
        <f>VLOOKUP($B124,Total!$Q$198:$Y$228,I$7+2)</f>
        <v>0.5</v>
      </c>
      <c r="J124" s="124">
        <f>VLOOKUP($B124,Total!$Q$198:$Y$228,J$7+2)</f>
        <v>0.5</v>
      </c>
      <c r="K124" s="164">
        <f>[1]!LSRMMSEPDetail(LSRM_Name,K$8,L$8,$A124,$B124,$B$6,0,$B$7)*HLOOKUP(K$8,$C$7:$F$233,ROW(K124)-ROW($K$7)+1)*HLOOKUP(L$8,$G$7:$J$233,ROW(K124)-ROW($K$7)+1)</f>
        <v>0</v>
      </c>
      <c r="L124" s="165"/>
      <c r="M124" s="164">
        <f>[1]!LSRMMSEPDetail(LSRM_Name,M$8,N$8,$A124,$B124,$B$6,0,$B$7)*HLOOKUP(M$8,$C$7:$F$233,ROW(M124)-ROW($K$7)+1)*HLOOKUP(N$8,$G$7:$J$233,ROW(M124)-ROW($K$7)+1)</f>
        <v>0</v>
      </c>
      <c r="N124" s="165"/>
      <c r="O124" s="164">
        <f>[1]!LSRMMSEPDetail(LSRM_Name,O$8,P$8,$A124,$B124,$B$6,0,$B$7)*HLOOKUP(O$8,$C$7:$F$233,ROW(O124)-ROW($K$7)+1)*HLOOKUP(P$8,$G$7:$J$233,ROW(O124)-ROW($K$7)+1)</f>
        <v>0</v>
      </c>
      <c r="P124" s="165"/>
      <c r="Q124" s="164">
        <f>[1]!LSRMMSEPDetail(LSRM_Name,Q$8,R$8,$A124,$B124,$B$6,0,$B$7)*HLOOKUP(Q$8,$C$7:$F$233,ROW(Q124)-ROW($K$7)+1)*HLOOKUP(R$8,$G$7:$J$233,ROW(Q124)-ROW($K$7)+1)</f>
        <v>0</v>
      </c>
      <c r="R124" s="165"/>
      <c r="S124" s="164">
        <f>[1]!LSRMMSEPDetail(LSRM_Name,S$8,T$8,$A124,$B124,$B$6,0,$B$7)*HLOOKUP(S$8,$C$7:$F$233,ROW(S124)-ROW($K$7)+1)*HLOOKUP(T$8,$G$7:$J$233,ROW(S124)-ROW($K$7)+1)</f>
        <v>0</v>
      </c>
      <c r="T124" s="165"/>
      <c r="U124" s="164">
        <f>[1]!LSRMMSEPDetail(LSRM_Name,U$8,V$8,$A124,$B124,$B$6,0,$B$7)*HLOOKUP(U$8,$C$7:$F$233,ROW(U124)-ROW($K$7)+1)*HLOOKUP(V$8,$G$7:$J$233,ROW(U124)-ROW($K$7)+1)</f>
        <v>0</v>
      </c>
      <c r="V124" s="165"/>
      <c r="W124" s="164">
        <f>[1]!LSRMMSEPDetail(LSRM_Name,W$8,X$8,$A124,$B124,$B$6,0,$B$7)*HLOOKUP(W$8,$C$7:$F$233,ROW(W124)-ROW($K$7)+1)*HLOOKUP(X$8,$G$7:$J$233,ROW(W124)-ROW($K$7)+1)</f>
        <v>0</v>
      </c>
      <c r="X124" s="165"/>
      <c r="Y124" s="164">
        <f>[1]!LSRMMSEPDetail(LSRM_Name,Y$8,Z$8,$A124,$B124,$B$6,0,$B$7)*HLOOKUP(Y$8,$C$7:$F$233,ROW(Y124)-ROW($K$7)+1)*HLOOKUP(Z$8,$G$7:$J$233,ROW(Y124)-ROW($K$7)+1)</f>
        <v>0</v>
      </c>
      <c r="Z124" s="165"/>
      <c r="AA124" s="164">
        <f>[1]!LSRMMSEPDetail(LSRM_Name,AA$8,AB$8,$A124,$B124,$B$6,0,$B$7)*HLOOKUP(AA$8,$C$7:$F$233,ROW(AA124)-ROW($K$7)+1)*HLOOKUP(AB$8,$G$7:$J$233,ROW(AA124)-ROW($K$7)+1)</f>
        <v>0</v>
      </c>
      <c r="AB124" s="165"/>
      <c r="AC124" s="164">
        <f>[1]!LSRMMSEPDetail(LSRM_Name,AC$8,AD$8,$A124,$B124,$B$6,0,$B$7)*HLOOKUP(AC$8,$C$7:$F$233,ROW(AC124)-ROW($K$7)+1)*HLOOKUP(AD$8,$G$7:$J$233,ROW(AC124)-ROW($K$7)+1)</f>
        <v>0</v>
      </c>
      <c r="AD124" s="165"/>
      <c r="AE124" s="164">
        <f>[1]!LSRMMSEPDetail(LSRM_Name,AE$8,AF$8,$A124,$B124,$B$6,0,$B$7)*HLOOKUP(AE$8,$C$7:$F$233,ROW(AE124)-ROW($K$7)+1)*HLOOKUP(AF$8,$G$7:$J$233,ROW(AE124)-ROW($K$7)+1)</f>
        <v>0</v>
      </c>
      <c r="AF124" s="165"/>
      <c r="AG124" s="164">
        <f>[1]!LSRMMSEPDetail(LSRM_Name,AG$8,AH$8,$A124,$B124,$B$6,0,$B$7)*HLOOKUP(AG$8,$C$7:$F$233,ROW(AG124)-ROW($K$7)+1)*HLOOKUP(AH$8,$G$7:$J$233,ROW(AG124)-ROW($K$7)+1)</f>
        <v>0</v>
      </c>
      <c r="AH124" s="165"/>
      <c r="AI124" s="164">
        <f>[1]!LSRMMSEPDetail(LSRM_Name,AI$8,AJ$8,$A124,$B124,$B$6,0,$B$7)*HLOOKUP(AI$8,$C$7:$F$233,ROW(AI124)-ROW($K$7)+1)*HLOOKUP(AJ$8,$G$7:$J$233,ROW(AI124)-ROW($K$7)+1)</f>
        <v>0</v>
      </c>
      <c r="AJ124" s="165"/>
      <c r="AK124" s="164">
        <f>[1]!LSRMMSEPDetail(LSRM_Name,AK$8,AL$8,$A124,$B124,$B$6,0,$B$7)*HLOOKUP(AK$8,$C$7:$F$233,ROW(AK124)-ROW($K$7)+1)*HLOOKUP(AL$8,$G$7:$J$233,ROW(AK124)-ROW($K$7)+1)</f>
        <v>0</v>
      </c>
      <c r="AL124" s="165"/>
      <c r="AM124" s="164">
        <f>[1]!LSRMMSEPDetail(LSRM_Name,AM$8,AN$8,$A124,$B124,$B$6,0,$B$7)*HLOOKUP(AM$8,$C$7:$F$233,ROW(AM124)-ROW($K$7)+1)*HLOOKUP(AN$8,$G$7:$J$233,ROW(AM124)-ROW($K$7)+1)</f>
        <v>0</v>
      </c>
      <c r="AN124" s="165"/>
      <c r="AO124" s="164">
        <f>[1]!LSRMMSEPDetail(LSRM_Name,AO$8,AP$8,$A124,$B124,$B$6,0,$B$7)*HLOOKUP(AO$8,$C$7:$F$233,ROW(AO124)-ROW($K$7)+1)*HLOOKUP(AP$8,$G$7:$J$233,ROW(AO124)-ROW($K$7)+1)</f>
        <v>0</v>
      </c>
      <c r="AP124" s="165"/>
      <c r="AQ124" s="125"/>
      <c r="AR124" s="122">
        <f t="shared" si="47"/>
        <v>0</v>
      </c>
      <c r="AS124" s="122">
        <f t="shared" si="48"/>
        <v>0</v>
      </c>
      <c r="AT124" s="122">
        <f t="shared" si="49"/>
        <v>0</v>
      </c>
      <c r="AU124" s="122">
        <f t="shared" si="50"/>
        <v>0</v>
      </c>
      <c r="AW124" s="164">
        <f>[1]!LSRMMSEPDetail(LSRM_Name,AW$8,AX$8,$A124,$B124,$B$6,1,$B$7)*HLOOKUP(AW$8,$C$7:$F$233,ROW(AW124)-ROW($K$7)+1)*HLOOKUP(AX$8,$G$7:$J$233,ROW(AW124)-ROW($K$7)+1)</f>
        <v>0</v>
      </c>
      <c r="AX124" s="165"/>
      <c r="AY124" s="164">
        <f>[1]!LSRMMSEPDetail(LSRM_Name,AY$8,AZ$8,$A124,$B124,$B$6,1,$B$7)*HLOOKUP(AY$8,$C$7:$F$233,ROW(AY124)-ROW($K$7)+1)*HLOOKUP(AZ$8,$G$7:$J$233,ROW(AY124)-ROW($K$7)+1)</f>
        <v>0</v>
      </c>
      <c r="AZ124" s="165"/>
      <c r="BA124" s="164">
        <f>[1]!LSRMMSEPDetail(LSRM_Name,BA$8,BB$8,$A124,$B124,$B$6,1,$B$7)*HLOOKUP(BA$8,$C$7:$F$233,ROW(BA124)-ROW($K$7)+1)*HLOOKUP(BB$8,$G$7:$J$233,ROW(BA124)-ROW($K$7)+1)</f>
        <v>0</v>
      </c>
      <c r="BB124" s="165"/>
      <c r="BC124" s="164">
        <f>[1]!LSRMMSEPDetail(LSRM_Name,BC$8,BD$8,$A124,$B124,$B$6,1,$B$7)*HLOOKUP(BC$8,$C$7:$F$233,ROW(BC124)-ROW($K$7)+1)*HLOOKUP(BD$8,$G$7:$J$233,ROW(BC124)-ROW($K$7)+1)</f>
        <v>0</v>
      </c>
      <c r="BD124" s="165"/>
      <c r="BE124" s="164">
        <f>[1]!LSRMMSEPDetail(LSRM_Name,BE$8,BF$8,$A124,$B124,$B$6,1,$B$7)*HLOOKUP(BE$8,$C$7:$F$233,ROW(BE124)-ROW($K$7)+1)*HLOOKUP(BF$8,$G$7:$J$233,ROW(BE124)-ROW($K$7)+1)</f>
        <v>0</v>
      </c>
      <c r="BF124" s="165"/>
      <c r="BG124" s="164">
        <f>[1]!LSRMMSEPDetail(LSRM_Name,BG$8,BH$8,$A124,$B124,$B$6,1,$B$7)*HLOOKUP(BG$8,$C$7:$F$233,ROW(BG124)-ROW($K$7)+1)*HLOOKUP(BH$8,$G$7:$J$233,ROW(BG124)-ROW($K$7)+1)</f>
        <v>0</v>
      </c>
      <c r="BH124" s="165"/>
      <c r="BI124" s="164">
        <f>[1]!LSRMMSEPDetail(LSRM_Name,BI$8,BJ$8,$A124,$B124,$B$6,1,$B$7)*HLOOKUP(BI$8,$C$7:$F$233,ROW(BI124)-ROW($K$7)+1)*HLOOKUP(BJ$8,$G$7:$J$233,ROW(BI124)-ROW($K$7)+1)</f>
        <v>0</v>
      </c>
      <c r="BJ124" s="165"/>
      <c r="BK124" s="164">
        <f>[1]!LSRMMSEPDetail(LSRM_Name,BK$8,BL$8,$A124,$B124,$B$6,1,$B$7)*HLOOKUP(BK$8,$C$7:$F$233,ROW(BK124)-ROW($K$7)+1)*HLOOKUP(BL$8,$G$7:$J$233,ROW(BK124)-ROW($K$7)+1)</f>
        <v>0</v>
      </c>
      <c r="BL124" s="165"/>
      <c r="BM124" s="164">
        <f>[1]!LSRMMSEPDetail(LSRM_Name,BM$8,BN$8,$A124,$B124,$B$6,1,$B$7)*HLOOKUP(BM$8,$C$7:$F$233,ROW(BM124)-ROW($K$7)+1)*HLOOKUP(BN$8,$G$7:$J$233,ROW(BM124)-ROW($K$7)+1)</f>
        <v>0</v>
      </c>
      <c r="BN124" s="165"/>
      <c r="BO124" s="164">
        <f>[1]!LSRMMSEPDetail(LSRM_Name,BO$8,BP$8,$A124,$B124,$B$6,1,$B$7)*HLOOKUP(BO$8,$C$7:$F$233,ROW(BO124)-ROW($K$7)+1)*HLOOKUP(BP$8,$G$7:$J$233,ROW(BO124)-ROW($K$7)+1)</f>
        <v>0</v>
      </c>
      <c r="BP124" s="165"/>
      <c r="BQ124" s="164">
        <f>[1]!LSRMMSEPDetail(LSRM_Name,BQ$8,BR$8,$A124,$B124,$B$6,1,$B$7)*HLOOKUP(BQ$8,$C$7:$F$233,ROW(BQ124)-ROW($K$7)+1)*HLOOKUP(BR$8,$G$7:$J$233,ROW(BQ124)-ROW($K$7)+1)</f>
        <v>0</v>
      </c>
      <c r="BR124" s="165"/>
      <c r="BS124" s="164">
        <f>[1]!LSRMMSEPDetail(LSRM_Name,BS$8,BT$8,$A124,$B124,$B$6,1,$B$7)*HLOOKUP(BS$8,$C$7:$F$233,ROW(BS124)-ROW($K$7)+1)*HLOOKUP(BT$8,$G$7:$J$233,ROW(BS124)-ROW($K$7)+1)</f>
        <v>0</v>
      </c>
      <c r="BT124" s="165"/>
      <c r="BU124" s="164">
        <f>[1]!LSRMMSEPDetail(LSRM_Name,BU$8,BV$8,$A124,$B124,$B$6,1,$B$7)*HLOOKUP(BU$8,$C$7:$F$233,ROW(BU124)-ROW($K$7)+1)*HLOOKUP(BV$8,$G$7:$J$233,ROW(BU124)-ROW($K$7)+1)</f>
        <v>0</v>
      </c>
      <c r="BV124" s="165"/>
      <c r="BW124" s="164">
        <f>[1]!LSRMMSEPDetail(LSRM_Name,BW$8,BX$8,$A124,$B124,$B$6,1,$B$7)*HLOOKUP(BW$8,$C$7:$F$233,ROW(BW124)-ROW($K$7)+1)*HLOOKUP(BX$8,$G$7:$J$233,ROW(BW124)-ROW($K$7)+1)</f>
        <v>0</v>
      </c>
      <c r="BX124" s="165"/>
      <c r="BY124" s="164">
        <f>[1]!LSRMMSEPDetail(LSRM_Name,BY$8,BZ$8,$A124,$B124,$B$6,1,$B$7)*HLOOKUP(BY$8,$C$7:$F$233,ROW(BY124)-ROW($K$7)+1)*HLOOKUP(BZ$8,$G$7:$J$233,ROW(BY124)-ROW($K$7)+1)</f>
        <v>0</v>
      </c>
      <c r="BZ124" s="165"/>
      <c r="CA124" s="164">
        <f>[1]!LSRMMSEPDetail(LSRM_Name,CA$8,CB$8,$A124,$B124,$B$6,1,$B$7)*HLOOKUP(CA$8,$C$7:$F$233,ROW(CA124)-ROW($K$7)+1)*HLOOKUP(CB$8,$G$7:$J$233,ROW(CA124)-ROW($K$7)+1)</f>
        <v>0</v>
      </c>
      <c r="CB124" s="165"/>
      <c r="CC124" s="125"/>
      <c r="CD124" s="122">
        <f t="shared" si="51"/>
        <v>0</v>
      </c>
      <c r="CE124" s="122">
        <f t="shared" si="52"/>
        <v>0</v>
      </c>
      <c r="CF124" s="122">
        <f t="shared" si="53"/>
        <v>0</v>
      </c>
      <c r="CG124" s="122">
        <f t="shared" si="54"/>
        <v>0</v>
      </c>
      <c r="CI124" s="164">
        <f t="shared" si="31"/>
        <v>0</v>
      </c>
      <c r="CJ124" s="165"/>
      <c r="CK124" s="164">
        <f t="shared" si="32"/>
        <v>0</v>
      </c>
      <c r="CL124" s="165"/>
      <c r="CM124" s="164">
        <f t="shared" si="33"/>
        <v>0</v>
      </c>
      <c r="CN124" s="165"/>
      <c r="CO124" s="164">
        <f t="shared" si="34"/>
        <v>0</v>
      </c>
      <c r="CP124" s="165"/>
      <c r="CQ124" s="164">
        <f t="shared" si="35"/>
        <v>0</v>
      </c>
      <c r="CR124" s="165"/>
      <c r="CS124" s="164">
        <f t="shared" si="36"/>
        <v>0</v>
      </c>
      <c r="CT124" s="165"/>
      <c r="CU124" s="164">
        <f t="shared" si="37"/>
        <v>0</v>
      </c>
      <c r="CV124" s="165"/>
      <c r="CW124" s="164">
        <f t="shared" si="38"/>
        <v>0</v>
      </c>
      <c r="CX124" s="165"/>
      <c r="CY124" s="164">
        <f t="shared" si="39"/>
        <v>0</v>
      </c>
      <c r="CZ124" s="165"/>
      <c r="DA124" s="164">
        <f t="shared" si="40"/>
        <v>0</v>
      </c>
      <c r="DB124" s="165"/>
      <c r="DC124" s="164">
        <f t="shared" si="41"/>
        <v>0</v>
      </c>
      <c r="DD124" s="165"/>
      <c r="DE124" s="164">
        <f t="shared" si="42"/>
        <v>0</v>
      </c>
      <c r="DF124" s="165"/>
      <c r="DG124" s="164">
        <f t="shared" si="43"/>
        <v>0</v>
      </c>
      <c r="DH124" s="165"/>
      <c r="DI124" s="164">
        <f t="shared" si="44"/>
        <v>0</v>
      </c>
      <c r="DJ124" s="165"/>
      <c r="DK124" s="164">
        <f t="shared" si="45"/>
        <v>0</v>
      </c>
      <c r="DL124" s="165"/>
      <c r="DM124" s="164">
        <f t="shared" si="46"/>
        <v>0</v>
      </c>
      <c r="DN124" s="165"/>
      <c r="DO124" s="125"/>
      <c r="DP124" s="122">
        <f t="shared" si="55"/>
        <v>0</v>
      </c>
      <c r="DQ124" s="122">
        <f t="shared" si="56"/>
        <v>0</v>
      </c>
      <c r="DR124" s="122">
        <f t="shared" si="57"/>
        <v>0</v>
      </c>
      <c r="DS124" s="122">
        <f t="shared" si="58"/>
        <v>0</v>
      </c>
    </row>
    <row r="125" spans="1:123" x14ac:dyDescent="0.2">
      <c r="A125" s="120">
        <f t="shared" si="59"/>
        <v>23</v>
      </c>
      <c r="B125" s="120">
        <f t="shared" si="60"/>
        <v>27</v>
      </c>
      <c r="C125" s="124">
        <f>VLOOKUP($A125,Total!$Q$198:$Y$228,C$7+2)</f>
        <v>0.5</v>
      </c>
      <c r="D125" s="124">
        <f>VLOOKUP($A125,Total!$Q$198:$Y$228,D$7+2)</f>
        <v>0.5</v>
      </c>
      <c r="E125" s="124">
        <f>VLOOKUP($A125,Total!$Q$198:$Y$228,E$7+2)</f>
        <v>0.5</v>
      </c>
      <c r="F125" s="124">
        <f>VLOOKUP($A125,Total!$Q$198:$Y$228,F$7+2)</f>
        <v>0.5</v>
      </c>
      <c r="G125" s="124">
        <f>VLOOKUP($B125,Total!$Q$198:$Y$228,G$7+2)</f>
        <v>0.5</v>
      </c>
      <c r="H125" s="124">
        <f>VLOOKUP($B125,Total!$Q$198:$Y$228,H$7+2)</f>
        <v>0.5</v>
      </c>
      <c r="I125" s="124">
        <f>VLOOKUP($B125,Total!$Q$198:$Y$228,I$7+2)</f>
        <v>0.5</v>
      </c>
      <c r="J125" s="124">
        <f>VLOOKUP($B125,Total!$Q$198:$Y$228,J$7+2)</f>
        <v>0.5</v>
      </c>
      <c r="K125" s="164">
        <f>[1]!LSRMMSEPDetail(LSRM_Name,K$8,L$8,$A125,$B125,$B$6,0,$B$7)*HLOOKUP(K$8,$C$7:$F$233,ROW(K125)-ROW($K$7)+1)*HLOOKUP(L$8,$G$7:$J$233,ROW(K125)-ROW($K$7)+1)</f>
        <v>0</v>
      </c>
      <c r="L125" s="165"/>
      <c r="M125" s="164">
        <f>[1]!LSRMMSEPDetail(LSRM_Name,M$8,N$8,$A125,$B125,$B$6,0,$B$7)*HLOOKUP(M$8,$C$7:$F$233,ROW(M125)-ROW($K$7)+1)*HLOOKUP(N$8,$G$7:$J$233,ROW(M125)-ROW($K$7)+1)</f>
        <v>0</v>
      </c>
      <c r="N125" s="165"/>
      <c r="O125" s="164">
        <f>[1]!LSRMMSEPDetail(LSRM_Name,O$8,P$8,$A125,$B125,$B$6,0,$B$7)*HLOOKUP(O$8,$C$7:$F$233,ROW(O125)-ROW($K$7)+1)*HLOOKUP(P$8,$G$7:$J$233,ROW(O125)-ROW($K$7)+1)</f>
        <v>0</v>
      </c>
      <c r="P125" s="165"/>
      <c r="Q125" s="164">
        <f>[1]!LSRMMSEPDetail(LSRM_Name,Q$8,R$8,$A125,$B125,$B$6,0,$B$7)*HLOOKUP(Q$8,$C$7:$F$233,ROW(Q125)-ROW($K$7)+1)*HLOOKUP(R$8,$G$7:$J$233,ROW(Q125)-ROW($K$7)+1)</f>
        <v>0</v>
      </c>
      <c r="R125" s="165"/>
      <c r="S125" s="164">
        <f>[1]!LSRMMSEPDetail(LSRM_Name,S$8,T$8,$A125,$B125,$B$6,0,$B$7)*HLOOKUP(S$8,$C$7:$F$233,ROW(S125)-ROW($K$7)+1)*HLOOKUP(T$8,$G$7:$J$233,ROW(S125)-ROW($K$7)+1)</f>
        <v>0</v>
      </c>
      <c r="T125" s="165"/>
      <c r="U125" s="164">
        <f>[1]!LSRMMSEPDetail(LSRM_Name,U$8,V$8,$A125,$B125,$B$6,0,$B$7)*HLOOKUP(U$8,$C$7:$F$233,ROW(U125)-ROW($K$7)+1)*HLOOKUP(V$8,$G$7:$J$233,ROW(U125)-ROW($K$7)+1)</f>
        <v>0</v>
      </c>
      <c r="V125" s="165"/>
      <c r="W125" s="164">
        <f>[1]!LSRMMSEPDetail(LSRM_Name,W$8,X$8,$A125,$B125,$B$6,0,$B$7)*HLOOKUP(W$8,$C$7:$F$233,ROW(W125)-ROW($K$7)+1)*HLOOKUP(X$8,$G$7:$J$233,ROW(W125)-ROW($K$7)+1)</f>
        <v>0</v>
      </c>
      <c r="X125" s="165"/>
      <c r="Y125" s="164">
        <f>[1]!LSRMMSEPDetail(LSRM_Name,Y$8,Z$8,$A125,$B125,$B$6,0,$B$7)*HLOOKUP(Y$8,$C$7:$F$233,ROW(Y125)-ROW($K$7)+1)*HLOOKUP(Z$8,$G$7:$J$233,ROW(Y125)-ROW($K$7)+1)</f>
        <v>0</v>
      </c>
      <c r="Z125" s="165"/>
      <c r="AA125" s="164">
        <f>[1]!LSRMMSEPDetail(LSRM_Name,AA$8,AB$8,$A125,$B125,$B$6,0,$B$7)*HLOOKUP(AA$8,$C$7:$F$233,ROW(AA125)-ROW($K$7)+1)*HLOOKUP(AB$8,$G$7:$J$233,ROW(AA125)-ROW($K$7)+1)</f>
        <v>0</v>
      </c>
      <c r="AB125" s="165"/>
      <c r="AC125" s="164">
        <f>[1]!LSRMMSEPDetail(LSRM_Name,AC$8,AD$8,$A125,$B125,$B$6,0,$B$7)*HLOOKUP(AC$8,$C$7:$F$233,ROW(AC125)-ROW($K$7)+1)*HLOOKUP(AD$8,$G$7:$J$233,ROW(AC125)-ROW($K$7)+1)</f>
        <v>0</v>
      </c>
      <c r="AD125" s="165"/>
      <c r="AE125" s="164">
        <f>[1]!LSRMMSEPDetail(LSRM_Name,AE$8,AF$8,$A125,$B125,$B$6,0,$B$7)*HLOOKUP(AE$8,$C$7:$F$233,ROW(AE125)-ROW($K$7)+1)*HLOOKUP(AF$8,$G$7:$J$233,ROW(AE125)-ROW($K$7)+1)</f>
        <v>0</v>
      </c>
      <c r="AF125" s="165"/>
      <c r="AG125" s="164">
        <f>[1]!LSRMMSEPDetail(LSRM_Name,AG$8,AH$8,$A125,$B125,$B$6,0,$B$7)*HLOOKUP(AG$8,$C$7:$F$233,ROW(AG125)-ROW($K$7)+1)*HLOOKUP(AH$8,$G$7:$J$233,ROW(AG125)-ROW($K$7)+1)</f>
        <v>0</v>
      </c>
      <c r="AH125" s="165"/>
      <c r="AI125" s="164">
        <f>[1]!LSRMMSEPDetail(LSRM_Name,AI$8,AJ$8,$A125,$B125,$B$6,0,$B$7)*HLOOKUP(AI$8,$C$7:$F$233,ROW(AI125)-ROW($K$7)+1)*HLOOKUP(AJ$8,$G$7:$J$233,ROW(AI125)-ROW($K$7)+1)</f>
        <v>0</v>
      </c>
      <c r="AJ125" s="165"/>
      <c r="AK125" s="164">
        <f>[1]!LSRMMSEPDetail(LSRM_Name,AK$8,AL$8,$A125,$B125,$B$6,0,$B$7)*HLOOKUP(AK$8,$C$7:$F$233,ROW(AK125)-ROW($K$7)+1)*HLOOKUP(AL$8,$G$7:$J$233,ROW(AK125)-ROW($K$7)+1)</f>
        <v>0</v>
      </c>
      <c r="AL125" s="165"/>
      <c r="AM125" s="164">
        <f>[1]!LSRMMSEPDetail(LSRM_Name,AM$8,AN$8,$A125,$B125,$B$6,0,$B$7)*HLOOKUP(AM$8,$C$7:$F$233,ROW(AM125)-ROW($K$7)+1)*HLOOKUP(AN$8,$G$7:$J$233,ROW(AM125)-ROW($K$7)+1)</f>
        <v>0</v>
      </c>
      <c r="AN125" s="165"/>
      <c r="AO125" s="164">
        <f>[1]!LSRMMSEPDetail(LSRM_Name,AO$8,AP$8,$A125,$B125,$B$6,0,$B$7)*HLOOKUP(AO$8,$C$7:$F$233,ROW(AO125)-ROW($K$7)+1)*HLOOKUP(AP$8,$G$7:$J$233,ROW(AO125)-ROW($K$7)+1)</f>
        <v>0</v>
      </c>
      <c r="AP125" s="165"/>
      <c r="AQ125" s="125"/>
      <c r="AR125" s="122">
        <f t="shared" si="47"/>
        <v>0</v>
      </c>
      <c r="AS125" s="122">
        <f t="shared" si="48"/>
        <v>0</v>
      </c>
      <c r="AT125" s="122">
        <f t="shared" si="49"/>
        <v>0</v>
      </c>
      <c r="AU125" s="122">
        <f t="shared" si="50"/>
        <v>0</v>
      </c>
      <c r="AW125" s="164">
        <f>[1]!LSRMMSEPDetail(LSRM_Name,AW$8,AX$8,$A125,$B125,$B$6,1,$B$7)*HLOOKUP(AW$8,$C$7:$F$233,ROW(AW125)-ROW($K$7)+1)*HLOOKUP(AX$8,$G$7:$J$233,ROW(AW125)-ROW($K$7)+1)</f>
        <v>0</v>
      </c>
      <c r="AX125" s="165"/>
      <c r="AY125" s="164">
        <f>[1]!LSRMMSEPDetail(LSRM_Name,AY$8,AZ$8,$A125,$B125,$B$6,1,$B$7)*HLOOKUP(AY$8,$C$7:$F$233,ROW(AY125)-ROW($K$7)+1)*HLOOKUP(AZ$8,$G$7:$J$233,ROW(AY125)-ROW($K$7)+1)</f>
        <v>0</v>
      </c>
      <c r="AZ125" s="165"/>
      <c r="BA125" s="164">
        <f>[1]!LSRMMSEPDetail(LSRM_Name,BA$8,BB$8,$A125,$B125,$B$6,1,$B$7)*HLOOKUP(BA$8,$C$7:$F$233,ROW(BA125)-ROW($K$7)+1)*HLOOKUP(BB$8,$G$7:$J$233,ROW(BA125)-ROW($K$7)+1)</f>
        <v>0</v>
      </c>
      <c r="BB125" s="165"/>
      <c r="BC125" s="164">
        <f>[1]!LSRMMSEPDetail(LSRM_Name,BC$8,BD$8,$A125,$B125,$B$6,1,$B$7)*HLOOKUP(BC$8,$C$7:$F$233,ROW(BC125)-ROW($K$7)+1)*HLOOKUP(BD$8,$G$7:$J$233,ROW(BC125)-ROW($K$7)+1)</f>
        <v>0</v>
      </c>
      <c r="BD125" s="165"/>
      <c r="BE125" s="164">
        <f>[1]!LSRMMSEPDetail(LSRM_Name,BE$8,BF$8,$A125,$B125,$B$6,1,$B$7)*HLOOKUP(BE$8,$C$7:$F$233,ROW(BE125)-ROW($K$7)+1)*HLOOKUP(BF$8,$G$7:$J$233,ROW(BE125)-ROW($K$7)+1)</f>
        <v>0</v>
      </c>
      <c r="BF125" s="165"/>
      <c r="BG125" s="164">
        <f>[1]!LSRMMSEPDetail(LSRM_Name,BG$8,BH$8,$A125,$B125,$B$6,1,$B$7)*HLOOKUP(BG$8,$C$7:$F$233,ROW(BG125)-ROW($K$7)+1)*HLOOKUP(BH$8,$G$7:$J$233,ROW(BG125)-ROW($K$7)+1)</f>
        <v>0</v>
      </c>
      <c r="BH125" s="165"/>
      <c r="BI125" s="164">
        <f>[1]!LSRMMSEPDetail(LSRM_Name,BI$8,BJ$8,$A125,$B125,$B$6,1,$B$7)*HLOOKUP(BI$8,$C$7:$F$233,ROW(BI125)-ROW($K$7)+1)*HLOOKUP(BJ$8,$G$7:$J$233,ROW(BI125)-ROW($K$7)+1)</f>
        <v>0</v>
      </c>
      <c r="BJ125" s="165"/>
      <c r="BK125" s="164">
        <f>[1]!LSRMMSEPDetail(LSRM_Name,BK$8,BL$8,$A125,$B125,$B$6,1,$B$7)*HLOOKUP(BK$8,$C$7:$F$233,ROW(BK125)-ROW($K$7)+1)*HLOOKUP(BL$8,$G$7:$J$233,ROW(BK125)-ROW($K$7)+1)</f>
        <v>0</v>
      </c>
      <c r="BL125" s="165"/>
      <c r="BM125" s="164">
        <f>[1]!LSRMMSEPDetail(LSRM_Name,BM$8,BN$8,$A125,$B125,$B$6,1,$B$7)*HLOOKUP(BM$8,$C$7:$F$233,ROW(BM125)-ROW($K$7)+1)*HLOOKUP(BN$8,$G$7:$J$233,ROW(BM125)-ROW($K$7)+1)</f>
        <v>0</v>
      </c>
      <c r="BN125" s="165"/>
      <c r="BO125" s="164">
        <f>[1]!LSRMMSEPDetail(LSRM_Name,BO$8,BP$8,$A125,$B125,$B$6,1,$B$7)*HLOOKUP(BO$8,$C$7:$F$233,ROW(BO125)-ROW($K$7)+1)*HLOOKUP(BP$8,$G$7:$J$233,ROW(BO125)-ROW($K$7)+1)</f>
        <v>0</v>
      </c>
      <c r="BP125" s="165"/>
      <c r="BQ125" s="164">
        <f>[1]!LSRMMSEPDetail(LSRM_Name,BQ$8,BR$8,$A125,$B125,$B$6,1,$B$7)*HLOOKUP(BQ$8,$C$7:$F$233,ROW(BQ125)-ROW($K$7)+1)*HLOOKUP(BR$8,$G$7:$J$233,ROW(BQ125)-ROW($K$7)+1)</f>
        <v>0</v>
      </c>
      <c r="BR125" s="165"/>
      <c r="BS125" s="164">
        <f>[1]!LSRMMSEPDetail(LSRM_Name,BS$8,BT$8,$A125,$B125,$B$6,1,$B$7)*HLOOKUP(BS$8,$C$7:$F$233,ROW(BS125)-ROW($K$7)+1)*HLOOKUP(BT$8,$G$7:$J$233,ROW(BS125)-ROW($K$7)+1)</f>
        <v>0</v>
      </c>
      <c r="BT125" s="165"/>
      <c r="BU125" s="164">
        <f>[1]!LSRMMSEPDetail(LSRM_Name,BU$8,BV$8,$A125,$B125,$B$6,1,$B$7)*HLOOKUP(BU$8,$C$7:$F$233,ROW(BU125)-ROW($K$7)+1)*HLOOKUP(BV$8,$G$7:$J$233,ROW(BU125)-ROW($K$7)+1)</f>
        <v>0</v>
      </c>
      <c r="BV125" s="165"/>
      <c r="BW125" s="164">
        <f>[1]!LSRMMSEPDetail(LSRM_Name,BW$8,BX$8,$A125,$B125,$B$6,1,$B$7)*HLOOKUP(BW$8,$C$7:$F$233,ROW(BW125)-ROW($K$7)+1)*HLOOKUP(BX$8,$G$7:$J$233,ROW(BW125)-ROW($K$7)+1)</f>
        <v>0</v>
      </c>
      <c r="BX125" s="165"/>
      <c r="BY125" s="164">
        <f>[1]!LSRMMSEPDetail(LSRM_Name,BY$8,BZ$8,$A125,$B125,$B$6,1,$B$7)*HLOOKUP(BY$8,$C$7:$F$233,ROW(BY125)-ROW($K$7)+1)*HLOOKUP(BZ$8,$G$7:$J$233,ROW(BY125)-ROW($K$7)+1)</f>
        <v>0</v>
      </c>
      <c r="BZ125" s="165"/>
      <c r="CA125" s="164">
        <f>[1]!LSRMMSEPDetail(LSRM_Name,CA$8,CB$8,$A125,$B125,$B$6,1,$B$7)*HLOOKUP(CA$8,$C$7:$F$233,ROW(CA125)-ROW($K$7)+1)*HLOOKUP(CB$8,$G$7:$J$233,ROW(CA125)-ROW($K$7)+1)</f>
        <v>0</v>
      </c>
      <c r="CB125" s="165"/>
      <c r="CC125" s="125"/>
      <c r="CD125" s="122">
        <f t="shared" si="51"/>
        <v>0</v>
      </c>
      <c r="CE125" s="122">
        <f t="shared" si="52"/>
        <v>0</v>
      </c>
      <c r="CF125" s="122">
        <f t="shared" si="53"/>
        <v>0</v>
      </c>
      <c r="CG125" s="122">
        <f t="shared" si="54"/>
        <v>0</v>
      </c>
      <c r="CI125" s="164">
        <f t="shared" si="31"/>
        <v>0</v>
      </c>
      <c r="CJ125" s="165"/>
      <c r="CK125" s="164">
        <f t="shared" si="32"/>
        <v>0</v>
      </c>
      <c r="CL125" s="165"/>
      <c r="CM125" s="164">
        <f t="shared" si="33"/>
        <v>0</v>
      </c>
      <c r="CN125" s="165"/>
      <c r="CO125" s="164">
        <f t="shared" si="34"/>
        <v>0</v>
      </c>
      <c r="CP125" s="165"/>
      <c r="CQ125" s="164">
        <f t="shared" si="35"/>
        <v>0</v>
      </c>
      <c r="CR125" s="165"/>
      <c r="CS125" s="164">
        <f t="shared" si="36"/>
        <v>0</v>
      </c>
      <c r="CT125" s="165"/>
      <c r="CU125" s="164">
        <f t="shared" si="37"/>
        <v>0</v>
      </c>
      <c r="CV125" s="165"/>
      <c r="CW125" s="164">
        <f t="shared" si="38"/>
        <v>0</v>
      </c>
      <c r="CX125" s="165"/>
      <c r="CY125" s="164">
        <f t="shared" si="39"/>
        <v>0</v>
      </c>
      <c r="CZ125" s="165"/>
      <c r="DA125" s="164">
        <f t="shared" si="40"/>
        <v>0</v>
      </c>
      <c r="DB125" s="165"/>
      <c r="DC125" s="164">
        <f t="shared" si="41"/>
        <v>0</v>
      </c>
      <c r="DD125" s="165"/>
      <c r="DE125" s="164">
        <f t="shared" si="42"/>
        <v>0</v>
      </c>
      <c r="DF125" s="165"/>
      <c r="DG125" s="164">
        <f t="shared" si="43"/>
        <v>0</v>
      </c>
      <c r="DH125" s="165"/>
      <c r="DI125" s="164">
        <f t="shared" si="44"/>
        <v>0</v>
      </c>
      <c r="DJ125" s="165"/>
      <c r="DK125" s="164">
        <f t="shared" si="45"/>
        <v>0</v>
      </c>
      <c r="DL125" s="165"/>
      <c r="DM125" s="164">
        <f t="shared" si="46"/>
        <v>0</v>
      </c>
      <c r="DN125" s="165"/>
      <c r="DO125" s="125"/>
      <c r="DP125" s="122">
        <f t="shared" si="55"/>
        <v>0</v>
      </c>
      <c r="DQ125" s="122">
        <f t="shared" si="56"/>
        <v>0</v>
      </c>
      <c r="DR125" s="122">
        <f t="shared" si="57"/>
        <v>0</v>
      </c>
      <c r="DS125" s="122">
        <f t="shared" si="58"/>
        <v>0</v>
      </c>
    </row>
    <row r="126" spans="1:123" x14ac:dyDescent="0.2">
      <c r="A126" s="120">
        <f t="shared" si="59"/>
        <v>23</v>
      </c>
      <c r="B126" s="120">
        <f t="shared" si="60"/>
        <v>28</v>
      </c>
      <c r="C126" s="124">
        <f>VLOOKUP($A126,Total!$Q$198:$Y$228,C$7+2)</f>
        <v>0.5</v>
      </c>
      <c r="D126" s="124">
        <f>VLOOKUP($A126,Total!$Q$198:$Y$228,D$7+2)</f>
        <v>0.5</v>
      </c>
      <c r="E126" s="124">
        <f>VLOOKUP($A126,Total!$Q$198:$Y$228,E$7+2)</f>
        <v>0.5</v>
      </c>
      <c r="F126" s="124">
        <f>VLOOKUP($A126,Total!$Q$198:$Y$228,F$7+2)</f>
        <v>0.5</v>
      </c>
      <c r="G126" s="124">
        <f>VLOOKUP($B126,Total!$Q$198:$Y$228,G$7+2)</f>
        <v>0.50356181707502468</v>
      </c>
      <c r="H126" s="124">
        <f>VLOOKUP($B126,Total!$Q$198:$Y$228,H$7+2)</f>
        <v>0.49643818292497538</v>
      </c>
      <c r="I126" s="124">
        <f>VLOOKUP($B126,Total!$Q$198:$Y$228,I$7+2)</f>
        <v>0.51514511226233384</v>
      </c>
      <c r="J126" s="124">
        <f>VLOOKUP($B126,Total!$Q$198:$Y$228,J$7+2)</f>
        <v>0.48485488773766627</v>
      </c>
      <c r="K126" s="164">
        <f>[1]!LSRMMSEPDetail(LSRM_Name,K$8,L$8,$A126,$B126,$B$6,0,$B$7)*HLOOKUP(K$8,$C$7:$F$233,ROW(K126)-ROW($K$7)+1)*HLOOKUP(L$8,$G$7:$J$233,ROW(K126)-ROW($K$7)+1)</f>
        <v>0</v>
      </c>
      <c r="L126" s="165"/>
      <c r="M126" s="164">
        <f>[1]!LSRMMSEPDetail(LSRM_Name,M$8,N$8,$A126,$B126,$B$6,0,$B$7)*HLOOKUP(M$8,$C$7:$F$233,ROW(M126)-ROW($K$7)+1)*HLOOKUP(N$8,$G$7:$J$233,ROW(M126)-ROW($K$7)+1)</f>
        <v>0</v>
      </c>
      <c r="N126" s="165"/>
      <c r="O126" s="164">
        <f>[1]!LSRMMSEPDetail(LSRM_Name,O$8,P$8,$A126,$B126,$B$6,0,$B$7)*HLOOKUP(O$8,$C$7:$F$233,ROW(O126)-ROW($K$7)+1)*HLOOKUP(P$8,$G$7:$J$233,ROW(O126)-ROW($K$7)+1)</f>
        <v>0</v>
      </c>
      <c r="P126" s="165"/>
      <c r="Q126" s="164">
        <f>[1]!LSRMMSEPDetail(LSRM_Name,Q$8,R$8,$A126,$B126,$B$6,0,$B$7)*HLOOKUP(Q$8,$C$7:$F$233,ROW(Q126)-ROW($K$7)+1)*HLOOKUP(R$8,$G$7:$J$233,ROW(Q126)-ROW($K$7)+1)</f>
        <v>0</v>
      </c>
      <c r="R126" s="165"/>
      <c r="S126" s="164">
        <f>[1]!LSRMMSEPDetail(LSRM_Name,S$8,T$8,$A126,$B126,$B$6,0,$B$7)*HLOOKUP(S$8,$C$7:$F$233,ROW(S126)-ROW($K$7)+1)*HLOOKUP(T$8,$G$7:$J$233,ROW(S126)-ROW($K$7)+1)</f>
        <v>0</v>
      </c>
      <c r="T126" s="165"/>
      <c r="U126" s="164">
        <f>[1]!LSRMMSEPDetail(LSRM_Name,U$8,V$8,$A126,$B126,$B$6,0,$B$7)*HLOOKUP(U$8,$C$7:$F$233,ROW(U126)-ROW($K$7)+1)*HLOOKUP(V$8,$G$7:$J$233,ROW(U126)-ROW($K$7)+1)</f>
        <v>0</v>
      </c>
      <c r="V126" s="165"/>
      <c r="W126" s="164">
        <f>[1]!LSRMMSEPDetail(LSRM_Name,W$8,X$8,$A126,$B126,$B$6,0,$B$7)*HLOOKUP(W$8,$C$7:$F$233,ROW(W126)-ROW($K$7)+1)*HLOOKUP(X$8,$G$7:$J$233,ROW(W126)-ROW($K$7)+1)</f>
        <v>0</v>
      </c>
      <c r="X126" s="165"/>
      <c r="Y126" s="164">
        <f>[1]!LSRMMSEPDetail(LSRM_Name,Y$8,Z$8,$A126,$B126,$B$6,0,$B$7)*HLOOKUP(Y$8,$C$7:$F$233,ROW(Y126)-ROW($K$7)+1)*HLOOKUP(Z$8,$G$7:$J$233,ROW(Y126)-ROW($K$7)+1)</f>
        <v>0</v>
      </c>
      <c r="Z126" s="165"/>
      <c r="AA126" s="164">
        <f>[1]!LSRMMSEPDetail(LSRM_Name,AA$8,AB$8,$A126,$B126,$B$6,0,$B$7)*HLOOKUP(AA$8,$C$7:$F$233,ROW(AA126)-ROW($K$7)+1)*HLOOKUP(AB$8,$G$7:$J$233,ROW(AA126)-ROW($K$7)+1)</f>
        <v>0</v>
      </c>
      <c r="AB126" s="165"/>
      <c r="AC126" s="164">
        <f>[1]!LSRMMSEPDetail(LSRM_Name,AC$8,AD$8,$A126,$B126,$B$6,0,$B$7)*HLOOKUP(AC$8,$C$7:$F$233,ROW(AC126)-ROW($K$7)+1)*HLOOKUP(AD$8,$G$7:$J$233,ROW(AC126)-ROW($K$7)+1)</f>
        <v>0</v>
      </c>
      <c r="AD126" s="165"/>
      <c r="AE126" s="164">
        <f>[1]!LSRMMSEPDetail(LSRM_Name,AE$8,AF$8,$A126,$B126,$B$6,0,$B$7)*HLOOKUP(AE$8,$C$7:$F$233,ROW(AE126)-ROW($K$7)+1)*HLOOKUP(AF$8,$G$7:$J$233,ROW(AE126)-ROW($K$7)+1)</f>
        <v>0</v>
      </c>
      <c r="AF126" s="165"/>
      <c r="AG126" s="164">
        <f>[1]!LSRMMSEPDetail(LSRM_Name,AG$8,AH$8,$A126,$B126,$B$6,0,$B$7)*HLOOKUP(AG$8,$C$7:$F$233,ROW(AG126)-ROW($K$7)+1)*HLOOKUP(AH$8,$G$7:$J$233,ROW(AG126)-ROW($K$7)+1)</f>
        <v>0</v>
      </c>
      <c r="AH126" s="165"/>
      <c r="AI126" s="164">
        <f>[1]!LSRMMSEPDetail(LSRM_Name,AI$8,AJ$8,$A126,$B126,$B$6,0,$B$7)*HLOOKUP(AI$8,$C$7:$F$233,ROW(AI126)-ROW($K$7)+1)*HLOOKUP(AJ$8,$G$7:$J$233,ROW(AI126)-ROW($K$7)+1)</f>
        <v>0</v>
      </c>
      <c r="AJ126" s="165"/>
      <c r="AK126" s="164">
        <f>[1]!LSRMMSEPDetail(LSRM_Name,AK$8,AL$8,$A126,$B126,$B$6,0,$B$7)*HLOOKUP(AK$8,$C$7:$F$233,ROW(AK126)-ROW($K$7)+1)*HLOOKUP(AL$8,$G$7:$J$233,ROW(AK126)-ROW($K$7)+1)</f>
        <v>0</v>
      </c>
      <c r="AL126" s="165"/>
      <c r="AM126" s="164">
        <f>[1]!LSRMMSEPDetail(LSRM_Name,AM$8,AN$8,$A126,$B126,$B$6,0,$B$7)*HLOOKUP(AM$8,$C$7:$F$233,ROW(AM126)-ROW($K$7)+1)*HLOOKUP(AN$8,$G$7:$J$233,ROW(AM126)-ROW($K$7)+1)</f>
        <v>0</v>
      </c>
      <c r="AN126" s="165"/>
      <c r="AO126" s="164">
        <f>[1]!LSRMMSEPDetail(LSRM_Name,AO$8,AP$8,$A126,$B126,$B$6,0,$B$7)*HLOOKUP(AO$8,$C$7:$F$233,ROW(AO126)-ROW($K$7)+1)*HLOOKUP(AP$8,$G$7:$J$233,ROW(AO126)-ROW($K$7)+1)</f>
        <v>0</v>
      </c>
      <c r="AP126" s="165"/>
      <c r="AQ126" s="125"/>
      <c r="AR126" s="122">
        <f t="shared" si="47"/>
        <v>0</v>
      </c>
      <c r="AS126" s="122">
        <f t="shared" si="48"/>
        <v>0</v>
      </c>
      <c r="AT126" s="122">
        <f t="shared" si="49"/>
        <v>0</v>
      </c>
      <c r="AU126" s="122">
        <f t="shared" si="50"/>
        <v>0</v>
      </c>
      <c r="AW126" s="164">
        <f>[1]!LSRMMSEPDetail(LSRM_Name,AW$8,AX$8,$A126,$B126,$B$6,1,$B$7)*HLOOKUP(AW$8,$C$7:$F$233,ROW(AW126)-ROW($K$7)+1)*HLOOKUP(AX$8,$G$7:$J$233,ROW(AW126)-ROW($K$7)+1)</f>
        <v>0</v>
      </c>
      <c r="AX126" s="165"/>
      <c r="AY126" s="164">
        <f>[1]!LSRMMSEPDetail(LSRM_Name,AY$8,AZ$8,$A126,$B126,$B$6,1,$B$7)*HLOOKUP(AY$8,$C$7:$F$233,ROW(AY126)-ROW($K$7)+1)*HLOOKUP(AZ$8,$G$7:$J$233,ROW(AY126)-ROW($K$7)+1)</f>
        <v>0</v>
      </c>
      <c r="AZ126" s="165"/>
      <c r="BA126" s="164">
        <f>[1]!LSRMMSEPDetail(LSRM_Name,BA$8,BB$8,$A126,$B126,$B$6,1,$B$7)*HLOOKUP(BA$8,$C$7:$F$233,ROW(BA126)-ROW($K$7)+1)*HLOOKUP(BB$8,$G$7:$J$233,ROW(BA126)-ROW($K$7)+1)</f>
        <v>0</v>
      </c>
      <c r="BB126" s="165"/>
      <c r="BC126" s="164">
        <f>[1]!LSRMMSEPDetail(LSRM_Name,BC$8,BD$8,$A126,$B126,$B$6,1,$B$7)*HLOOKUP(BC$8,$C$7:$F$233,ROW(BC126)-ROW($K$7)+1)*HLOOKUP(BD$8,$G$7:$J$233,ROW(BC126)-ROW($K$7)+1)</f>
        <v>0</v>
      </c>
      <c r="BD126" s="165"/>
      <c r="BE126" s="164">
        <f>[1]!LSRMMSEPDetail(LSRM_Name,BE$8,BF$8,$A126,$B126,$B$6,1,$B$7)*HLOOKUP(BE$8,$C$7:$F$233,ROW(BE126)-ROW($K$7)+1)*HLOOKUP(BF$8,$G$7:$J$233,ROW(BE126)-ROW($K$7)+1)</f>
        <v>0</v>
      </c>
      <c r="BF126" s="165"/>
      <c r="BG126" s="164">
        <f>[1]!LSRMMSEPDetail(LSRM_Name,BG$8,BH$8,$A126,$B126,$B$6,1,$B$7)*HLOOKUP(BG$8,$C$7:$F$233,ROW(BG126)-ROW($K$7)+1)*HLOOKUP(BH$8,$G$7:$J$233,ROW(BG126)-ROW($K$7)+1)</f>
        <v>0</v>
      </c>
      <c r="BH126" s="165"/>
      <c r="BI126" s="164">
        <f>[1]!LSRMMSEPDetail(LSRM_Name,BI$8,BJ$8,$A126,$B126,$B$6,1,$B$7)*HLOOKUP(BI$8,$C$7:$F$233,ROW(BI126)-ROW($K$7)+1)*HLOOKUP(BJ$8,$G$7:$J$233,ROW(BI126)-ROW($K$7)+1)</f>
        <v>0</v>
      </c>
      <c r="BJ126" s="165"/>
      <c r="BK126" s="164">
        <f>[1]!LSRMMSEPDetail(LSRM_Name,BK$8,BL$8,$A126,$B126,$B$6,1,$B$7)*HLOOKUP(BK$8,$C$7:$F$233,ROW(BK126)-ROW($K$7)+1)*HLOOKUP(BL$8,$G$7:$J$233,ROW(BK126)-ROW($K$7)+1)</f>
        <v>0</v>
      </c>
      <c r="BL126" s="165"/>
      <c r="BM126" s="164">
        <f>[1]!LSRMMSEPDetail(LSRM_Name,BM$8,BN$8,$A126,$B126,$B$6,1,$B$7)*HLOOKUP(BM$8,$C$7:$F$233,ROW(BM126)-ROW($K$7)+1)*HLOOKUP(BN$8,$G$7:$J$233,ROW(BM126)-ROW($K$7)+1)</f>
        <v>0</v>
      </c>
      <c r="BN126" s="165"/>
      <c r="BO126" s="164">
        <f>[1]!LSRMMSEPDetail(LSRM_Name,BO$8,BP$8,$A126,$B126,$B$6,1,$B$7)*HLOOKUP(BO$8,$C$7:$F$233,ROW(BO126)-ROW($K$7)+1)*HLOOKUP(BP$8,$G$7:$J$233,ROW(BO126)-ROW($K$7)+1)</f>
        <v>0</v>
      </c>
      <c r="BP126" s="165"/>
      <c r="BQ126" s="164">
        <f>[1]!LSRMMSEPDetail(LSRM_Name,BQ$8,BR$8,$A126,$B126,$B$6,1,$B$7)*HLOOKUP(BQ$8,$C$7:$F$233,ROW(BQ126)-ROW($K$7)+1)*HLOOKUP(BR$8,$G$7:$J$233,ROW(BQ126)-ROW($K$7)+1)</f>
        <v>0</v>
      </c>
      <c r="BR126" s="165"/>
      <c r="BS126" s="164">
        <f>[1]!LSRMMSEPDetail(LSRM_Name,BS$8,BT$8,$A126,$B126,$B$6,1,$B$7)*HLOOKUP(BS$8,$C$7:$F$233,ROW(BS126)-ROW($K$7)+1)*HLOOKUP(BT$8,$G$7:$J$233,ROW(BS126)-ROW($K$7)+1)</f>
        <v>0</v>
      </c>
      <c r="BT126" s="165"/>
      <c r="BU126" s="164">
        <f>[1]!LSRMMSEPDetail(LSRM_Name,BU$8,BV$8,$A126,$B126,$B$6,1,$B$7)*HLOOKUP(BU$8,$C$7:$F$233,ROW(BU126)-ROW($K$7)+1)*HLOOKUP(BV$8,$G$7:$J$233,ROW(BU126)-ROW($K$7)+1)</f>
        <v>0</v>
      </c>
      <c r="BV126" s="165"/>
      <c r="BW126" s="164">
        <f>[1]!LSRMMSEPDetail(LSRM_Name,BW$8,BX$8,$A126,$B126,$B$6,1,$B$7)*HLOOKUP(BW$8,$C$7:$F$233,ROW(BW126)-ROW($K$7)+1)*HLOOKUP(BX$8,$G$7:$J$233,ROW(BW126)-ROW($K$7)+1)</f>
        <v>0</v>
      </c>
      <c r="BX126" s="165"/>
      <c r="BY126" s="164">
        <f>[1]!LSRMMSEPDetail(LSRM_Name,BY$8,BZ$8,$A126,$B126,$B$6,1,$B$7)*HLOOKUP(BY$8,$C$7:$F$233,ROW(BY126)-ROW($K$7)+1)*HLOOKUP(BZ$8,$G$7:$J$233,ROW(BY126)-ROW($K$7)+1)</f>
        <v>0</v>
      </c>
      <c r="BZ126" s="165"/>
      <c r="CA126" s="164">
        <f>[1]!LSRMMSEPDetail(LSRM_Name,CA$8,CB$8,$A126,$B126,$B$6,1,$B$7)*HLOOKUP(CA$8,$C$7:$F$233,ROW(CA126)-ROW($K$7)+1)*HLOOKUP(CB$8,$G$7:$J$233,ROW(CA126)-ROW($K$7)+1)</f>
        <v>0</v>
      </c>
      <c r="CB126" s="165"/>
      <c r="CC126" s="125"/>
      <c r="CD126" s="122">
        <f t="shared" si="51"/>
        <v>0</v>
      </c>
      <c r="CE126" s="122">
        <f t="shared" si="52"/>
        <v>0</v>
      </c>
      <c r="CF126" s="122">
        <f t="shared" si="53"/>
        <v>0</v>
      </c>
      <c r="CG126" s="122">
        <f t="shared" si="54"/>
        <v>0</v>
      </c>
      <c r="CI126" s="164">
        <f t="shared" si="31"/>
        <v>0</v>
      </c>
      <c r="CJ126" s="165"/>
      <c r="CK126" s="164">
        <f t="shared" si="32"/>
        <v>0</v>
      </c>
      <c r="CL126" s="165"/>
      <c r="CM126" s="164">
        <f t="shared" si="33"/>
        <v>0</v>
      </c>
      <c r="CN126" s="165"/>
      <c r="CO126" s="164">
        <f t="shared" si="34"/>
        <v>0</v>
      </c>
      <c r="CP126" s="165"/>
      <c r="CQ126" s="164">
        <f t="shared" si="35"/>
        <v>0</v>
      </c>
      <c r="CR126" s="165"/>
      <c r="CS126" s="164">
        <f t="shared" si="36"/>
        <v>0</v>
      </c>
      <c r="CT126" s="165"/>
      <c r="CU126" s="164">
        <f t="shared" si="37"/>
        <v>0</v>
      </c>
      <c r="CV126" s="165"/>
      <c r="CW126" s="164">
        <f t="shared" si="38"/>
        <v>0</v>
      </c>
      <c r="CX126" s="165"/>
      <c r="CY126" s="164">
        <f t="shared" si="39"/>
        <v>0</v>
      </c>
      <c r="CZ126" s="165"/>
      <c r="DA126" s="164">
        <f t="shared" si="40"/>
        <v>0</v>
      </c>
      <c r="DB126" s="165"/>
      <c r="DC126" s="164">
        <f t="shared" si="41"/>
        <v>0</v>
      </c>
      <c r="DD126" s="165"/>
      <c r="DE126" s="164">
        <f t="shared" si="42"/>
        <v>0</v>
      </c>
      <c r="DF126" s="165"/>
      <c r="DG126" s="164">
        <f t="shared" si="43"/>
        <v>0</v>
      </c>
      <c r="DH126" s="165"/>
      <c r="DI126" s="164">
        <f t="shared" si="44"/>
        <v>0</v>
      </c>
      <c r="DJ126" s="165"/>
      <c r="DK126" s="164">
        <f t="shared" si="45"/>
        <v>0</v>
      </c>
      <c r="DL126" s="165"/>
      <c r="DM126" s="164">
        <f t="shared" si="46"/>
        <v>0</v>
      </c>
      <c r="DN126" s="165"/>
      <c r="DO126" s="125"/>
      <c r="DP126" s="122">
        <f t="shared" si="55"/>
        <v>0</v>
      </c>
      <c r="DQ126" s="122">
        <f t="shared" si="56"/>
        <v>0</v>
      </c>
      <c r="DR126" s="122">
        <f t="shared" si="57"/>
        <v>0</v>
      </c>
      <c r="DS126" s="122">
        <f t="shared" si="58"/>
        <v>0</v>
      </c>
    </row>
    <row r="127" spans="1:123" x14ac:dyDescent="0.2">
      <c r="A127" s="120">
        <f t="shared" si="59"/>
        <v>23</v>
      </c>
      <c r="B127" s="120">
        <f t="shared" si="60"/>
        <v>29</v>
      </c>
      <c r="C127" s="124">
        <f>VLOOKUP($A127,Total!$Q$198:$Y$228,C$7+2)</f>
        <v>0.5</v>
      </c>
      <c r="D127" s="124">
        <f>VLOOKUP($A127,Total!$Q$198:$Y$228,D$7+2)</f>
        <v>0.5</v>
      </c>
      <c r="E127" s="124">
        <f>VLOOKUP($A127,Total!$Q$198:$Y$228,E$7+2)</f>
        <v>0.5</v>
      </c>
      <c r="F127" s="124">
        <f>VLOOKUP($A127,Total!$Q$198:$Y$228,F$7+2)</f>
        <v>0.5</v>
      </c>
      <c r="G127" s="124">
        <f>VLOOKUP($B127,Total!$Q$198:$Y$228,G$7+2)</f>
        <v>0.47382325388912844</v>
      </c>
      <c r="H127" s="124">
        <f>VLOOKUP($B127,Total!$Q$198:$Y$228,H$7+2)</f>
        <v>0.52617674611087162</v>
      </c>
      <c r="I127" s="124">
        <f>VLOOKUP($B127,Total!$Q$198:$Y$228,I$7+2)</f>
        <v>0.49848819719686394</v>
      </c>
      <c r="J127" s="124">
        <f>VLOOKUP($B127,Total!$Q$198:$Y$228,J$7+2)</f>
        <v>0.50151180280313612</v>
      </c>
      <c r="K127" s="164">
        <f>[1]!LSRMMSEPDetail(LSRM_Name,K$8,L$8,$A127,$B127,$B$6,0,$B$7)*HLOOKUP(K$8,$C$7:$F$233,ROW(K127)-ROW($K$7)+1)*HLOOKUP(L$8,$G$7:$J$233,ROW(K127)-ROW($K$7)+1)</f>
        <v>0</v>
      </c>
      <c r="L127" s="165"/>
      <c r="M127" s="164">
        <f>[1]!LSRMMSEPDetail(LSRM_Name,M$8,N$8,$A127,$B127,$B$6,0,$B$7)*HLOOKUP(M$8,$C$7:$F$233,ROW(M127)-ROW($K$7)+1)*HLOOKUP(N$8,$G$7:$J$233,ROW(M127)-ROW($K$7)+1)</f>
        <v>0</v>
      </c>
      <c r="N127" s="165"/>
      <c r="O127" s="164">
        <f>[1]!LSRMMSEPDetail(LSRM_Name,O$8,P$8,$A127,$B127,$B$6,0,$B$7)*HLOOKUP(O$8,$C$7:$F$233,ROW(O127)-ROW($K$7)+1)*HLOOKUP(P$8,$G$7:$J$233,ROW(O127)-ROW($K$7)+1)</f>
        <v>0</v>
      </c>
      <c r="P127" s="165"/>
      <c r="Q127" s="164">
        <f>[1]!LSRMMSEPDetail(LSRM_Name,Q$8,R$8,$A127,$B127,$B$6,0,$B$7)*HLOOKUP(Q$8,$C$7:$F$233,ROW(Q127)-ROW($K$7)+1)*HLOOKUP(R$8,$G$7:$J$233,ROW(Q127)-ROW($K$7)+1)</f>
        <v>0</v>
      </c>
      <c r="R127" s="165"/>
      <c r="S127" s="164">
        <f>[1]!LSRMMSEPDetail(LSRM_Name,S$8,T$8,$A127,$B127,$B$6,0,$B$7)*HLOOKUP(S$8,$C$7:$F$233,ROW(S127)-ROW($K$7)+1)*HLOOKUP(T$8,$G$7:$J$233,ROW(S127)-ROW($K$7)+1)</f>
        <v>0</v>
      </c>
      <c r="T127" s="165"/>
      <c r="U127" s="164">
        <f>[1]!LSRMMSEPDetail(LSRM_Name,U$8,V$8,$A127,$B127,$B$6,0,$B$7)*HLOOKUP(U$8,$C$7:$F$233,ROW(U127)-ROW($K$7)+1)*HLOOKUP(V$8,$G$7:$J$233,ROW(U127)-ROW($K$7)+1)</f>
        <v>0</v>
      </c>
      <c r="V127" s="165"/>
      <c r="W127" s="164">
        <f>[1]!LSRMMSEPDetail(LSRM_Name,W$8,X$8,$A127,$B127,$B$6,0,$B$7)*HLOOKUP(W$8,$C$7:$F$233,ROW(W127)-ROW($K$7)+1)*HLOOKUP(X$8,$G$7:$J$233,ROW(W127)-ROW($K$7)+1)</f>
        <v>0</v>
      </c>
      <c r="X127" s="165"/>
      <c r="Y127" s="164">
        <f>[1]!LSRMMSEPDetail(LSRM_Name,Y$8,Z$8,$A127,$B127,$B$6,0,$B$7)*HLOOKUP(Y$8,$C$7:$F$233,ROW(Y127)-ROW($K$7)+1)*HLOOKUP(Z$8,$G$7:$J$233,ROW(Y127)-ROW($K$7)+1)</f>
        <v>0</v>
      </c>
      <c r="Z127" s="165"/>
      <c r="AA127" s="164">
        <f>[1]!LSRMMSEPDetail(LSRM_Name,AA$8,AB$8,$A127,$B127,$B$6,0,$B$7)*HLOOKUP(AA$8,$C$7:$F$233,ROW(AA127)-ROW($K$7)+1)*HLOOKUP(AB$8,$G$7:$J$233,ROW(AA127)-ROW($K$7)+1)</f>
        <v>0</v>
      </c>
      <c r="AB127" s="165"/>
      <c r="AC127" s="164">
        <f>[1]!LSRMMSEPDetail(LSRM_Name,AC$8,AD$8,$A127,$B127,$B$6,0,$B$7)*HLOOKUP(AC$8,$C$7:$F$233,ROW(AC127)-ROW($K$7)+1)*HLOOKUP(AD$8,$G$7:$J$233,ROW(AC127)-ROW($K$7)+1)</f>
        <v>0</v>
      </c>
      <c r="AD127" s="165"/>
      <c r="AE127" s="164">
        <f>[1]!LSRMMSEPDetail(LSRM_Name,AE$8,AF$8,$A127,$B127,$B$6,0,$B$7)*HLOOKUP(AE$8,$C$7:$F$233,ROW(AE127)-ROW($K$7)+1)*HLOOKUP(AF$8,$G$7:$J$233,ROW(AE127)-ROW($K$7)+1)</f>
        <v>0</v>
      </c>
      <c r="AF127" s="165"/>
      <c r="AG127" s="164">
        <f>[1]!LSRMMSEPDetail(LSRM_Name,AG$8,AH$8,$A127,$B127,$B$6,0,$B$7)*HLOOKUP(AG$8,$C$7:$F$233,ROW(AG127)-ROW($K$7)+1)*HLOOKUP(AH$8,$G$7:$J$233,ROW(AG127)-ROW($K$7)+1)</f>
        <v>0</v>
      </c>
      <c r="AH127" s="165"/>
      <c r="AI127" s="164">
        <f>[1]!LSRMMSEPDetail(LSRM_Name,AI$8,AJ$8,$A127,$B127,$B$6,0,$B$7)*HLOOKUP(AI$8,$C$7:$F$233,ROW(AI127)-ROW($K$7)+1)*HLOOKUP(AJ$8,$G$7:$J$233,ROW(AI127)-ROW($K$7)+1)</f>
        <v>0</v>
      </c>
      <c r="AJ127" s="165"/>
      <c r="AK127" s="164">
        <f>[1]!LSRMMSEPDetail(LSRM_Name,AK$8,AL$8,$A127,$B127,$B$6,0,$B$7)*HLOOKUP(AK$8,$C$7:$F$233,ROW(AK127)-ROW($K$7)+1)*HLOOKUP(AL$8,$G$7:$J$233,ROW(AK127)-ROW($K$7)+1)</f>
        <v>0</v>
      </c>
      <c r="AL127" s="165"/>
      <c r="AM127" s="164">
        <f>[1]!LSRMMSEPDetail(LSRM_Name,AM$8,AN$8,$A127,$B127,$B$6,0,$B$7)*HLOOKUP(AM$8,$C$7:$F$233,ROW(AM127)-ROW($K$7)+1)*HLOOKUP(AN$8,$G$7:$J$233,ROW(AM127)-ROW($K$7)+1)</f>
        <v>0</v>
      </c>
      <c r="AN127" s="165"/>
      <c r="AO127" s="164">
        <f>[1]!LSRMMSEPDetail(LSRM_Name,AO$8,AP$8,$A127,$B127,$B$6,0,$B$7)*HLOOKUP(AO$8,$C$7:$F$233,ROW(AO127)-ROW($K$7)+1)*HLOOKUP(AP$8,$G$7:$J$233,ROW(AO127)-ROW($K$7)+1)</f>
        <v>0</v>
      </c>
      <c r="AP127" s="165"/>
      <c r="AQ127" s="125"/>
      <c r="AR127" s="122">
        <f t="shared" si="47"/>
        <v>0</v>
      </c>
      <c r="AS127" s="122">
        <f t="shared" si="48"/>
        <v>0</v>
      </c>
      <c r="AT127" s="122">
        <f t="shared" si="49"/>
        <v>0</v>
      </c>
      <c r="AU127" s="122">
        <f t="shared" si="50"/>
        <v>0</v>
      </c>
      <c r="AW127" s="164">
        <f>[1]!LSRMMSEPDetail(LSRM_Name,AW$8,AX$8,$A127,$B127,$B$6,1,$B$7)*HLOOKUP(AW$8,$C$7:$F$233,ROW(AW127)-ROW($K$7)+1)*HLOOKUP(AX$8,$G$7:$J$233,ROW(AW127)-ROW($K$7)+1)</f>
        <v>0</v>
      </c>
      <c r="AX127" s="165"/>
      <c r="AY127" s="164">
        <f>[1]!LSRMMSEPDetail(LSRM_Name,AY$8,AZ$8,$A127,$B127,$B$6,1,$B$7)*HLOOKUP(AY$8,$C$7:$F$233,ROW(AY127)-ROW($K$7)+1)*HLOOKUP(AZ$8,$G$7:$J$233,ROW(AY127)-ROW($K$7)+1)</f>
        <v>0</v>
      </c>
      <c r="AZ127" s="165"/>
      <c r="BA127" s="164">
        <f>[1]!LSRMMSEPDetail(LSRM_Name,BA$8,BB$8,$A127,$B127,$B$6,1,$B$7)*HLOOKUP(BA$8,$C$7:$F$233,ROW(BA127)-ROW($K$7)+1)*HLOOKUP(BB$8,$G$7:$J$233,ROW(BA127)-ROW($K$7)+1)</f>
        <v>0</v>
      </c>
      <c r="BB127" s="165"/>
      <c r="BC127" s="164">
        <f>[1]!LSRMMSEPDetail(LSRM_Name,BC$8,BD$8,$A127,$B127,$B$6,1,$B$7)*HLOOKUP(BC$8,$C$7:$F$233,ROW(BC127)-ROW($K$7)+1)*HLOOKUP(BD$8,$G$7:$J$233,ROW(BC127)-ROW($K$7)+1)</f>
        <v>0</v>
      </c>
      <c r="BD127" s="165"/>
      <c r="BE127" s="164">
        <f>[1]!LSRMMSEPDetail(LSRM_Name,BE$8,BF$8,$A127,$B127,$B$6,1,$B$7)*HLOOKUP(BE$8,$C$7:$F$233,ROW(BE127)-ROW($K$7)+1)*HLOOKUP(BF$8,$G$7:$J$233,ROW(BE127)-ROW($K$7)+1)</f>
        <v>0</v>
      </c>
      <c r="BF127" s="165"/>
      <c r="BG127" s="164">
        <f>[1]!LSRMMSEPDetail(LSRM_Name,BG$8,BH$8,$A127,$B127,$B$6,1,$B$7)*HLOOKUP(BG$8,$C$7:$F$233,ROW(BG127)-ROW($K$7)+1)*HLOOKUP(BH$8,$G$7:$J$233,ROW(BG127)-ROW($K$7)+1)</f>
        <v>0</v>
      </c>
      <c r="BH127" s="165"/>
      <c r="BI127" s="164">
        <f>[1]!LSRMMSEPDetail(LSRM_Name,BI$8,BJ$8,$A127,$B127,$B$6,1,$B$7)*HLOOKUP(BI$8,$C$7:$F$233,ROW(BI127)-ROW($K$7)+1)*HLOOKUP(BJ$8,$G$7:$J$233,ROW(BI127)-ROW($K$7)+1)</f>
        <v>0</v>
      </c>
      <c r="BJ127" s="165"/>
      <c r="BK127" s="164">
        <f>[1]!LSRMMSEPDetail(LSRM_Name,BK$8,BL$8,$A127,$B127,$B$6,1,$B$7)*HLOOKUP(BK$8,$C$7:$F$233,ROW(BK127)-ROW($K$7)+1)*HLOOKUP(BL$8,$G$7:$J$233,ROW(BK127)-ROW($K$7)+1)</f>
        <v>0</v>
      </c>
      <c r="BL127" s="165"/>
      <c r="BM127" s="164">
        <f>[1]!LSRMMSEPDetail(LSRM_Name,BM$8,BN$8,$A127,$B127,$B$6,1,$B$7)*HLOOKUP(BM$8,$C$7:$F$233,ROW(BM127)-ROW($K$7)+1)*HLOOKUP(BN$8,$G$7:$J$233,ROW(BM127)-ROW($K$7)+1)</f>
        <v>0</v>
      </c>
      <c r="BN127" s="165"/>
      <c r="BO127" s="164">
        <f>[1]!LSRMMSEPDetail(LSRM_Name,BO$8,BP$8,$A127,$B127,$B$6,1,$B$7)*HLOOKUP(BO$8,$C$7:$F$233,ROW(BO127)-ROW($K$7)+1)*HLOOKUP(BP$8,$G$7:$J$233,ROW(BO127)-ROW($K$7)+1)</f>
        <v>0</v>
      </c>
      <c r="BP127" s="165"/>
      <c r="BQ127" s="164">
        <f>[1]!LSRMMSEPDetail(LSRM_Name,BQ$8,BR$8,$A127,$B127,$B$6,1,$B$7)*HLOOKUP(BQ$8,$C$7:$F$233,ROW(BQ127)-ROW($K$7)+1)*HLOOKUP(BR$8,$G$7:$J$233,ROW(BQ127)-ROW($K$7)+1)</f>
        <v>0</v>
      </c>
      <c r="BR127" s="165"/>
      <c r="BS127" s="164">
        <f>[1]!LSRMMSEPDetail(LSRM_Name,BS$8,BT$8,$A127,$B127,$B$6,1,$B$7)*HLOOKUP(BS$8,$C$7:$F$233,ROW(BS127)-ROW($K$7)+1)*HLOOKUP(BT$8,$G$7:$J$233,ROW(BS127)-ROW($K$7)+1)</f>
        <v>0</v>
      </c>
      <c r="BT127" s="165"/>
      <c r="BU127" s="164">
        <f>[1]!LSRMMSEPDetail(LSRM_Name,BU$8,BV$8,$A127,$B127,$B$6,1,$B$7)*HLOOKUP(BU$8,$C$7:$F$233,ROW(BU127)-ROW($K$7)+1)*HLOOKUP(BV$8,$G$7:$J$233,ROW(BU127)-ROW($K$7)+1)</f>
        <v>0</v>
      </c>
      <c r="BV127" s="165"/>
      <c r="BW127" s="164">
        <f>[1]!LSRMMSEPDetail(LSRM_Name,BW$8,BX$8,$A127,$B127,$B$6,1,$B$7)*HLOOKUP(BW$8,$C$7:$F$233,ROW(BW127)-ROW($K$7)+1)*HLOOKUP(BX$8,$G$7:$J$233,ROW(BW127)-ROW($K$7)+1)</f>
        <v>0</v>
      </c>
      <c r="BX127" s="165"/>
      <c r="BY127" s="164">
        <f>[1]!LSRMMSEPDetail(LSRM_Name,BY$8,BZ$8,$A127,$B127,$B$6,1,$B$7)*HLOOKUP(BY$8,$C$7:$F$233,ROW(BY127)-ROW($K$7)+1)*HLOOKUP(BZ$8,$G$7:$J$233,ROW(BY127)-ROW($K$7)+1)</f>
        <v>0</v>
      </c>
      <c r="BZ127" s="165"/>
      <c r="CA127" s="164">
        <f>[1]!LSRMMSEPDetail(LSRM_Name,CA$8,CB$8,$A127,$B127,$B$6,1,$B$7)*HLOOKUP(CA$8,$C$7:$F$233,ROW(CA127)-ROW($K$7)+1)*HLOOKUP(CB$8,$G$7:$J$233,ROW(CA127)-ROW($K$7)+1)</f>
        <v>0</v>
      </c>
      <c r="CB127" s="165"/>
      <c r="CC127" s="125"/>
      <c r="CD127" s="122">
        <f t="shared" si="51"/>
        <v>0</v>
      </c>
      <c r="CE127" s="122">
        <f t="shared" si="52"/>
        <v>0</v>
      </c>
      <c r="CF127" s="122">
        <f t="shared" si="53"/>
        <v>0</v>
      </c>
      <c r="CG127" s="122">
        <f t="shared" si="54"/>
        <v>0</v>
      </c>
      <c r="CI127" s="164">
        <f t="shared" si="31"/>
        <v>0</v>
      </c>
      <c r="CJ127" s="165"/>
      <c r="CK127" s="164">
        <f t="shared" si="32"/>
        <v>0</v>
      </c>
      <c r="CL127" s="165"/>
      <c r="CM127" s="164">
        <f t="shared" si="33"/>
        <v>0</v>
      </c>
      <c r="CN127" s="165"/>
      <c r="CO127" s="164">
        <f t="shared" si="34"/>
        <v>0</v>
      </c>
      <c r="CP127" s="165"/>
      <c r="CQ127" s="164">
        <f t="shared" si="35"/>
        <v>0</v>
      </c>
      <c r="CR127" s="165"/>
      <c r="CS127" s="164">
        <f t="shared" si="36"/>
        <v>0</v>
      </c>
      <c r="CT127" s="165"/>
      <c r="CU127" s="164">
        <f t="shared" si="37"/>
        <v>0</v>
      </c>
      <c r="CV127" s="165"/>
      <c r="CW127" s="164">
        <f t="shared" si="38"/>
        <v>0</v>
      </c>
      <c r="CX127" s="165"/>
      <c r="CY127" s="164">
        <f t="shared" si="39"/>
        <v>0</v>
      </c>
      <c r="CZ127" s="165"/>
      <c r="DA127" s="164">
        <f t="shared" si="40"/>
        <v>0</v>
      </c>
      <c r="DB127" s="165"/>
      <c r="DC127" s="164">
        <f t="shared" si="41"/>
        <v>0</v>
      </c>
      <c r="DD127" s="165"/>
      <c r="DE127" s="164">
        <f t="shared" si="42"/>
        <v>0</v>
      </c>
      <c r="DF127" s="165"/>
      <c r="DG127" s="164">
        <f t="shared" si="43"/>
        <v>0</v>
      </c>
      <c r="DH127" s="165"/>
      <c r="DI127" s="164">
        <f t="shared" si="44"/>
        <v>0</v>
      </c>
      <c r="DJ127" s="165"/>
      <c r="DK127" s="164">
        <f t="shared" si="45"/>
        <v>0</v>
      </c>
      <c r="DL127" s="165"/>
      <c r="DM127" s="164">
        <f t="shared" si="46"/>
        <v>0</v>
      </c>
      <c r="DN127" s="165"/>
      <c r="DO127" s="125"/>
      <c r="DP127" s="122">
        <f t="shared" si="55"/>
        <v>0</v>
      </c>
      <c r="DQ127" s="122">
        <f t="shared" si="56"/>
        <v>0</v>
      </c>
      <c r="DR127" s="122">
        <f t="shared" si="57"/>
        <v>0</v>
      </c>
      <c r="DS127" s="122">
        <f t="shared" si="58"/>
        <v>0</v>
      </c>
    </row>
    <row r="128" spans="1:123" x14ac:dyDescent="0.2">
      <c r="A128" s="120">
        <f t="shared" si="59"/>
        <v>23</v>
      </c>
      <c r="B128" s="120">
        <f t="shared" si="60"/>
        <v>30</v>
      </c>
      <c r="C128" s="124">
        <f>VLOOKUP($A128,Total!$Q$198:$Y$228,C$7+2)</f>
        <v>0.5</v>
      </c>
      <c r="D128" s="124">
        <f>VLOOKUP($A128,Total!$Q$198:$Y$228,D$7+2)</f>
        <v>0.5</v>
      </c>
      <c r="E128" s="124">
        <f>VLOOKUP($A128,Total!$Q$198:$Y$228,E$7+2)</f>
        <v>0.5</v>
      </c>
      <c r="F128" s="124">
        <f>VLOOKUP($A128,Total!$Q$198:$Y$228,F$7+2)</f>
        <v>0.5</v>
      </c>
      <c r="G128" s="124">
        <f>VLOOKUP($B128,Total!$Q$198:$Y$228,G$7+2)</f>
        <v>0.49575119743525953</v>
      </c>
      <c r="H128" s="124">
        <f>VLOOKUP($B128,Total!$Q$198:$Y$228,H$7+2)</f>
        <v>0.50424880256474047</v>
      </c>
      <c r="I128" s="124">
        <f>VLOOKUP($B128,Total!$Q$198:$Y$228,I$7+2)</f>
        <v>0.4169379015929825</v>
      </c>
      <c r="J128" s="124">
        <f>VLOOKUP($B128,Total!$Q$198:$Y$228,J$7+2)</f>
        <v>0.5830620984070175</v>
      </c>
      <c r="K128" s="164">
        <f>[1]!LSRMMSEPDetail(LSRM_Name,K$8,L$8,$A128,$B128,$B$6,0,$B$7)*HLOOKUP(K$8,$C$7:$F$233,ROW(K128)-ROW($K$7)+1)*HLOOKUP(L$8,$G$7:$J$233,ROW(K128)-ROW($K$7)+1)</f>
        <v>0</v>
      </c>
      <c r="L128" s="165"/>
      <c r="M128" s="164">
        <f>[1]!LSRMMSEPDetail(LSRM_Name,M$8,N$8,$A128,$B128,$B$6,0,$B$7)*HLOOKUP(M$8,$C$7:$F$233,ROW(M128)-ROW($K$7)+1)*HLOOKUP(N$8,$G$7:$J$233,ROW(M128)-ROW($K$7)+1)</f>
        <v>0</v>
      </c>
      <c r="N128" s="165"/>
      <c r="O128" s="164">
        <f>[1]!LSRMMSEPDetail(LSRM_Name,O$8,P$8,$A128,$B128,$B$6,0,$B$7)*HLOOKUP(O$8,$C$7:$F$233,ROW(O128)-ROW($K$7)+1)*HLOOKUP(P$8,$G$7:$J$233,ROW(O128)-ROW($K$7)+1)</f>
        <v>0</v>
      </c>
      <c r="P128" s="165"/>
      <c r="Q128" s="164">
        <f>[1]!LSRMMSEPDetail(LSRM_Name,Q$8,R$8,$A128,$B128,$B$6,0,$B$7)*HLOOKUP(Q$8,$C$7:$F$233,ROW(Q128)-ROW($K$7)+1)*HLOOKUP(R$8,$G$7:$J$233,ROW(Q128)-ROW($K$7)+1)</f>
        <v>0</v>
      </c>
      <c r="R128" s="165"/>
      <c r="S128" s="164">
        <f>[1]!LSRMMSEPDetail(LSRM_Name,S$8,T$8,$A128,$B128,$B$6,0,$B$7)*HLOOKUP(S$8,$C$7:$F$233,ROW(S128)-ROW($K$7)+1)*HLOOKUP(T$8,$G$7:$J$233,ROW(S128)-ROW($K$7)+1)</f>
        <v>0</v>
      </c>
      <c r="T128" s="165"/>
      <c r="U128" s="164">
        <f>[1]!LSRMMSEPDetail(LSRM_Name,U$8,V$8,$A128,$B128,$B$6,0,$B$7)*HLOOKUP(U$8,$C$7:$F$233,ROW(U128)-ROW($K$7)+1)*HLOOKUP(V$8,$G$7:$J$233,ROW(U128)-ROW($K$7)+1)</f>
        <v>0</v>
      </c>
      <c r="V128" s="165"/>
      <c r="W128" s="164">
        <f>[1]!LSRMMSEPDetail(LSRM_Name,W$8,X$8,$A128,$B128,$B$6,0,$B$7)*HLOOKUP(W$8,$C$7:$F$233,ROW(W128)-ROW($K$7)+1)*HLOOKUP(X$8,$G$7:$J$233,ROW(W128)-ROW($K$7)+1)</f>
        <v>0</v>
      </c>
      <c r="X128" s="165"/>
      <c r="Y128" s="164">
        <f>[1]!LSRMMSEPDetail(LSRM_Name,Y$8,Z$8,$A128,$B128,$B$6,0,$B$7)*HLOOKUP(Y$8,$C$7:$F$233,ROW(Y128)-ROW($K$7)+1)*HLOOKUP(Z$8,$G$7:$J$233,ROW(Y128)-ROW($K$7)+1)</f>
        <v>0</v>
      </c>
      <c r="Z128" s="165"/>
      <c r="AA128" s="164">
        <f>[1]!LSRMMSEPDetail(LSRM_Name,AA$8,AB$8,$A128,$B128,$B$6,0,$B$7)*HLOOKUP(AA$8,$C$7:$F$233,ROW(AA128)-ROW($K$7)+1)*HLOOKUP(AB$8,$G$7:$J$233,ROW(AA128)-ROW($K$7)+1)</f>
        <v>0</v>
      </c>
      <c r="AB128" s="165"/>
      <c r="AC128" s="164">
        <f>[1]!LSRMMSEPDetail(LSRM_Name,AC$8,AD$8,$A128,$B128,$B$6,0,$B$7)*HLOOKUP(AC$8,$C$7:$F$233,ROW(AC128)-ROW($K$7)+1)*HLOOKUP(AD$8,$G$7:$J$233,ROW(AC128)-ROW($K$7)+1)</f>
        <v>0</v>
      </c>
      <c r="AD128" s="165"/>
      <c r="AE128" s="164">
        <f>[1]!LSRMMSEPDetail(LSRM_Name,AE$8,AF$8,$A128,$B128,$B$6,0,$B$7)*HLOOKUP(AE$8,$C$7:$F$233,ROW(AE128)-ROW($K$7)+1)*HLOOKUP(AF$8,$G$7:$J$233,ROW(AE128)-ROW($K$7)+1)</f>
        <v>0</v>
      </c>
      <c r="AF128" s="165"/>
      <c r="AG128" s="164">
        <f>[1]!LSRMMSEPDetail(LSRM_Name,AG$8,AH$8,$A128,$B128,$B$6,0,$B$7)*HLOOKUP(AG$8,$C$7:$F$233,ROW(AG128)-ROW($K$7)+1)*HLOOKUP(AH$8,$G$7:$J$233,ROW(AG128)-ROW($K$7)+1)</f>
        <v>0</v>
      </c>
      <c r="AH128" s="165"/>
      <c r="AI128" s="164">
        <f>[1]!LSRMMSEPDetail(LSRM_Name,AI$8,AJ$8,$A128,$B128,$B$6,0,$B$7)*HLOOKUP(AI$8,$C$7:$F$233,ROW(AI128)-ROW($K$7)+1)*HLOOKUP(AJ$8,$G$7:$J$233,ROW(AI128)-ROW($K$7)+1)</f>
        <v>0</v>
      </c>
      <c r="AJ128" s="165"/>
      <c r="AK128" s="164">
        <f>[1]!LSRMMSEPDetail(LSRM_Name,AK$8,AL$8,$A128,$B128,$B$6,0,$B$7)*HLOOKUP(AK$8,$C$7:$F$233,ROW(AK128)-ROW($K$7)+1)*HLOOKUP(AL$8,$G$7:$J$233,ROW(AK128)-ROW($K$7)+1)</f>
        <v>0</v>
      </c>
      <c r="AL128" s="165"/>
      <c r="AM128" s="164">
        <f>[1]!LSRMMSEPDetail(LSRM_Name,AM$8,AN$8,$A128,$B128,$B$6,0,$B$7)*HLOOKUP(AM$8,$C$7:$F$233,ROW(AM128)-ROW($K$7)+1)*HLOOKUP(AN$8,$G$7:$J$233,ROW(AM128)-ROW($K$7)+1)</f>
        <v>0</v>
      </c>
      <c r="AN128" s="165"/>
      <c r="AO128" s="164">
        <f>[1]!LSRMMSEPDetail(LSRM_Name,AO$8,AP$8,$A128,$B128,$B$6,0,$B$7)*HLOOKUP(AO$8,$C$7:$F$233,ROW(AO128)-ROW($K$7)+1)*HLOOKUP(AP$8,$G$7:$J$233,ROW(AO128)-ROW($K$7)+1)</f>
        <v>0</v>
      </c>
      <c r="AP128" s="165"/>
      <c r="AQ128" s="125"/>
      <c r="AR128" s="122">
        <f t="shared" si="47"/>
        <v>0</v>
      </c>
      <c r="AS128" s="122">
        <f t="shared" si="48"/>
        <v>0</v>
      </c>
      <c r="AT128" s="122">
        <f t="shared" si="49"/>
        <v>0</v>
      </c>
      <c r="AU128" s="122">
        <f t="shared" si="50"/>
        <v>0</v>
      </c>
      <c r="AW128" s="164">
        <f>[1]!LSRMMSEPDetail(LSRM_Name,AW$8,AX$8,$A128,$B128,$B$6,1,$B$7)*HLOOKUP(AW$8,$C$7:$F$233,ROW(AW128)-ROW($K$7)+1)*HLOOKUP(AX$8,$G$7:$J$233,ROW(AW128)-ROW($K$7)+1)</f>
        <v>0</v>
      </c>
      <c r="AX128" s="165"/>
      <c r="AY128" s="164">
        <f>[1]!LSRMMSEPDetail(LSRM_Name,AY$8,AZ$8,$A128,$B128,$B$6,1,$B$7)*HLOOKUP(AY$8,$C$7:$F$233,ROW(AY128)-ROW($K$7)+1)*HLOOKUP(AZ$8,$G$7:$J$233,ROW(AY128)-ROW($K$7)+1)</f>
        <v>0</v>
      </c>
      <c r="AZ128" s="165"/>
      <c r="BA128" s="164">
        <f>[1]!LSRMMSEPDetail(LSRM_Name,BA$8,BB$8,$A128,$B128,$B$6,1,$B$7)*HLOOKUP(BA$8,$C$7:$F$233,ROW(BA128)-ROW($K$7)+1)*HLOOKUP(BB$8,$G$7:$J$233,ROW(BA128)-ROW($K$7)+1)</f>
        <v>0</v>
      </c>
      <c r="BB128" s="165"/>
      <c r="BC128" s="164">
        <f>[1]!LSRMMSEPDetail(LSRM_Name,BC$8,BD$8,$A128,$B128,$B$6,1,$B$7)*HLOOKUP(BC$8,$C$7:$F$233,ROW(BC128)-ROW($K$7)+1)*HLOOKUP(BD$8,$G$7:$J$233,ROW(BC128)-ROW($K$7)+1)</f>
        <v>0</v>
      </c>
      <c r="BD128" s="165"/>
      <c r="BE128" s="164">
        <f>[1]!LSRMMSEPDetail(LSRM_Name,BE$8,BF$8,$A128,$B128,$B$6,1,$B$7)*HLOOKUP(BE$8,$C$7:$F$233,ROW(BE128)-ROW($K$7)+1)*HLOOKUP(BF$8,$G$7:$J$233,ROW(BE128)-ROW($K$7)+1)</f>
        <v>0</v>
      </c>
      <c r="BF128" s="165"/>
      <c r="BG128" s="164">
        <f>[1]!LSRMMSEPDetail(LSRM_Name,BG$8,BH$8,$A128,$B128,$B$6,1,$B$7)*HLOOKUP(BG$8,$C$7:$F$233,ROW(BG128)-ROW($K$7)+1)*HLOOKUP(BH$8,$G$7:$J$233,ROW(BG128)-ROW($K$7)+1)</f>
        <v>0</v>
      </c>
      <c r="BH128" s="165"/>
      <c r="BI128" s="164">
        <f>[1]!LSRMMSEPDetail(LSRM_Name,BI$8,BJ$8,$A128,$B128,$B$6,1,$B$7)*HLOOKUP(BI$8,$C$7:$F$233,ROW(BI128)-ROW($K$7)+1)*HLOOKUP(BJ$8,$G$7:$J$233,ROW(BI128)-ROW($K$7)+1)</f>
        <v>0</v>
      </c>
      <c r="BJ128" s="165"/>
      <c r="BK128" s="164">
        <f>[1]!LSRMMSEPDetail(LSRM_Name,BK$8,BL$8,$A128,$B128,$B$6,1,$B$7)*HLOOKUP(BK$8,$C$7:$F$233,ROW(BK128)-ROW($K$7)+1)*HLOOKUP(BL$8,$G$7:$J$233,ROW(BK128)-ROW($K$7)+1)</f>
        <v>0</v>
      </c>
      <c r="BL128" s="165"/>
      <c r="BM128" s="164">
        <f>[1]!LSRMMSEPDetail(LSRM_Name,BM$8,BN$8,$A128,$B128,$B$6,1,$B$7)*HLOOKUP(BM$8,$C$7:$F$233,ROW(BM128)-ROW($K$7)+1)*HLOOKUP(BN$8,$G$7:$J$233,ROW(BM128)-ROW($K$7)+1)</f>
        <v>0</v>
      </c>
      <c r="BN128" s="165"/>
      <c r="BO128" s="164">
        <f>[1]!LSRMMSEPDetail(LSRM_Name,BO$8,BP$8,$A128,$B128,$B$6,1,$B$7)*HLOOKUP(BO$8,$C$7:$F$233,ROW(BO128)-ROW($K$7)+1)*HLOOKUP(BP$8,$G$7:$J$233,ROW(BO128)-ROW($K$7)+1)</f>
        <v>0</v>
      </c>
      <c r="BP128" s="165"/>
      <c r="BQ128" s="164">
        <f>[1]!LSRMMSEPDetail(LSRM_Name,BQ$8,BR$8,$A128,$B128,$B$6,1,$B$7)*HLOOKUP(BQ$8,$C$7:$F$233,ROW(BQ128)-ROW($K$7)+1)*HLOOKUP(BR$8,$G$7:$J$233,ROW(BQ128)-ROW($K$7)+1)</f>
        <v>0</v>
      </c>
      <c r="BR128" s="165"/>
      <c r="BS128" s="164">
        <f>[1]!LSRMMSEPDetail(LSRM_Name,BS$8,BT$8,$A128,$B128,$B$6,1,$B$7)*HLOOKUP(BS$8,$C$7:$F$233,ROW(BS128)-ROW($K$7)+1)*HLOOKUP(BT$8,$G$7:$J$233,ROW(BS128)-ROW($K$7)+1)</f>
        <v>0</v>
      </c>
      <c r="BT128" s="165"/>
      <c r="BU128" s="164">
        <f>[1]!LSRMMSEPDetail(LSRM_Name,BU$8,BV$8,$A128,$B128,$B$6,1,$B$7)*HLOOKUP(BU$8,$C$7:$F$233,ROW(BU128)-ROW($K$7)+1)*HLOOKUP(BV$8,$G$7:$J$233,ROW(BU128)-ROW($K$7)+1)</f>
        <v>0</v>
      </c>
      <c r="BV128" s="165"/>
      <c r="BW128" s="164">
        <f>[1]!LSRMMSEPDetail(LSRM_Name,BW$8,BX$8,$A128,$B128,$B$6,1,$B$7)*HLOOKUP(BW$8,$C$7:$F$233,ROW(BW128)-ROW($K$7)+1)*HLOOKUP(BX$8,$G$7:$J$233,ROW(BW128)-ROW($K$7)+1)</f>
        <v>0</v>
      </c>
      <c r="BX128" s="165"/>
      <c r="BY128" s="164">
        <f>[1]!LSRMMSEPDetail(LSRM_Name,BY$8,BZ$8,$A128,$B128,$B$6,1,$B$7)*HLOOKUP(BY$8,$C$7:$F$233,ROW(BY128)-ROW($K$7)+1)*HLOOKUP(BZ$8,$G$7:$J$233,ROW(BY128)-ROW($K$7)+1)</f>
        <v>0</v>
      </c>
      <c r="BZ128" s="165"/>
      <c r="CA128" s="164">
        <f>[1]!LSRMMSEPDetail(LSRM_Name,CA$8,CB$8,$A128,$B128,$B$6,1,$B$7)*HLOOKUP(CA$8,$C$7:$F$233,ROW(CA128)-ROW($K$7)+1)*HLOOKUP(CB$8,$G$7:$J$233,ROW(CA128)-ROW($K$7)+1)</f>
        <v>0</v>
      </c>
      <c r="CB128" s="165"/>
      <c r="CC128" s="125"/>
      <c r="CD128" s="122">
        <f t="shared" si="51"/>
        <v>0</v>
      </c>
      <c r="CE128" s="122">
        <f t="shared" si="52"/>
        <v>0</v>
      </c>
      <c r="CF128" s="122">
        <f t="shared" si="53"/>
        <v>0</v>
      </c>
      <c r="CG128" s="122">
        <f t="shared" si="54"/>
        <v>0</v>
      </c>
      <c r="CI128" s="164">
        <f t="shared" si="31"/>
        <v>0</v>
      </c>
      <c r="CJ128" s="165"/>
      <c r="CK128" s="164">
        <f t="shared" si="32"/>
        <v>0</v>
      </c>
      <c r="CL128" s="165"/>
      <c r="CM128" s="164">
        <f t="shared" si="33"/>
        <v>0</v>
      </c>
      <c r="CN128" s="165"/>
      <c r="CO128" s="164">
        <f t="shared" si="34"/>
        <v>0</v>
      </c>
      <c r="CP128" s="165"/>
      <c r="CQ128" s="164">
        <f t="shared" si="35"/>
        <v>0</v>
      </c>
      <c r="CR128" s="165"/>
      <c r="CS128" s="164">
        <f t="shared" si="36"/>
        <v>0</v>
      </c>
      <c r="CT128" s="165"/>
      <c r="CU128" s="164">
        <f t="shared" si="37"/>
        <v>0</v>
      </c>
      <c r="CV128" s="165"/>
      <c r="CW128" s="164">
        <f t="shared" si="38"/>
        <v>0</v>
      </c>
      <c r="CX128" s="165"/>
      <c r="CY128" s="164">
        <f t="shared" si="39"/>
        <v>0</v>
      </c>
      <c r="CZ128" s="165"/>
      <c r="DA128" s="164">
        <f t="shared" si="40"/>
        <v>0</v>
      </c>
      <c r="DB128" s="165"/>
      <c r="DC128" s="164">
        <f t="shared" si="41"/>
        <v>0</v>
      </c>
      <c r="DD128" s="165"/>
      <c r="DE128" s="164">
        <f t="shared" si="42"/>
        <v>0</v>
      </c>
      <c r="DF128" s="165"/>
      <c r="DG128" s="164">
        <f t="shared" si="43"/>
        <v>0</v>
      </c>
      <c r="DH128" s="165"/>
      <c r="DI128" s="164">
        <f t="shared" si="44"/>
        <v>0</v>
      </c>
      <c r="DJ128" s="165"/>
      <c r="DK128" s="164">
        <f t="shared" si="45"/>
        <v>0</v>
      </c>
      <c r="DL128" s="165"/>
      <c r="DM128" s="164">
        <f t="shared" si="46"/>
        <v>0</v>
      </c>
      <c r="DN128" s="165"/>
      <c r="DO128" s="125"/>
      <c r="DP128" s="122">
        <f t="shared" si="55"/>
        <v>0</v>
      </c>
      <c r="DQ128" s="122">
        <f t="shared" si="56"/>
        <v>0</v>
      </c>
      <c r="DR128" s="122">
        <f t="shared" si="57"/>
        <v>0</v>
      </c>
      <c r="DS128" s="122">
        <f t="shared" si="58"/>
        <v>0</v>
      </c>
    </row>
    <row r="129" spans="1:123" x14ac:dyDescent="0.2">
      <c r="A129" s="120">
        <f t="shared" si="59"/>
        <v>24</v>
      </c>
      <c r="B129" s="120">
        <f t="shared" si="60"/>
        <v>16</v>
      </c>
      <c r="C129" s="124">
        <f>VLOOKUP($A129,Total!$Q$198:$Y$228,C$7+2)</f>
        <v>0.5</v>
      </c>
      <c r="D129" s="124">
        <f>VLOOKUP($A129,Total!$Q$198:$Y$228,D$7+2)</f>
        <v>0.5</v>
      </c>
      <c r="E129" s="124">
        <f>VLOOKUP($A129,Total!$Q$198:$Y$228,E$7+2)</f>
        <v>0.5</v>
      </c>
      <c r="F129" s="124">
        <f>VLOOKUP($A129,Total!$Q$198:$Y$228,F$7+2)</f>
        <v>0.5</v>
      </c>
      <c r="G129" s="124">
        <f>VLOOKUP($B129,Total!$Q$198:$Y$228,G$7+2)</f>
        <v>0.5</v>
      </c>
      <c r="H129" s="124">
        <f>VLOOKUP($B129,Total!$Q$198:$Y$228,H$7+2)</f>
        <v>0.5</v>
      </c>
      <c r="I129" s="124">
        <f>VLOOKUP($B129,Total!$Q$198:$Y$228,I$7+2)</f>
        <v>0.5</v>
      </c>
      <c r="J129" s="124">
        <f>VLOOKUP($B129,Total!$Q$198:$Y$228,J$7+2)</f>
        <v>0.5</v>
      </c>
      <c r="K129" s="164">
        <f>[1]!LSRMMSEPDetail(LSRM_Name,K$8,L$8,$A129,$B129,$B$6,0,$B$7)*HLOOKUP(K$8,$C$7:$F$233,ROW(K129)-ROW($K$7)+1)*HLOOKUP(L$8,$G$7:$J$233,ROW(K129)-ROW($K$7)+1)</f>
        <v>0</v>
      </c>
      <c r="L129" s="165"/>
      <c r="M129" s="164">
        <f>[1]!LSRMMSEPDetail(LSRM_Name,M$8,N$8,$A129,$B129,$B$6,0,$B$7)*HLOOKUP(M$8,$C$7:$F$233,ROW(M129)-ROW($K$7)+1)*HLOOKUP(N$8,$G$7:$J$233,ROW(M129)-ROW($K$7)+1)</f>
        <v>0</v>
      </c>
      <c r="N129" s="165"/>
      <c r="O129" s="164">
        <f>[1]!LSRMMSEPDetail(LSRM_Name,O$8,P$8,$A129,$B129,$B$6,0,$B$7)*HLOOKUP(O$8,$C$7:$F$233,ROW(O129)-ROW($K$7)+1)*HLOOKUP(P$8,$G$7:$J$233,ROW(O129)-ROW($K$7)+1)</f>
        <v>0</v>
      </c>
      <c r="P129" s="165"/>
      <c r="Q129" s="164">
        <f>[1]!LSRMMSEPDetail(LSRM_Name,Q$8,R$8,$A129,$B129,$B$6,0,$B$7)*HLOOKUP(Q$8,$C$7:$F$233,ROW(Q129)-ROW($K$7)+1)*HLOOKUP(R$8,$G$7:$J$233,ROW(Q129)-ROW($K$7)+1)</f>
        <v>0</v>
      </c>
      <c r="R129" s="165"/>
      <c r="S129" s="164">
        <f>[1]!LSRMMSEPDetail(LSRM_Name,S$8,T$8,$A129,$B129,$B$6,0,$B$7)*HLOOKUP(S$8,$C$7:$F$233,ROW(S129)-ROW($K$7)+1)*HLOOKUP(T$8,$G$7:$J$233,ROW(S129)-ROW($K$7)+1)</f>
        <v>0</v>
      </c>
      <c r="T129" s="165"/>
      <c r="U129" s="164">
        <f>[1]!LSRMMSEPDetail(LSRM_Name,U$8,V$8,$A129,$B129,$B$6,0,$B$7)*HLOOKUP(U$8,$C$7:$F$233,ROW(U129)-ROW($K$7)+1)*HLOOKUP(V$8,$G$7:$J$233,ROW(U129)-ROW($K$7)+1)</f>
        <v>0</v>
      </c>
      <c r="V129" s="165"/>
      <c r="W129" s="164">
        <f>[1]!LSRMMSEPDetail(LSRM_Name,W$8,X$8,$A129,$B129,$B$6,0,$B$7)*HLOOKUP(W$8,$C$7:$F$233,ROW(W129)-ROW($K$7)+1)*HLOOKUP(X$8,$G$7:$J$233,ROW(W129)-ROW($K$7)+1)</f>
        <v>0</v>
      </c>
      <c r="X129" s="165"/>
      <c r="Y129" s="164">
        <f>[1]!LSRMMSEPDetail(LSRM_Name,Y$8,Z$8,$A129,$B129,$B$6,0,$B$7)*HLOOKUP(Y$8,$C$7:$F$233,ROW(Y129)-ROW($K$7)+1)*HLOOKUP(Z$8,$G$7:$J$233,ROW(Y129)-ROW($K$7)+1)</f>
        <v>0</v>
      </c>
      <c r="Z129" s="165"/>
      <c r="AA129" s="164">
        <f>[1]!LSRMMSEPDetail(LSRM_Name,AA$8,AB$8,$A129,$B129,$B$6,0,$B$7)*HLOOKUP(AA$8,$C$7:$F$233,ROW(AA129)-ROW($K$7)+1)*HLOOKUP(AB$8,$G$7:$J$233,ROW(AA129)-ROW($K$7)+1)</f>
        <v>0</v>
      </c>
      <c r="AB129" s="165"/>
      <c r="AC129" s="164">
        <f>[1]!LSRMMSEPDetail(LSRM_Name,AC$8,AD$8,$A129,$B129,$B$6,0,$B$7)*HLOOKUP(AC$8,$C$7:$F$233,ROW(AC129)-ROW($K$7)+1)*HLOOKUP(AD$8,$G$7:$J$233,ROW(AC129)-ROW($K$7)+1)</f>
        <v>0</v>
      </c>
      <c r="AD129" s="165"/>
      <c r="AE129" s="164">
        <f>[1]!LSRMMSEPDetail(LSRM_Name,AE$8,AF$8,$A129,$B129,$B$6,0,$B$7)*HLOOKUP(AE$8,$C$7:$F$233,ROW(AE129)-ROW($K$7)+1)*HLOOKUP(AF$8,$G$7:$J$233,ROW(AE129)-ROW($K$7)+1)</f>
        <v>0</v>
      </c>
      <c r="AF129" s="165"/>
      <c r="AG129" s="164">
        <f>[1]!LSRMMSEPDetail(LSRM_Name,AG$8,AH$8,$A129,$B129,$B$6,0,$B$7)*HLOOKUP(AG$8,$C$7:$F$233,ROW(AG129)-ROW($K$7)+1)*HLOOKUP(AH$8,$G$7:$J$233,ROW(AG129)-ROW($K$7)+1)</f>
        <v>0</v>
      </c>
      <c r="AH129" s="165"/>
      <c r="AI129" s="164">
        <f>[1]!LSRMMSEPDetail(LSRM_Name,AI$8,AJ$8,$A129,$B129,$B$6,0,$B$7)*HLOOKUP(AI$8,$C$7:$F$233,ROW(AI129)-ROW($K$7)+1)*HLOOKUP(AJ$8,$G$7:$J$233,ROW(AI129)-ROW($K$7)+1)</f>
        <v>0</v>
      </c>
      <c r="AJ129" s="165"/>
      <c r="AK129" s="164">
        <f>[1]!LSRMMSEPDetail(LSRM_Name,AK$8,AL$8,$A129,$B129,$B$6,0,$B$7)*HLOOKUP(AK$8,$C$7:$F$233,ROW(AK129)-ROW($K$7)+1)*HLOOKUP(AL$8,$G$7:$J$233,ROW(AK129)-ROW($K$7)+1)</f>
        <v>0</v>
      </c>
      <c r="AL129" s="165"/>
      <c r="AM129" s="164">
        <f>[1]!LSRMMSEPDetail(LSRM_Name,AM$8,AN$8,$A129,$B129,$B$6,0,$B$7)*HLOOKUP(AM$8,$C$7:$F$233,ROW(AM129)-ROW($K$7)+1)*HLOOKUP(AN$8,$G$7:$J$233,ROW(AM129)-ROW($K$7)+1)</f>
        <v>0</v>
      </c>
      <c r="AN129" s="165"/>
      <c r="AO129" s="164">
        <f>[1]!LSRMMSEPDetail(LSRM_Name,AO$8,AP$8,$A129,$B129,$B$6,0,$B$7)*HLOOKUP(AO$8,$C$7:$F$233,ROW(AO129)-ROW($K$7)+1)*HLOOKUP(AP$8,$G$7:$J$233,ROW(AO129)-ROW($K$7)+1)</f>
        <v>0</v>
      </c>
      <c r="AP129" s="165"/>
      <c r="AQ129" s="125"/>
      <c r="AR129" s="122">
        <f t="shared" si="47"/>
        <v>0</v>
      </c>
      <c r="AS129" s="122">
        <f t="shared" si="48"/>
        <v>0</v>
      </c>
      <c r="AT129" s="122">
        <f t="shared" si="49"/>
        <v>0</v>
      </c>
      <c r="AU129" s="122">
        <f t="shared" si="50"/>
        <v>0</v>
      </c>
      <c r="AW129" s="164">
        <f>[1]!LSRMMSEPDetail(LSRM_Name,AW$8,AX$8,$A129,$B129,$B$6,1,$B$7)*HLOOKUP(AW$8,$C$7:$F$233,ROW(AW129)-ROW($K$7)+1)*HLOOKUP(AX$8,$G$7:$J$233,ROW(AW129)-ROW($K$7)+1)</f>
        <v>0</v>
      </c>
      <c r="AX129" s="165"/>
      <c r="AY129" s="164">
        <f>[1]!LSRMMSEPDetail(LSRM_Name,AY$8,AZ$8,$A129,$B129,$B$6,1,$B$7)*HLOOKUP(AY$8,$C$7:$F$233,ROW(AY129)-ROW($K$7)+1)*HLOOKUP(AZ$8,$G$7:$J$233,ROW(AY129)-ROW($K$7)+1)</f>
        <v>0</v>
      </c>
      <c r="AZ129" s="165"/>
      <c r="BA129" s="164">
        <f>[1]!LSRMMSEPDetail(LSRM_Name,BA$8,BB$8,$A129,$B129,$B$6,1,$B$7)*HLOOKUP(BA$8,$C$7:$F$233,ROW(BA129)-ROW($K$7)+1)*HLOOKUP(BB$8,$G$7:$J$233,ROW(BA129)-ROW($K$7)+1)</f>
        <v>0</v>
      </c>
      <c r="BB129" s="165"/>
      <c r="BC129" s="164">
        <f>[1]!LSRMMSEPDetail(LSRM_Name,BC$8,BD$8,$A129,$B129,$B$6,1,$B$7)*HLOOKUP(BC$8,$C$7:$F$233,ROW(BC129)-ROW($K$7)+1)*HLOOKUP(BD$8,$G$7:$J$233,ROW(BC129)-ROW($K$7)+1)</f>
        <v>0</v>
      </c>
      <c r="BD129" s="165"/>
      <c r="BE129" s="164">
        <f>[1]!LSRMMSEPDetail(LSRM_Name,BE$8,BF$8,$A129,$B129,$B$6,1,$B$7)*HLOOKUP(BE$8,$C$7:$F$233,ROW(BE129)-ROW($K$7)+1)*HLOOKUP(BF$8,$G$7:$J$233,ROW(BE129)-ROW($K$7)+1)</f>
        <v>0</v>
      </c>
      <c r="BF129" s="165"/>
      <c r="BG129" s="164">
        <f>[1]!LSRMMSEPDetail(LSRM_Name,BG$8,BH$8,$A129,$B129,$B$6,1,$B$7)*HLOOKUP(BG$8,$C$7:$F$233,ROW(BG129)-ROW($K$7)+1)*HLOOKUP(BH$8,$G$7:$J$233,ROW(BG129)-ROW($K$7)+1)</f>
        <v>0</v>
      </c>
      <c r="BH129" s="165"/>
      <c r="BI129" s="164">
        <f>[1]!LSRMMSEPDetail(LSRM_Name,BI$8,BJ$8,$A129,$B129,$B$6,1,$B$7)*HLOOKUP(BI$8,$C$7:$F$233,ROW(BI129)-ROW($K$7)+1)*HLOOKUP(BJ$8,$G$7:$J$233,ROW(BI129)-ROW($K$7)+1)</f>
        <v>0</v>
      </c>
      <c r="BJ129" s="165"/>
      <c r="BK129" s="164">
        <f>[1]!LSRMMSEPDetail(LSRM_Name,BK$8,BL$8,$A129,$B129,$B$6,1,$B$7)*HLOOKUP(BK$8,$C$7:$F$233,ROW(BK129)-ROW($K$7)+1)*HLOOKUP(BL$8,$G$7:$J$233,ROW(BK129)-ROW($K$7)+1)</f>
        <v>0</v>
      </c>
      <c r="BL129" s="165"/>
      <c r="BM129" s="164">
        <f>[1]!LSRMMSEPDetail(LSRM_Name,BM$8,BN$8,$A129,$B129,$B$6,1,$B$7)*HLOOKUP(BM$8,$C$7:$F$233,ROW(BM129)-ROW($K$7)+1)*HLOOKUP(BN$8,$G$7:$J$233,ROW(BM129)-ROW($K$7)+1)</f>
        <v>0</v>
      </c>
      <c r="BN129" s="165"/>
      <c r="BO129" s="164">
        <f>[1]!LSRMMSEPDetail(LSRM_Name,BO$8,BP$8,$A129,$B129,$B$6,1,$B$7)*HLOOKUP(BO$8,$C$7:$F$233,ROW(BO129)-ROW($K$7)+1)*HLOOKUP(BP$8,$G$7:$J$233,ROW(BO129)-ROW($K$7)+1)</f>
        <v>0</v>
      </c>
      <c r="BP129" s="165"/>
      <c r="BQ129" s="164">
        <f>[1]!LSRMMSEPDetail(LSRM_Name,BQ$8,BR$8,$A129,$B129,$B$6,1,$B$7)*HLOOKUP(BQ$8,$C$7:$F$233,ROW(BQ129)-ROW($K$7)+1)*HLOOKUP(BR$8,$G$7:$J$233,ROW(BQ129)-ROW($K$7)+1)</f>
        <v>0</v>
      </c>
      <c r="BR129" s="165"/>
      <c r="BS129" s="164">
        <f>[1]!LSRMMSEPDetail(LSRM_Name,BS$8,BT$8,$A129,$B129,$B$6,1,$B$7)*HLOOKUP(BS$8,$C$7:$F$233,ROW(BS129)-ROW($K$7)+1)*HLOOKUP(BT$8,$G$7:$J$233,ROW(BS129)-ROW($K$7)+1)</f>
        <v>0</v>
      </c>
      <c r="BT129" s="165"/>
      <c r="BU129" s="164">
        <f>[1]!LSRMMSEPDetail(LSRM_Name,BU$8,BV$8,$A129,$B129,$B$6,1,$B$7)*HLOOKUP(BU$8,$C$7:$F$233,ROW(BU129)-ROW($K$7)+1)*HLOOKUP(BV$8,$G$7:$J$233,ROW(BU129)-ROW($K$7)+1)</f>
        <v>0</v>
      </c>
      <c r="BV129" s="165"/>
      <c r="BW129" s="164">
        <f>[1]!LSRMMSEPDetail(LSRM_Name,BW$8,BX$8,$A129,$B129,$B$6,1,$B$7)*HLOOKUP(BW$8,$C$7:$F$233,ROW(BW129)-ROW($K$7)+1)*HLOOKUP(BX$8,$G$7:$J$233,ROW(BW129)-ROW($K$7)+1)</f>
        <v>0</v>
      </c>
      <c r="BX129" s="165"/>
      <c r="BY129" s="164">
        <f>[1]!LSRMMSEPDetail(LSRM_Name,BY$8,BZ$8,$A129,$B129,$B$6,1,$B$7)*HLOOKUP(BY$8,$C$7:$F$233,ROW(BY129)-ROW($K$7)+1)*HLOOKUP(BZ$8,$G$7:$J$233,ROW(BY129)-ROW($K$7)+1)</f>
        <v>0</v>
      </c>
      <c r="BZ129" s="165"/>
      <c r="CA129" s="164">
        <f>[1]!LSRMMSEPDetail(LSRM_Name,CA$8,CB$8,$A129,$B129,$B$6,1,$B$7)*HLOOKUP(CA$8,$C$7:$F$233,ROW(CA129)-ROW($K$7)+1)*HLOOKUP(CB$8,$G$7:$J$233,ROW(CA129)-ROW($K$7)+1)</f>
        <v>0</v>
      </c>
      <c r="CB129" s="165"/>
      <c r="CC129" s="125"/>
      <c r="CD129" s="122">
        <f t="shared" si="51"/>
        <v>0</v>
      </c>
      <c r="CE129" s="122">
        <f t="shared" si="52"/>
        <v>0</v>
      </c>
      <c r="CF129" s="122">
        <f t="shared" si="53"/>
        <v>0</v>
      </c>
      <c r="CG129" s="122">
        <f t="shared" si="54"/>
        <v>0</v>
      </c>
      <c r="CI129" s="164">
        <f t="shared" si="31"/>
        <v>0</v>
      </c>
      <c r="CJ129" s="165"/>
      <c r="CK129" s="164">
        <f t="shared" si="32"/>
        <v>0</v>
      </c>
      <c r="CL129" s="165"/>
      <c r="CM129" s="164">
        <f t="shared" si="33"/>
        <v>0</v>
      </c>
      <c r="CN129" s="165"/>
      <c r="CO129" s="164">
        <f t="shared" si="34"/>
        <v>0</v>
      </c>
      <c r="CP129" s="165"/>
      <c r="CQ129" s="164">
        <f t="shared" si="35"/>
        <v>0</v>
      </c>
      <c r="CR129" s="165"/>
      <c r="CS129" s="164">
        <f t="shared" si="36"/>
        <v>0</v>
      </c>
      <c r="CT129" s="165"/>
      <c r="CU129" s="164">
        <f t="shared" si="37"/>
        <v>0</v>
      </c>
      <c r="CV129" s="165"/>
      <c r="CW129" s="164">
        <f t="shared" si="38"/>
        <v>0</v>
      </c>
      <c r="CX129" s="165"/>
      <c r="CY129" s="164">
        <f t="shared" si="39"/>
        <v>0</v>
      </c>
      <c r="CZ129" s="165"/>
      <c r="DA129" s="164">
        <f t="shared" si="40"/>
        <v>0</v>
      </c>
      <c r="DB129" s="165"/>
      <c r="DC129" s="164">
        <f t="shared" si="41"/>
        <v>0</v>
      </c>
      <c r="DD129" s="165"/>
      <c r="DE129" s="164">
        <f t="shared" si="42"/>
        <v>0</v>
      </c>
      <c r="DF129" s="165"/>
      <c r="DG129" s="164">
        <f t="shared" si="43"/>
        <v>0</v>
      </c>
      <c r="DH129" s="165"/>
      <c r="DI129" s="164">
        <f t="shared" si="44"/>
        <v>0</v>
      </c>
      <c r="DJ129" s="165"/>
      <c r="DK129" s="164">
        <f t="shared" si="45"/>
        <v>0</v>
      </c>
      <c r="DL129" s="165"/>
      <c r="DM129" s="164">
        <f t="shared" si="46"/>
        <v>0</v>
      </c>
      <c r="DN129" s="165"/>
      <c r="DO129" s="125"/>
      <c r="DP129" s="122">
        <f t="shared" si="55"/>
        <v>0</v>
      </c>
      <c r="DQ129" s="122">
        <f t="shared" si="56"/>
        <v>0</v>
      </c>
      <c r="DR129" s="122">
        <f t="shared" si="57"/>
        <v>0</v>
      </c>
      <c r="DS129" s="122">
        <f t="shared" si="58"/>
        <v>0</v>
      </c>
    </row>
    <row r="130" spans="1:123" x14ac:dyDescent="0.2">
      <c r="A130" s="120">
        <f t="shared" si="59"/>
        <v>24</v>
      </c>
      <c r="B130" s="120">
        <f t="shared" si="60"/>
        <v>17</v>
      </c>
      <c r="C130" s="124">
        <f>VLOOKUP($A130,Total!$Q$198:$Y$228,C$7+2)</f>
        <v>0.5</v>
      </c>
      <c r="D130" s="124">
        <f>VLOOKUP($A130,Total!$Q$198:$Y$228,D$7+2)</f>
        <v>0.5</v>
      </c>
      <c r="E130" s="124">
        <f>VLOOKUP($A130,Total!$Q$198:$Y$228,E$7+2)</f>
        <v>0.5</v>
      </c>
      <c r="F130" s="124">
        <f>VLOOKUP($A130,Total!$Q$198:$Y$228,F$7+2)</f>
        <v>0.5</v>
      </c>
      <c r="G130" s="124">
        <f>VLOOKUP($B130,Total!$Q$198:$Y$228,G$7+2)</f>
        <v>0.5</v>
      </c>
      <c r="H130" s="124">
        <f>VLOOKUP($B130,Total!$Q$198:$Y$228,H$7+2)</f>
        <v>0.5</v>
      </c>
      <c r="I130" s="124">
        <f>VLOOKUP($B130,Total!$Q$198:$Y$228,I$7+2)</f>
        <v>0.5</v>
      </c>
      <c r="J130" s="124">
        <f>VLOOKUP($B130,Total!$Q$198:$Y$228,J$7+2)</f>
        <v>0.5</v>
      </c>
      <c r="K130" s="164">
        <f>[1]!LSRMMSEPDetail(LSRM_Name,K$8,L$8,$A130,$B130,$B$6,0,$B$7)*HLOOKUP(K$8,$C$7:$F$233,ROW(K130)-ROW($K$7)+1)*HLOOKUP(L$8,$G$7:$J$233,ROW(K130)-ROW($K$7)+1)</f>
        <v>0</v>
      </c>
      <c r="L130" s="165"/>
      <c r="M130" s="164">
        <f>[1]!LSRMMSEPDetail(LSRM_Name,M$8,N$8,$A130,$B130,$B$6,0,$B$7)*HLOOKUP(M$8,$C$7:$F$233,ROW(M130)-ROW($K$7)+1)*HLOOKUP(N$8,$G$7:$J$233,ROW(M130)-ROW($K$7)+1)</f>
        <v>0</v>
      </c>
      <c r="N130" s="165"/>
      <c r="O130" s="164">
        <f>[1]!LSRMMSEPDetail(LSRM_Name,O$8,P$8,$A130,$B130,$B$6,0,$B$7)*HLOOKUP(O$8,$C$7:$F$233,ROW(O130)-ROW($K$7)+1)*HLOOKUP(P$8,$G$7:$J$233,ROW(O130)-ROW($K$7)+1)</f>
        <v>0</v>
      </c>
      <c r="P130" s="165"/>
      <c r="Q130" s="164">
        <f>[1]!LSRMMSEPDetail(LSRM_Name,Q$8,R$8,$A130,$B130,$B$6,0,$B$7)*HLOOKUP(Q$8,$C$7:$F$233,ROW(Q130)-ROW($K$7)+1)*HLOOKUP(R$8,$G$7:$J$233,ROW(Q130)-ROW($K$7)+1)</f>
        <v>0</v>
      </c>
      <c r="R130" s="165"/>
      <c r="S130" s="164">
        <f>[1]!LSRMMSEPDetail(LSRM_Name,S$8,T$8,$A130,$B130,$B$6,0,$B$7)*HLOOKUP(S$8,$C$7:$F$233,ROW(S130)-ROW($K$7)+1)*HLOOKUP(T$8,$G$7:$J$233,ROW(S130)-ROW($K$7)+1)</f>
        <v>0</v>
      </c>
      <c r="T130" s="165"/>
      <c r="U130" s="164">
        <f>[1]!LSRMMSEPDetail(LSRM_Name,U$8,V$8,$A130,$B130,$B$6,0,$B$7)*HLOOKUP(U$8,$C$7:$F$233,ROW(U130)-ROW($K$7)+1)*HLOOKUP(V$8,$G$7:$J$233,ROW(U130)-ROW($K$7)+1)</f>
        <v>0</v>
      </c>
      <c r="V130" s="165"/>
      <c r="W130" s="164">
        <f>[1]!LSRMMSEPDetail(LSRM_Name,W$8,X$8,$A130,$B130,$B$6,0,$B$7)*HLOOKUP(W$8,$C$7:$F$233,ROW(W130)-ROW($K$7)+1)*HLOOKUP(X$8,$G$7:$J$233,ROW(W130)-ROW($K$7)+1)</f>
        <v>0</v>
      </c>
      <c r="X130" s="165"/>
      <c r="Y130" s="164">
        <f>[1]!LSRMMSEPDetail(LSRM_Name,Y$8,Z$8,$A130,$B130,$B$6,0,$B$7)*HLOOKUP(Y$8,$C$7:$F$233,ROW(Y130)-ROW($K$7)+1)*HLOOKUP(Z$8,$G$7:$J$233,ROW(Y130)-ROW($K$7)+1)</f>
        <v>0</v>
      </c>
      <c r="Z130" s="165"/>
      <c r="AA130" s="164">
        <f>[1]!LSRMMSEPDetail(LSRM_Name,AA$8,AB$8,$A130,$B130,$B$6,0,$B$7)*HLOOKUP(AA$8,$C$7:$F$233,ROW(AA130)-ROW($K$7)+1)*HLOOKUP(AB$8,$G$7:$J$233,ROW(AA130)-ROW($K$7)+1)</f>
        <v>0</v>
      </c>
      <c r="AB130" s="165"/>
      <c r="AC130" s="164">
        <f>[1]!LSRMMSEPDetail(LSRM_Name,AC$8,AD$8,$A130,$B130,$B$6,0,$B$7)*HLOOKUP(AC$8,$C$7:$F$233,ROW(AC130)-ROW($K$7)+1)*HLOOKUP(AD$8,$G$7:$J$233,ROW(AC130)-ROW($K$7)+1)</f>
        <v>0</v>
      </c>
      <c r="AD130" s="165"/>
      <c r="AE130" s="164">
        <f>[1]!LSRMMSEPDetail(LSRM_Name,AE$8,AF$8,$A130,$B130,$B$6,0,$B$7)*HLOOKUP(AE$8,$C$7:$F$233,ROW(AE130)-ROW($K$7)+1)*HLOOKUP(AF$8,$G$7:$J$233,ROW(AE130)-ROW($K$7)+1)</f>
        <v>0</v>
      </c>
      <c r="AF130" s="165"/>
      <c r="AG130" s="164">
        <f>[1]!LSRMMSEPDetail(LSRM_Name,AG$8,AH$8,$A130,$B130,$B$6,0,$B$7)*HLOOKUP(AG$8,$C$7:$F$233,ROW(AG130)-ROW($K$7)+1)*HLOOKUP(AH$8,$G$7:$J$233,ROW(AG130)-ROW($K$7)+1)</f>
        <v>0</v>
      </c>
      <c r="AH130" s="165"/>
      <c r="AI130" s="164">
        <f>[1]!LSRMMSEPDetail(LSRM_Name,AI$8,AJ$8,$A130,$B130,$B$6,0,$B$7)*HLOOKUP(AI$8,$C$7:$F$233,ROW(AI130)-ROW($K$7)+1)*HLOOKUP(AJ$8,$G$7:$J$233,ROW(AI130)-ROW($K$7)+1)</f>
        <v>0</v>
      </c>
      <c r="AJ130" s="165"/>
      <c r="AK130" s="164">
        <f>[1]!LSRMMSEPDetail(LSRM_Name,AK$8,AL$8,$A130,$B130,$B$6,0,$B$7)*HLOOKUP(AK$8,$C$7:$F$233,ROW(AK130)-ROW($K$7)+1)*HLOOKUP(AL$8,$G$7:$J$233,ROW(AK130)-ROW($K$7)+1)</f>
        <v>0</v>
      </c>
      <c r="AL130" s="165"/>
      <c r="AM130" s="164">
        <f>[1]!LSRMMSEPDetail(LSRM_Name,AM$8,AN$8,$A130,$B130,$B$6,0,$B$7)*HLOOKUP(AM$8,$C$7:$F$233,ROW(AM130)-ROW($K$7)+1)*HLOOKUP(AN$8,$G$7:$J$233,ROW(AM130)-ROW($K$7)+1)</f>
        <v>0</v>
      </c>
      <c r="AN130" s="165"/>
      <c r="AO130" s="164">
        <f>[1]!LSRMMSEPDetail(LSRM_Name,AO$8,AP$8,$A130,$B130,$B$6,0,$B$7)*HLOOKUP(AO$8,$C$7:$F$233,ROW(AO130)-ROW($K$7)+1)*HLOOKUP(AP$8,$G$7:$J$233,ROW(AO130)-ROW($K$7)+1)</f>
        <v>0</v>
      </c>
      <c r="AP130" s="165"/>
      <c r="AQ130" s="125"/>
      <c r="AR130" s="122">
        <f t="shared" si="47"/>
        <v>0</v>
      </c>
      <c r="AS130" s="122">
        <f t="shared" si="48"/>
        <v>0</v>
      </c>
      <c r="AT130" s="122">
        <f t="shared" si="49"/>
        <v>0</v>
      </c>
      <c r="AU130" s="122">
        <f t="shared" si="50"/>
        <v>0</v>
      </c>
      <c r="AW130" s="164">
        <f>[1]!LSRMMSEPDetail(LSRM_Name,AW$8,AX$8,$A130,$B130,$B$6,1,$B$7)*HLOOKUP(AW$8,$C$7:$F$233,ROW(AW130)-ROW($K$7)+1)*HLOOKUP(AX$8,$G$7:$J$233,ROW(AW130)-ROW($K$7)+1)</f>
        <v>0</v>
      </c>
      <c r="AX130" s="165"/>
      <c r="AY130" s="164">
        <f>[1]!LSRMMSEPDetail(LSRM_Name,AY$8,AZ$8,$A130,$B130,$B$6,1,$B$7)*HLOOKUP(AY$8,$C$7:$F$233,ROW(AY130)-ROW($K$7)+1)*HLOOKUP(AZ$8,$G$7:$J$233,ROW(AY130)-ROW($K$7)+1)</f>
        <v>0</v>
      </c>
      <c r="AZ130" s="165"/>
      <c r="BA130" s="164">
        <f>[1]!LSRMMSEPDetail(LSRM_Name,BA$8,BB$8,$A130,$B130,$B$6,1,$B$7)*HLOOKUP(BA$8,$C$7:$F$233,ROW(BA130)-ROW($K$7)+1)*HLOOKUP(BB$8,$G$7:$J$233,ROW(BA130)-ROW($K$7)+1)</f>
        <v>0</v>
      </c>
      <c r="BB130" s="165"/>
      <c r="BC130" s="164">
        <f>[1]!LSRMMSEPDetail(LSRM_Name,BC$8,BD$8,$A130,$B130,$B$6,1,$B$7)*HLOOKUP(BC$8,$C$7:$F$233,ROW(BC130)-ROW($K$7)+1)*HLOOKUP(BD$8,$G$7:$J$233,ROW(BC130)-ROW($K$7)+1)</f>
        <v>0</v>
      </c>
      <c r="BD130" s="165"/>
      <c r="BE130" s="164">
        <f>[1]!LSRMMSEPDetail(LSRM_Name,BE$8,BF$8,$A130,$B130,$B$6,1,$B$7)*HLOOKUP(BE$8,$C$7:$F$233,ROW(BE130)-ROW($K$7)+1)*HLOOKUP(BF$8,$G$7:$J$233,ROW(BE130)-ROW($K$7)+1)</f>
        <v>0</v>
      </c>
      <c r="BF130" s="165"/>
      <c r="BG130" s="164">
        <f>[1]!LSRMMSEPDetail(LSRM_Name,BG$8,BH$8,$A130,$B130,$B$6,1,$B$7)*HLOOKUP(BG$8,$C$7:$F$233,ROW(BG130)-ROW($K$7)+1)*HLOOKUP(BH$8,$G$7:$J$233,ROW(BG130)-ROW($K$7)+1)</f>
        <v>0</v>
      </c>
      <c r="BH130" s="165"/>
      <c r="BI130" s="164">
        <f>[1]!LSRMMSEPDetail(LSRM_Name,BI$8,BJ$8,$A130,$B130,$B$6,1,$B$7)*HLOOKUP(BI$8,$C$7:$F$233,ROW(BI130)-ROW($K$7)+1)*HLOOKUP(BJ$8,$G$7:$J$233,ROW(BI130)-ROW($K$7)+1)</f>
        <v>0</v>
      </c>
      <c r="BJ130" s="165"/>
      <c r="BK130" s="164">
        <f>[1]!LSRMMSEPDetail(LSRM_Name,BK$8,BL$8,$A130,$B130,$B$6,1,$B$7)*HLOOKUP(BK$8,$C$7:$F$233,ROW(BK130)-ROW($K$7)+1)*HLOOKUP(BL$8,$G$7:$J$233,ROW(BK130)-ROW($K$7)+1)</f>
        <v>0</v>
      </c>
      <c r="BL130" s="165"/>
      <c r="BM130" s="164">
        <f>[1]!LSRMMSEPDetail(LSRM_Name,BM$8,BN$8,$A130,$B130,$B$6,1,$B$7)*HLOOKUP(BM$8,$C$7:$F$233,ROW(BM130)-ROW($K$7)+1)*HLOOKUP(BN$8,$G$7:$J$233,ROW(BM130)-ROW($K$7)+1)</f>
        <v>0</v>
      </c>
      <c r="BN130" s="165"/>
      <c r="BO130" s="164">
        <f>[1]!LSRMMSEPDetail(LSRM_Name,BO$8,BP$8,$A130,$B130,$B$6,1,$B$7)*HLOOKUP(BO$8,$C$7:$F$233,ROW(BO130)-ROW($K$7)+1)*HLOOKUP(BP$8,$G$7:$J$233,ROW(BO130)-ROW($K$7)+1)</f>
        <v>0</v>
      </c>
      <c r="BP130" s="165"/>
      <c r="BQ130" s="164">
        <f>[1]!LSRMMSEPDetail(LSRM_Name,BQ$8,BR$8,$A130,$B130,$B$6,1,$B$7)*HLOOKUP(BQ$8,$C$7:$F$233,ROW(BQ130)-ROW($K$7)+1)*HLOOKUP(BR$8,$G$7:$J$233,ROW(BQ130)-ROW($K$7)+1)</f>
        <v>0</v>
      </c>
      <c r="BR130" s="165"/>
      <c r="BS130" s="164">
        <f>[1]!LSRMMSEPDetail(LSRM_Name,BS$8,BT$8,$A130,$B130,$B$6,1,$B$7)*HLOOKUP(BS$8,$C$7:$F$233,ROW(BS130)-ROW($K$7)+1)*HLOOKUP(BT$8,$G$7:$J$233,ROW(BS130)-ROW($K$7)+1)</f>
        <v>0</v>
      </c>
      <c r="BT130" s="165"/>
      <c r="BU130" s="164">
        <f>[1]!LSRMMSEPDetail(LSRM_Name,BU$8,BV$8,$A130,$B130,$B$6,1,$B$7)*HLOOKUP(BU$8,$C$7:$F$233,ROW(BU130)-ROW($K$7)+1)*HLOOKUP(BV$8,$G$7:$J$233,ROW(BU130)-ROW($K$7)+1)</f>
        <v>0</v>
      </c>
      <c r="BV130" s="165"/>
      <c r="BW130" s="164">
        <f>[1]!LSRMMSEPDetail(LSRM_Name,BW$8,BX$8,$A130,$B130,$B$6,1,$B$7)*HLOOKUP(BW$8,$C$7:$F$233,ROW(BW130)-ROW($K$7)+1)*HLOOKUP(BX$8,$G$7:$J$233,ROW(BW130)-ROW($K$7)+1)</f>
        <v>0</v>
      </c>
      <c r="BX130" s="165"/>
      <c r="BY130" s="164">
        <f>[1]!LSRMMSEPDetail(LSRM_Name,BY$8,BZ$8,$A130,$B130,$B$6,1,$B$7)*HLOOKUP(BY$8,$C$7:$F$233,ROW(BY130)-ROW($K$7)+1)*HLOOKUP(BZ$8,$G$7:$J$233,ROW(BY130)-ROW($K$7)+1)</f>
        <v>0</v>
      </c>
      <c r="BZ130" s="165"/>
      <c r="CA130" s="164">
        <f>[1]!LSRMMSEPDetail(LSRM_Name,CA$8,CB$8,$A130,$B130,$B$6,1,$B$7)*HLOOKUP(CA$8,$C$7:$F$233,ROW(CA130)-ROW($K$7)+1)*HLOOKUP(CB$8,$G$7:$J$233,ROW(CA130)-ROW($K$7)+1)</f>
        <v>0</v>
      </c>
      <c r="CB130" s="165"/>
      <c r="CC130" s="125"/>
      <c r="CD130" s="122">
        <f t="shared" si="51"/>
        <v>0</v>
      </c>
      <c r="CE130" s="122">
        <f t="shared" si="52"/>
        <v>0</v>
      </c>
      <c r="CF130" s="122">
        <f t="shared" si="53"/>
        <v>0</v>
      </c>
      <c r="CG130" s="122">
        <f t="shared" si="54"/>
        <v>0</v>
      </c>
      <c r="CI130" s="164">
        <f t="shared" si="31"/>
        <v>0</v>
      </c>
      <c r="CJ130" s="165"/>
      <c r="CK130" s="164">
        <f t="shared" si="32"/>
        <v>0</v>
      </c>
      <c r="CL130" s="165"/>
      <c r="CM130" s="164">
        <f t="shared" si="33"/>
        <v>0</v>
      </c>
      <c r="CN130" s="165"/>
      <c r="CO130" s="164">
        <f t="shared" si="34"/>
        <v>0</v>
      </c>
      <c r="CP130" s="165"/>
      <c r="CQ130" s="164">
        <f t="shared" si="35"/>
        <v>0</v>
      </c>
      <c r="CR130" s="165"/>
      <c r="CS130" s="164">
        <f t="shared" si="36"/>
        <v>0</v>
      </c>
      <c r="CT130" s="165"/>
      <c r="CU130" s="164">
        <f t="shared" si="37"/>
        <v>0</v>
      </c>
      <c r="CV130" s="165"/>
      <c r="CW130" s="164">
        <f t="shared" si="38"/>
        <v>0</v>
      </c>
      <c r="CX130" s="165"/>
      <c r="CY130" s="164">
        <f t="shared" si="39"/>
        <v>0</v>
      </c>
      <c r="CZ130" s="165"/>
      <c r="DA130" s="164">
        <f t="shared" si="40"/>
        <v>0</v>
      </c>
      <c r="DB130" s="165"/>
      <c r="DC130" s="164">
        <f t="shared" si="41"/>
        <v>0</v>
      </c>
      <c r="DD130" s="165"/>
      <c r="DE130" s="164">
        <f t="shared" si="42"/>
        <v>0</v>
      </c>
      <c r="DF130" s="165"/>
      <c r="DG130" s="164">
        <f t="shared" si="43"/>
        <v>0</v>
      </c>
      <c r="DH130" s="165"/>
      <c r="DI130" s="164">
        <f t="shared" si="44"/>
        <v>0</v>
      </c>
      <c r="DJ130" s="165"/>
      <c r="DK130" s="164">
        <f t="shared" si="45"/>
        <v>0</v>
      </c>
      <c r="DL130" s="165"/>
      <c r="DM130" s="164">
        <f t="shared" si="46"/>
        <v>0</v>
      </c>
      <c r="DN130" s="165"/>
      <c r="DO130" s="125"/>
      <c r="DP130" s="122">
        <f t="shared" si="55"/>
        <v>0</v>
      </c>
      <c r="DQ130" s="122">
        <f t="shared" si="56"/>
        <v>0</v>
      </c>
      <c r="DR130" s="122">
        <f t="shared" si="57"/>
        <v>0</v>
      </c>
      <c r="DS130" s="122">
        <f t="shared" si="58"/>
        <v>0</v>
      </c>
    </row>
    <row r="131" spans="1:123" x14ac:dyDescent="0.2">
      <c r="A131" s="120">
        <f t="shared" si="59"/>
        <v>24</v>
      </c>
      <c r="B131" s="120">
        <f t="shared" si="60"/>
        <v>18</v>
      </c>
      <c r="C131" s="124">
        <f>VLOOKUP($A131,Total!$Q$198:$Y$228,C$7+2)</f>
        <v>0.5</v>
      </c>
      <c r="D131" s="124">
        <f>VLOOKUP($A131,Total!$Q$198:$Y$228,D$7+2)</f>
        <v>0.5</v>
      </c>
      <c r="E131" s="124">
        <f>VLOOKUP($A131,Total!$Q$198:$Y$228,E$7+2)</f>
        <v>0.5</v>
      </c>
      <c r="F131" s="124">
        <f>VLOOKUP($A131,Total!$Q$198:$Y$228,F$7+2)</f>
        <v>0.5</v>
      </c>
      <c r="G131" s="124">
        <f>VLOOKUP($B131,Total!$Q$198:$Y$228,G$7+2)</f>
        <v>0.5</v>
      </c>
      <c r="H131" s="124">
        <f>VLOOKUP($B131,Total!$Q$198:$Y$228,H$7+2)</f>
        <v>0.5</v>
      </c>
      <c r="I131" s="124">
        <f>VLOOKUP($B131,Total!$Q$198:$Y$228,I$7+2)</f>
        <v>0.5</v>
      </c>
      <c r="J131" s="124">
        <f>VLOOKUP($B131,Total!$Q$198:$Y$228,J$7+2)</f>
        <v>0.5</v>
      </c>
      <c r="K131" s="164">
        <f>[1]!LSRMMSEPDetail(LSRM_Name,K$8,L$8,$A131,$B131,$B$6,0,$B$7)*HLOOKUP(K$8,$C$7:$F$233,ROW(K131)-ROW($K$7)+1)*HLOOKUP(L$8,$G$7:$J$233,ROW(K131)-ROW($K$7)+1)</f>
        <v>0</v>
      </c>
      <c r="L131" s="165"/>
      <c r="M131" s="164">
        <f>[1]!LSRMMSEPDetail(LSRM_Name,M$8,N$8,$A131,$B131,$B$6,0,$B$7)*HLOOKUP(M$8,$C$7:$F$233,ROW(M131)-ROW($K$7)+1)*HLOOKUP(N$8,$G$7:$J$233,ROW(M131)-ROW($K$7)+1)</f>
        <v>0</v>
      </c>
      <c r="N131" s="165"/>
      <c r="O131" s="164">
        <f>[1]!LSRMMSEPDetail(LSRM_Name,O$8,P$8,$A131,$B131,$B$6,0,$B$7)*HLOOKUP(O$8,$C$7:$F$233,ROW(O131)-ROW($K$7)+1)*HLOOKUP(P$8,$G$7:$J$233,ROW(O131)-ROW($K$7)+1)</f>
        <v>0</v>
      </c>
      <c r="P131" s="165"/>
      <c r="Q131" s="164">
        <f>[1]!LSRMMSEPDetail(LSRM_Name,Q$8,R$8,$A131,$B131,$B$6,0,$B$7)*HLOOKUP(Q$8,$C$7:$F$233,ROW(Q131)-ROW($K$7)+1)*HLOOKUP(R$8,$G$7:$J$233,ROW(Q131)-ROW($K$7)+1)</f>
        <v>0</v>
      </c>
      <c r="R131" s="165"/>
      <c r="S131" s="164">
        <f>[1]!LSRMMSEPDetail(LSRM_Name,S$8,T$8,$A131,$B131,$B$6,0,$B$7)*HLOOKUP(S$8,$C$7:$F$233,ROW(S131)-ROW($K$7)+1)*HLOOKUP(T$8,$G$7:$J$233,ROW(S131)-ROW($K$7)+1)</f>
        <v>0</v>
      </c>
      <c r="T131" s="165"/>
      <c r="U131" s="164">
        <f>[1]!LSRMMSEPDetail(LSRM_Name,U$8,V$8,$A131,$B131,$B$6,0,$B$7)*HLOOKUP(U$8,$C$7:$F$233,ROW(U131)-ROW($K$7)+1)*HLOOKUP(V$8,$G$7:$J$233,ROW(U131)-ROW($K$7)+1)</f>
        <v>0</v>
      </c>
      <c r="V131" s="165"/>
      <c r="W131" s="164">
        <f>[1]!LSRMMSEPDetail(LSRM_Name,W$8,X$8,$A131,$B131,$B$6,0,$B$7)*HLOOKUP(W$8,$C$7:$F$233,ROW(W131)-ROW($K$7)+1)*HLOOKUP(X$8,$G$7:$J$233,ROW(W131)-ROW($K$7)+1)</f>
        <v>0</v>
      </c>
      <c r="X131" s="165"/>
      <c r="Y131" s="164">
        <f>[1]!LSRMMSEPDetail(LSRM_Name,Y$8,Z$8,$A131,$B131,$B$6,0,$B$7)*HLOOKUP(Y$8,$C$7:$F$233,ROW(Y131)-ROW($K$7)+1)*HLOOKUP(Z$8,$G$7:$J$233,ROW(Y131)-ROW($K$7)+1)</f>
        <v>0</v>
      </c>
      <c r="Z131" s="165"/>
      <c r="AA131" s="164">
        <f>[1]!LSRMMSEPDetail(LSRM_Name,AA$8,AB$8,$A131,$B131,$B$6,0,$B$7)*HLOOKUP(AA$8,$C$7:$F$233,ROW(AA131)-ROW($K$7)+1)*HLOOKUP(AB$8,$G$7:$J$233,ROW(AA131)-ROW($K$7)+1)</f>
        <v>0</v>
      </c>
      <c r="AB131" s="165"/>
      <c r="AC131" s="164">
        <f>[1]!LSRMMSEPDetail(LSRM_Name,AC$8,AD$8,$A131,$B131,$B$6,0,$B$7)*HLOOKUP(AC$8,$C$7:$F$233,ROW(AC131)-ROW($K$7)+1)*HLOOKUP(AD$8,$G$7:$J$233,ROW(AC131)-ROW($K$7)+1)</f>
        <v>0</v>
      </c>
      <c r="AD131" s="165"/>
      <c r="AE131" s="164">
        <f>[1]!LSRMMSEPDetail(LSRM_Name,AE$8,AF$8,$A131,$B131,$B$6,0,$B$7)*HLOOKUP(AE$8,$C$7:$F$233,ROW(AE131)-ROW($K$7)+1)*HLOOKUP(AF$8,$G$7:$J$233,ROW(AE131)-ROW($K$7)+1)</f>
        <v>0</v>
      </c>
      <c r="AF131" s="165"/>
      <c r="AG131" s="164">
        <f>[1]!LSRMMSEPDetail(LSRM_Name,AG$8,AH$8,$A131,$B131,$B$6,0,$B$7)*HLOOKUP(AG$8,$C$7:$F$233,ROW(AG131)-ROW($K$7)+1)*HLOOKUP(AH$8,$G$7:$J$233,ROW(AG131)-ROW($K$7)+1)</f>
        <v>0</v>
      </c>
      <c r="AH131" s="165"/>
      <c r="AI131" s="164">
        <f>[1]!LSRMMSEPDetail(LSRM_Name,AI$8,AJ$8,$A131,$B131,$B$6,0,$B$7)*HLOOKUP(AI$8,$C$7:$F$233,ROW(AI131)-ROW($K$7)+1)*HLOOKUP(AJ$8,$G$7:$J$233,ROW(AI131)-ROW($K$7)+1)</f>
        <v>0</v>
      </c>
      <c r="AJ131" s="165"/>
      <c r="AK131" s="164">
        <f>[1]!LSRMMSEPDetail(LSRM_Name,AK$8,AL$8,$A131,$B131,$B$6,0,$B$7)*HLOOKUP(AK$8,$C$7:$F$233,ROW(AK131)-ROW($K$7)+1)*HLOOKUP(AL$8,$G$7:$J$233,ROW(AK131)-ROW($K$7)+1)</f>
        <v>0</v>
      </c>
      <c r="AL131" s="165"/>
      <c r="AM131" s="164">
        <f>[1]!LSRMMSEPDetail(LSRM_Name,AM$8,AN$8,$A131,$B131,$B$6,0,$B$7)*HLOOKUP(AM$8,$C$7:$F$233,ROW(AM131)-ROW($K$7)+1)*HLOOKUP(AN$8,$G$7:$J$233,ROW(AM131)-ROW($K$7)+1)</f>
        <v>0</v>
      </c>
      <c r="AN131" s="165"/>
      <c r="AO131" s="164">
        <f>[1]!LSRMMSEPDetail(LSRM_Name,AO$8,AP$8,$A131,$B131,$B$6,0,$B$7)*HLOOKUP(AO$8,$C$7:$F$233,ROW(AO131)-ROW($K$7)+1)*HLOOKUP(AP$8,$G$7:$J$233,ROW(AO131)-ROW($K$7)+1)</f>
        <v>0</v>
      </c>
      <c r="AP131" s="165"/>
      <c r="AQ131" s="125"/>
      <c r="AR131" s="122">
        <f t="shared" si="47"/>
        <v>0</v>
      </c>
      <c r="AS131" s="122">
        <f t="shared" si="48"/>
        <v>0</v>
      </c>
      <c r="AT131" s="122">
        <f t="shared" si="49"/>
        <v>0</v>
      </c>
      <c r="AU131" s="122">
        <f t="shared" si="50"/>
        <v>0</v>
      </c>
      <c r="AW131" s="164">
        <f>[1]!LSRMMSEPDetail(LSRM_Name,AW$8,AX$8,$A131,$B131,$B$6,1,$B$7)*HLOOKUP(AW$8,$C$7:$F$233,ROW(AW131)-ROW($K$7)+1)*HLOOKUP(AX$8,$G$7:$J$233,ROW(AW131)-ROW($K$7)+1)</f>
        <v>0</v>
      </c>
      <c r="AX131" s="165"/>
      <c r="AY131" s="164">
        <f>[1]!LSRMMSEPDetail(LSRM_Name,AY$8,AZ$8,$A131,$B131,$B$6,1,$B$7)*HLOOKUP(AY$8,$C$7:$F$233,ROW(AY131)-ROW($K$7)+1)*HLOOKUP(AZ$8,$G$7:$J$233,ROW(AY131)-ROW($K$7)+1)</f>
        <v>0</v>
      </c>
      <c r="AZ131" s="165"/>
      <c r="BA131" s="164">
        <f>[1]!LSRMMSEPDetail(LSRM_Name,BA$8,BB$8,$A131,$B131,$B$6,1,$B$7)*HLOOKUP(BA$8,$C$7:$F$233,ROW(BA131)-ROW($K$7)+1)*HLOOKUP(BB$8,$G$7:$J$233,ROW(BA131)-ROW($K$7)+1)</f>
        <v>0</v>
      </c>
      <c r="BB131" s="165"/>
      <c r="BC131" s="164">
        <f>[1]!LSRMMSEPDetail(LSRM_Name,BC$8,BD$8,$A131,$B131,$B$6,1,$B$7)*HLOOKUP(BC$8,$C$7:$F$233,ROW(BC131)-ROW($K$7)+1)*HLOOKUP(BD$8,$G$7:$J$233,ROW(BC131)-ROW($K$7)+1)</f>
        <v>0</v>
      </c>
      <c r="BD131" s="165"/>
      <c r="BE131" s="164">
        <f>[1]!LSRMMSEPDetail(LSRM_Name,BE$8,BF$8,$A131,$B131,$B$6,1,$B$7)*HLOOKUP(BE$8,$C$7:$F$233,ROW(BE131)-ROW($K$7)+1)*HLOOKUP(BF$8,$G$7:$J$233,ROW(BE131)-ROW($K$7)+1)</f>
        <v>0</v>
      </c>
      <c r="BF131" s="165"/>
      <c r="BG131" s="164">
        <f>[1]!LSRMMSEPDetail(LSRM_Name,BG$8,BH$8,$A131,$B131,$B$6,1,$B$7)*HLOOKUP(BG$8,$C$7:$F$233,ROW(BG131)-ROW($K$7)+1)*HLOOKUP(BH$8,$G$7:$J$233,ROW(BG131)-ROW($K$7)+1)</f>
        <v>0</v>
      </c>
      <c r="BH131" s="165"/>
      <c r="BI131" s="164">
        <f>[1]!LSRMMSEPDetail(LSRM_Name,BI$8,BJ$8,$A131,$B131,$B$6,1,$B$7)*HLOOKUP(BI$8,$C$7:$F$233,ROW(BI131)-ROW($K$7)+1)*HLOOKUP(BJ$8,$G$7:$J$233,ROW(BI131)-ROW($K$7)+1)</f>
        <v>0</v>
      </c>
      <c r="BJ131" s="165"/>
      <c r="BK131" s="164">
        <f>[1]!LSRMMSEPDetail(LSRM_Name,BK$8,BL$8,$A131,$B131,$B$6,1,$B$7)*HLOOKUP(BK$8,$C$7:$F$233,ROW(BK131)-ROW($K$7)+1)*HLOOKUP(BL$8,$G$7:$J$233,ROW(BK131)-ROW($K$7)+1)</f>
        <v>0</v>
      </c>
      <c r="BL131" s="165"/>
      <c r="BM131" s="164">
        <f>[1]!LSRMMSEPDetail(LSRM_Name,BM$8,BN$8,$A131,$B131,$B$6,1,$B$7)*HLOOKUP(BM$8,$C$7:$F$233,ROW(BM131)-ROW($K$7)+1)*HLOOKUP(BN$8,$G$7:$J$233,ROW(BM131)-ROW($K$7)+1)</f>
        <v>0</v>
      </c>
      <c r="BN131" s="165"/>
      <c r="BO131" s="164">
        <f>[1]!LSRMMSEPDetail(LSRM_Name,BO$8,BP$8,$A131,$B131,$B$6,1,$B$7)*HLOOKUP(BO$8,$C$7:$F$233,ROW(BO131)-ROW($K$7)+1)*HLOOKUP(BP$8,$G$7:$J$233,ROW(BO131)-ROW($K$7)+1)</f>
        <v>0</v>
      </c>
      <c r="BP131" s="165"/>
      <c r="BQ131" s="164">
        <f>[1]!LSRMMSEPDetail(LSRM_Name,BQ$8,BR$8,$A131,$B131,$B$6,1,$B$7)*HLOOKUP(BQ$8,$C$7:$F$233,ROW(BQ131)-ROW($K$7)+1)*HLOOKUP(BR$8,$G$7:$J$233,ROW(BQ131)-ROW($K$7)+1)</f>
        <v>0</v>
      </c>
      <c r="BR131" s="165"/>
      <c r="BS131" s="164">
        <f>[1]!LSRMMSEPDetail(LSRM_Name,BS$8,BT$8,$A131,$B131,$B$6,1,$B$7)*HLOOKUP(BS$8,$C$7:$F$233,ROW(BS131)-ROW($K$7)+1)*HLOOKUP(BT$8,$G$7:$J$233,ROW(BS131)-ROW($K$7)+1)</f>
        <v>0</v>
      </c>
      <c r="BT131" s="165"/>
      <c r="BU131" s="164">
        <f>[1]!LSRMMSEPDetail(LSRM_Name,BU$8,BV$8,$A131,$B131,$B$6,1,$B$7)*HLOOKUP(BU$8,$C$7:$F$233,ROW(BU131)-ROW($K$7)+1)*HLOOKUP(BV$8,$G$7:$J$233,ROW(BU131)-ROW($K$7)+1)</f>
        <v>0</v>
      </c>
      <c r="BV131" s="165"/>
      <c r="BW131" s="164">
        <f>[1]!LSRMMSEPDetail(LSRM_Name,BW$8,BX$8,$A131,$B131,$B$6,1,$B$7)*HLOOKUP(BW$8,$C$7:$F$233,ROW(BW131)-ROW($K$7)+1)*HLOOKUP(BX$8,$G$7:$J$233,ROW(BW131)-ROW($K$7)+1)</f>
        <v>0</v>
      </c>
      <c r="BX131" s="165"/>
      <c r="BY131" s="164">
        <f>[1]!LSRMMSEPDetail(LSRM_Name,BY$8,BZ$8,$A131,$B131,$B$6,1,$B$7)*HLOOKUP(BY$8,$C$7:$F$233,ROW(BY131)-ROW($K$7)+1)*HLOOKUP(BZ$8,$G$7:$J$233,ROW(BY131)-ROW($K$7)+1)</f>
        <v>0</v>
      </c>
      <c r="BZ131" s="165"/>
      <c r="CA131" s="164">
        <f>[1]!LSRMMSEPDetail(LSRM_Name,CA$8,CB$8,$A131,$B131,$B$6,1,$B$7)*HLOOKUP(CA$8,$C$7:$F$233,ROW(CA131)-ROW($K$7)+1)*HLOOKUP(CB$8,$G$7:$J$233,ROW(CA131)-ROW($K$7)+1)</f>
        <v>0</v>
      </c>
      <c r="CB131" s="165"/>
      <c r="CC131" s="125"/>
      <c r="CD131" s="122">
        <f t="shared" si="51"/>
        <v>0</v>
      </c>
      <c r="CE131" s="122">
        <f t="shared" si="52"/>
        <v>0</v>
      </c>
      <c r="CF131" s="122">
        <f t="shared" si="53"/>
        <v>0</v>
      </c>
      <c r="CG131" s="122">
        <f t="shared" si="54"/>
        <v>0</v>
      </c>
      <c r="CI131" s="164">
        <f t="shared" si="31"/>
        <v>0</v>
      </c>
      <c r="CJ131" s="165"/>
      <c r="CK131" s="164">
        <f t="shared" si="32"/>
        <v>0</v>
      </c>
      <c r="CL131" s="165"/>
      <c r="CM131" s="164">
        <f t="shared" si="33"/>
        <v>0</v>
      </c>
      <c r="CN131" s="165"/>
      <c r="CO131" s="164">
        <f t="shared" si="34"/>
        <v>0</v>
      </c>
      <c r="CP131" s="165"/>
      <c r="CQ131" s="164">
        <f t="shared" si="35"/>
        <v>0</v>
      </c>
      <c r="CR131" s="165"/>
      <c r="CS131" s="164">
        <f t="shared" si="36"/>
        <v>0</v>
      </c>
      <c r="CT131" s="165"/>
      <c r="CU131" s="164">
        <f t="shared" si="37"/>
        <v>0</v>
      </c>
      <c r="CV131" s="165"/>
      <c r="CW131" s="164">
        <f t="shared" si="38"/>
        <v>0</v>
      </c>
      <c r="CX131" s="165"/>
      <c r="CY131" s="164">
        <f t="shared" si="39"/>
        <v>0</v>
      </c>
      <c r="CZ131" s="165"/>
      <c r="DA131" s="164">
        <f t="shared" si="40"/>
        <v>0</v>
      </c>
      <c r="DB131" s="165"/>
      <c r="DC131" s="164">
        <f t="shared" si="41"/>
        <v>0</v>
      </c>
      <c r="DD131" s="165"/>
      <c r="DE131" s="164">
        <f t="shared" si="42"/>
        <v>0</v>
      </c>
      <c r="DF131" s="165"/>
      <c r="DG131" s="164">
        <f t="shared" si="43"/>
        <v>0</v>
      </c>
      <c r="DH131" s="165"/>
      <c r="DI131" s="164">
        <f t="shared" si="44"/>
        <v>0</v>
      </c>
      <c r="DJ131" s="165"/>
      <c r="DK131" s="164">
        <f t="shared" si="45"/>
        <v>0</v>
      </c>
      <c r="DL131" s="165"/>
      <c r="DM131" s="164">
        <f t="shared" si="46"/>
        <v>0</v>
      </c>
      <c r="DN131" s="165"/>
      <c r="DO131" s="125"/>
      <c r="DP131" s="122">
        <f t="shared" si="55"/>
        <v>0</v>
      </c>
      <c r="DQ131" s="122">
        <f t="shared" si="56"/>
        <v>0</v>
      </c>
      <c r="DR131" s="122">
        <f t="shared" si="57"/>
        <v>0</v>
      </c>
      <c r="DS131" s="122">
        <f t="shared" si="58"/>
        <v>0</v>
      </c>
    </row>
    <row r="132" spans="1:123" x14ac:dyDescent="0.2">
      <c r="A132" s="120">
        <f t="shared" si="59"/>
        <v>24</v>
      </c>
      <c r="B132" s="120">
        <f t="shared" si="60"/>
        <v>19</v>
      </c>
      <c r="C132" s="124">
        <f>VLOOKUP($A132,Total!$Q$198:$Y$228,C$7+2)</f>
        <v>0.5</v>
      </c>
      <c r="D132" s="124">
        <f>VLOOKUP($A132,Total!$Q$198:$Y$228,D$7+2)</f>
        <v>0.5</v>
      </c>
      <c r="E132" s="124">
        <f>VLOOKUP($A132,Total!$Q$198:$Y$228,E$7+2)</f>
        <v>0.5</v>
      </c>
      <c r="F132" s="124">
        <f>VLOOKUP($A132,Total!$Q$198:$Y$228,F$7+2)</f>
        <v>0.5</v>
      </c>
      <c r="G132" s="124">
        <f>VLOOKUP($B132,Total!$Q$198:$Y$228,G$7+2)</f>
        <v>0.5</v>
      </c>
      <c r="H132" s="124">
        <f>VLOOKUP($B132,Total!$Q$198:$Y$228,H$7+2)</f>
        <v>0.5</v>
      </c>
      <c r="I132" s="124">
        <f>VLOOKUP($B132,Total!$Q$198:$Y$228,I$7+2)</f>
        <v>0.5</v>
      </c>
      <c r="J132" s="124">
        <f>VLOOKUP($B132,Total!$Q$198:$Y$228,J$7+2)</f>
        <v>0.5</v>
      </c>
      <c r="K132" s="164">
        <f>[1]!LSRMMSEPDetail(LSRM_Name,K$8,L$8,$A132,$B132,$B$6,0,$B$7)*HLOOKUP(K$8,$C$7:$F$233,ROW(K132)-ROW($K$7)+1)*HLOOKUP(L$8,$G$7:$J$233,ROW(K132)-ROW($K$7)+1)</f>
        <v>0</v>
      </c>
      <c r="L132" s="165"/>
      <c r="M132" s="164">
        <f>[1]!LSRMMSEPDetail(LSRM_Name,M$8,N$8,$A132,$B132,$B$6,0,$B$7)*HLOOKUP(M$8,$C$7:$F$233,ROW(M132)-ROW($K$7)+1)*HLOOKUP(N$8,$G$7:$J$233,ROW(M132)-ROW($K$7)+1)</f>
        <v>0</v>
      </c>
      <c r="N132" s="165"/>
      <c r="O132" s="164">
        <f>[1]!LSRMMSEPDetail(LSRM_Name,O$8,P$8,$A132,$B132,$B$6,0,$B$7)*HLOOKUP(O$8,$C$7:$F$233,ROW(O132)-ROW($K$7)+1)*HLOOKUP(P$8,$G$7:$J$233,ROW(O132)-ROW($K$7)+1)</f>
        <v>0</v>
      </c>
      <c r="P132" s="165"/>
      <c r="Q132" s="164">
        <f>[1]!LSRMMSEPDetail(LSRM_Name,Q$8,R$8,$A132,$B132,$B$6,0,$B$7)*HLOOKUP(Q$8,$C$7:$F$233,ROW(Q132)-ROW($K$7)+1)*HLOOKUP(R$8,$G$7:$J$233,ROW(Q132)-ROW($K$7)+1)</f>
        <v>0</v>
      </c>
      <c r="R132" s="165"/>
      <c r="S132" s="164">
        <f>[1]!LSRMMSEPDetail(LSRM_Name,S$8,T$8,$A132,$B132,$B$6,0,$B$7)*HLOOKUP(S$8,$C$7:$F$233,ROW(S132)-ROW($K$7)+1)*HLOOKUP(T$8,$G$7:$J$233,ROW(S132)-ROW($K$7)+1)</f>
        <v>0</v>
      </c>
      <c r="T132" s="165"/>
      <c r="U132" s="164">
        <f>[1]!LSRMMSEPDetail(LSRM_Name,U$8,V$8,$A132,$B132,$B$6,0,$B$7)*HLOOKUP(U$8,$C$7:$F$233,ROW(U132)-ROW($K$7)+1)*HLOOKUP(V$8,$G$7:$J$233,ROW(U132)-ROW($K$7)+1)</f>
        <v>0</v>
      </c>
      <c r="V132" s="165"/>
      <c r="W132" s="164">
        <f>[1]!LSRMMSEPDetail(LSRM_Name,W$8,X$8,$A132,$B132,$B$6,0,$B$7)*HLOOKUP(W$8,$C$7:$F$233,ROW(W132)-ROW($K$7)+1)*HLOOKUP(X$8,$G$7:$J$233,ROW(W132)-ROW($K$7)+1)</f>
        <v>0</v>
      </c>
      <c r="X132" s="165"/>
      <c r="Y132" s="164">
        <f>[1]!LSRMMSEPDetail(LSRM_Name,Y$8,Z$8,$A132,$B132,$B$6,0,$B$7)*HLOOKUP(Y$8,$C$7:$F$233,ROW(Y132)-ROW($K$7)+1)*HLOOKUP(Z$8,$G$7:$J$233,ROW(Y132)-ROW($K$7)+1)</f>
        <v>0</v>
      </c>
      <c r="Z132" s="165"/>
      <c r="AA132" s="164">
        <f>[1]!LSRMMSEPDetail(LSRM_Name,AA$8,AB$8,$A132,$B132,$B$6,0,$B$7)*HLOOKUP(AA$8,$C$7:$F$233,ROW(AA132)-ROW($K$7)+1)*HLOOKUP(AB$8,$G$7:$J$233,ROW(AA132)-ROW($K$7)+1)</f>
        <v>0</v>
      </c>
      <c r="AB132" s="165"/>
      <c r="AC132" s="164">
        <f>[1]!LSRMMSEPDetail(LSRM_Name,AC$8,AD$8,$A132,$B132,$B$6,0,$B$7)*HLOOKUP(AC$8,$C$7:$F$233,ROW(AC132)-ROW($K$7)+1)*HLOOKUP(AD$8,$G$7:$J$233,ROW(AC132)-ROW($K$7)+1)</f>
        <v>0</v>
      </c>
      <c r="AD132" s="165"/>
      <c r="AE132" s="164">
        <f>[1]!LSRMMSEPDetail(LSRM_Name,AE$8,AF$8,$A132,$B132,$B$6,0,$B$7)*HLOOKUP(AE$8,$C$7:$F$233,ROW(AE132)-ROW($K$7)+1)*HLOOKUP(AF$8,$G$7:$J$233,ROW(AE132)-ROW($K$7)+1)</f>
        <v>0</v>
      </c>
      <c r="AF132" s="165"/>
      <c r="AG132" s="164">
        <f>[1]!LSRMMSEPDetail(LSRM_Name,AG$8,AH$8,$A132,$B132,$B$6,0,$B$7)*HLOOKUP(AG$8,$C$7:$F$233,ROW(AG132)-ROW($K$7)+1)*HLOOKUP(AH$8,$G$7:$J$233,ROW(AG132)-ROW($K$7)+1)</f>
        <v>0</v>
      </c>
      <c r="AH132" s="165"/>
      <c r="AI132" s="164">
        <f>[1]!LSRMMSEPDetail(LSRM_Name,AI$8,AJ$8,$A132,$B132,$B$6,0,$B$7)*HLOOKUP(AI$8,$C$7:$F$233,ROW(AI132)-ROW($K$7)+1)*HLOOKUP(AJ$8,$G$7:$J$233,ROW(AI132)-ROW($K$7)+1)</f>
        <v>0</v>
      </c>
      <c r="AJ132" s="165"/>
      <c r="AK132" s="164">
        <f>[1]!LSRMMSEPDetail(LSRM_Name,AK$8,AL$8,$A132,$B132,$B$6,0,$B$7)*HLOOKUP(AK$8,$C$7:$F$233,ROW(AK132)-ROW($K$7)+1)*HLOOKUP(AL$8,$G$7:$J$233,ROW(AK132)-ROW($K$7)+1)</f>
        <v>0</v>
      </c>
      <c r="AL132" s="165"/>
      <c r="AM132" s="164">
        <f>[1]!LSRMMSEPDetail(LSRM_Name,AM$8,AN$8,$A132,$B132,$B$6,0,$B$7)*HLOOKUP(AM$8,$C$7:$F$233,ROW(AM132)-ROW($K$7)+1)*HLOOKUP(AN$8,$G$7:$J$233,ROW(AM132)-ROW($K$7)+1)</f>
        <v>0</v>
      </c>
      <c r="AN132" s="165"/>
      <c r="AO132" s="164">
        <f>[1]!LSRMMSEPDetail(LSRM_Name,AO$8,AP$8,$A132,$B132,$B$6,0,$B$7)*HLOOKUP(AO$8,$C$7:$F$233,ROW(AO132)-ROW($K$7)+1)*HLOOKUP(AP$8,$G$7:$J$233,ROW(AO132)-ROW($K$7)+1)</f>
        <v>0</v>
      </c>
      <c r="AP132" s="165"/>
      <c r="AQ132" s="125"/>
      <c r="AR132" s="122">
        <f t="shared" si="47"/>
        <v>0</v>
      </c>
      <c r="AS132" s="122">
        <f t="shared" si="48"/>
        <v>0</v>
      </c>
      <c r="AT132" s="122">
        <f t="shared" si="49"/>
        <v>0</v>
      </c>
      <c r="AU132" s="122">
        <f t="shared" si="50"/>
        <v>0</v>
      </c>
      <c r="AW132" s="164">
        <f>[1]!LSRMMSEPDetail(LSRM_Name,AW$8,AX$8,$A132,$B132,$B$6,1,$B$7)*HLOOKUP(AW$8,$C$7:$F$233,ROW(AW132)-ROW($K$7)+1)*HLOOKUP(AX$8,$G$7:$J$233,ROW(AW132)-ROW($K$7)+1)</f>
        <v>0</v>
      </c>
      <c r="AX132" s="165"/>
      <c r="AY132" s="164">
        <f>[1]!LSRMMSEPDetail(LSRM_Name,AY$8,AZ$8,$A132,$B132,$B$6,1,$B$7)*HLOOKUP(AY$8,$C$7:$F$233,ROW(AY132)-ROW($K$7)+1)*HLOOKUP(AZ$8,$G$7:$J$233,ROW(AY132)-ROW($K$7)+1)</f>
        <v>0</v>
      </c>
      <c r="AZ132" s="165"/>
      <c r="BA132" s="164">
        <f>[1]!LSRMMSEPDetail(LSRM_Name,BA$8,BB$8,$A132,$B132,$B$6,1,$B$7)*HLOOKUP(BA$8,$C$7:$F$233,ROW(BA132)-ROW($K$7)+1)*HLOOKUP(BB$8,$G$7:$J$233,ROW(BA132)-ROW($K$7)+1)</f>
        <v>0</v>
      </c>
      <c r="BB132" s="165"/>
      <c r="BC132" s="164">
        <f>[1]!LSRMMSEPDetail(LSRM_Name,BC$8,BD$8,$A132,$B132,$B$6,1,$B$7)*HLOOKUP(BC$8,$C$7:$F$233,ROW(BC132)-ROW($K$7)+1)*HLOOKUP(BD$8,$G$7:$J$233,ROW(BC132)-ROW($K$7)+1)</f>
        <v>0</v>
      </c>
      <c r="BD132" s="165"/>
      <c r="BE132" s="164">
        <f>[1]!LSRMMSEPDetail(LSRM_Name,BE$8,BF$8,$A132,$B132,$B$6,1,$B$7)*HLOOKUP(BE$8,$C$7:$F$233,ROW(BE132)-ROW($K$7)+1)*HLOOKUP(BF$8,$G$7:$J$233,ROW(BE132)-ROW($K$7)+1)</f>
        <v>0</v>
      </c>
      <c r="BF132" s="165"/>
      <c r="BG132" s="164">
        <f>[1]!LSRMMSEPDetail(LSRM_Name,BG$8,BH$8,$A132,$B132,$B$6,1,$B$7)*HLOOKUP(BG$8,$C$7:$F$233,ROW(BG132)-ROW($K$7)+1)*HLOOKUP(BH$8,$G$7:$J$233,ROW(BG132)-ROW($K$7)+1)</f>
        <v>0</v>
      </c>
      <c r="BH132" s="165"/>
      <c r="BI132" s="164">
        <f>[1]!LSRMMSEPDetail(LSRM_Name,BI$8,BJ$8,$A132,$B132,$B$6,1,$B$7)*HLOOKUP(BI$8,$C$7:$F$233,ROW(BI132)-ROW($K$7)+1)*HLOOKUP(BJ$8,$G$7:$J$233,ROW(BI132)-ROW($K$7)+1)</f>
        <v>0</v>
      </c>
      <c r="BJ132" s="165"/>
      <c r="BK132" s="164">
        <f>[1]!LSRMMSEPDetail(LSRM_Name,BK$8,BL$8,$A132,$B132,$B$6,1,$B$7)*HLOOKUP(BK$8,$C$7:$F$233,ROW(BK132)-ROW($K$7)+1)*HLOOKUP(BL$8,$G$7:$J$233,ROW(BK132)-ROW($K$7)+1)</f>
        <v>0</v>
      </c>
      <c r="BL132" s="165"/>
      <c r="BM132" s="164">
        <f>[1]!LSRMMSEPDetail(LSRM_Name,BM$8,BN$8,$A132,$B132,$B$6,1,$B$7)*HLOOKUP(BM$8,$C$7:$F$233,ROW(BM132)-ROW($K$7)+1)*HLOOKUP(BN$8,$G$7:$J$233,ROW(BM132)-ROW($K$7)+1)</f>
        <v>0</v>
      </c>
      <c r="BN132" s="165"/>
      <c r="BO132" s="164">
        <f>[1]!LSRMMSEPDetail(LSRM_Name,BO$8,BP$8,$A132,$B132,$B$6,1,$B$7)*HLOOKUP(BO$8,$C$7:$F$233,ROW(BO132)-ROW($K$7)+1)*HLOOKUP(BP$8,$G$7:$J$233,ROW(BO132)-ROW($K$7)+1)</f>
        <v>0</v>
      </c>
      <c r="BP132" s="165"/>
      <c r="BQ132" s="164">
        <f>[1]!LSRMMSEPDetail(LSRM_Name,BQ$8,BR$8,$A132,$B132,$B$6,1,$B$7)*HLOOKUP(BQ$8,$C$7:$F$233,ROW(BQ132)-ROW($K$7)+1)*HLOOKUP(BR$8,$G$7:$J$233,ROW(BQ132)-ROW($K$7)+1)</f>
        <v>0</v>
      </c>
      <c r="BR132" s="165"/>
      <c r="BS132" s="164">
        <f>[1]!LSRMMSEPDetail(LSRM_Name,BS$8,BT$8,$A132,$B132,$B$6,1,$B$7)*HLOOKUP(BS$8,$C$7:$F$233,ROW(BS132)-ROW($K$7)+1)*HLOOKUP(BT$8,$G$7:$J$233,ROW(BS132)-ROW($K$7)+1)</f>
        <v>0</v>
      </c>
      <c r="BT132" s="165"/>
      <c r="BU132" s="164">
        <f>[1]!LSRMMSEPDetail(LSRM_Name,BU$8,BV$8,$A132,$B132,$B$6,1,$B$7)*HLOOKUP(BU$8,$C$7:$F$233,ROW(BU132)-ROW($K$7)+1)*HLOOKUP(BV$8,$G$7:$J$233,ROW(BU132)-ROW($K$7)+1)</f>
        <v>0</v>
      </c>
      <c r="BV132" s="165"/>
      <c r="BW132" s="164">
        <f>[1]!LSRMMSEPDetail(LSRM_Name,BW$8,BX$8,$A132,$B132,$B$6,1,$B$7)*HLOOKUP(BW$8,$C$7:$F$233,ROW(BW132)-ROW($K$7)+1)*HLOOKUP(BX$8,$G$7:$J$233,ROW(BW132)-ROW($K$7)+1)</f>
        <v>0</v>
      </c>
      <c r="BX132" s="165"/>
      <c r="BY132" s="164">
        <f>[1]!LSRMMSEPDetail(LSRM_Name,BY$8,BZ$8,$A132,$B132,$B$6,1,$B$7)*HLOOKUP(BY$8,$C$7:$F$233,ROW(BY132)-ROW($K$7)+1)*HLOOKUP(BZ$8,$G$7:$J$233,ROW(BY132)-ROW($K$7)+1)</f>
        <v>0</v>
      </c>
      <c r="BZ132" s="165"/>
      <c r="CA132" s="164">
        <f>[1]!LSRMMSEPDetail(LSRM_Name,CA$8,CB$8,$A132,$B132,$B$6,1,$B$7)*HLOOKUP(CA$8,$C$7:$F$233,ROW(CA132)-ROW($K$7)+1)*HLOOKUP(CB$8,$G$7:$J$233,ROW(CA132)-ROW($K$7)+1)</f>
        <v>0</v>
      </c>
      <c r="CB132" s="165"/>
      <c r="CC132" s="125"/>
      <c r="CD132" s="122">
        <f t="shared" si="51"/>
        <v>0</v>
      </c>
      <c r="CE132" s="122">
        <f t="shared" si="52"/>
        <v>0</v>
      </c>
      <c r="CF132" s="122">
        <f t="shared" si="53"/>
        <v>0</v>
      </c>
      <c r="CG132" s="122">
        <f t="shared" si="54"/>
        <v>0</v>
      </c>
      <c r="CI132" s="164">
        <f t="shared" si="31"/>
        <v>0</v>
      </c>
      <c r="CJ132" s="165"/>
      <c r="CK132" s="164">
        <f t="shared" si="32"/>
        <v>0</v>
      </c>
      <c r="CL132" s="165"/>
      <c r="CM132" s="164">
        <f t="shared" si="33"/>
        <v>0</v>
      </c>
      <c r="CN132" s="165"/>
      <c r="CO132" s="164">
        <f t="shared" si="34"/>
        <v>0</v>
      </c>
      <c r="CP132" s="165"/>
      <c r="CQ132" s="164">
        <f t="shared" si="35"/>
        <v>0</v>
      </c>
      <c r="CR132" s="165"/>
      <c r="CS132" s="164">
        <f t="shared" si="36"/>
        <v>0</v>
      </c>
      <c r="CT132" s="165"/>
      <c r="CU132" s="164">
        <f t="shared" si="37"/>
        <v>0</v>
      </c>
      <c r="CV132" s="165"/>
      <c r="CW132" s="164">
        <f t="shared" si="38"/>
        <v>0</v>
      </c>
      <c r="CX132" s="165"/>
      <c r="CY132" s="164">
        <f t="shared" si="39"/>
        <v>0</v>
      </c>
      <c r="CZ132" s="165"/>
      <c r="DA132" s="164">
        <f t="shared" si="40"/>
        <v>0</v>
      </c>
      <c r="DB132" s="165"/>
      <c r="DC132" s="164">
        <f t="shared" si="41"/>
        <v>0</v>
      </c>
      <c r="DD132" s="165"/>
      <c r="DE132" s="164">
        <f t="shared" si="42"/>
        <v>0</v>
      </c>
      <c r="DF132" s="165"/>
      <c r="DG132" s="164">
        <f t="shared" si="43"/>
        <v>0</v>
      </c>
      <c r="DH132" s="165"/>
      <c r="DI132" s="164">
        <f t="shared" si="44"/>
        <v>0</v>
      </c>
      <c r="DJ132" s="165"/>
      <c r="DK132" s="164">
        <f t="shared" si="45"/>
        <v>0</v>
      </c>
      <c r="DL132" s="165"/>
      <c r="DM132" s="164">
        <f t="shared" si="46"/>
        <v>0</v>
      </c>
      <c r="DN132" s="165"/>
      <c r="DO132" s="125"/>
      <c r="DP132" s="122">
        <f t="shared" si="55"/>
        <v>0</v>
      </c>
      <c r="DQ132" s="122">
        <f t="shared" si="56"/>
        <v>0</v>
      </c>
      <c r="DR132" s="122">
        <f t="shared" si="57"/>
        <v>0</v>
      </c>
      <c r="DS132" s="122">
        <f t="shared" si="58"/>
        <v>0</v>
      </c>
    </row>
    <row r="133" spans="1:123" x14ac:dyDescent="0.2">
      <c r="A133" s="120">
        <f t="shared" si="59"/>
        <v>24</v>
      </c>
      <c r="B133" s="120">
        <f t="shared" si="60"/>
        <v>20</v>
      </c>
      <c r="C133" s="124">
        <f>VLOOKUP($A133,Total!$Q$198:$Y$228,C$7+2)</f>
        <v>0.5</v>
      </c>
      <c r="D133" s="124">
        <f>VLOOKUP($A133,Total!$Q$198:$Y$228,D$7+2)</f>
        <v>0.5</v>
      </c>
      <c r="E133" s="124">
        <f>VLOOKUP($A133,Total!$Q$198:$Y$228,E$7+2)</f>
        <v>0.5</v>
      </c>
      <c r="F133" s="124">
        <f>VLOOKUP($A133,Total!$Q$198:$Y$228,F$7+2)</f>
        <v>0.5</v>
      </c>
      <c r="G133" s="124">
        <f>VLOOKUP($B133,Total!$Q$198:$Y$228,G$7+2)</f>
        <v>0.5</v>
      </c>
      <c r="H133" s="124">
        <f>VLOOKUP($B133,Total!$Q$198:$Y$228,H$7+2)</f>
        <v>0.5</v>
      </c>
      <c r="I133" s="124">
        <f>VLOOKUP($B133,Total!$Q$198:$Y$228,I$7+2)</f>
        <v>0.5</v>
      </c>
      <c r="J133" s="124">
        <f>VLOOKUP($B133,Total!$Q$198:$Y$228,J$7+2)</f>
        <v>0.5</v>
      </c>
      <c r="K133" s="164">
        <f>[1]!LSRMMSEPDetail(LSRM_Name,K$8,L$8,$A133,$B133,$B$6,0,$B$7)*HLOOKUP(K$8,$C$7:$F$233,ROW(K133)-ROW($K$7)+1)*HLOOKUP(L$8,$G$7:$J$233,ROW(K133)-ROW($K$7)+1)</f>
        <v>0</v>
      </c>
      <c r="L133" s="165"/>
      <c r="M133" s="164">
        <f>[1]!LSRMMSEPDetail(LSRM_Name,M$8,N$8,$A133,$B133,$B$6,0,$B$7)*HLOOKUP(M$8,$C$7:$F$233,ROW(M133)-ROW($K$7)+1)*HLOOKUP(N$8,$G$7:$J$233,ROW(M133)-ROW($K$7)+1)</f>
        <v>0</v>
      </c>
      <c r="N133" s="165"/>
      <c r="O133" s="164">
        <f>[1]!LSRMMSEPDetail(LSRM_Name,O$8,P$8,$A133,$B133,$B$6,0,$B$7)*HLOOKUP(O$8,$C$7:$F$233,ROW(O133)-ROW($K$7)+1)*HLOOKUP(P$8,$G$7:$J$233,ROW(O133)-ROW($K$7)+1)</f>
        <v>0</v>
      </c>
      <c r="P133" s="165"/>
      <c r="Q133" s="164">
        <f>[1]!LSRMMSEPDetail(LSRM_Name,Q$8,R$8,$A133,$B133,$B$6,0,$B$7)*HLOOKUP(Q$8,$C$7:$F$233,ROW(Q133)-ROW($K$7)+1)*HLOOKUP(R$8,$G$7:$J$233,ROW(Q133)-ROW($K$7)+1)</f>
        <v>0</v>
      </c>
      <c r="R133" s="165"/>
      <c r="S133" s="164">
        <f>[1]!LSRMMSEPDetail(LSRM_Name,S$8,T$8,$A133,$B133,$B$6,0,$B$7)*HLOOKUP(S$8,$C$7:$F$233,ROW(S133)-ROW($K$7)+1)*HLOOKUP(T$8,$G$7:$J$233,ROW(S133)-ROW($K$7)+1)</f>
        <v>0</v>
      </c>
      <c r="T133" s="165"/>
      <c r="U133" s="164">
        <f>[1]!LSRMMSEPDetail(LSRM_Name,U$8,V$8,$A133,$B133,$B$6,0,$B$7)*HLOOKUP(U$8,$C$7:$F$233,ROW(U133)-ROW($K$7)+1)*HLOOKUP(V$8,$G$7:$J$233,ROW(U133)-ROW($K$7)+1)</f>
        <v>0</v>
      </c>
      <c r="V133" s="165"/>
      <c r="W133" s="164">
        <f>[1]!LSRMMSEPDetail(LSRM_Name,W$8,X$8,$A133,$B133,$B$6,0,$B$7)*HLOOKUP(W$8,$C$7:$F$233,ROW(W133)-ROW($K$7)+1)*HLOOKUP(X$8,$G$7:$J$233,ROW(W133)-ROW($K$7)+1)</f>
        <v>0</v>
      </c>
      <c r="X133" s="165"/>
      <c r="Y133" s="164">
        <f>[1]!LSRMMSEPDetail(LSRM_Name,Y$8,Z$8,$A133,$B133,$B$6,0,$B$7)*HLOOKUP(Y$8,$C$7:$F$233,ROW(Y133)-ROW($K$7)+1)*HLOOKUP(Z$8,$G$7:$J$233,ROW(Y133)-ROW($K$7)+1)</f>
        <v>0</v>
      </c>
      <c r="Z133" s="165"/>
      <c r="AA133" s="164">
        <f>[1]!LSRMMSEPDetail(LSRM_Name,AA$8,AB$8,$A133,$B133,$B$6,0,$B$7)*HLOOKUP(AA$8,$C$7:$F$233,ROW(AA133)-ROW($K$7)+1)*HLOOKUP(AB$8,$G$7:$J$233,ROW(AA133)-ROW($K$7)+1)</f>
        <v>0</v>
      </c>
      <c r="AB133" s="165"/>
      <c r="AC133" s="164">
        <f>[1]!LSRMMSEPDetail(LSRM_Name,AC$8,AD$8,$A133,$B133,$B$6,0,$B$7)*HLOOKUP(AC$8,$C$7:$F$233,ROW(AC133)-ROW($K$7)+1)*HLOOKUP(AD$8,$G$7:$J$233,ROW(AC133)-ROW($K$7)+1)</f>
        <v>0</v>
      </c>
      <c r="AD133" s="165"/>
      <c r="AE133" s="164">
        <f>[1]!LSRMMSEPDetail(LSRM_Name,AE$8,AF$8,$A133,$B133,$B$6,0,$B$7)*HLOOKUP(AE$8,$C$7:$F$233,ROW(AE133)-ROW($K$7)+1)*HLOOKUP(AF$8,$G$7:$J$233,ROW(AE133)-ROW($K$7)+1)</f>
        <v>0</v>
      </c>
      <c r="AF133" s="165"/>
      <c r="AG133" s="164">
        <f>[1]!LSRMMSEPDetail(LSRM_Name,AG$8,AH$8,$A133,$B133,$B$6,0,$B$7)*HLOOKUP(AG$8,$C$7:$F$233,ROW(AG133)-ROW($K$7)+1)*HLOOKUP(AH$8,$G$7:$J$233,ROW(AG133)-ROW($K$7)+1)</f>
        <v>0</v>
      </c>
      <c r="AH133" s="165"/>
      <c r="AI133" s="164">
        <f>[1]!LSRMMSEPDetail(LSRM_Name,AI$8,AJ$8,$A133,$B133,$B$6,0,$B$7)*HLOOKUP(AI$8,$C$7:$F$233,ROW(AI133)-ROW($K$7)+1)*HLOOKUP(AJ$8,$G$7:$J$233,ROW(AI133)-ROW($K$7)+1)</f>
        <v>0</v>
      </c>
      <c r="AJ133" s="165"/>
      <c r="AK133" s="164">
        <f>[1]!LSRMMSEPDetail(LSRM_Name,AK$8,AL$8,$A133,$B133,$B$6,0,$B$7)*HLOOKUP(AK$8,$C$7:$F$233,ROW(AK133)-ROW($K$7)+1)*HLOOKUP(AL$8,$G$7:$J$233,ROW(AK133)-ROW($K$7)+1)</f>
        <v>0</v>
      </c>
      <c r="AL133" s="165"/>
      <c r="AM133" s="164">
        <f>[1]!LSRMMSEPDetail(LSRM_Name,AM$8,AN$8,$A133,$B133,$B$6,0,$B$7)*HLOOKUP(AM$8,$C$7:$F$233,ROW(AM133)-ROW($K$7)+1)*HLOOKUP(AN$8,$G$7:$J$233,ROW(AM133)-ROW($K$7)+1)</f>
        <v>0</v>
      </c>
      <c r="AN133" s="165"/>
      <c r="AO133" s="164">
        <f>[1]!LSRMMSEPDetail(LSRM_Name,AO$8,AP$8,$A133,$B133,$B$6,0,$B$7)*HLOOKUP(AO$8,$C$7:$F$233,ROW(AO133)-ROW($K$7)+1)*HLOOKUP(AP$8,$G$7:$J$233,ROW(AO133)-ROW($K$7)+1)</f>
        <v>0</v>
      </c>
      <c r="AP133" s="165"/>
      <c r="AQ133" s="125"/>
      <c r="AR133" s="122">
        <f t="shared" si="47"/>
        <v>0</v>
      </c>
      <c r="AS133" s="122">
        <f t="shared" si="48"/>
        <v>0</v>
      </c>
      <c r="AT133" s="122">
        <f t="shared" si="49"/>
        <v>0</v>
      </c>
      <c r="AU133" s="122">
        <f t="shared" si="50"/>
        <v>0</v>
      </c>
      <c r="AW133" s="164">
        <f>[1]!LSRMMSEPDetail(LSRM_Name,AW$8,AX$8,$A133,$B133,$B$6,1,$B$7)*HLOOKUP(AW$8,$C$7:$F$233,ROW(AW133)-ROW($K$7)+1)*HLOOKUP(AX$8,$G$7:$J$233,ROW(AW133)-ROW($K$7)+1)</f>
        <v>0</v>
      </c>
      <c r="AX133" s="165"/>
      <c r="AY133" s="164">
        <f>[1]!LSRMMSEPDetail(LSRM_Name,AY$8,AZ$8,$A133,$B133,$B$6,1,$B$7)*HLOOKUP(AY$8,$C$7:$F$233,ROW(AY133)-ROW($K$7)+1)*HLOOKUP(AZ$8,$G$7:$J$233,ROW(AY133)-ROW($K$7)+1)</f>
        <v>0</v>
      </c>
      <c r="AZ133" s="165"/>
      <c r="BA133" s="164">
        <f>[1]!LSRMMSEPDetail(LSRM_Name,BA$8,BB$8,$A133,$B133,$B$6,1,$B$7)*HLOOKUP(BA$8,$C$7:$F$233,ROW(BA133)-ROW($K$7)+1)*HLOOKUP(BB$8,$G$7:$J$233,ROW(BA133)-ROW($K$7)+1)</f>
        <v>0</v>
      </c>
      <c r="BB133" s="165"/>
      <c r="BC133" s="164">
        <f>[1]!LSRMMSEPDetail(LSRM_Name,BC$8,BD$8,$A133,$B133,$B$6,1,$B$7)*HLOOKUP(BC$8,$C$7:$F$233,ROW(BC133)-ROW($K$7)+1)*HLOOKUP(BD$8,$G$7:$J$233,ROW(BC133)-ROW($K$7)+1)</f>
        <v>0</v>
      </c>
      <c r="BD133" s="165"/>
      <c r="BE133" s="164">
        <f>[1]!LSRMMSEPDetail(LSRM_Name,BE$8,BF$8,$A133,$B133,$B$6,1,$B$7)*HLOOKUP(BE$8,$C$7:$F$233,ROW(BE133)-ROW($K$7)+1)*HLOOKUP(BF$8,$G$7:$J$233,ROW(BE133)-ROW($K$7)+1)</f>
        <v>0</v>
      </c>
      <c r="BF133" s="165"/>
      <c r="BG133" s="164">
        <f>[1]!LSRMMSEPDetail(LSRM_Name,BG$8,BH$8,$A133,$B133,$B$6,1,$B$7)*HLOOKUP(BG$8,$C$7:$F$233,ROW(BG133)-ROW($K$7)+1)*HLOOKUP(BH$8,$G$7:$J$233,ROW(BG133)-ROW($K$7)+1)</f>
        <v>0</v>
      </c>
      <c r="BH133" s="165"/>
      <c r="BI133" s="164">
        <f>[1]!LSRMMSEPDetail(LSRM_Name,BI$8,BJ$8,$A133,$B133,$B$6,1,$B$7)*HLOOKUP(BI$8,$C$7:$F$233,ROW(BI133)-ROW($K$7)+1)*HLOOKUP(BJ$8,$G$7:$J$233,ROW(BI133)-ROW($K$7)+1)</f>
        <v>0</v>
      </c>
      <c r="BJ133" s="165"/>
      <c r="BK133" s="164">
        <f>[1]!LSRMMSEPDetail(LSRM_Name,BK$8,BL$8,$A133,$B133,$B$6,1,$B$7)*HLOOKUP(BK$8,$C$7:$F$233,ROW(BK133)-ROW($K$7)+1)*HLOOKUP(BL$8,$G$7:$J$233,ROW(BK133)-ROW($K$7)+1)</f>
        <v>0</v>
      </c>
      <c r="BL133" s="165"/>
      <c r="BM133" s="164">
        <f>[1]!LSRMMSEPDetail(LSRM_Name,BM$8,BN$8,$A133,$B133,$B$6,1,$B$7)*HLOOKUP(BM$8,$C$7:$F$233,ROW(BM133)-ROW($K$7)+1)*HLOOKUP(BN$8,$G$7:$J$233,ROW(BM133)-ROW($K$7)+1)</f>
        <v>0</v>
      </c>
      <c r="BN133" s="165"/>
      <c r="BO133" s="164">
        <f>[1]!LSRMMSEPDetail(LSRM_Name,BO$8,BP$8,$A133,$B133,$B$6,1,$B$7)*HLOOKUP(BO$8,$C$7:$F$233,ROW(BO133)-ROW($K$7)+1)*HLOOKUP(BP$8,$G$7:$J$233,ROW(BO133)-ROW($K$7)+1)</f>
        <v>0</v>
      </c>
      <c r="BP133" s="165"/>
      <c r="BQ133" s="164">
        <f>[1]!LSRMMSEPDetail(LSRM_Name,BQ$8,BR$8,$A133,$B133,$B$6,1,$B$7)*HLOOKUP(BQ$8,$C$7:$F$233,ROW(BQ133)-ROW($K$7)+1)*HLOOKUP(BR$8,$G$7:$J$233,ROW(BQ133)-ROW($K$7)+1)</f>
        <v>0</v>
      </c>
      <c r="BR133" s="165"/>
      <c r="BS133" s="164">
        <f>[1]!LSRMMSEPDetail(LSRM_Name,BS$8,BT$8,$A133,$B133,$B$6,1,$B$7)*HLOOKUP(BS$8,$C$7:$F$233,ROW(BS133)-ROW($K$7)+1)*HLOOKUP(BT$8,$G$7:$J$233,ROW(BS133)-ROW($K$7)+1)</f>
        <v>0</v>
      </c>
      <c r="BT133" s="165"/>
      <c r="BU133" s="164">
        <f>[1]!LSRMMSEPDetail(LSRM_Name,BU$8,BV$8,$A133,$B133,$B$6,1,$B$7)*HLOOKUP(BU$8,$C$7:$F$233,ROW(BU133)-ROW($K$7)+1)*HLOOKUP(BV$8,$G$7:$J$233,ROW(BU133)-ROW($K$7)+1)</f>
        <v>0</v>
      </c>
      <c r="BV133" s="165"/>
      <c r="BW133" s="164">
        <f>[1]!LSRMMSEPDetail(LSRM_Name,BW$8,BX$8,$A133,$B133,$B$6,1,$B$7)*HLOOKUP(BW$8,$C$7:$F$233,ROW(BW133)-ROW($K$7)+1)*HLOOKUP(BX$8,$G$7:$J$233,ROW(BW133)-ROW($K$7)+1)</f>
        <v>0</v>
      </c>
      <c r="BX133" s="165"/>
      <c r="BY133" s="164">
        <f>[1]!LSRMMSEPDetail(LSRM_Name,BY$8,BZ$8,$A133,$B133,$B$6,1,$B$7)*HLOOKUP(BY$8,$C$7:$F$233,ROW(BY133)-ROW($K$7)+1)*HLOOKUP(BZ$8,$G$7:$J$233,ROW(BY133)-ROW($K$7)+1)</f>
        <v>0</v>
      </c>
      <c r="BZ133" s="165"/>
      <c r="CA133" s="164">
        <f>[1]!LSRMMSEPDetail(LSRM_Name,CA$8,CB$8,$A133,$B133,$B$6,1,$B$7)*HLOOKUP(CA$8,$C$7:$F$233,ROW(CA133)-ROW($K$7)+1)*HLOOKUP(CB$8,$G$7:$J$233,ROW(CA133)-ROW($K$7)+1)</f>
        <v>0</v>
      </c>
      <c r="CB133" s="165"/>
      <c r="CC133" s="125"/>
      <c r="CD133" s="122">
        <f t="shared" si="51"/>
        <v>0</v>
      </c>
      <c r="CE133" s="122">
        <f t="shared" si="52"/>
        <v>0</v>
      </c>
      <c r="CF133" s="122">
        <f t="shared" si="53"/>
        <v>0</v>
      </c>
      <c r="CG133" s="122">
        <f t="shared" si="54"/>
        <v>0</v>
      </c>
      <c r="CI133" s="164">
        <f t="shared" si="31"/>
        <v>0</v>
      </c>
      <c r="CJ133" s="165"/>
      <c r="CK133" s="164">
        <f t="shared" si="32"/>
        <v>0</v>
      </c>
      <c r="CL133" s="165"/>
      <c r="CM133" s="164">
        <f t="shared" si="33"/>
        <v>0</v>
      </c>
      <c r="CN133" s="165"/>
      <c r="CO133" s="164">
        <f t="shared" si="34"/>
        <v>0</v>
      </c>
      <c r="CP133" s="165"/>
      <c r="CQ133" s="164">
        <f t="shared" si="35"/>
        <v>0</v>
      </c>
      <c r="CR133" s="165"/>
      <c r="CS133" s="164">
        <f t="shared" si="36"/>
        <v>0</v>
      </c>
      <c r="CT133" s="165"/>
      <c r="CU133" s="164">
        <f t="shared" si="37"/>
        <v>0</v>
      </c>
      <c r="CV133" s="165"/>
      <c r="CW133" s="164">
        <f t="shared" si="38"/>
        <v>0</v>
      </c>
      <c r="CX133" s="165"/>
      <c r="CY133" s="164">
        <f t="shared" si="39"/>
        <v>0</v>
      </c>
      <c r="CZ133" s="165"/>
      <c r="DA133" s="164">
        <f t="shared" si="40"/>
        <v>0</v>
      </c>
      <c r="DB133" s="165"/>
      <c r="DC133" s="164">
        <f t="shared" si="41"/>
        <v>0</v>
      </c>
      <c r="DD133" s="165"/>
      <c r="DE133" s="164">
        <f t="shared" si="42"/>
        <v>0</v>
      </c>
      <c r="DF133" s="165"/>
      <c r="DG133" s="164">
        <f t="shared" si="43"/>
        <v>0</v>
      </c>
      <c r="DH133" s="165"/>
      <c r="DI133" s="164">
        <f t="shared" si="44"/>
        <v>0</v>
      </c>
      <c r="DJ133" s="165"/>
      <c r="DK133" s="164">
        <f t="shared" si="45"/>
        <v>0</v>
      </c>
      <c r="DL133" s="165"/>
      <c r="DM133" s="164">
        <f t="shared" si="46"/>
        <v>0</v>
      </c>
      <c r="DN133" s="165"/>
      <c r="DO133" s="125"/>
      <c r="DP133" s="122">
        <f t="shared" si="55"/>
        <v>0</v>
      </c>
      <c r="DQ133" s="122">
        <f t="shared" si="56"/>
        <v>0</v>
      </c>
      <c r="DR133" s="122">
        <f t="shared" si="57"/>
        <v>0</v>
      </c>
      <c r="DS133" s="122">
        <f t="shared" si="58"/>
        <v>0</v>
      </c>
    </row>
    <row r="134" spans="1:123" x14ac:dyDescent="0.2">
      <c r="A134" s="120">
        <f t="shared" si="59"/>
        <v>24</v>
      </c>
      <c r="B134" s="120">
        <f t="shared" si="60"/>
        <v>21</v>
      </c>
      <c r="C134" s="124">
        <f>VLOOKUP($A134,Total!$Q$198:$Y$228,C$7+2)</f>
        <v>0.5</v>
      </c>
      <c r="D134" s="124">
        <f>VLOOKUP($A134,Total!$Q$198:$Y$228,D$7+2)</f>
        <v>0.5</v>
      </c>
      <c r="E134" s="124">
        <f>VLOOKUP($A134,Total!$Q$198:$Y$228,E$7+2)</f>
        <v>0.5</v>
      </c>
      <c r="F134" s="124">
        <f>VLOOKUP($A134,Total!$Q$198:$Y$228,F$7+2)</f>
        <v>0.5</v>
      </c>
      <c r="G134" s="124">
        <f>VLOOKUP($B134,Total!$Q$198:$Y$228,G$7+2)</f>
        <v>0.5</v>
      </c>
      <c r="H134" s="124">
        <f>VLOOKUP($B134,Total!$Q$198:$Y$228,H$7+2)</f>
        <v>0.5</v>
      </c>
      <c r="I134" s="124">
        <f>VLOOKUP($B134,Total!$Q$198:$Y$228,I$7+2)</f>
        <v>0.5</v>
      </c>
      <c r="J134" s="124">
        <f>VLOOKUP($B134,Total!$Q$198:$Y$228,J$7+2)</f>
        <v>0.5</v>
      </c>
      <c r="K134" s="164">
        <f>[1]!LSRMMSEPDetail(LSRM_Name,K$8,L$8,$A134,$B134,$B$6,0,$B$7)*HLOOKUP(K$8,$C$7:$F$233,ROW(K134)-ROW($K$7)+1)*HLOOKUP(L$8,$G$7:$J$233,ROW(K134)-ROW($K$7)+1)</f>
        <v>0</v>
      </c>
      <c r="L134" s="165"/>
      <c r="M134" s="164">
        <f>[1]!LSRMMSEPDetail(LSRM_Name,M$8,N$8,$A134,$B134,$B$6,0,$B$7)*HLOOKUP(M$8,$C$7:$F$233,ROW(M134)-ROW($K$7)+1)*HLOOKUP(N$8,$G$7:$J$233,ROW(M134)-ROW($K$7)+1)</f>
        <v>0</v>
      </c>
      <c r="N134" s="165"/>
      <c r="O134" s="164">
        <f>[1]!LSRMMSEPDetail(LSRM_Name,O$8,P$8,$A134,$B134,$B$6,0,$B$7)*HLOOKUP(O$8,$C$7:$F$233,ROW(O134)-ROW($K$7)+1)*HLOOKUP(P$8,$G$7:$J$233,ROW(O134)-ROW($K$7)+1)</f>
        <v>0</v>
      </c>
      <c r="P134" s="165"/>
      <c r="Q134" s="164">
        <f>[1]!LSRMMSEPDetail(LSRM_Name,Q$8,R$8,$A134,$B134,$B$6,0,$B$7)*HLOOKUP(Q$8,$C$7:$F$233,ROW(Q134)-ROW($K$7)+1)*HLOOKUP(R$8,$G$7:$J$233,ROW(Q134)-ROW($K$7)+1)</f>
        <v>0</v>
      </c>
      <c r="R134" s="165"/>
      <c r="S134" s="164">
        <f>[1]!LSRMMSEPDetail(LSRM_Name,S$8,T$8,$A134,$B134,$B$6,0,$B$7)*HLOOKUP(S$8,$C$7:$F$233,ROW(S134)-ROW($K$7)+1)*HLOOKUP(T$8,$G$7:$J$233,ROW(S134)-ROW($K$7)+1)</f>
        <v>0</v>
      </c>
      <c r="T134" s="165"/>
      <c r="U134" s="164">
        <f>[1]!LSRMMSEPDetail(LSRM_Name,U$8,V$8,$A134,$B134,$B$6,0,$B$7)*HLOOKUP(U$8,$C$7:$F$233,ROW(U134)-ROW($K$7)+1)*HLOOKUP(V$8,$G$7:$J$233,ROW(U134)-ROW($K$7)+1)</f>
        <v>0</v>
      </c>
      <c r="V134" s="165"/>
      <c r="W134" s="164">
        <f>[1]!LSRMMSEPDetail(LSRM_Name,W$8,X$8,$A134,$B134,$B$6,0,$B$7)*HLOOKUP(W$8,$C$7:$F$233,ROW(W134)-ROW($K$7)+1)*HLOOKUP(X$8,$G$7:$J$233,ROW(W134)-ROW($K$7)+1)</f>
        <v>0</v>
      </c>
      <c r="X134" s="165"/>
      <c r="Y134" s="164">
        <f>[1]!LSRMMSEPDetail(LSRM_Name,Y$8,Z$8,$A134,$B134,$B$6,0,$B$7)*HLOOKUP(Y$8,$C$7:$F$233,ROW(Y134)-ROW($K$7)+1)*HLOOKUP(Z$8,$G$7:$J$233,ROW(Y134)-ROW($K$7)+1)</f>
        <v>0</v>
      </c>
      <c r="Z134" s="165"/>
      <c r="AA134" s="164">
        <f>[1]!LSRMMSEPDetail(LSRM_Name,AA$8,AB$8,$A134,$B134,$B$6,0,$B$7)*HLOOKUP(AA$8,$C$7:$F$233,ROW(AA134)-ROW($K$7)+1)*HLOOKUP(AB$8,$G$7:$J$233,ROW(AA134)-ROW($K$7)+1)</f>
        <v>0</v>
      </c>
      <c r="AB134" s="165"/>
      <c r="AC134" s="164">
        <f>[1]!LSRMMSEPDetail(LSRM_Name,AC$8,AD$8,$A134,$B134,$B$6,0,$B$7)*HLOOKUP(AC$8,$C$7:$F$233,ROW(AC134)-ROW($K$7)+1)*HLOOKUP(AD$8,$G$7:$J$233,ROW(AC134)-ROW($K$7)+1)</f>
        <v>0</v>
      </c>
      <c r="AD134" s="165"/>
      <c r="AE134" s="164">
        <f>[1]!LSRMMSEPDetail(LSRM_Name,AE$8,AF$8,$A134,$B134,$B$6,0,$B$7)*HLOOKUP(AE$8,$C$7:$F$233,ROW(AE134)-ROW($K$7)+1)*HLOOKUP(AF$8,$G$7:$J$233,ROW(AE134)-ROW($K$7)+1)</f>
        <v>0</v>
      </c>
      <c r="AF134" s="165"/>
      <c r="AG134" s="164">
        <f>[1]!LSRMMSEPDetail(LSRM_Name,AG$8,AH$8,$A134,$B134,$B$6,0,$B$7)*HLOOKUP(AG$8,$C$7:$F$233,ROW(AG134)-ROW($K$7)+1)*HLOOKUP(AH$8,$G$7:$J$233,ROW(AG134)-ROW($K$7)+1)</f>
        <v>0</v>
      </c>
      <c r="AH134" s="165"/>
      <c r="AI134" s="164">
        <f>[1]!LSRMMSEPDetail(LSRM_Name,AI$8,AJ$8,$A134,$B134,$B$6,0,$B$7)*HLOOKUP(AI$8,$C$7:$F$233,ROW(AI134)-ROW($K$7)+1)*HLOOKUP(AJ$8,$G$7:$J$233,ROW(AI134)-ROW($K$7)+1)</f>
        <v>0</v>
      </c>
      <c r="AJ134" s="165"/>
      <c r="AK134" s="164">
        <f>[1]!LSRMMSEPDetail(LSRM_Name,AK$8,AL$8,$A134,$B134,$B$6,0,$B$7)*HLOOKUP(AK$8,$C$7:$F$233,ROW(AK134)-ROW($K$7)+1)*HLOOKUP(AL$8,$G$7:$J$233,ROW(AK134)-ROW($K$7)+1)</f>
        <v>0</v>
      </c>
      <c r="AL134" s="165"/>
      <c r="AM134" s="164">
        <f>[1]!LSRMMSEPDetail(LSRM_Name,AM$8,AN$8,$A134,$B134,$B$6,0,$B$7)*HLOOKUP(AM$8,$C$7:$F$233,ROW(AM134)-ROW($K$7)+1)*HLOOKUP(AN$8,$G$7:$J$233,ROW(AM134)-ROW($K$7)+1)</f>
        <v>0</v>
      </c>
      <c r="AN134" s="165"/>
      <c r="AO134" s="164">
        <f>[1]!LSRMMSEPDetail(LSRM_Name,AO$8,AP$8,$A134,$B134,$B$6,0,$B$7)*HLOOKUP(AO$8,$C$7:$F$233,ROW(AO134)-ROW($K$7)+1)*HLOOKUP(AP$8,$G$7:$J$233,ROW(AO134)-ROW($K$7)+1)</f>
        <v>0</v>
      </c>
      <c r="AP134" s="165"/>
      <c r="AQ134" s="125"/>
      <c r="AR134" s="122">
        <f t="shared" si="47"/>
        <v>0</v>
      </c>
      <c r="AS134" s="122">
        <f t="shared" si="48"/>
        <v>0</v>
      </c>
      <c r="AT134" s="122">
        <f t="shared" si="49"/>
        <v>0</v>
      </c>
      <c r="AU134" s="122">
        <f t="shared" si="50"/>
        <v>0</v>
      </c>
      <c r="AW134" s="164">
        <f>[1]!LSRMMSEPDetail(LSRM_Name,AW$8,AX$8,$A134,$B134,$B$6,1,$B$7)*HLOOKUP(AW$8,$C$7:$F$233,ROW(AW134)-ROW($K$7)+1)*HLOOKUP(AX$8,$G$7:$J$233,ROW(AW134)-ROW($K$7)+1)</f>
        <v>0</v>
      </c>
      <c r="AX134" s="165"/>
      <c r="AY134" s="164">
        <f>[1]!LSRMMSEPDetail(LSRM_Name,AY$8,AZ$8,$A134,$B134,$B$6,1,$B$7)*HLOOKUP(AY$8,$C$7:$F$233,ROW(AY134)-ROW($K$7)+1)*HLOOKUP(AZ$8,$G$7:$J$233,ROW(AY134)-ROW($K$7)+1)</f>
        <v>0</v>
      </c>
      <c r="AZ134" s="165"/>
      <c r="BA134" s="164">
        <f>[1]!LSRMMSEPDetail(LSRM_Name,BA$8,BB$8,$A134,$B134,$B$6,1,$B$7)*HLOOKUP(BA$8,$C$7:$F$233,ROW(BA134)-ROW($K$7)+1)*HLOOKUP(BB$8,$G$7:$J$233,ROW(BA134)-ROW($K$7)+1)</f>
        <v>0</v>
      </c>
      <c r="BB134" s="165"/>
      <c r="BC134" s="164">
        <f>[1]!LSRMMSEPDetail(LSRM_Name,BC$8,BD$8,$A134,$B134,$B$6,1,$B$7)*HLOOKUP(BC$8,$C$7:$F$233,ROW(BC134)-ROW($K$7)+1)*HLOOKUP(BD$8,$G$7:$J$233,ROW(BC134)-ROW($K$7)+1)</f>
        <v>0</v>
      </c>
      <c r="BD134" s="165"/>
      <c r="BE134" s="164">
        <f>[1]!LSRMMSEPDetail(LSRM_Name,BE$8,BF$8,$A134,$B134,$B$6,1,$B$7)*HLOOKUP(BE$8,$C$7:$F$233,ROW(BE134)-ROW($K$7)+1)*HLOOKUP(BF$8,$G$7:$J$233,ROW(BE134)-ROW($K$7)+1)</f>
        <v>0</v>
      </c>
      <c r="BF134" s="165"/>
      <c r="BG134" s="164">
        <f>[1]!LSRMMSEPDetail(LSRM_Name,BG$8,BH$8,$A134,$B134,$B$6,1,$B$7)*HLOOKUP(BG$8,$C$7:$F$233,ROW(BG134)-ROW($K$7)+1)*HLOOKUP(BH$8,$G$7:$J$233,ROW(BG134)-ROW($K$7)+1)</f>
        <v>0</v>
      </c>
      <c r="BH134" s="165"/>
      <c r="BI134" s="164">
        <f>[1]!LSRMMSEPDetail(LSRM_Name,BI$8,BJ$8,$A134,$B134,$B$6,1,$B$7)*HLOOKUP(BI$8,$C$7:$F$233,ROW(BI134)-ROW($K$7)+1)*HLOOKUP(BJ$8,$G$7:$J$233,ROW(BI134)-ROW($K$7)+1)</f>
        <v>0</v>
      </c>
      <c r="BJ134" s="165"/>
      <c r="BK134" s="164">
        <f>[1]!LSRMMSEPDetail(LSRM_Name,BK$8,BL$8,$A134,$B134,$B$6,1,$B$7)*HLOOKUP(BK$8,$C$7:$F$233,ROW(BK134)-ROW($K$7)+1)*HLOOKUP(BL$8,$G$7:$J$233,ROW(BK134)-ROW($K$7)+1)</f>
        <v>0</v>
      </c>
      <c r="BL134" s="165"/>
      <c r="BM134" s="164">
        <f>[1]!LSRMMSEPDetail(LSRM_Name,BM$8,BN$8,$A134,$B134,$B$6,1,$B$7)*HLOOKUP(BM$8,$C$7:$F$233,ROW(BM134)-ROW($K$7)+1)*HLOOKUP(BN$8,$G$7:$J$233,ROW(BM134)-ROW($K$7)+1)</f>
        <v>0</v>
      </c>
      <c r="BN134" s="165"/>
      <c r="BO134" s="164">
        <f>[1]!LSRMMSEPDetail(LSRM_Name,BO$8,BP$8,$A134,$B134,$B$6,1,$B$7)*HLOOKUP(BO$8,$C$7:$F$233,ROW(BO134)-ROW($K$7)+1)*HLOOKUP(BP$8,$G$7:$J$233,ROW(BO134)-ROW($K$7)+1)</f>
        <v>0</v>
      </c>
      <c r="BP134" s="165"/>
      <c r="BQ134" s="164">
        <f>[1]!LSRMMSEPDetail(LSRM_Name,BQ$8,BR$8,$A134,$B134,$B$6,1,$B$7)*HLOOKUP(BQ$8,$C$7:$F$233,ROW(BQ134)-ROW($K$7)+1)*HLOOKUP(BR$8,$G$7:$J$233,ROW(BQ134)-ROW($K$7)+1)</f>
        <v>0</v>
      </c>
      <c r="BR134" s="165"/>
      <c r="BS134" s="164">
        <f>[1]!LSRMMSEPDetail(LSRM_Name,BS$8,BT$8,$A134,$B134,$B$6,1,$B$7)*HLOOKUP(BS$8,$C$7:$F$233,ROW(BS134)-ROW($K$7)+1)*HLOOKUP(BT$8,$G$7:$J$233,ROW(BS134)-ROW($K$7)+1)</f>
        <v>0</v>
      </c>
      <c r="BT134" s="165"/>
      <c r="BU134" s="164">
        <f>[1]!LSRMMSEPDetail(LSRM_Name,BU$8,BV$8,$A134,$B134,$B$6,1,$B$7)*HLOOKUP(BU$8,$C$7:$F$233,ROW(BU134)-ROW($K$7)+1)*HLOOKUP(BV$8,$G$7:$J$233,ROW(BU134)-ROW($K$7)+1)</f>
        <v>0</v>
      </c>
      <c r="BV134" s="165"/>
      <c r="BW134" s="164">
        <f>[1]!LSRMMSEPDetail(LSRM_Name,BW$8,BX$8,$A134,$B134,$B$6,1,$B$7)*HLOOKUP(BW$8,$C$7:$F$233,ROW(BW134)-ROW($K$7)+1)*HLOOKUP(BX$8,$G$7:$J$233,ROW(BW134)-ROW($K$7)+1)</f>
        <v>0</v>
      </c>
      <c r="BX134" s="165"/>
      <c r="BY134" s="164">
        <f>[1]!LSRMMSEPDetail(LSRM_Name,BY$8,BZ$8,$A134,$B134,$B$6,1,$B$7)*HLOOKUP(BY$8,$C$7:$F$233,ROW(BY134)-ROW($K$7)+1)*HLOOKUP(BZ$8,$G$7:$J$233,ROW(BY134)-ROW($K$7)+1)</f>
        <v>0</v>
      </c>
      <c r="BZ134" s="165"/>
      <c r="CA134" s="164">
        <f>[1]!LSRMMSEPDetail(LSRM_Name,CA$8,CB$8,$A134,$B134,$B$6,1,$B$7)*HLOOKUP(CA$8,$C$7:$F$233,ROW(CA134)-ROW($K$7)+1)*HLOOKUP(CB$8,$G$7:$J$233,ROW(CA134)-ROW($K$7)+1)</f>
        <v>0</v>
      </c>
      <c r="CB134" s="165"/>
      <c r="CC134" s="125"/>
      <c r="CD134" s="122">
        <f t="shared" si="51"/>
        <v>0</v>
      </c>
      <c r="CE134" s="122">
        <f t="shared" si="52"/>
        <v>0</v>
      </c>
      <c r="CF134" s="122">
        <f t="shared" si="53"/>
        <v>0</v>
      </c>
      <c r="CG134" s="122">
        <f t="shared" si="54"/>
        <v>0</v>
      </c>
      <c r="CI134" s="164">
        <f t="shared" si="31"/>
        <v>0</v>
      </c>
      <c r="CJ134" s="165"/>
      <c r="CK134" s="164">
        <f t="shared" si="32"/>
        <v>0</v>
      </c>
      <c r="CL134" s="165"/>
      <c r="CM134" s="164">
        <f t="shared" si="33"/>
        <v>0</v>
      </c>
      <c r="CN134" s="165"/>
      <c r="CO134" s="164">
        <f t="shared" si="34"/>
        <v>0</v>
      </c>
      <c r="CP134" s="165"/>
      <c r="CQ134" s="164">
        <f t="shared" si="35"/>
        <v>0</v>
      </c>
      <c r="CR134" s="165"/>
      <c r="CS134" s="164">
        <f t="shared" si="36"/>
        <v>0</v>
      </c>
      <c r="CT134" s="165"/>
      <c r="CU134" s="164">
        <f t="shared" si="37"/>
        <v>0</v>
      </c>
      <c r="CV134" s="165"/>
      <c r="CW134" s="164">
        <f t="shared" si="38"/>
        <v>0</v>
      </c>
      <c r="CX134" s="165"/>
      <c r="CY134" s="164">
        <f t="shared" si="39"/>
        <v>0</v>
      </c>
      <c r="CZ134" s="165"/>
      <c r="DA134" s="164">
        <f t="shared" si="40"/>
        <v>0</v>
      </c>
      <c r="DB134" s="165"/>
      <c r="DC134" s="164">
        <f t="shared" si="41"/>
        <v>0</v>
      </c>
      <c r="DD134" s="165"/>
      <c r="DE134" s="164">
        <f t="shared" si="42"/>
        <v>0</v>
      </c>
      <c r="DF134" s="165"/>
      <c r="DG134" s="164">
        <f t="shared" si="43"/>
        <v>0</v>
      </c>
      <c r="DH134" s="165"/>
      <c r="DI134" s="164">
        <f t="shared" si="44"/>
        <v>0</v>
      </c>
      <c r="DJ134" s="165"/>
      <c r="DK134" s="164">
        <f t="shared" si="45"/>
        <v>0</v>
      </c>
      <c r="DL134" s="165"/>
      <c r="DM134" s="164">
        <f t="shared" si="46"/>
        <v>0</v>
      </c>
      <c r="DN134" s="165"/>
      <c r="DO134" s="125"/>
      <c r="DP134" s="122">
        <f t="shared" si="55"/>
        <v>0</v>
      </c>
      <c r="DQ134" s="122">
        <f t="shared" si="56"/>
        <v>0</v>
      </c>
      <c r="DR134" s="122">
        <f t="shared" si="57"/>
        <v>0</v>
      </c>
      <c r="DS134" s="122">
        <f t="shared" si="58"/>
        <v>0</v>
      </c>
    </row>
    <row r="135" spans="1:123" x14ac:dyDescent="0.2">
      <c r="A135" s="120">
        <f t="shared" si="59"/>
        <v>24</v>
      </c>
      <c r="B135" s="120">
        <f t="shared" si="60"/>
        <v>22</v>
      </c>
      <c r="C135" s="124">
        <f>VLOOKUP($A135,Total!$Q$198:$Y$228,C$7+2)</f>
        <v>0.5</v>
      </c>
      <c r="D135" s="124">
        <f>VLOOKUP($A135,Total!$Q$198:$Y$228,D$7+2)</f>
        <v>0.5</v>
      </c>
      <c r="E135" s="124">
        <f>VLOOKUP($A135,Total!$Q$198:$Y$228,E$7+2)</f>
        <v>0.5</v>
      </c>
      <c r="F135" s="124">
        <f>VLOOKUP($A135,Total!$Q$198:$Y$228,F$7+2)</f>
        <v>0.5</v>
      </c>
      <c r="G135" s="124">
        <f>VLOOKUP($B135,Total!$Q$198:$Y$228,G$7+2)</f>
        <v>0.5</v>
      </c>
      <c r="H135" s="124">
        <f>VLOOKUP($B135,Total!$Q$198:$Y$228,H$7+2)</f>
        <v>0.5</v>
      </c>
      <c r="I135" s="124">
        <f>VLOOKUP($B135,Total!$Q$198:$Y$228,I$7+2)</f>
        <v>0.5</v>
      </c>
      <c r="J135" s="124">
        <f>VLOOKUP($B135,Total!$Q$198:$Y$228,J$7+2)</f>
        <v>0.5</v>
      </c>
      <c r="K135" s="164">
        <f>[1]!LSRMMSEPDetail(LSRM_Name,K$8,L$8,$A135,$B135,$B$6,0,$B$7)*HLOOKUP(K$8,$C$7:$F$233,ROW(K135)-ROW($K$7)+1)*HLOOKUP(L$8,$G$7:$J$233,ROW(K135)-ROW($K$7)+1)</f>
        <v>0</v>
      </c>
      <c r="L135" s="165"/>
      <c r="M135" s="164">
        <f>[1]!LSRMMSEPDetail(LSRM_Name,M$8,N$8,$A135,$B135,$B$6,0,$B$7)*HLOOKUP(M$8,$C$7:$F$233,ROW(M135)-ROW($K$7)+1)*HLOOKUP(N$8,$G$7:$J$233,ROW(M135)-ROW($K$7)+1)</f>
        <v>0</v>
      </c>
      <c r="N135" s="165"/>
      <c r="O135" s="164">
        <f>[1]!LSRMMSEPDetail(LSRM_Name,O$8,P$8,$A135,$B135,$B$6,0,$B$7)*HLOOKUP(O$8,$C$7:$F$233,ROW(O135)-ROW($K$7)+1)*HLOOKUP(P$8,$G$7:$J$233,ROW(O135)-ROW($K$7)+1)</f>
        <v>0</v>
      </c>
      <c r="P135" s="165"/>
      <c r="Q135" s="164">
        <f>[1]!LSRMMSEPDetail(LSRM_Name,Q$8,R$8,$A135,$B135,$B$6,0,$B$7)*HLOOKUP(Q$8,$C$7:$F$233,ROW(Q135)-ROW($K$7)+1)*HLOOKUP(R$8,$G$7:$J$233,ROW(Q135)-ROW($K$7)+1)</f>
        <v>0</v>
      </c>
      <c r="R135" s="165"/>
      <c r="S135" s="164">
        <f>[1]!LSRMMSEPDetail(LSRM_Name,S$8,T$8,$A135,$B135,$B$6,0,$B$7)*HLOOKUP(S$8,$C$7:$F$233,ROW(S135)-ROW($K$7)+1)*HLOOKUP(T$8,$G$7:$J$233,ROW(S135)-ROW($K$7)+1)</f>
        <v>0</v>
      </c>
      <c r="T135" s="165"/>
      <c r="U135" s="164">
        <f>[1]!LSRMMSEPDetail(LSRM_Name,U$8,V$8,$A135,$B135,$B$6,0,$B$7)*HLOOKUP(U$8,$C$7:$F$233,ROW(U135)-ROW($K$7)+1)*HLOOKUP(V$8,$G$7:$J$233,ROW(U135)-ROW($K$7)+1)</f>
        <v>0</v>
      </c>
      <c r="V135" s="165"/>
      <c r="W135" s="164">
        <f>[1]!LSRMMSEPDetail(LSRM_Name,W$8,X$8,$A135,$B135,$B$6,0,$B$7)*HLOOKUP(W$8,$C$7:$F$233,ROW(W135)-ROW($K$7)+1)*HLOOKUP(X$8,$G$7:$J$233,ROW(W135)-ROW($K$7)+1)</f>
        <v>0</v>
      </c>
      <c r="X135" s="165"/>
      <c r="Y135" s="164">
        <f>[1]!LSRMMSEPDetail(LSRM_Name,Y$8,Z$8,$A135,$B135,$B$6,0,$B$7)*HLOOKUP(Y$8,$C$7:$F$233,ROW(Y135)-ROW($K$7)+1)*HLOOKUP(Z$8,$G$7:$J$233,ROW(Y135)-ROW($K$7)+1)</f>
        <v>0</v>
      </c>
      <c r="Z135" s="165"/>
      <c r="AA135" s="164">
        <f>[1]!LSRMMSEPDetail(LSRM_Name,AA$8,AB$8,$A135,$B135,$B$6,0,$B$7)*HLOOKUP(AA$8,$C$7:$F$233,ROW(AA135)-ROW($K$7)+1)*HLOOKUP(AB$8,$G$7:$J$233,ROW(AA135)-ROW($K$7)+1)</f>
        <v>0</v>
      </c>
      <c r="AB135" s="165"/>
      <c r="AC135" s="164">
        <f>[1]!LSRMMSEPDetail(LSRM_Name,AC$8,AD$8,$A135,$B135,$B$6,0,$B$7)*HLOOKUP(AC$8,$C$7:$F$233,ROW(AC135)-ROW($K$7)+1)*HLOOKUP(AD$8,$G$7:$J$233,ROW(AC135)-ROW($K$7)+1)</f>
        <v>0</v>
      </c>
      <c r="AD135" s="165"/>
      <c r="AE135" s="164">
        <f>[1]!LSRMMSEPDetail(LSRM_Name,AE$8,AF$8,$A135,$B135,$B$6,0,$B$7)*HLOOKUP(AE$8,$C$7:$F$233,ROW(AE135)-ROW($K$7)+1)*HLOOKUP(AF$8,$G$7:$J$233,ROW(AE135)-ROW($K$7)+1)</f>
        <v>0</v>
      </c>
      <c r="AF135" s="165"/>
      <c r="AG135" s="164">
        <f>[1]!LSRMMSEPDetail(LSRM_Name,AG$8,AH$8,$A135,$B135,$B$6,0,$B$7)*HLOOKUP(AG$8,$C$7:$F$233,ROW(AG135)-ROW($K$7)+1)*HLOOKUP(AH$8,$G$7:$J$233,ROW(AG135)-ROW($K$7)+1)</f>
        <v>0</v>
      </c>
      <c r="AH135" s="165"/>
      <c r="AI135" s="164">
        <f>[1]!LSRMMSEPDetail(LSRM_Name,AI$8,AJ$8,$A135,$B135,$B$6,0,$B$7)*HLOOKUP(AI$8,$C$7:$F$233,ROW(AI135)-ROW($K$7)+1)*HLOOKUP(AJ$8,$G$7:$J$233,ROW(AI135)-ROW($K$7)+1)</f>
        <v>0</v>
      </c>
      <c r="AJ135" s="165"/>
      <c r="AK135" s="164">
        <f>[1]!LSRMMSEPDetail(LSRM_Name,AK$8,AL$8,$A135,$B135,$B$6,0,$B$7)*HLOOKUP(AK$8,$C$7:$F$233,ROW(AK135)-ROW($K$7)+1)*HLOOKUP(AL$8,$G$7:$J$233,ROW(AK135)-ROW($K$7)+1)</f>
        <v>0</v>
      </c>
      <c r="AL135" s="165"/>
      <c r="AM135" s="164">
        <f>[1]!LSRMMSEPDetail(LSRM_Name,AM$8,AN$8,$A135,$B135,$B$6,0,$B$7)*HLOOKUP(AM$8,$C$7:$F$233,ROW(AM135)-ROW($K$7)+1)*HLOOKUP(AN$8,$G$7:$J$233,ROW(AM135)-ROW($K$7)+1)</f>
        <v>0</v>
      </c>
      <c r="AN135" s="165"/>
      <c r="AO135" s="164">
        <f>[1]!LSRMMSEPDetail(LSRM_Name,AO$8,AP$8,$A135,$B135,$B$6,0,$B$7)*HLOOKUP(AO$8,$C$7:$F$233,ROW(AO135)-ROW($K$7)+1)*HLOOKUP(AP$8,$G$7:$J$233,ROW(AO135)-ROW($K$7)+1)</f>
        <v>0</v>
      </c>
      <c r="AP135" s="165"/>
      <c r="AQ135" s="125"/>
      <c r="AR135" s="122">
        <f t="shared" si="47"/>
        <v>0</v>
      </c>
      <c r="AS135" s="122">
        <f t="shared" si="48"/>
        <v>0</v>
      </c>
      <c r="AT135" s="122">
        <f t="shared" si="49"/>
        <v>0</v>
      </c>
      <c r="AU135" s="122">
        <f t="shared" si="50"/>
        <v>0</v>
      </c>
      <c r="AW135" s="164">
        <f>[1]!LSRMMSEPDetail(LSRM_Name,AW$8,AX$8,$A135,$B135,$B$6,1,$B$7)*HLOOKUP(AW$8,$C$7:$F$233,ROW(AW135)-ROW($K$7)+1)*HLOOKUP(AX$8,$G$7:$J$233,ROW(AW135)-ROW($K$7)+1)</f>
        <v>0</v>
      </c>
      <c r="AX135" s="165"/>
      <c r="AY135" s="164">
        <f>[1]!LSRMMSEPDetail(LSRM_Name,AY$8,AZ$8,$A135,$B135,$B$6,1,$B$7)*HLOOKUP(AY$8,$C$7:$F$233,ROW(AY135)-ROW($K$7)+1)*HLOOKUP(AZ$8,$G$7:$J$233,ROW(AY135)-ROW($K$7)+1)</f>
        <v>0</v>
      </c>
      <c r="AZ135" s="165"/>
      <c r="BA135" s="164">
        <f>[1]!LSRMMSEPDetail(LSRM_Name,BA$8,BB$8,$A135,$B135,$B$6,1,$B$7)*HLOOKUP(BA$8,$C$7:$F$233,ROW(BA135)-ROW($K$7)+1)*HLOOKUP(BB$8,$G$7:$J$233,ROW(BA135)-ROW($K$7)+1)</f>
        <v>0</v>
      </c>
      <c r="BB135" s="165"/>
      <c r="BC135" s="164">
        <f>[1]!LSRMMSEPDetail(LSRM_Name,BC$8,BD$8,$A135,$B135,$B$6,1,$B$7)*HLOOKUP(BC$8,$C$7:$F$233,ROW(BC135)-ROW($K$7)+1)*HLOOKUP(BD$8,$G$7:$J$233,ROW(BC135)-ROW($K$7)+1)</f>
        <v>0</v>
      </c>
      <c r="BD135" s="165"/>
      <c r="BE135" s="164">
        <f>[1]!LSRMMSEPDetail(LSRM_Name,BE$8,BF$8,$A135,$B135,$B$6,1,$B$7)*HLOOKUP(BE$8,$C$7:$F$233,ROW(BE135)-ROW($K$7)+1)*HLOOKUP(BF$8,$G$7:$J$233,ROW(BE135)-ROW($K$7)+1)</f>
        <v>0</v>
      </c>
      <c r="BF135" s="165"/>
      <c r="BG135" s="164">
        <f>[1]!LSRMMSEPDetail(LSRM_Name,BG$8,BH$8,$A135,$B135,$B$6,1,$B$7)*HLOOKUP(BG$8,$C$7:$F$233,ROW(BG135)-ROW($K$7)+1)*HLOOKUP(BH$8,$G$7:$J$233,ROW(BG135)-ROW($K$7)+1)</f>
        <v>0</v>
      </c>
      <c r="BH135" s="165"/>
      <c r="BI135" s="164">
        <f>[1]!LSRMMSEPDetail(LSRM_Name,BI$8,BJ$8,$A135,$B135,$B$6,1,$B$7)*HLOOKUP(BI$8,$C$7:$F$233,ROW(BI135)-ROW($K$7)+1)*HLOOKUP(BJ$8,$G$7:$J$233,ROW(BI135)-ROW($K$7)+1)</f>
        <v>0</v>
      </c>
      <c r="BJ135" s="165"/>
      <c r="BK135" s="164">
        <f>[1]!LSRMMSEPDetail(LSRM_Name,BK$8,BL$8,$A135,$B135,$B$6,1,$B$7)*HLOOKUP(BK$8,$C$7:$F$233,ROW(BK135)-ROW($K$7)+1)*HLOOKUP(BL$8,$G$7:$J$233,ROW(BK135)-ROW($K$7)+1)</f>
        <v>0</v>
      </c>
      <c r="BL135" s="165"/>
      <c r="BM135" s="164">
        <f>[1]!LSRMMSEPDetail(LSRM_Name,BM$8,BN$8,$A135,$B135,$B$6,1,$B$7)*HLOOKUP(BM$8,$C$7:$F$233,ROW(BM135)-ROW($K$7)+1)*HLOOKUP(BN$8,$G$7:$J$233,ROW(BM135)-ROW($K$7)+1)</f>
        <v>0</v>
      </c>
      <c r="BN135" s="165"/>
      <c r="BO135" s="164">
        <f>[1]!LSRMMSEPDetail(LSRM_Name,BO$8,BP$8,$A135,$B135,$B$6,1,$B$7)*HLOOKUP(BO$8,$C$7:$F$233,ROW(BO135)-ROW($K$7)+1)*HLOOKUP(BP$8,$G$7:$J$233,ROW(BO135)-ROW($K$7)+1)</f>
        <v>0</v>
      </c>
      <c r="BP135" s="165"/>
      <c r="BQ135" s="164">
        <f>[1]!LSRMMSEPDetail(LSRM_Name,BQ$8,BR$8,$A135,$B135,$B$6,1,$B$7)*HLOOKUP(BQ$8,$C$7:$F$233,ROW(BQ135)-ROW($K$7)+1)*HLOOKUP(BR$8,$G$7:$J$233,ROW(BQ135)-ROW($K$7)+1)</f>
        <v>0</v>
      </c>
      <c r="BR135" s="165"/>
      <c r="BS135" s="164">
        <f>[1]!LSRMMSEPDetail(LSRM_Name,BS$8,BT$8,$A135,$B135,$B$6,1,$B$7)*HLOOKUP(BS$8,$C$7:$F$233,ROW(BS135)-ROW($K$7)+1)*HLOOKUP(BT$8,$G$7:$J$233,ROW(BS135)-ROW($K$7)+1)</f>
        <v>0</v>
      </c>
      <c r="BT135" s="165"/>
      <c r="BU135" s="164">
        <f>[1]!LSRMMSEPDetail(LSRM_Name,BU$8,BV$8,$A135,$B135,$B$6,1,$B$7)*HLOOKUP(BU$8,$C$7:$F$233,ROW(BU135)-ROW($K$7)+1)*HLOOKUP(BV$8,$G$7:$J$233,ROW(BU135)-ROW($K$7)+1)</f>
        <v>0</v>
      </c>
      <c r="BV135" s="165"/>
      <c r="BW135" s="164">
        <f>[1]!LSRMMSEPDetail(LSRM_Name,BW$8,BX$8,$A135,$B135,$B$6,1,$B$7)*HLOOKUP(BW$8,$C$7:$F$233,ROW(BW135)-ROW($K$7)+1)*HLOOKUP(BX$8,$G$7:$J$233,ROW(BW135)-ROW($K$7)+1)</f>
        <v>0</v>
      </c>
      <c r="BX135" s="165"/>
      <c r="BY135" s="164">
        <f>[1]!LSRMMSEPDetail(LSRM_Name,BY$8,BZ$8,$A135,$B135,$B$6,1,$B$7)*HLOOKUP(BY$8,$C$7:$F$233,ROW(BY135)-ROW($K$7)+1)*HLOOKUP(BZ$8,$G$7:$J$233,ROW(BY135)-ROW($K$7)+1)</f>
        <v>0</v>
      </c>
      <c r="BZ135" s="165"/>
      <c r="CA135" s="164">
        <f>[1]!LSRMMSEPDetail(LSRM_Name,CA$8,CB$8,$A135,$B135,$B$6,1,$B$7)*HLOOKUP(CA$8,$C$7:$F$233,ROW(CA135)-ROW($K$7)+1)*HLOOKUP(CB$8,$G$7:$J$233,ROW(CA135)-ROW($K$7)+1)</f>
        <v>0</v>
      </c>
      <c r="CB135" s="165"/>
      <c r="CC135" s="125"/>
      <c r="CD135" s="122">
        <f t="shared" si="51"/>
        <v>0</v>
      </c>
      <c r="CE135" s="122">
        <f t="shared" si="52"/>
        <v>0</v>
      </c>
      <c r="CF135" s="122">
        <f t="shared" si="53"/>
        <v>0</v>
      </c>
      <c r="CG135" s="122">
        <f t="shared" si="54"/>
        <v>0</v>
      </c>
      <c r="CI135" s="164">
        <f t="shared" si="31"/>
        <v>0</v>
      </c>
      <c r="CJ135" s="165"/>
      <c r="CK135" s="164">
        <f t="shared" si="32"/>
        <v>0</v>
      </c>
      <c r="CL135" s="165"/>
      <c r="CM135" s="164">
        <f t="shared" si="33"/>
        <v>0</v>
      </c>
      <c r="CN135" s="165"/>
      <c r="CO135" s="164">
        <f t="shared" si="34"/>
        <v>0</v>
      </c>
      <c r="CP135" s="165"/>
      <c r="CQ135" s="164">
        <f t="shared" si="35"/>
        <v>0</v>
      </c>
      <c r="CR135" s="165"/>
      <c r="CS135" s="164">
        <f t="shared" si="36"/>
        <v>0</v>
      </c>
      <c r="CT135" s="165"/>
      <c r="CU135" s="164">
        <f t="shared" si="37"/>
        <v>0</v>
      </c>
      <c r="CV135" s="165"/>
      <c r="CW135" s="164">
        <f t="shared" si="38"/>
        <v>0</v>
      </c>
      <c r="CX135" s="165"/>
      <c r="CY135" s="164">
        <f t="shared" si="39"/>
        <v>0</v>
      </c>
      <c r="CZ135" s="165"/>
      <c r="DA135" s="164">
        <f t="shared" si="40"/>
        <v>0</v>
      </c>
      <c r="DB135" s="165"/>
      <c r="DC135" s="164">
        <f t="shared" si="41"/>
        <v>0</v>
      </c>
      <c r="DD135" s="165"/>
      <c r="DE135" s="164">
        <f t="shared" si="42"/>
        <v>0</v>
      </c>
      <c r="DF135" s="165"/>
      <c r="DG135" s="164">
        <f t="shared" si="43"/>
        <v>0</v>
      </c>
      <c r="DH135" s="165"/>
      <c r="DI135" s="164">
        <f t="shared" si="44"/>
        <v>0</v>
      </c>
      <c r="DJ135" s="165"/>
      <c r="DK135" s="164">
        <f t="shared" si="45"/>
        <v>0</v>
      </c>
      <c r="DL135" s="165"/>
      <c r="DM135" s="164">
        <f t="shared" si="46"/>
        <v>0</v>
      </c>
      <c r="DN135" s="165"/>
      <c r="DO135" s="125"/>
      <c r="DP135" s="122">
        <f t="shared" si="55"/>
        <v>0</v>
      </c>
      <c r="DQ135" s="122">
        <f t="shared" si="56"/>
        <v>0</v>
      </c>
      <c r="DR135" s="122">
        <f t="shared" si="57"/>
        <v>0</v>
      </c>
      <c r="DS135" s="122">
        <f t="shared" si="58"/>
        <v>0</v>
      </c>
    </row>
    <row r="136" spans="1:123" x14ac:dyDescent="0.2">
      <c r="A136" s="120">
        <f t="shared" si="59"/>
        <v>24</v>
      </c>
      <c r="B136" s="120">
        <f t="shared" si="60"/>
        <v>23</v>
      </c>
      <c r="C136" s="124">
        <f>VLOOKUP($A136,Total!$Q$198:$Y$228,C$7+2)</f>
        <v>0.5</v>
      </c>
      <c r="D136" s="124">
        <f>VLOOKUP($A136,Total!$Q$198:$Y$228,D$7+2)</f>
        <v>0.5</v>
      </c>
      <c r="E136" s="124">
        <f>VLOOKUP($A136,Total!$Q$198:$Y$228,E$7+2)</f>
        <v>0.5</v>
      </c>
      <c r="F136" s="124">
        <f>VLOOKUP($A136,Total!$Q$198:$Y$228,F$7+2)</f>
        <v>0.5</v>
      </c>
      <c r="G136" s="124">
        <f>VLOOKUP($B136,Total!$Q$198:$Y$228,G$7+2)</f>
        <v>0.5</v>
      </c>
      <c r="H136" s="124">
        <f>VLOOKUP($B136,Total!$Q$198:$Y$228,H$7+2)</f>
        <v>0.5</v>
      </c>
      <c r="I136" s="124">
        <f>VLOOKUP($B136,Total!$Q$198:$Y$228,I$7+2)</f>
        <v>0.5</v>
      </c>
      <c r="J136" s="124">
        <f>VLOOKUP($B136,Total!$Q$198:$Y$228,J$7+2)</f>
        <v>0.5</v>
      </c>
      <c r="K136" s="164">
        <f>[1]!LSRMMSEPDetail(LSRM_Name,K$8,L$8,$A136,$B136,$B$6,0,$B$7)*HLOOKUP(K$8,$C$7:$F$233,ROW(K136)-ROW($K$7)+1)*HLOOKUP(L$8,$G$7:$J$233,ROW(K136)-ROW($K$7)+1)</f>
        <v>0</v>
      </c>
      <c r="L136" s="165"/>
      <c r="M136" s="164">
        <f>[1]!LSRMMSEPDetail(LSRM_Name,M$8,N$8,$A136,$B136,$B$6,0,$B$7)*HLOOKUP(M$8,$C$7:$F$233,ROW(M136)-ROW($K$7)+1)*HLOOKUP(N$8,$G$7:$J$233,ROW(M136)-ROW($K$7)+1)</f>
        <v>0</v>
      </c>
      <c r="N136" s="165"/>
      <c r="O136" s="164">
        <f>[1]!LSRMMSEPDetail(LSRM_Name,O$8,P$8,$A136,$B136,$B$6,0,$B$7)*HLOOKUP(O$8,$C$7:$F$233,ROW(O136)-ROW($K$7)+1)*HLOOKUP(P$8,$G$7:$J$233,ROW(O136)-ROW($K$7)+1)</f>
        <v>0</v>
      </c>
      <c r="P136" s="165"/>
      <c r="Q136" s="164">
        <f>[1]!LSRMMSEPDetail(LSRM_Name,Q$8,R$8,$A136,$B136,$B$6,0,$B$7)*HLOOKUP(Q$8,$C$7:$F$233,ROW(Q136)-ROW($K$7)+1)*HLOOKUP(R$8,$G$7:$J$233,ROW(Q136)-ROW($K$7)+1)</f>
        <v>0</v>
      </c>
      <c r="R136" s="165"/>
      <c r="S136" s="164">
        <f>[1]!LSRMMSEPDetail(LSRM_Name,S$8,T$8,$A136,$B136,$B$6,0,$B$7)*HLOOKUP(S$8,$C$7:$F$233,ROW(S136)-ROW($K$7)+1)*HLOOKUP(T$8,$G$7:$J$233,ROW(S136)-ROW($K$7)+1)</f>
        <v>0</v>
      </c>
      <c r="T136" s="165"/>
      <c r="U136" s="164">
        <f>[1]!LSRMMSEPDetail(LSRM_Name,U$8,V$8,$A136,$B136,$B$6,0,$B$7)*HLOOKUP(U$8,$C$7:$F$233,ROW(U136)-ROW($K$7)+1)*HLOOKUP(V$8,$G$7:$J$233,ROW(U136)-ROW($K$7)+1)</f>
        <v>0</v>
      </c>
      <c r="V136" s="165"/>
      <c r="W136" s="164">
        <f>[1]!LSRMMSEPDetail(LSRM_Name,W$8,X$8,$A136,$B136,$B$6,0,$B$7)*HLOOKUP(W$8,$C$7:$F$233,ROW(W136)-ROW($K$7)+1)*HLOOKUP(X$8,$G$7:$J$233,ROW(W136)-ROW($K$7)+1)</f>
        <v>0</v>
      </c>
      <c r="X136" s="165"/>
      <c r="Y136" s="164">
        <f>[1]!LSRMMSEPDetail(LSRM_Name,Y$8,Z$8,$A136,$B136,$B$6,0,$B$7)*HLOOKUP(Y$8,$C$7:$F$233,ROW(Y136)-ROW($K$7)+1)*HLOOKUP(Z$8,$G$7:$J$233,ROW(Y136)-ROW($K$7)+1)</f>
        <v>0</v>
      </c>
      <c r="Z136" s="165"/>
      <c r="AA136" s="164">
        <f>[1]!LSRMMSEPDetail(LSRM_Name,AA$8,AB$8,$A136,$B136,$B$6,0,$B$7)*HLOOKUP(AA$8,$C$7:$F$233,ROW(AA136)-ROW($K$7)+1)*HLOOKUP(AB$8,$G$7:$J$233,ROW(AA136)-ROW($K$7)+1)</f>
        <v>0</v>
      </c>
      <c r="AB136" s="165"/>
      <c r="AC136" s="164">
        <f>[1]!LSRMMSEPDetail(LSRM_Name,AC$8,AD$8,$A136,$B136,$B$6,0,$B$7)*HLOOKUP(AC$8,$C$7:$F$233,ROW(AC136)-ROW($K$7)+1)*HLOOKUP(AD$8,$G$7:$J$233,ROW(AC136)-ROW($K$7)+1)</f>
        <v>0</v>
      </c>
      <c r="AD136" s="165"/>
      <c r="AE136" s="164">
        <f>[1]!LSRMMSEPDetail(LSRM_Name,AE$8,AF$8,$A136,$B136,$B$6,0,$B$7)*HLOOKUP(AE$8,$C$7:$F$233,ROW(AE136)-ROW($K$7)+1)*HLOOKUP(AF$8,$G$7:$J$233,ROW(AE136)-ROW($K$7)+1)</f>
        <v>0</v>
      </c>
      <c r="AF136" s="165"/>
      <c r="AG136" s="164">
        <f>[1]!LSRMMSEPDetail(LSRM_Name,AG$8,AH$8,$A136,$B136,$B$6,0,$B$7)*HLOOKUP(AG$8,$C$7:$F$233,ROW(AG136)-ROW($K$7)+1)*HLOOKUP(AH$8,$G$7:$J$233,ROW(AG136)-ROW($K$7)+1)</f>
        <v>0</v>
      </c>
      <c r="AH136" s="165"/>
      <c r="AI136" s="164">
        <f>[1]!LSRMMSEPDetail(LSRM_Name,AI$8,AJ$8,$A136,$B136,$B$6,0,$B$7)*HLOOKUP(AI$8,$C$7:$F$233,ROW(AI136)-ROW($K$7)+1)*HLOOKUP(AJ$8,$G$7:$J$233,ROW(AI136)-ROW($K$7)+1)</f>
        <v>0</v>
      </c>
      <c r="AJ136" s="165"/>
      <c r="AK136" s="164">
        <f>[1]!LSRMMSEPDetail(LSRM_Name,AK$8,AL$8,$A136,$B136,$B$6,0,$B$7)*HLOOKUP(AK$8,$C$7:$F$233,ROW(AK136)-ROW($K$7)+1)*HLOOKUP(AL$8,$G$7:$J$233,ROW(AK136)-ROW($K$7)+1)</f>
        <v>0</v>
      </c>
      <c r="AL136" s="165"/>
      <c r="AM136" s="164">
        <f>[1]!LSRMMSEPDetail(LSRM_Name,AM$8,AN$8,$A136,$B136,$B$6,0,$B$7)*HLOOKUP(AM$8,$C$7:$F$233,ROW(AM136)-ROW($K$7)+1)*HLOOKUP(AN$8,$G$7:$J$233,ROW(AM136)-ROW($K$7)+1)</f>
        <v>0</v>
      </c>
      <c r="AN136" s="165"/>
      <c r="AO136" s="164">
        <f>[1]!LSRMMSEPDetail(LSRM_Name,AO$8,AP$8,$A136,$B136,$B$6,0,$B$7)*HLOOKUP(AO$8,$C$7:$F$233,ROW(AO136)-ROW($K$7)+1)*HLOOKUP(AP$8,$G$7:$J$233,ROW(AO136)-ROW($K$7)+1)</f>
        <v>0</v>
      </c>
      <c r="AP136" s="165"/>
      <c r="AQ136" s="125"/>
      <c r="AR136" s="122">
        <f t="shared" si="47"/>
        <v>0</v>
      </c>
      <c r="AS136" s="122">
        <f t="shared" si="48"/>
        <v>0</v>
      </c>
      <c r="AT136" s="122">
        <f t="shared" si="49"/>
        <v>0</v>
      </c>
      <c r="AU136" s="122">
        <f t="shared" si="50"/>
        <v>0</v>
      </c>
      <c r="AW136" s="164">
        <f>[1]!LSRMMSEPDetail(LSRM_Name,AW$8,AX$8,$A136,$B136,$B$6,1,$B$7)*HLOOKUP(AW$8,$C$7:$F$233,ROW(AW136)-ROW($K$7)+1)*HLOOKUP(AX$8,$G$7:$J$233,ROW(AW136)-ROW($K$7)+1)</f>
        <v>0</v>
      </c>
      <c r="AX136" s="165"/>
      <c r="AY136" s="164">
        <f>[1]!LSRMMSEPDetail(LSRM_Name,AY$8,AZ$8,$A136,$B136,$B$6,1,$B$7)*HLOOKUP(AY$8,$C$7:$F$233,ROW(AY136)-ROW($K$7)+1)*HLOOKUP(AZ$8,$G$7:$J$233,ROW(AY136)-ROW($K$7)+1)</f>
        <v>0</v>
      </c>
      <c r="AZ136" s="165"/>
      <c r="BA136" s="164">
        <f>[1]!LSRMMSEPDetail(LSRM_Name,BA$8,BB$8,$A136,$B136,$B$6,1,$B$7)*HLOOKUP(BA$8,$C$7:$F$233,ROW(BA136)-ROW($K$7)+1)*HLOOKUP(BB$8,$G$7:$J$233,ROW(BA136)-ROW($K$7)+1)</f>
        <v>0</v>
      </c>
      <c r="BB136" s="165"/>
      <c r="BC136" s="164">
        <f>[1]!LSRMMSEPDetail(LSRM_Name,BC$8,BD$8,$A136,$B136,$B$6,1,$B$7)*HLOOKUP(BC$8,$C$7:$F$233,ROW(BC136)-ROW($K$7)+1)*HLOOKUP(BD$8,$G$7:$J$233,ROW(BC136)-ROW($K$7)+1)</f>
        <v>0</v>
      </c>
      <c r="BD136" s="165"/>
      <c r="BE136" s="164">
        <f>[1]!LSRMMSEPDetail(LSRM_Name,BE$8,BF$8,$A136,$B136,$B$6,1,$B$7)*HLOOKUP(BE$8,$C$7:$F$233,ROW(BE136)-ROW($K$7)+1)*HLOOKUP(BF$8,$G$7:$J$233,ROW(BE136)-ROW($K$7)+1)</f>
        <v>0</v>
      </c>
      <c r="BF136" s="165"/>
      <c r="BG136" s="164">
        <f>[1]!LSRMMSEPDetail(LSRM_Name,BG$8,BH$8,$A136,$B136,$B$6,1,$B$7)*HLOOKUP(BG$8,$C$7:$F$233,ROW(BG136)-ROW($K$7)+1)*HLOOKUP(BH$8,$G$7:$J$233,ROW(BG136)-ROW($K$7)+1)</f>
        <v>0</v>
      </c>
      <c r="BH136" s="165"/>
      <c r="BI136" s="164">
        <f>[1]!LSRMMSEPDetail(LSRM_Name,BI$8,BJ$8,$A136,$B136,$B$6,1,$B$7)*HLOOKUP(BI$8,$C$7:$F$233,ROW(BI136)-ROW($K$7)+1)*HLOOKUP(BJ$8,$G$7:$J$233,ROW(BI136)-ROW($K$7)+1)</f>
        <v>0</v>
      </c>
      <c r="BJ136" s="165"/>
      <c r="BK136" s="164">
        <f>[1]!LSRMMSEPDetail(LSRM_Name,BK$8,BL$8,$A136,$B136,$B$6,1,$B$7)*HLOOKUP(BK$8,$C$7:$F$233,ROW(BK136)-ROW($K$7)+1)*HLOOKUP(BL$8,$G$7:$J$233,ROW(BK136)-ROW($K$7)+1)</f>
        <v>0</v>
      </c>
      <c r="BL136" s="165"/>
      <c r="BM136" s="164">
        <f>[1]!LSRMMSEPDetail(LSRM_Name,BM$8,BN$8,$A136,$B136,$B$6,1,$B$7)*HLOOKUP(BM$8,$C$7:$F$233,ROW(BM136)-ROW($K$7)+1)*HLOOKUP(BN$8,$G$7:$J$233,ROW(BM136)-ROW($K$7)+1)</f>
        <v>0</v>
      </c>
      <c r="BN136" s="165"/>
      <c r="BO136" s="164">
        <f>[1]!LSRMMSEPDetail(LSRM_Name,BO$8,BP$8,$A136,$B136,$B$6,1,$B$7)*HLOOKUP(BO$8,$C$7:$F$233,ROW(BO136)-ROW($K$7)+1)*HLOOKUP(BP$8,$G$7:$J$233,ROW(BO136)-ROW($K$7)+1)</f>
        <v>0</v>
      </c>
      <c r="BP136" s="165"/>
      <c r="BQ136" s="164">
        <f>[1]!LSRMMSEPDetail(LSRM_Name,BQ$8,BR$8,$A136,$B136,$B$6,1,$B$7)*HLOOKUP(BQ$8,$C$7:$F$233,ROW(BQ136)-ROW($K$7)+1)*HLOOKUP(BR$8,$G$7:$J$233,ROW(BQ136)-ROW($K$7)+1)</f>
        <v>0</v>
      </c>
      <c r="BR136" s="165"/>
      <c r="BS136" s="164">
        <f>[1]!LSRMMSEPDetail(LSRM_Name,BS$8,BT$8,$A136,$B136,$B$6,1,$B$7)*HLOOKUP(BS$8,$C$7:$F$233,ROW(BS136)-ROW($K$7)+1)*HLOOKUP(BT$8,$G$7:$J$233,ROW(BS136)-ROW($K$7)+1)</f>
        <v>0</v>
      </c>
      <c r="BT136" s="165"/>
      <c r="BU136" s="164">
        <f>[1]!LSRMMSEPDetail(LSRM_Name,BU$8,BV$8,$A136,$B136,$B$6,1,$B$7)*HLOOKUP(BU$8,$C$7:$F$233,ROW(BU136)-ROW($K$7)+1)*HLOOKUP(BV$8,$G$7:$J$233,ROW(BU136)-ROW($K$7)+1)</f>
        <v>0</v>
      </c>
      <c r="BV136" s="165"/>
      <c r="BW136" s="164">
        <f>[1]!LSRMMSEPDetail(LSRM_Name,BW$8,BX$8,$A136,$B136,$B$6,1,$B$7)*HLOOKUP(BW$8,$C$7:$F$233,ROW(BW136)-ROW($K$7)+1)*HLOOKUP(BX$8,$G$7:$J$233,ROW(BW136)-ROW($K$7)+1)</f>
        <v>0</v>
      </c>
      <c r="BX136" s="165"/>
      <c r="BY136" s="164">
        <f>[1]!LSRMMSEPDetail(LSRM_Name,BY$8,BZ$8,$A136,$B136,$B$6,1,$B$7)*HLOOKUP(BY$8,$C$7:$F$233,ROW(BY136)-ROW($K$7)+1)*HLOOKUP(BZ$8,$G$7:$J$233,ROW(BY136)-ROW($K$7)+1)</f>
        <v>0</v>
      </c>
      <c r="BZ136" s="165"/>
      <c r="CA136" s="164">
        <f>[1]!LSRMMSEPDetail(LSRM_Name,CA$8,CB$8,$A136,$B136,$B$6,1,$B$7)*HLOOKUP(CA$8,$C$7:$F$233,ROW(CA136)-ROW($K$7)+1)*HLOOKUP(CB$8,$G$7:$J$233,ROW(CA136)-ROW($K$7)+1)</f>
        <v>0</v>
      </c>
      <c r="CB136" s="165"/>
      <c r="CC136" s="125"/>
      <c r="CD136" s="122">
        <f t="shared" si="51"/>
        <v>0</v>
      </c>
      <c r="CE136" s="122">
        <f t="shared" si="52"/>
        <v>0</v>
      </c>
      <c r="CF136" s="122">
        <f t="shared" si="53"/>
        <v>0</v>
      </c>
      <c r="CG136" s="122">
        <f t="shared" si="54"/>
        <v>0</v>
      </c>
      <c r="CI136" s="164">
        <f t="shared" si="31"/>
        <v>0</v>
      </c>
      <c r="CJ136" s="165"/>
      <c r="CK136" s="164">
        <f t="shared" si="32"/>
        <v>0</v>
      </c>
      <c r="CL136" s="165"/>
      <c r="CM136" s="164">
        <f t="shared" si="33"/>
        <v>0</v>
      </c>
      <c r="CN136" s="165"/>
      <c r="CO136" s="164">
        <f t="shared" si="34"/>
        <v>0</v>
      </c>
      <c r="CP136" s="165"/>
      <c r="CQ136" s="164">
        <f t="shared" si="35"/>
        <v>0</v>
      </c>
      <c r="CR136" s="165"/>
      <c r="CS136" s="164">
        <f t="shared" si="36"/>
        <v>0</v>
      </c>
      <c r="CT136" s="165"/>
      <c r="CU136" s="164">
        <f t="shared" si="37"/>
        <v>0</v>
      </c>
      <c r="CV136" s="165"/>
      <c r="CW136" s="164">
        <f t="shared" si="38"/>
        <v>0</v>
      </c>
      <c r="CX136" s="165"/>
      <c r="CY136" s="164">
        <f t="shared" si="39"/>
        <v>0</v>
      </c>
      <c r="CZ136" s="165"/>
      <c r="DA136" s="164">
        <f t="shared" si="40"/>
        <v>0</v>
      </c>
      <c r="DB136" s="165"/>
      <c r="DC136" s="164">
        <f t="shared" si="41"/>
        <v>0</v>
      </c>
      <c r="DD136" s="165"/>
      <c r="DE136" s="164">
        <f t="shared" si="42"/>
        <v>0</v>
      </c>
      <c r="DF136" s="165"/>
      <c r="DG136" s="164">
        <f t="shared" si="43"/>
        <v>0</v>
      </c>
      <c r="DH136" s="165"/>
      <c r="DI136" s="164">
        <f t="shared" si="44"/>
        <v>0</v>
      </c>
      <c r="DJ136" s="165"/>
      <c r="DK136" s="164">
        <f t="shared" si="45"/>
        <v>0</v>
      </c>
      <c r="DL136" s="165"/>
      <c r="DM136" s="164">
        <f t="shared" si="46"/>
        <v>0</v>
      </c>
      <c r="DN136" s="165"/>
      <c r="DO136" s="125"/>
      <c r="DP136" s="122">
        <f t="shared" si="55"/>
        <v>0</v>
      </c>
      <c r="DQ136" s="122">
        <f t="shared" si="56"/>
        <v>0</v>
      </c>
      <c r="DR136" s="122">
        <f t="shared" si="57"/>
        <v>0</v>
      </c>
      <c r="DS136" s="122">
        <f t="shared" si="58"/>
        <v>0</v>
      </c>
    </row>
    <row r="137" spans="1:123" x14ac:dyDescent="0.2">
      <c r="A137" s="120">
        <f t="shared" si="59"/>
        <v>24</v>
      </c>
      <c r="B137" s="120">
        <f t="shared" si="60"/>
        <v>24</v>
      </c>
      <c r="C137" s="124">
        <f>VLOOKUP($A137,Total!$Q$198:$Y$228,C$7+2)</f>
        <v>0.5</v>
      </c>
      <c r="D137" s="124">
        <f>VLOOKUP($A137,Total!$Q$198:$Y$228,D$7+2)</f>
        <v>0.5</v>
      </c>
      <c r="E137" s="124">
        <f>VLOOKUP($A137,Total!$Q$198:$Y$228,E$7+2)</f>
        <v>0.5</v>
      </c>
      <c r="F137" s="124">
        <f>VLOOKUP($A137,Total!$Q$198:$Y$228,F$7+2)</f>
        <v>0.5</v>
      </c>
      <c r="G137" s="124">
        <f>VLOOKUP($B137,Total!$Q$198:$Y$228,G$7+2)</f>
        <v>0.5</v>
      </c>
      <c r="H137" s="124">
        <f>VLOOKUP($B137,Total!$Q$198:$Y$228,H$7+2)</f>
        <v>0.5</v>
      </c>
      <c r="I137" s="124">
        <f>VLOOKUP($B137,Total!$Q$198:$Y$228,I$7+2)</f>
        <v>0.5</v>
      </c>
      <c r="J137" s="124">
        <f>VLOOKUP($B137,Total!$Q$198:$Y$228,J$7+2)</f>
        <v>0.5</v>
      </c>
      <c r="K137" s="164">
        <f>[1]!LSRMMSEPDetail(LSRM_Name,K$8,L$8,$A137,$B137,$B$6,0,$B$7)*HLOOKUP(K$8,$C$7:$F$233,ROW(K137)-ROW($K$7)+1)*HLOOKUP(L$8,$G$7:$J$233,ROW(K137)-ROW($K$7)+1)</f>
        <v>0</v>
      </c>
      <c r="L137" s="165"/>
      <c r="M137" s="164">
        <f>[1]!LSRMMSEPDetail(LSRM_Name,M$8,N$8,$A137,$B137,$B$6,0,$B$7)*HLOOKUP(M$8,$C$7:$F$233,ROW(M137)-ROW($K$7)+1)*HLOOKUP(N$8,$G$7:$J$233,ROW(M137)-ROW($K$7)+1)</f>
        <v>0</v>
      </c>
      <c r="N137" s="165"/>
      <c r="O137" s="164">
        <f>[1]!LSRMMSEPDetail(LSRM_Name,O$8,P$8,$A137,$B137,$B$6,0,$B$7)*HLOOKUP(O$8,$C$7:$F$233,ROW(O137)-ROW($K$7)+1)*HLOOKUP(P$8,$G$7:$J$233,ROW(O137)-ROW($K$7)+1)</f>
        <v>0</v>
      </c>
      <c r="P137" s="165"/>
      <c r="Q137" s="164">
        <f>[1]!LSRMMSEPDetail(LSRM_Name,Q$8,R$8,$A137,$B137,$B$6,0,$B$7)*HLOOKUP(Q$8,$C$7:$F$233,ROW(Q137)-ROW($K$7)+1)*HLOOKUP(R$8,$G$7:$J$233,ROW(Q137)-ROW($K$7)+1)</f>
        <v>0</v>
      </c>
      <c r="R137" s="165"/>
      <c r="S137" s="164">
        <f>[1]!LSRMMSEPDetail(LSRM_Name,S$8,T$8,$A137,$B137,$B$6,0,$B$7)*HLOOKUP(S$8,$C$7:$F$233,ROW(S137)-ROW($K$7)+1)*HLOOKUP(T$8,$G$7:$J$233,ROW(S137)-ROW($K$7)+1)</f>
        <v>0</v>
      </c>
      <c r="T137" s="165"/>
      <c r="U137" s="164">
        <f>[1]!LSRMMSEPDetail(LSRM_Name,U$8,V$8,$A137,$B137,$B$6,0,$B$7)*HLOOKUP(U$8,$C$7:$F$233,ROW(U137)-ROW($K$7)+1)*HLOOKUP(V$8,$G$7:$J$233,ROW(U137)-ROW($K$7)+1)</f>
        <v>0</v>
      </c>
      <c r="V137" s="165"/>
      <c r="W137" s="164">
        <f>[1]!LSRMMSEPDetail(LSRM_Name,W$8,X$8,$A137,$B137,$B$6,0,$B$7)*HLOOKUP(W$8,$C$7:$F$233,ROW(W137)-ROW($K$7)+1)*HLOOKUP(X$8,$G$7:$J$233,ROW(W137)-ROW($K$7)+1)</f>
        <v>0</v>
      </c>
      <c r="X137" s="165"/>
      <c r="Y137" s="164">
        <f>[1]!LSRMMSEPDetail(LSRM_Name,Y$8,Z$8,$A137,$B137,$B$6,0,$B$7)*HLOOKUP(Y$8,$C$7:$F$233,ROW(Y137)-ROW($K$7)+1)*HLOOKUP(Z$8,$G$7:$J$233,ROW(Y137)-ROW($K$7)+1)</f>
        <v>0</v>
      </c>
      <c r="Z137" s="165"/>
      <c r="AA137" s="164">
        <f>[1]!LSRMMSEPDetail(LSRM_Name,AA$8,AB$8,$A137,$B137,$B$6,0,$B$7)*HLOOKUP(AA$8,$C$7:$F$233,ROW(AA137)-ROW($K$7)+1)*HLOOKUP(AB$8,$G$7:$J$233,ROW(AA137)-ROW($K$7)+1)</f>
        <v>0</v>
      </c>
      <c r="AB137" s="165"/>
      <c r="AC137" s="164">
        <f>[1]!LSRMMSEPDetail(LSRM_Name,AC$8,AD$8,$A137,$B137,$B$6,0,$B$7)*HLOOKUP(AC$8,$C$7:$F$233,ROW(AC137)-ROW($K$7)+1)*HLOOKUP(AD$8,$G$7:$J$233,ROW(AC137)-ROW($K$7)+1)</f>
        <v>0</v>
      </c>
      <c r="AD137" s="165"/>
      <c r="AE137" s="164">
        <f>[1]!LSRMMSEPDetail(LSRM_Name,AE$8,AF$8,$A137,$B137,$B$6,0,$B$7)*HLOOKUP(AE$8,$C$7:$F$233,ROW(AE137)-ROW($K$7)+1)*HLOOKUP(AF$8,$G$7:$J$233,ROW(AE137)-ROW($K$7)+1)</f>
        <v>0</v>
      </c>
      <c r="AF137" s="165"/>
      <c r="AG137" s="164">
        <f>[1]!LSRMMSEPDetail(LSRM_Name,AG$8,AH$8,$A137,$B137,$B$6,0,$B$7)*HLOOKUP(AG$8,$C$7:$F$233,ROW(AG137)-ROW($K$7)+1)*HLOOKUP(AH$8,$G$7:$J$233,ROW(AG137)-ROW($K$7)+1)</f>
        <v>0</v>
      </c>
      <c r="AH137" s="165"/>
      <c r="AI137" s="164">
        <f>[1]!LSRMMSEPDetail(LSRM_Name,AI$8,AJ$8,$A137,$B137,$B$6,0,$B$7)*HLOOKUP(AI$8,$C$7:$F$233,ROW(AI137)-ROW($K$7)+1)*HLOOKUP(AJ$8,$G$7:$J$233,ROW(AI137)-ROW($K$7)+1)</f>
        <v>0</v>
      </c>
      <c r="AJ137" s="165"/>
      <c r="AK137" s="164">
        <f>[1]!LSRMMSEPDetail(LSRM_Name,AK$8,AL$8,$A137,$B137,$B$6,0,$B$7)*HLOOKUP(AK$8,$C$7:$F$233,ROW(AK137)-ROW($K$7)+1)*HLOOKUP(AL$8,$G$7:$J$233,ROW(AK137)-ROW($K$7)+1)</f>
        <v>0</v>
      </c>
      <c r="AL137" s="165"/>
      <c r="AM137" s="164">
        <f>[1]!LSRMMSEPDetail(LSRM_Name,AM$8,AN$8,$A137,$B137,$B$6,0,$B$7)*HLOOKUP(AM$8,$C$7:$F$233,ROW(AM137)-ROW($K$7)+1)*HLOOKUP(AN$8,$G$7:$J$233,ROW(AM137)-ROW($K$7)+1)</f>
        <v>0</v>
      </c>
      <c r="AN137" s="165"/>
      <c r="AO137" s="164">
        <f>[1]!LSRMMSEPDetail(LSRM_Name,AO$8,AP$8,$A137,$B137,$B$6,0,$B$7)*HLOOKUP(AO$8,$C$7:$F$233,ROW(AO137)-ROW($K$7)+1)*HLOOKUP(AP$8,$G$7:$J$233,ROW(AO137)-ROW($K$7)+1)</f>
        <v>0</v>
      </c>
      <c r="AP137" s="165"/>
      <c r="AQ137" s="125"/>
      <c r="AR137" s="122">
        <f t="shared" si="47"/>
        <v>0</v>
      </c>
      <c r="AS137" s="122">
        <f t="shared" si="48"/>
        <v>0</v>
      </c>
      <c r="AT137" s="122">
        <f t="shared" si="49"/>
        <v>0</v>
      </c>
      <c r="AU137" s="122">
        <f t="shared" si="50"/>
        <v>0</v>
      </c>
      <c r="AW137" s="164">
        <f>[1]!LSRMMSEPDetail(LSRM_Name,AW$8,AX$8,$A137,$B137,$B$6,1,$B$7)*HLOOKUP(AW$8,$C$7:$F$233,ROW(AW137)-ROW($K$7)+1)*HLOOKUP(AX$8,$G$7:$J$233,ROW(AW137)-ROW($K$7)+1)</f>
        <v>0</v>
      </c>
      <c r="AX137" s="165"/>
      <c r="AY137" s="164">
        <f>[1]!LSRMMSEPDetail(LSRM_Name,AY$8,AZ$8,$A137,$B137,$B$6,1,$B$7)*HLOOKUP(AY$8,$C$7:$F$233,ROW(AY137)-ROW($K$7)+1)*HLOOKUP(AZ$8,$G$7:$J$233,ROW(AY137)-ROW($K$7)+1)</f>
        <v>0</v>
      </c>
      <c r="AZ137" s="165"/>
      <c r="BA137" s="164">
        <f>[1]!LSRMMSEPDetail(LSRM_Name,BA$8,BB$8,$A137,$B137,$B$6,1,$B$7)*HLOOKUP(BA$8,$C$7:$F$233,ROW(BA137)-ROW($K$7)+1)*HLOOKUP(BB$8,$G$7:$J$233,ROW(BA137)-ROW($K$7)+1)</f>
        <v>0</v>
      </c>
      <c r="BB137" s="165"/>
      <c r="BC137" s="164">
        <f>[1]!LSRMMSEPDetail(LSRM_Name,BC$8,BD$8,$A137,$B137,$B$6,1,$B$7)*HLOOKUP(BC$8,$C$7:$F$233,ROW(BC137)-ROW($K$7)+1)*HLOOKUP(BD$8,$G$7:$J$233,ROW(BC137)-ROW($K$7)+1)</f>
        <v>0</v>
      </c>
      <c r="BD137" s="165"/>
      <c r="BE137" s="164">
        <f>[1]!LSRMMSEPDetail(LSRM_Name,BE$8,BF$8,$A137,$B137,$B$6,1,$B$7)*HLOOKUP(BE$8,$C$7:$F$233,ROW(BE137)-ROW($K$7)+1)*HLOOKUP(BF$8,$G$7:$J$233,ROW(BE137)-ROW($K$7)+1)</f>
        <v>0</v>
      </c>
      <c r="BF137" s="165"/>
      <c r="BG137" s="164">
        <f>[1]!LSRMMSEPDetail(LSRM_Name,BG$8,BH$8,$A137,$B137,$B$6,1,$B$7)*HLOOKUP(BG$8,$C$7:$F$233,ROW(BG137)-ROW($K$7)+1)*HLOOKUP(BH$8,$G$7:$J$233,ROW(BG137)-ROW($K$7)+1)</f>
        <v>0</v>
      </c>
      <c r="BH137" s="165"/>
      <c r="BI137" s="164">
        <f>[1]!LSRMMSEPDetail(LSRM_Name,BI$8,BJ$8,$A137,$B137,$B$6,1,$B$7)*HLOOKUP(BI$8,$C$7:$F$233,ROW(BI137)-ROW($K$7)+1)*HLOOKUP(BJ$8,$G$7:$J$233,ROW(BI137)-ROW($K$7)+1)</f>
        <v>0</v>
      </c>
      <c r="BJ137" s="165"/>
      <c r="BK137" s="164">
        <f>[1]!LSRMMSEPDetail(LSRM_Name,BK$8,BL$8,$A137,$B137,$B$6,1,$B$7)*HLOOKUP(BK$8,$C$7:$F$233,ROW(BK137)-ROW($K$7)+1)*HLOOKUP(BL$8,$G$7:$J$233,ROW(BK137)-ROW($K$7)+1)</f>
        <v>0</v>
      </c>
      <c r="BL137" s="165"/>
      <c r="BM137" s="164">
        <f>[1]!LSRMMSEPDetail(LSRM_Name,BM$8,BN$8,$A137,$B137,$B$6,1,$B$7)*HLOOKUP(BM$8,$C$7:$F$233,ROW(BM137)-ROW($K$7)+1)*HLOOKUP(BN$8,$G$7:$J$233,ROW(BM137)-ROW($K$7)+1)</f>
        <v>0</v>
      </c>
      <c r="BN137" s="165"/>
      <c r="BO137" s="164">
        <f>[1]!LSRMMSEPDetail(LSRM_Name,BO$8,BP$8,$A137,$B137,$B$6,1,$B$7)*HLOOKUP(BO$8,$C$7:$F$233,ROW(BO137)-ROW($K$7)+1)*HLOOKUP(BP$8,$G$7:$J$233,ROW(BO137)-ROW($K$7)+1)</f>
        <v>0</v>
      </c>
      <c r="BP137" s="165"/>
      <c r="BQ137" s="164">
        <f>[1]!LSRMMSEPDetail(LSRM_Name,BQ$8,BR$8,$A137,$B137,$B$6,1,$B$7)*HLOOKUP(BQ$8,$C$7:$F$233,ROW(BQ137)-ROW($K$7)+1)*HLOOKUP(BR$8,$G$7:$J$233,ROW(BQ137)-ROW($K$7)+1)</f>
        <v>0</v>
      </c>
      <c r="BR137" s="165"/>
      <c r="BS137" s="164">
        <f>[1]!LSRMMSEPDetail(LSRM_Name,BS$8,BT$8,$A137,$B137,$B$6,1,$B$7)*HLOOKUP(BS$8,$C$7:$F$233,ROW(BS137)-ROW($K$7)+1)*HLOOKUP(BT$8,$G$7:$J$233,ROW(BS137)-ROW($K$7)+1)</f>
        <v>0</v>
      </c>
      <c r="BT137" s="165"/>
      <c r="BU137" s="164">
        <f>[1]!LSRMMSEPDetail(LSRM_Name,BU$8,BV$8,$A137,$B137,$B$6,1,$B$7)*HLOOKUP(BU$8,$C$7:$F$233,ROW(BU137)-ROW($K$7)+1)*HLOOKUP(BV$8,$G$7:$J$233,ROW(BU137)-ROW($K$7)+1)</f>
        <v>0</v>
      </c>
      <c r="BV137" s="165"/>
      <c r="BW137" s="164">
        <f>[1]!LSRMMSEPDetail(LSRM_Name,BW$8,BX$8,$A137,$B137,$B$6,1,$B$7)*HLOOKUP(BW$8,$C$7:$F$233,ROW(BW137)-ROW($K$7)+1)*HLOOKUP(BX$8,$G$7:$J$233,ROW(BW137)-ROW($K$7)+1)</f>
        <v>0</v>
      </c>
      <c r="BX137" s="165"/>
      <c r="BY137" s="164">
        <f>[1]!LSRMMSEPDetail(LSRM_Name,BY$8,BZ$8,$A137,$B137,$B$6,1,$B$7)*HLOOKUP(BY$8,$C$7:$F$233,ROW(BY137)-ROW($K$7)+1)*HLOOKUP(BZ$8,$G$7:$J$233,ROW(BY137)-ROW($K$7)+1)</f>
        <v>0</v>
      </c>
      <c r="BZ137" s="165"/>
      <c r="CA137" s="164">
        <f>[1]!LSRMMSEPDetail(LSRM_Name,CA$8,CB$8,$A137,$B137,$B$6,1,$B$7)*HLOOKUP(CA$8,$C$7:$F$233,ROW(CA137)-ROW($K$7)+1)*HLOOKUP(CB$8,$G$7:$J$233,ROW(CA137)-ROW($K$7)+1)</f>
        <v>0</v>
      </c>
      <c r="CB137" s="165"/>
      <c r="CC137" s="125"/>
      <c r="CD137" s="122">
        <f t="shared" si="51"/>
        <v>0</v>
      </c>
      <c r="CE137" s="122">
        <f t="shared" si="52"/>
        <v>0</v>
      </c>
      <c r="CF137" s="122">
        <f t="shared" si="53"/>
        <v>0</v>
      </c>
      <c r="CG137" s="122">
        <f t="shared" si="54"/>
        <v>0</v>
      </c>
      <c r="CI137" s="164">
        <f t="shared" ref="CI137:CI200" si="61">AW137+K137</f>
        <v>0</v>
      </c>
      <c r="CJ137" s="165"/>
      <c r="CK137" s="164">
        <f t="shared" ref="CK137:CK200" si="62">AY137+M137</f>
        <v>0</v>
      </c>
      <c r="CL137" s="165"/>
      <c r="CM137" s="164">
        <f t="shared" ref="CM137:CM200" si="63">BA137+O137</f>
        <v>0</v>
      </c>
      <c r="CN137" s="165"/>
      <c r="CO137" s="164">
        <f t="shared" ref="CO137:CO200" si="64">BC137+Q137</f>
        <v>0</v>
      </c>
      <c r="CP137" s="165"/>
      <c r="CQ137" s="164">
        <f t="shared" ref="CQ137:CQ200" si="65">BE137+S137</f>
        <v>0</v>
      </c>
      <c r="CR137" s="165"/>
      <c r="CS137" s="164">
        <f t="shared" ref="CS137:CS200" si="66">BG137+U137</f>
        <v>0</v>
      </c>
      <c r="CT137" s="165"/>
      <c r="CU137" s="164">
        <f t="shared" ref="CU137:CU200" si="67">BI137+W137</f>
        <v>0</v>
      </c>
      <c r="CV137" s="165"/>
      <c r="CW137" s="164">
        <f t="shared" ref="CW137:CW200" si="68">BK137+Y137</f>
        <v>0</v>
      </c>
      <c r="CX137" s="165"/>
      <c r="CY137" s="164">
        <f t="shared" ref="CY137:CY200" si="69">BM137+AA137</f>
        <v>0</v>
      </c>
      <c r="CZ137" s="165"/>
      <c r="DA137" s="164">
        <f t="shared" ref="DA137:DA200" si="70">BO137+AC137</f>
        <v>0</v>
      </c>
      <c r="DB137" s="165"/>
      <c r="DC137" s="164">
        <f t="shared" ref="DC137:DC200" si="71">BQ137+AE137</f>
        <v>0</v>
      </c>
      <c r="DD137" s="165"/>
      <c r="DE137" s="164">
        <f t="shared" ref="DE137:DE200" si="72">BS137+AG137</f>
        <v>0</v>
      </c>
      <c r="DF137" s="165"/>
      <c r="DG137" s="164">
        <f t="shared" ref="DG137:DG200" si="73">BU137+AI137</f>
        <v>0</v>
      </c>
      <c r="DH137" s="165"/>
      <c r="DI137" s="164">
        <f t="shared" ref="DI137:DI200" si="74">BW137+AK137</f>
        <v>0</v>
      </c>
      <c r="DJ137" s="165"/>
      <c r="DK137" s="164">
        <f t="shared" ref="DK137:DK200" si="75">BY137+AM137</f>
        <v>0</v>
      </c>
      <c r="DL137" s="165"/>
      <c r="DM137" s="164">
        <f t="shared" ref="DM137:DM200" si="76">CA137+AO137</f>
        <v>0</v>
      </c>
      <c r="DN137" s="165"/>
      <c r="DO137" s="125"/>
      <c r="DP137" s="122">
        <f t="shared" si="55"/>
        <v>0</v>
      </c>
      <c r="DQ137" s="122">
        <f t="shared" si="56"/>
        <v>0</v>
      </c>
      <c r="DR137" s="122">
        <f t="shared" si="57"/>
        <v>0</v>
      </c>
      <c r="DS137" s="122">
        <f t="shared" si="58"/>
        <v>0</v>
      </c>
    </row>
    <row r="138" spans="1:123" x14ac:dyDescent="0.2">
      <c r="A138" s="120">
        <f t="shared" si="59"/>
        <v>24</v>
      </c>
      <c r="B138" s="120">
        <f t="shared" si="60"/>
        <v>25</v>
      </c>
      <c r="C138" s="124">
        <f>VLOOKUP($A138,Total!$Q$198:$Y$228,C$7+2)</f>
        <v>0.5</v>
      </c>
      <c r="D138" s="124">
        <f>VLOOKUP($A138,Total!$Q$198:$Y$228,D$7+2)</f>
        <v>0.5</v>
      </c>
      <c r="E138" s="124">
        <f>VLOOKUP($A138,Total!$Q$198:$Y$228,E$7+2)</f>
        <v>0.5</v>
      </c>
      <c r="F138" s="124">
        <f>VLOOKUP($A138,Total!$Q$198:$Y$228,F$7+2)</f>
        <v>0.5</v>
      </c>
      <c r="G138" s="124">
        <f>VLOOKUP($B138,Total!$Q$198:$Y$228,G$7+2)</f>
        <v>0.5</v>
      </c>
      <c r="H138" s="124">
        <f>VLOOKUP($B138,Total!$Q$198:$Y$228,H$7+2)</f>
        <v>0.5</v>
      </c>
      <c r="I138" s="124">
        <f>VLOOKUP($B138,Total!$Q$198:$Y$228,I$7+2)</f>
        <v>0.5</v>
      </c>
      <c r="J138" s="124">
        <f>VLOOKUP($B138,Total!$Q$198:$Y$228,J$7+2)</f>
        <v>0.5</v>
      </c>
      <c r="K138" s="164">
        <f>[1]!LSRMMSEPDetail(LSRM_Name,K$8,L$8,$A138,$B138,$B$6,0,$B$7)*HLOOKUP(K$8,$C$7:$F$233,ROW(K138)-ROW($K$7)+1)*HLOOKUP(L$8,$G$7:$J$233,ROW(K138)-ROW($K$7)+1)</f>
        <v>0</v>
      </c>
      <c r="L138" s="165"/>
      <c r="M138" s="164">
        <f>[1]!LSRMMSEPDetail(LSRM_Name,M$8,N$8,$A138,$B138,$B$6,0,$B$7)*HLOOKUP(M$8,$C$7:$F$233,ROW(M138)-ROW($K$7)+1)*HLOOKUP(N$8,$G$7:$J$233,ROW(M138)-ROW($K$7)+1)</f>
        <v>0</v>
      </c>
      <c r="N138" s="165"/>
      <c r="O138" s="164">
        <f>[1]!LSRMMSEPDetail(LSRM_Name,O$8,P$8,$A138,$B138,$B$6,0,$B$7)*HLOOKUP(O$8,$C$7:$F$233,ROW(O138)-ROW($K$7)+1)*HLOOKUP(P$8,$G$7:$J$233,ROW(O138)-ROW($K$7)+1)</f>
        <v>0</v>
      </c>
      <c r="P138" s="165"/>
      <c r="Q138" s="164">
        <f>[1]!LSRMMSEPDetail(LSRM_Name,Q$8,R$8,$A138,$B138,$B$6,0,$B$7)*HLOOKUP(Q$8,$C$7:$F$233,ROW(Q138)-ROW($K$7)+1)*HLOOKUP(R$8,$G$7:$J$233,ROW(Q138)-ROW($K$7)+1)</f>
        <v>0</v>
      </c>
      <c r="R138" s="165"/>
      <c r="S138" s="164">
        <f>[1]!LSRMMSEPDetail(LSRM_Name,S$8,T$8,$A138,$B138,$B$6,0,$B$7)*HLOOKUP(S$8,$C$7:$F$233,ROW(S138)-ROW($K$7)+1)*HLOOKUP(T$8,$G$7:$J$233,ROW(S138)-ROW($K$7)+1)</f>
        <v>0</v>
      </c>
      <c r="T138" s="165"/>
      <c r="U138" s="164">
        <f>[1]!LSRMMSEPDetail(LSRM_Name,U$8,V$8,$A138,$B138,$B$6,0,$B$7)*HLOOKUP(U$8,$C$7:$F$233,ROW(U138)-ROW($K$7)+1)*HLOOKUP(V$8,$G$7:$J$233,ROW(U138)-ROW($K$7)+1)</f>
        <v>0</v>
      </c>
      <c r="V138" s="165"/>
      <c r="W138" s="164">
        <f>[1]!LSRMMSEPDetail(LSRM_Name,W$8,X$8,$A138,$B138,$B$6,0,$B$7)*HLOOKUP(W$8,$C$7:$F$233,ROW(W138)-ROW($K$7)+1)*HLOOKUP(X$8,$G$7:$J$233,ROW(W138)-ROW($K$7)+1)</f>
        <v>0</v>
      </c>
      <c r="X138" s="165"/>
      <c r="Y138" s="164">
        <f>[1]!LSRMMSEPDetail(LSRM_Name,Y$8,Z$8,$A138,$B138,$B$6,0,$B$7)*HLOOKUP(Y$8,$C$7:$F$233,ROW(Y138)-ROW($K$7)+1)*HLOOKUP(Z$8,$G$7:$J$233,ROW(Y138)-ROW($K$7)+1)</f>
        <v>0</v>
      </c>
      <c r="Z138" s="165"/>
      <c r="AA138" s="164">
        <f>[1]!LSRMMSEPDetail(LSRM_Name,AA$8,AB$8,$A138,$B138,$B$6,0,$B$7)*HLOOKUP(AA$8,$C$7:$F$233,ROW(AA138)-ROW($K$7)+1)*HLOOKUP(AB$8,$G$7:$J$233,ROW(AA138)-ROW($K$7)+1)</f>
        <v>0</v>
      </c>
      <c r="AB138" s="165"/>
      <c r="AC138" s="164">
        <f>[1]!LSRMMSEPDetail(LSRM_Name,AC$8,AD$8,$A138,$B138,$B$6,0,$B$7)*HLOOKUP(AC$8,$C$7:$F$233,ROW(AC138)-ROW($K$7)+1)*HLOOKUP(AD$8,$G$7:$J$233,ROW(AC138)-ROW($K$7)+1)</f>
        <v>0</v>
      </c>
      <c r="AD138" s="165"/>
      <c r="AE138" s="164">
        <f>[1]!LSRMMSEPDetail(LSRM_Name,AE$8,AF$8,$A138,$B138,$B$6,0,$B$7)*HLOOKUP(AE$8,$C$7:$F$233,ROW(AE138)-ROW($K$7)+1)*HLOOKUP(AF$8,$G$7:$J$233,ROW(AE138)-ROW($K$7)+1)</f>
        <v>0</v>
      </c>
      <c r="AF138" s="165"/>
      <c r="AG138" s="164">
        <f>[1]!LSRMMSEPDetail(LSRM_Name,AG$8,AH$8,$A138,$B138,$B$6,0,$B$7)*HLOOKUP(AG$8,$C$7:$F$233,ROW(AG138)-ROW($K$7)+1)*HLOOKUP(AH$8,$G$7:$J$233,ROW(AG138)-ROW($K$7)+1)</f>
        <v>0</v>
      </c>
      <c r="AH138" s="165"/>
      <c r="AI138" s="164">
        <f>[1]!LSRMMSEPDetail(LSRM_Name,AI$8,AJ$8,$A138,$B138,$B$6,0,$B$7)*HLOOKUP(AI$8,$C$7:$F$233,ROW(AI138)-ROW($K$7)+1)*HLOOKUP(AJ$8,$G$7:$J$233,ROW(AI138)-ROW($K$7)+1)</f>
        <v>0</v>
      </c>
      <c r="AJ138" s="165"/>
      <c r="AK138" s="164">
        <f>[1]!LSRMMSEPDetail(LSRM_Name,AK$8,AL$8,$A138,$B138,$B$6,0,$B$7)*HLOOKUP(AK$8,$C$7:$F$233,ROW(AK138)-ROW($K$7)+1)*HLOOKUP(AL$8,$G$7:$J$233,ROW(AK138)-ROW($K$7)+1)</f>
        <v>0</v>
      </c>
      <c r="AL138" s="165"/>
      <c r="AM138" s="164">
        <f>[1]!LSRMMSEPDetail(LSRM_Name,AM$8,AN$8,$A138,$B138,$B$6,0,$B$7)*HLOOKUP(AM$8,$C$7:$F$233,ROW(AM138)-ROW($K$7)+1)*HLOOKUP(AN$8,$G$7:$J$233,ROW(AM138)-ROW($K$7)+1)</f>
        <v>0</v>
      </c>
      <c r="AN138" s="165"/>
      <c r="AO138" s="164">
        <f>[1]!LSRMMSEPDetail(LSRM_Name,AO$8,AP$8,$A138,$B138,$B$6,0,$B$7)*HLOOKUP(AO$8,$C$7:$F$233,ROW(AO138)-ROW($K$7)+1)*HLOOKUP(AP$8,$G$7:$J$233,ROW(AO138)-ROW($K$7)+1)</f>
        <v>0</v>
      </c>
      <c r="AP138" s="165"/>
      <c r="AQ138" s="125"/>
      <c r="AR138" s="122">
        <f t="shared" ref="AR138:AR201" si="77">K138+M138+S138+U138</f>
        <v>0</v>
      </c>
      <c r="AS138" s="122">
        <f t="shared" ref="AS138:AS201" si="78">O138+Q138+W138+Y138</f>
        <v>0</v>
      </c>
      <c r="AT138" s="122">
        <f t="shared" ref="AT138:AT201" si="79">AA138+AC138+AI138+AK138</f>
        <v>0</v>
      </c>
      <c r="AU138" s="122">
        <f t="shared" ref="AU138:AU201" si="80">AE138+AG138+AM138+AO138</f>
        <v>0</v>
      </c>
      <c r="AW138" s="164">
        <f>[1]!LSRMMSEPDetail(LSRM_Name,AW$8,AX$8,$A138,$B138,$B$6,1,$B$7)*HLOOKUP(AW$8,$C$7:$F$233,ROW(AW138)-ROW($K$7)+1)*HLOOKUP(AX$8,$G$7:$J$233,ROW(AW138)-ROW($K$7)+1)</f>
        <v>0</v>
      </c>
      <c r="AX138" s="165"/>
      <c r="AY138" s="164">
        <f>[1]!LSRMMSEPDetail(LSRM_Name,AY$8,AZ$8,$A138,$B138,$B$6,1,$B$7)*HLOOKUP(AY$8,$C$7:$F$233,ROW(AY138)-ROW($K$7)+1)*HLOOKUP(AZ$8,$G$7:$J$233,ROW(AY138)-ROW($K$7)+1)</f>
        <v>0</v>
      </c>
      <c r="AZ138" s="165"/>
      <c r="BA138" s="164">
        <f>[1]!LSRMMSEPDetail(LSRM_Name,BA$8,BB$8,$A138,$B138,$B$6,1,$B$7)*HLOOKUP(BA$8,$C$7:$F$233,ROW(BA138)-ROW($K$7)+1)*HLOOKUP(BB$8,$G$7:$J$233,ROW(BA138)-ROW($K$7)+1)</f>
        <v>0</v>
      </c>
      <c r="BB138" s="165"/>
      <c r="BC138" s="164">
        <f>[1]!LSRMMSEPDetail(LSRM_Name,BC$8,BD$8,$A138,$B138,$B$6,1,$B$7)*HLOOKUP(BC$8,$C$7:$F$233,ROW(BC138)-ROW($K$7)+1)*HLOOKUP(BD$8,$G$7:$J$233,ROW(BC138)-ROW($K$7)+1)</f>
        <v>0</v>
      </c>
      <c r="BD138" s="165"/>
      <c r="BE138" s="164">
        <f>[1]!LSRMMSEPDetail(LSRM_Name,BE$8,BF$8,$A138,$B138,$B$6,1,$B$7)*HLOOKUP(BE$8,$C$7:$F$233,ROW(BE138)-ROW($K$7)+1)*HLOOKUP(BF$8,$G$7:$J$233,ROW(BE138)-ROW($K$7)+1)</f>
        <v>0</v>
      </c>
      <c r="BF138" s="165"/>
      <c r="BG138" s="164">
        <f>[1]!LSRMMSEPDetail(LSRM_Name,BG$8,BH$8,$A138,$B138,$B$6,1,$B$7)*HLOOKUP(BG$8,$C$7:$F$233,ROW(BG138)-ROW($K$7)+1)*HLOOKUP(BH$8,$G$7:$J$233,ROW(BG138)-ROW($K$7)+1)</f>
        <v>0</v>
      </c>
      <c r="BH138" s="165"/>
      <c r="BI138" s="164">
        <f>[1]!LSRMMSEPDetail(LSRM_Name,BI$8,BJ$8,$A138,$B138,$B$6,1,$B$7)*HLOOKUP(BI$8,$C$7:$F$233,ROW(BI138)-ROW($K$7)+1)*HLOOKUP(BJ$8,$G$7:$J$233,ROW(BI138)-ROW($K$7)+1)</f>
        <v>0</v>
      </c>
      <c r="BJ138" s="165"/>
      <c r="BK138" s="164">
        <f>[1]!LSRMMSEPDetail(LSRM_Name,BK$8,BL$8,$A138,$B138,$B$6,1,$B$7)*HLOOKUP(BK$8,$C$7:$F$233,ROW(BK138)-ROW($K$7)+1)*HLOOKUP(BL$8,$G$7:$J$233,ROW(BK138)-ROW($K$7)+1)</f>
        <v>0</v>
      </c>
      <c r="BL138" s="165"/>
      <c r="BM138" s="164">
        <f>[1]!LSRMMSEPDetail(LSRM_Name,BM$8,BN$8,$A138,$B138,$B$6,1,$B$7)*HLOOKUP(BM$8,$C$7:$F$233,ROW(BM138)-ROW($K$7)+1)*HLOOKUP(BN$8,$G$7:$J$233,ROW(BM138)-ROW($K$7)+1)</f>
        <v>0</v>
      </c>
      <c r="BN138" s="165"/>
      <c r="BO138" s="164">
        <f>[1]!LSRMMSEPDetail(LSRM_Name,BO$8,BP$8,$A138,$B138,$B$6,1,$B$7)*HLOOKUP(BO$8,$C$7:$F$233,ROW(BO138)-ROW($K$7)+1)*HLOOKUP(BP$8,$G$7:$J$233,ROW(BO138)-ROW($K$7)+1)</f>
        <v>0</v>
      </c>
      <c r="BP138" s="165"/>
      <c r="BQ138" s="164">
        <f>[1]!LSRMMSEPDetail(LSRM_Name,BQ$8,BR$8,$A138,$B138,$B$6,1,$B$7)*HLOOKUP(BQ$8,$C$7:$F$233,ROW(BQ138)-ROW($K$7)+1)*HLOOKUP(BR$8,$G$7:$J$233,ROW(BQ138)-ROW($K$7)+1)</f>
        <v>0</v>
      </c>
      <c r="BR138" s="165"/>
      <c r="BS138" s="164">
        <f>[1]!LSRMMSEPDetail(LSRM_Name,BS$8,BT$8,$A138,$B138,$B$6,1,$B$7)*HLOOKUP(BS$8,$C$7:$F$233,ROW(BS138)-ROW($K$7)+1)*HLOOKUP(BT$8,$G$7:$J$233,ROW(BS138)-ROW($K$7)+1)</f>
        <v>0</v>
      </c>
      <c r="BT138" s="165"/>
      <c r="BU138" s="164">
        <f>[1]!LSRMMSEPDetail(LSRM_Name,BU$8,BV$8,$A138,$B138,$B$6,1,$B$7)*HLOOKUP(BU$8,$C$7:$F$233,ROW(BU138)-ROW($K$7)+1)*HLOOKUP(BV$8,$G$7:$J$233,ROW(BU138)-ROW($K$7)+1)</f>
        <v>0</v>
      </c>
      <c r="BV138" s="165"/>
      <c r="BW138" s="164">
        <f>[1]!LSRMMSEPDetail(LSRM_Name,BW$8,BX$8,$A138,$B138,$B$6,1,$B$7)*HLOOKUP(BW$8,$C$7:$F$233,ROW(BW138)-ROW($K$7)+1)*HLOOKUP(BX$8,$G$7:$J$233,ROW(BW138)-ROW($K$7)+1)</f>
        <v>0</v>
      </c>
      <c r="BX138" s="165"/>
      <c r="BY138" s="164">
        <f>[1]!LSRMMSEPDetail(LSRM_Name,BY$8,BZ$8,$A138,$B138,$B$6,1,$B$7)*HLOOKUP(BY$8,$C$7:$F$233,ROW(BY138)-ROW($K$7)+1)*HLOOKUP(BZ$8,$G$7:$J$233,ROW(BY138)-ROW($K$7)+1)</f>
        <v>0</v>
      </c>
      <c r="BZ138" s="165"/>
      <c r="CA138" s="164">
        <f>[1]!LSRMMSEPDetail(LSRM_Name,CA$8,CB$8,$A138,$B138,$B$6,1,$B$7)*HLOOKUP(CA$8,$C$7:$F$233,ROW(CA138)-ROW($K$7)+1)*HLOOKUP(CB$8,$G$7:$J$233,ROW(CA138)-ROW($K$7)+1)</f>
        <v>0</v>
      </c>
      <c r="CB138" s="165"/>
      <c r="CC138" s="125"/>
      <c r="CD138" s="122">
        <f t="shared" ref="CD138:CD201" si="81">AW138+AY138+BE138+BG138</f>
        <v>0</v>
      </c>
      <c r="CE138" s="122">
        <f t="shared" ref="CE138:CE201" si="82">BA138+BC138+BI138+BK138</f>
        <v>0</v>
      </c>
      <c r="CF138" s="122">
        <f t="shared" ref="CF138:CF201" si="83">BM138+BO138+BU138+BW138</f>
        <v>0</v>
      </c>
      <c r="CG138" s="122">
        <f t="shared" ref="CG138:CG201" si="84">BQ138+BS138+BY138+CA138</f>
        <v>0</v>
      </c>
      <c r="CI138" s="164">
        <f t="shared" si="61"/>
        <v>0</v>
      </c>
      <c r="CJ138" s="165"/>
      <c r="CK138" s="164">
        <f t="shared" si="62"/>
        <v>0</v>
      </c>
      <c r="CL138" s="165"/>
      <c r="CM138" s="164">
        <f t="shared" si="63"/>
        <v>0</v>
      </c>
      <c r="CN138" s="165"/>
      <c r="CO138" s="164">
        <f t="shared" si="64"/>
        <v>0</v>
      </c>
      <c r="CP138" s="165"/>
      <c r="CQ138" s="164">
        <f t="shared" si="65"/>
        <v>0</v>
      </c>
      <c r="CR138" s="165"/>
      <c r="CS138" s="164">
        <f t="shared" si="66"/>
        <v>0</v>
      </c>
      <c r="CT138" s="165"/>
      <c r="CU138" s="164">
        <f t="shared" si="67"/>
        <v>0</v>
      </c>
      <c r="CV138" s="165"/>
      <c r="CW138" s="164">
        <f t="shared" si="68"/>
        <v>0</v>
      </c>
      <c r="CX138" s="165"/>
      <c r="CY138" s="164">
        <f t="shared" si="69"/>
        <v>0</v>
      </c>
      <c r="CZ138" s="165"/>
      <c r="DA138" s="164">
        <f t="shared" si="70"/>
        <v>0</v>
      </c>
      <c r="DB138" s="165"/>
      <c r="DC138" s="164">
        <f t="shared" si="71"/>
        <v>0</v>
      </c>
      <c r="DD138" s="165"/>
      <c r="DE138" s="164">
        <f t="shared" si="72"/>
        <v>0</v>
      </c>
      <c r="DF138" s="165"/>
      <c r="DG138" s="164">
        <f t="shared" si="73"/>
        <v>0</v>
      </c>
      <c r="DH138" s="165"/>
      <c r="DI138" s="164">
        <f t="shared" si="74"/>
        <v>0</v>
      </c>
      <c r="DJ138" s="165"/>
      <c r="DK138" s="164">
        <f t="shared" si="75"/>
        <v>0</v>
      </c>
      <c r="DL138" s="165"/>
      <c r="DM138" s="164">
        <f t="shared" si="76"/>
        <v>0</v>
      </c>
      <c r="DN138" s="165"/>
      <c r="DO138" s="125"/>
      <c r="DP138" s="122">
        <f t="shared" ref="DP138:DP201" si="85">CI138+CK138+CQ138+CS138</f>
        <v>0</v>
      </c>
      <c r="DQ138" s="122">
        <f t="shared" ref="DQ138:DQ201" si="86">CM138+CO138+CU138+CW138</f>
        <v>0</v>
      </c>
      <c r="DR138" s="122">
        <f t="shared" ref="DR138:DR201" si="87">CY138+DA138+DG138+DI138</f>
        <v>0</v>
      </c>
      <c r="DS138" s="122">
        <f t="shared" ref="DS138:DS201" si="88">DC138+DE138+DK138+DM138</f>
        <v>0</v>
      </c>
    </row>
    <row r="139" spans="1:123" x14ac:dyDescent="0.2">
      <c r="A139" s="120">
        <f t="shared" ref="A139:A202" si="89">IF(B138=30,IF(A138=30,16,SUM(A138,1)),A138)</f>
        <v>24</v>
      </c>
      <c r="B139" s="120">
        <f t="shared" ref="B139:B202" si="90">IF(B138&lt;&gt;30,B138+1,16)</f>
        <v>26</v>
      </c>
      <c r="C139" s="124">
        <f>VLOOKUP($A139,Total!$Q$198:$Y$228,C$7+2)</f>
        <v>0.5</v>
      </c>
      <c r="D139" s="124">
        <f>VLOOKUP($A139,Total!$Q$198:$Y$228,D$7+2)</f>
        <v>0.5</v>
      </c>
      <c r="E139" s="124">
        <f>VLOOKUP($A139,Total!$Q$198:$Y$228,E$7+2)</f>
        <v>0.5</v>
      </c>
      <c r="F139" s="124">
        <f>VLOOKUP($A139,Total!$Q$198:$Y$228,F$7+2)</f>
        <v>0.5</v>
      </c>
      <c r="G139" s="124">
        <f>VLOOKUP($B139,Total!$Q$198:$Y$228,G$7+2)</f>
        <v>0.5</v>
      </c>
      <c r="H139" s="124">
        <f>VLOOKUP($B139,Total!$Q$198:$Y$228,H$7+2)</f>
        <v>0.5</v>
      </c>
      <c r="I139" s="124">
        <f>VLOOKUP($B139,Total!$Q$198:$Y$228,I$7+2)</f>
        <v>0.5</v>
      </c>
      <c r="J139" s="124">
        <f>VLOOKUP($B139,Total!$Q$198:$Y$228,J$7+2)</f>
        <v>0.5</v>
      </c>
      <c r="K139" s="164">
        <f>[1]!LSRMMSEPDetail(LSRM_Name,K$8,L$8,$A139,$B139,$B$6,0,$B$7)*HLOOKUP(K$8,$C$7:$F$233,ROW(K139)-ROW($K$7)+1)*HLOOKUP(L$8,$G$7:$J$233,ROW(K139)-ROW($K$7)+1)</f>
        <v>0</v>
      </c>
      <c r="L139" s="165"/>
      <c r="M139" s="164">
        <f>[1]!LSRMMSEPDetail(LSRM_Name,M$8,N$8,$A139,$B139,$B$6,0,$B$7)*HLOOKUP(M$8,$C$7:$F$233,ROW(M139)-ROW($K$7)+1)*HLOOKUP(N$8,$G$7:$J$233,ROW(M139)-ROW($K$7)+1)</f>
        <v>0</v>
      </c>
      <c r="N139" s="165"/>
      <c r="O139" s="164">
        <f>[1]!LSRMMSEPDetail(LSRM_Name,O$8,P$8,$A139,$B139,$B$6,0,$B$7)*HLOOKUP(O$8,$C$7:$F$233,ROW(O139)-ROW($K$7)+1)*HLOOKUP(P$8,$G$7:$J$233,ROW(O139)-ROW($K$7)+1)</f>
        <v>0</v>
      </c>
      <c r="P139" s="165"/>
      <c r="Q139" s="164">
        <f>[1]!LSRMMSEPDetail(LSRM_Name,Q$8,R$8,$A139,$B139,$B$6,0,$B$7)*HLOOKUP(Q$8,$C$7:$F$233,ROW(Q139)-ROW($K$7)+1)*HLOOKUP(R$8,$G$7:$J$233,ROW(Q139)-ROW($K$7)+1)</f>
        <v>0</v>
      </c>
      <c r="R139" s="165"/>
      <c r="S139" s="164">
        <f>[1]!LSRMMSEPDetail(LSRM_Name,S$8,T$8,$A139,$B139,$B$6,0,$B$7)*HLOOKUP(S$8,$C$7:$F$233,ROW(S139)-ROW($K$7)+1)*HLOOKUP(T$8,$G$7:$J$233,ROW(S139)-ROW($K$7)+1)</f>
        <v>0</v>
      </c>
      <c r="T139" s="165"/>
      <c r="U139" s="164">
        <f>[1]!LSRMMSEPDetail(LSRM_Name,U$8,V$8,$A139,$B139,$B$6,0,$B$7)*HLOOKUP(U$8,$C$7:$F$233,ROW(U139)-ROW($K$7)+1)*HLOOKUP(V$8,$G$7:$J$233,ROW(U139)-ROW($K$7)+1)</f>
        <v>0</v>
      </c>
      <c r="V139" s="165"/>
      <c r="W139" s="164">
        <f>[1]!LSRMMSEPDetail(LSRM_Name,W$8,X$8,$A139,$B139,$B$6,0,$B$7)*HLOOKUP(W$8,$C$7:$F$233,ROW(W139)-ROW($K$7)+1)*HLOOKUP(X$8,$G$7:$J$233,ROW(W139)-ROW($K$7)+1)</f>
        <v>0</v>
      </c>
      <c r="X139" s="165"/>
      <c r="Y139" s="164">
        <f>[1]!LSRMMSEPDetail(LSRM_Name,Y$8,Z$8,$A139,$B139,$B$6,0,$B$7)*HLOOKUP(Y$8,$C$7:$F$233,ROW(Y139)-ROW($K$7)+1)*HLOOKUP(Z$8,$G$7:$J$233,ROW(Y139)-ROW($K$7)+1)</f>
        <v>0</v>
      </c>
      <c r="Z139" s="165"/>
      <c r="AA139" s="164">
        <f>[1]!LSRMMSEPDetail(LSRM_Name,AA$8,AB$8,$A139,$B139,$B$6,0,$B$7)*HLOOKUP(AA$8,$C$7:$F$233,ROW(AA139)-ROW($K$7)+1)*HLOOKUP(AB$8,$G$7:$J$233,ROW(AA139)-ROW($K$7)+1)</f>
        <v>0</v>
      </c>
      <c r="AB139" s="165"/>
      <c r="AC139" s="164">
        <f>[1]!LSRMMSEPDetail(LSRM_Name,AC$8,AD$8,$A139,$B139,$B$6,0,$B$7)*HLOOKUP(AC$8,$C$7:$F$233,ROW(AC139)-ROW($K$7)+1)*HLOOKUP(AD$8,$G$7:$J$233,ROW(AC139)-ROW($K$7)+1)</f>
        <v>0</v>
      </c>
      <c r="AD139" s="165"/>
      <c r="AE139" s="164">
        <f>[1]!LSRMMSEPDetail(LSRM_Name,AE$8,AF$8,$A139,$B139,$B$6,0,$B$7)*HLOOKUP(AE$8,$C$7:$F$233,ROW(AE139)-ROW($K$7)+1)*HLOOKUP(AF$8,$G$7:$J$233,ROW(AE139)-ROW($K$7)+1)</f>
        <v>0</v>
      </c>
      <c r="AF139" s="165"/>
      <c r="AG139" s="164">
        <f>[1]!LSRMMSEPDetail(LSRM_Name,AG$8,AH$8,$A139,$B139,$B$6,0,$B$7)*HLOOKUP(AG$8,$C$7:$F$233,ROW(AG139)-ROW($K$7)+1)*HLOOKUP(AH$8,$G$7:$J$233,ROW(AG139)-ROW($K$7)+1)</f>
        <v>0</v>
      </c>
      <c r="AH139" s="165"/>
      <c r="AI139" s="164">
        <f>[1]!LSRMMSEPDetail(LSRM_Name,AI$8,AJ$8,$A139,$B139,$B$6,0,$B$7)*HLOOKUP(AI$8,$C$7:$F$233,ROW(AI139)-ROW($K$7)+1)*HLOOKUP(AJ$8,$G$7:$J$233,ROW(AI139)-ROW($K$7)+1)</f>
        <v>0</v>
      </c>
      <c r="AJ139" s="165"/>
      <c r="AK139" s="164">
        <f>[1]!LSRMMSEPDetail(LSRM_Name,AK$8,AL$8,$A139,$B139,$B$6,0,$B$7)*HLOOKUP(AK$8,$C$7:$F$233,ROW(AK139)-ROW($K$7)+1)*HLOOKUP(AL$8,$G$7:$J$233,ROW(AK139)-ROW($K$7)+1)</f>
        <v>0</v>
      </c>
      <c r="AL139" s="165"/>
      <c r="AM139" s="164">
        <f>[1]!LSRMMSEPDetail(LSRM_Name,AM$8,AN$8,$A139,$B139,$B$6,0,$B$7)*HLOOKUP(AM$8,$C$7:$F$233,ROW(AM139)-ROW($K$7)+1)*HLOOKUP(AN$8,$G$7:$J$233,ROW(AM139)-ROW($K$7)+1)</f>
        <v>0</v>
      </c>
      <c r="AN139" s="165"/>
      <c r="AO139" s="164">
        <f>[1]!LSRMMSEPDetail(LSRM_Name,AO$8,AP$8,$A139,$B139,$B$6,0,$B$7)*HLOOKUP(AO$8,$C$7:$F$233,ROW(AO139)-ROW($K$7)+1)*HLOOKUP(AP$8,$G$7:$J$233,ROW(AO139)-ROW($K$7)+1)</f>
        <v>0</v>
      </c>
      <c r="AP139" s="165"/>
      <c r="AQ139" s="125"/>
      <c r="AR139" s="122">
        <f t="shared" si="77"/>
        <v>0</v>
      </c>
      <c r="AS139" s="122">
        <f t="shared" si="78"/>
        <v>0</v>
      </c>
      <c r="AT139" s="122">
        <f t="shared" si="79"/>
        <v>0</v>
      </c>
      <c r="AU139" s="122">
        <f t="shared" si="80"/>
        <v>0</v>
      </c>
      <c r="AW139" s="164">
        <f>[1]!LSRMMSEPDetail(LSRM_Name,AW$8,AX$8,$A139,$B139,$B$6,1,$B$7)*HLOOKUP(AW$8,$C$7:$F$233,ROW(AW139)-ROW($K$7)+1)*HLOOKUP(AX$8,$G$7:$J$233,ROW(AW139)-ROW($K$7)+1)</f>
        <v>0</v>
      </c>
      <c r="AX139" s="165"/>
      <c r="AY139" s="164">
        <f>[1]!LSRMMSEPDetail(LSRM_Name,AY$8,AZ$8,$A139,$B139,$B$6,1,$B$7)*HLOOKUP(AY$8,$C$7:$F$233,ROW(AY139)-ROW($K$7)+1)*HLOOKUP(AZ$8,$G$7:$J$233,ROW(AY139)-ROW($K$7)+1)</f>
        <v>0</v>
      </c>
      <c r="AZ139" s="165"/>
      <c r="BA139" s="164">
        <f>[1]!LSRMMSEPDetail(LSRM_Name,BA$8,BB$8,$A139,$B139,$B$6,1,$B$7)*HLOOKUP(BA$8,$C$7:$F$233,ROW(BA139)-ROW($K$7)+1)*HLOOKUP(BB$8,$G$7:$J$233,ROW(BA139)-ROW($K$7)+1)</f>
        <v>0</v>
      </c>
      <c r="BB139" s="165"/>
      <c r="BC139" s="164">
        <f>[1]!LSRMMSEPDetail(LSRM_Name,BC$8,BD$8,$A139,$B139,$B$6,1,$B$7)*HLOOKUP(BC$8,$C$7:$F$233,ROW(BC139)-ROW($K$7)+1)*HLOOKUP(BD$8,$G$7:$J$233,ROW(BC139)-ROW($K$7)+1)</f>
        <v>0</v>
      </c>
      <c r="BD139" s="165"/>
      <c r="BE139" s="164">
        <f>[1]!LSRMMSEPDetail(LSRM_Name,BE$8,BF$8,$A139,$B139,$B$6,1,$B$7)*HLOOKUP(BE$8,$C$7:$F$233,ROW(BE139)-ROW($K$7)+1)*HLOOKUP(BF$8,$G$7:$J$233,ROW(BE139)-ROW($K$7)+1)</f>
        <v>0</v>
      </c>
      <c r="BF139" s="165"/>
      <c r="BG139" s="164">
        <f>[1]!LSRMMSEPDetail(LSRM_Name,BG$8,BH$8,$A139,$B139,$B$6,1,$B$7)*HLOOKUP(BG$8,$C$7:$F$233,ROW(BG139)-ROW($K$7)+1)*HLOOKUP(BH$8,$G$7:$J$233,ROW(BG139)-ROW($K$7)+1)</f>
        <v>0</v>
      </c>
      <c r="BH139" s="165"/>
      <c r="BI139" s="164">
        <f>[1]!LSRMMSEPDetail(LSRM_Name,BI$8,BJ$8,$A139,$B139,$B$6,1,$B$7)*HLOOKUP(BI$8,$C$7:$F$233,ROW(BI139)-ROW($K$7)+1)*HLOOKUP(BJ$8,$G$7:$J$233,ROW(BI139)-ROW($K$7)+1)</f>
        <v>0</v>
      </c>
      <c r="BJ139" s="165"/>
      <c r="BK139" s="164">
        <f>[1]!LSRMMSEPDetail(LSRM_Name,BK$8,BL$8,$A139,$B139,$B$6,1,$B$7)*HLOOKUP(BK$8,$C$7:$F$233,ROW(BK139)-ROW($K$7)+1)*HLOOKUP(BL$8,$G$7:$J$233,ROW(BK139)-ROW($K$7)+1)</f>
        <v>0</v>
      </c>
      <c r="BL139" s="165"/>
      <c r="BM139" s="164">
        <f>[1]!LSRMMSEPDetail(LSRM_Name,BM$8,BN$8,$A139,$B139,$B$6,1,$B$7)*HLOOKUP(BM$8,$C$7:$F$233,ROW(BM139)-ROW($K$7)+1)*HLOOKUP(BN$8,$G$7:$J$233,ROW(BM139)-ROW($K$7)+1)</f>
        <v>0</v>
      </c>
      <c r="BN139" s="165"/>
      <c r="BO139" s="164">
        <f>[1]!LSRMMSEPDetail(LSRM_Name,BO$8,BP$8,$A139,$B139,$B$6,1,$B$7)*HLOOKUP(BO$8,$C$7:$F$233,ROW(BO139)-ROW($K$7)+1)*HLOOKUP(BP$8,$G$7:$J$233,ROW(BO139)-ROW($K$7)+1)</f>
        <v>0</v>
      </c>
      <c r="BP139" s="165"/>
      <c r="BQ139" s="164">
        <f>[1]!LSRMMSEPDetail(LSRM_Name,BQ$8,BR$8,$A139,$B139,$B$6,1,$B$7)*HLOOKUP(BQ$8,$C$7:$F$233,ROW(BQ139)-ROW($K$7)+1)*HLOOKUP(BR$8,$G$7:$J$233,ROW(BQ139)-ROW($K$7)+1)</f>
        <v>0</v>
      </c>
      <c r="BR139" s="165"/>
      <c r="BS139" s="164">
        <f>[1]!LSRMMSEPDetail(LSRM_Name,BS$8,BT$8,$A139,$B139,$B$6,1,$B$7)*HLOOKUP(BS$8,$C$7:$F$233,ROW(BS139)-ROW($K$7)+1)*HLOOKUP(BT$8,$G$7:$J$233,ROW(BS139)-ROW($K$7)+1)</f>
        <v>0</v>
      </c>
      <c r="BT139" s="165"/>
      <c r="BU139" s="164">
        <f>[1]!LSRMMSEPDetail(LSRM_Name,BU$8,BV$8,$A139,$B139,$B$6,1,$B$7)*HLOOKUP(BU$8,$C$7:$F$233,ROW(BU139)-ROW($K$7)+1)*HLOOKUP(BV$8,$G$7:$J$233,ROW(BU139)-ROW($K$7)+1)</f>
        <v>0</v>
      </c>
      <c r="BV139" s="165"/>
      <c r="BW139" s="164">
        <f>[1]!LSRMMSEPDetail(LSRM_Name,BW$8,BX$8,$A139,$B139,$B$6,1,$B$7)*HLOOKUP(BW$8,$C$7:$F$233,ROW(BW139)-ROW($K$7)+1)*HLOOKUP(BX$8,$G$7:$J$233,ROW(BW139)-ROW($K$7)+1)</f>
        <v>0</v>
      </c>
      <c r="BX139" s="165"/>
      <c r="BY139" s="164">
        <f>[1]!LSRMMSEPDetail(LSRM_Name,BY$8,BZ$8,$A139,$B139,$B$6,1,$B$7)*HLOOKUP(BY$8,$C$7:$F$233,ROW(BY139)-ROW($K$7)+1)*HLOOKUP(BZ$8,$G$7:$J$233,ROW(BY139)-ROW($K$7)+1)</f>
        <v>0</v>
      </c>
      <c r="BZ139" s="165"/>
      <c r="CA139" s="164">
        <f>[1]!LSRMMSEPDetail(LSRM_Name,CA$8,CB$8,$A139,$B139,$B$6,1,$B$7)*HLOOKUP(CA$8,$C$7:$F$233,ROW(CA139)-ROW($K$7)+1)*HLOOKUP(CB$8,$G$7:$J$233,ROW(CA139)-ROW($K$7)+1)</f>
        <v>0</v>
      </c>
      <c r="CB139" s="165"/>
      <c r="CC139" s="125"/>
      <c r="CD139" s="122">
        <f t="shared" si="81"/>
        <v>0</v>
      </c>
      <c r="CE139" s="122">
        <f t="shared" si="82"/>
        <v>0</v>
      </c>
      <c r="CF139" s="122">
        <f t="shared" si="83"/>
        <v>0</v>
      </c>
      <c r="CG139" s="122">
        <f t="shared" si="84"/>
        <v>0</v>
      </c>
      <c r="CI139" s="164">
        <f t="shared" si="61"/>
        <v>0</v>
      </c>
      <c r="CJ139" s="165"/>
      <c r="CK139" s="164">
        <f t="shared" si="62"/>
        <v>0</v>
      </c>
      <c r="CL139" s="165"/>
      <c r="CM139" s="164">
        <f t="shared" si="63"/>
        <v>0</v>
      </c>
      <c r="CN139" s="165"/>
      <c r="CO139" s="164">
        <f t="shared" si="64"/>
        <v>0</v>
      </c>
      <c r="CP139" s="165"/>
      <c r="CQ139" s="164">
        <f t="shared" si="65"/>
        <v>0</v>
      </c>
      <c r="CR139" s="165"/>
      <c r="CS139" s="164">
        <f t="shared" si="66"/>
        <v>0</v>
      </c>
      <c r="CT139" s="165"/>
      <c r="CU139" s="164">
        <f t="shared" si="67"/>
        <v>0</v>
      </c>
      <c r="CV139" s="165"/>
      <c r="CW139" s="164">
        <f t="shared" si="68"/>
        <v>0</v>
      </c>
      <c r="CX139" s="165"/>
      <c r="CY139" s="164">
        <f t="shared" si="69"/>
        <v>0</v>
      </c>
      <c r="CZ139" s="165"/>
      <c r="DA139" s="164">
        <f t="shared" si="70"/>
        <v>0</v>
      </c>
      <c r="DB139" s="165"/>
      <c r="DC139" s="164">
        <f t="shared" si="71"/>
        <v>0</v>
      </c>
      <c r="DD139" s="165"/>
      <c r="DE139" s="164">
        <f t="shared" si="72"/>
        <v>0</v>
      </c>
      <c r="DF139" s="165"/>
      <c r="DG139" s="164">
        <f t="shared" si="73"/>
        <v>0</v>
      </c>
      <c r="DH139" s="165"/>
      <c r="DI139" s="164">
        <f t="shared" si="74"/>
        <v>0</v>
      </c>
      <c r="DJ139" s="165"/>
      <c r="DK139" s="164">
        <f t="shared" si="75"/>
        <v>0</v>
      </c>
      <c r="DL139" s="165"/>
      <c r="DM139" s="164">
        <f t="shared" si="76"/>
        <v>0</v>
      </c>
      <c r="DN139" s="165"/>
      <c r="DO139" s="125"/>
      <c r="DP139" s="122">
        <f t="shared" si="85"/>
        <v>0</v>
      </c>
      <c r="DQ139" s="122">
        <f t="shared" si="86"/>
        <v>0</v>
      </c>
      <c r="DR139" s="122">
        <f t="shared" si="87"/>
        <v>0</v>
      </c>
      <c r="DS139" s="122">
        <f t="shared" si="88"/>
        <v>0</v>
      </c>
    </row>
    <row r="140" spans="1:123" x14ac:dyDescent="0.2">
      <c r="A140" s="120">
        <f t="shared" si="89"/>
        <v>24</v>
      </c>
      <c r="B140" s="120">
        <f t="shared" si="90"/>
        <v>27</v>
      </c>
      <c r="C140" s="124">
        <f>VLOOKUP($A140,Total!$Q$198:$Y$228,C$7+2)</f>
        <v>0.5</v>
      </c>
      <c r="D140" s="124">
        <f>VLOOKUP($A140,Total!$Q$198:$Y$228,D$7+2)</f>
        <v>0.5</v>
      </c>
      <c r="E140" s="124">
        <f>VLOOKUP($A140,Total!$Q$198:$Y$228,E$7+2)</f>
        <v>0.5</v>
      </c>
      <c r="F140" s="124">
        <f>VLOOKUP($A140,Total!$Q$198:$Y$228,F$7+2)</f>
        <v>0.5</v>
      </c>
      <c r="G140" s="124">
        <f>VLOOKUP($B140,Total!$Q$198:$Y$228,G$7+2)</f>
        <v>0.5</v>
      </c>
      <c r="H140" s="124">
        <f>VLOOKUP($B140,Total!$Q$198:$Y$228,H$7+2)</f>
        <v>0.5</v>
      </c>
      <c r="I140" s="124">
        <f>VLOOKUP($B140,Total!$Q$198:$Y$228,I$7+2)</f>
        <v>0.5</v>
      </c>
      <c r="J140" s="124">
        <f>VLOOKUP($B140,Total!$Q$198:$Y$228,J$7+2)</f>
        <v>0.5</v>
      </c>
      <c r="K140" s="164">
        <f>[1]!LSRMMSEPDetail(LSRM_Name,K$8,L$8,$A140,$B140,$B$6,0,$B$7)*HLOOKUP(K$8,$C$7:$F$233,ROW(K140)-ROW($K$7)+1)*HLOOKUP(L$8,$G$7:$J$233,ROW(K140)-ROW($K$7)+1)</f>
        <v>0</v>
      </c>
      <c r="L140" s="165"/>
      <c r="M140" s="164">
        <f>[1]!LSRMMSEPDetail(LSRM_Name,M$8,N$8,$A140,$B140,$B$6,0,$B$7)*HLOOKUP(M$8,$C$7:$F$233,ROW(M140)-ROW($K$7)+1)*HLOOKUP(N$8,$G$7:$J$233,ROW(M140)-ROW($K$7)+1)</f>
        <v>0</v>
      </c>
      <c r="N140" s="165"/>
      <c r="O140" s="164">
        <f>[1]!LSRMMSEPDetail(LSRM_Name,O$8,P$8,$A140,$B140,$B$6,0,$B$7)*HLOOKUP(O$8,$C$7:$F$233,ROW(O140)-ROW($K$7)+1)*HLOOKUP(P$8,$G$7:$J$233,ROW(O140)-ROW($K$7)+1)</f>
        <v>0</v>
      </c>
      <c r="P140" s="165"/>
      <c r="Q140" s="164">
        <f>[1]!LSRMMSEPDetail(LSRM_Name,Q$8,R$8,$A140,$B140,$B$6,0,$B$7)*HLOOKUP(Q$8,$C$7:$F$233,ROW(Q140)-ROW($K$7)+1)*HLOOKUP(R$8,$G$7:$J$233,ROW(Q140)-ROW($K$7)+1)</f>
        <v>0</v>
      </c>
      <c r="R140" s="165"/>
      <c r="S140" s="164">
        <f>[1]!LSRMMSEPDetail(LSRM_Name,S$8,T$8,$A140,$B140,$B$6,0,$B$7)*HLOOKUP(S$8,$C$7:$F$233,ROW(S140)-ROW($K$7)+1)*HLOOKUP(T$8,$G$7:$J$233,ROW(S140)-ROW($K$7)+1)</f>
        <v>0</v>
      </c>
      <c r="T140" s="165"/>
      <c r="U140" s="164">
        <f>[1]!LSRMMSEPDetail(LSRM_Name,U$8,V$8,$A140,$B140,$B$6,0,$B$7)*HLOOKUP(U$8,$C$7:$F$233,ROW(U140)-ROW($K$7)+1)*HLOOKUP(V$8,$G$7:$J$233,ROW(U140)-ROW($K$7)+1)</f>
        <v>0</v>
      </c>
      <c r="V140" s="165"/>
      <c r="W140" s="164">
        <f>[1]!LSRMMSEPDetail(LSRM_Name,W$8,X$8,$A140,$B140,$B$6,0,$B$7)*HLOOKUP(W$8,$C$7:$F$233,ROW(W140)-ROW($K$7)+1)*HLOOKUP(X$8,$G$7:$J$233,ROW(W140)-ROW($K$7)+1)</f>
        <v>0</v>
      </c>
      <c r="X140" s="165"/>
      <c r="Y140" s="164">
        <f>[1]!LSRMMSEPDetail(LSRM_Name,Y$8,Z$8,$A140,$B140,$B$6,0,$B$7)*HLOOKUP(Y$8,$C$7:$F$233,ROW(Y140)-ROW($K$7)+1)*HLOOKUP(Z$8,$G$7:$J$233,ROW(Y140)-ROW($K$7)+1)</f>
        <v>0</v>
      </c>
      <c r="Z140" s="165"/>
      <c r="AA140" s="164">
        <f>[1]!LSRMMSEPDetail(LSRM_Name,AA$8,AB$8,$A140,$B140,$B$6,0,$B$7)*HLOOKUP(AA$8,$C$7:$F$233,ROW(AA140)-ROW($K$7)+1)*HLOOKUP(AB$8,$G$7:$J$233,ROW(AA140)-ROW($K$7)+1)</f>
        <v>0</v>
      </c>
      <c r="AB140" s="165"/>
      <c r="AC140" s="164">
        <f>[1]!LSRMMSEPDetail(LSRM_Name,AC$8,AD$8,$A140,$B140,$B$6,0,$B$7)*HLOOKUP(AC$8,$C$7:$F$233,ROW(AC140)-ROW($K$7)+1)*HLOOKUP(AD$8,$G$7:$J$233,ROW(AC140)-ROW($K$7)+1)</f>
        <v>0</v>
      </c>
      <c r="AD140" s="165"/>
      <c r="AE140" s="164">
        <f>[1]!LSRMMSEPDetail(LSRM_Name,AE$8,AF$8,$A140,$B140,$B$6,0,$B$7)*HLOOKUP(AE$8,$C$7:$F$233,ROW(AE140)-ROW($K$7)+1)*HLOOKUP(AF$8,$G$7:$J$233,ROW(AE140)-ROW($K$7)+1)</f>
        <v>0</v>
      </c>
      <c r="AF140" s="165"/>
      <c r="AG140" s="164">
        <f>[1]!LSRMMSEPDetail(LSRM_Name,AG$8,AH$8,$A140,$B140,$B$6,0,$B$7)*HLOOKUP(AG$8,$C$7:$F$233,ROW(AG140)-ROW($K$7)+1)*HLOOKUP(AH$8,$G$7:$J$233,ROW(AG140)-ROW($K$7)+1)</f>
        <v>0</v>
      </c>
      <c r="AH140" s="165"/>
      <c r="AI140" s="164">
        <f>[1]!LSRMMSEPDetail(LSRM_Name,AI$8,AJ$8,$A140,$B140,$B$6,0,$B$7)*HLOOKUP(AI$8,$C$7:$F$233,ROW(AI140)-ROW($K$7)+1)*HLOOKUP(AJ$8,$G$7:$J$233,ROW(AI140)-ROW($K$7)+1)</f>
        <v>0</v>
      </c>
      <c r="AJ140" s="165"/>
      <c r="AK140" s="164">
        <f>[1]!LSRMMSEPDetail(LSRM_Name,AK$8,AL$8,$A140,$B140,$B$6,0,$B$7)*HLOOKUP(AK$8,$C$7:$F$233,ROW(AK140)-ROW($K$7)+1)*HLOOKUP(AL$8,$G$7:$J$233,ROW(AK140)-ROW($K$7)+1)</f>
        <v>0</v>
      </c>
      <c r="AL140" s="165"/>
      <c r="AM140" s="164">
        <f>[1]!LSRMMSEPDetail(LSRM_Name,AM$8,AN$8,$A140,$B140,$B$6,0,$B$7)*HLOOKUP(AM$8,$C$7:$F$233,ROW(AM140)-ROW($K$7)+1)*HLOOKUP(AN$8,$G$7:$J$233,ROW(AM140)-ROW($K$7)+1)</f>
        <v>0</v>
      </c>
      <c r="AN140" s="165"/>
      <c r="AO140" s="164">
        <f>[1]!LSRMMSEPDetail(LSRM_Name,AO$8,AP$8,$A140,$B140,$B$6,0,$B$7)*HLOOKUP(AO$8,$C$7:$F$233,ROW(AO140)-ROW($K$7)+1)*HLOOKUP(AP$8,$G$7:$J$233,ROW(AO140)-ROW($K$7)+1)</f>
        <v>0</v>
      </c>
      <c r="AP140" s="165"/>
      <c r="AQ140" s="125"/>
      <c r="AR140" s="122">
        <f t="shared" si="77"/>
        <v>0</v>
      </c>
      <c r="AS140" s="122">
        <f t="shared" si="78"/>
        <v>0</v>
      </c>
      <c r="AT140" s="122">
        <f t="shared" si="79"/>
        <v>0</v>
      </c>
      <c r="AU140" s="122">
        <f t="shared" si="80"/>
        <v>0</v>
      </c>
      <c r="AW140" s="164">
        <f>[1]!LSRMMSEPDetail(LSRM_Name,AW$8,AX$8,$A140,$B140,$B$6,1,$B$7)*HLOOKUP(AW$8,$C$7:$F$233,ROW(AW140)-ROW($K$7)+1)*HLOOKUP(AX$8,$G$7:$J$233,ROW(AW140)-ROW($K$7)+1)</f>
        <v>0</v>
      </c>
      <c r="AX140" s="165"/>
      <c r="AY140" s="164">
        <f>[1]!LSRMMSEPDetail(LSRM_Name,AY$8,AZ$8,$A140,$B140,$B$6,1,$B$7)*HLOOKUP(AY$8,$C$7:$F$233,ROW(AY140)-ROW($K$7)+1)*HLOOKUP(AZ$8,$G$7:$J$233,ROW(AY140)-ROW($K$7)+1)</f>
        <v>0</v>
      </c>
      <c r="AZ140" s="165"/>
      <c r="BA140" s="164">
        <f>[1]!LSRMMSEPDetail(LSRM_Name,BA$8,BB$8,$A140,$B140,$B$6,1,$B$7)*HLOOKUP(BA$8,$C$7:$F$233,ROW(BA140)-ROW($K$7)+1)*HLOOKUP(BB$8,$G$7:$J$233,ROW(BA140)-ROW($K$7)+1)</f>
        <v>0</v>
      </c>
      <c r="BB140" s="165"/>
      <c r="BC140" s="164">
        <f>[1]!LSRMMSEPDetail(LSRM_Name,BC$8,BD$8,$A140,$B140,$B$6,1,$B$7)*HLOOKUP(BC$8,$C$7:$F$233,ROW(BC140)-ROW($K$7)+1)*HLOOKUP(BD$8,$G$7:$J$233,ROW(BC140)-ROW($K$7)+1)</f>
        <v>0</v>
      </c>
      <c r="BD140" s="165"/>
      <c r="BE140" s="164">
        <f>[1]!LSRMMSEPDetail(LSRM_Name,BE$8,BF$8,$A140,$B140,$B$6,1,$B$7)*HLOOKUP(BE$8,$C$7:$F$233,ROW(BE140)-ROW($K$7)+1)*HLOOKUP(BF$8,$G$7:$J$233,ROW(BE140)-ROW($K$7)+1)</f>
        <v>0</v>
      </c>
      <c r="BF140" s="165"/>
      <c r="BG140" s="164">
        <f>[1]!LSRMMSEPDetail(LSRM_Name,BG$8,BH$8,$A140,$B140,$B$6,1,$B$7)*HLOOKUP(BG$8,$C$7:$F$233,ROW(BG140)-ROW($K$7)+1)*HLOOKUP(BH$8,$G$7:$J$233,ROW(BG140)-ROW($K$7)+1)</f>
        <v>0</v>
      </c>
      <c r="BH140" s="165"/>
      <c r="BI140" s="164">
        <f>[1]!LSRMMSEPDetail(LSRM_Name,BI$8,BJ$8,$A140,$B140,$B$6,1,$B$7)*HLOOKUP(BI$8,$C$7:$F$233,ROW(BI140)-ROW($K$7)+1)*HLOOKUP(BJ$8,$G$7:$J$233,ROW(BI140)-ROW($K$7)+1)</f>
        <v>0</v>
      </c>
      <c r="BJ140" s="165"/>
      <c r="BK140" s="164">
        <f>[1]!LSRMMSEPDetail(LSRM_Name,BK$8,BL$8,$A140,$B140,$B$6,1,$B$7)*HLOOKUP(BK$8,$C$7:$F$233,ROW(BK140)-ROW($K$7)+1)*HLOOKUP(BL$8,$G$7:$J$233,ROW(BK140)-ROW($K$7)+1)</f>
        <v>0</v>
      </c>
      <c r="BL140" s="165"/>
      <c r="BM140" s="164">
        <f>[1]!LSRMMSEPDetail(LSRM_Name,BM$8,BN$8,$A140,$B140,$B$6,1,$B$7)*HLOOKUP(BM$8,$C$7:$F$233,ROW(BM140)-ROW($K$7)+1)*HLOOKUP(BN$8,$G$7:$J$233,ROW(BM140)-ROW($K$7)+1)</f>
        <v>0</v>
      </c>
      <c r="BN140" s="165"/>
      <c r="BO140" s="164">
        <f>[1]!LSRMMSEPDetail(LSRM_Name,BO$8,BP$8,$A140,$B140,$B$6,1,$B$7)*HLOOKUP(BO$8,$C$7:$F$233,ROW(BO140)-ROW($K$7)+1)*HLOOKUP(BP$8,$G$7:$J$233,ROW(BO140)-ROW($K$7)+1)</f>
        <v>0</v>
      </c>
      <c r="BP140" s="165"/>
      <c r="BQ140" s="164">
        <f>[1]!LSRMMSEPDetail(LSRM_Name,BQ$8,BR$8,$A140,$B140,$B$6,1,$B$7)*HLOOKUP(BQ$8,$C$7:$F$233,ROW(BQ140)-ROW($K$7)+1)*HLOOKUP(BR$8,$G$7:$J$233,ROW(BQ140)-ROW($K$7)+1)</f>
        <v>0</v>
      </c>
      <c r="BR140" s="165"/>
      <c r="BS140" s="164">
        <f>[1]!LSRMMSEPDetail(LSRM_Name,BS$8,BT$8,$A140,$B140,$B$6,1,$B$7)*HLOOKUP(BS$8,$C$7:$F$233,ROW(BS140)-ROW($K$7)+1)*HLOOKUP(BT$8,$G$7:$J$233,ROW(BS140)-ROW($K$7)+1)</f>
        <v>0</v>
      </c>
      <c r="BT140" s="165"/>
      <c r="BU140" s="164">
        <f>[1]!LSRMMSEPDetail(LSRM_Name,BU$8,BV$8,$A140,$B140,$B$6,1,$B$7)*HLOOKUP(BU$8,$C$7:$F$233,ROW(BU140)-ROW($K$7)+1)*HLOOKUP(BV$8,$G$7:$J$233,ROW(BU140)-ROW($K$7)+1)</f>
        <v>0</v>
      </c>
      <c r="BV140" s="165"/>
      <c r="BW140" s="164">
        <f>[1]!LSRMMSEPDetail(LSRM_Name,BW$8,BX$8,$A140,$B140,$B$6,1,$B$7)*HLOOKUP(BW$8,$C$7:$F$233,ROW(BW140)-ROW($K$7)+1)*HLOOKUP(BX$8,$G$7:$J$233,ROW(BW140)-ROW($K$7)+1)</f>
        <v>0</v>
      </c>
      <c r="BX140" s="165"/>
      <c r="BY140" s="164">
        <f>[1]!LSRMMSEPDetail(LSRM_Name,BY$8,BZ$8,$A140,$B140,$B$6,1,$B$7)*HLOOKUP(BY$8,$C$7:$F$233,ROW(BY140)-ROW($K$7)+1)*HLOOKUP(BZ$8,$G$7:$J$233,ROW(BY140)-ROW($K$7)+1)</f>
        <v>0</v>
      </c>
      <c r="BZ140" s="165"/>
      <c r="CA140" s="164">
        <f>[1]!LSRMMSEPDetail(LSRM_Name,CA$8,CB$8,$A140,$B140,$B$6,1,$B$7)*HLOOKUP(CA$8,$C$7:$F$233,ROW(CA140)-ROW($K$7)+1)*HLOOKUP(CB$8,$G$7:$J$233,ROW(CA140)-ROW($K$7)+1)</f>
        <v>0</v>
      </c>
      <c r="CB140" s="165"/>
      <c r="CC140" s="125"/>
      <c r="CD140" s="122">
        <f t="shared" si="81"/>
        <v>0</v>
      </c>
      <c r="CE140" s="122">
        <f t="shared" si="82"/>
        <v>0</v>
      </c>
      <c r="CF140" s="122">
        <f t="shared" si="83"/>
        <v>0</v>
      </c>
      <c r="CG140" s="122">
        <f t="shared" si="84"/>
        <v>0</v>
      </c>
      <c r="CI140" s="164">
        <f t="shared" si="61"/>
        <v>0</v>
      </c>
      <c r="CJ140" s="165"/>
      <c r="CK140" s="164">
        <f t="shared" si="62"/>
        <v>0</v>
      </c>
      <c r="CL140" s="165"/>
      <c r="CM140" s="164">
        <f t="shared" si="63"/>
        <v>0</v>
      </c>
      <c r="CN140" s="165"/>
      <c r="CO140" s="164">
        <f t="shared" si="64"/>
        <v>0</v>
      </c>
      <c r="CP140" s="165"/>
      <c r="CQ140" s="164">
        <f t="shared" si="65"/>
        <v>0</v>
      </c>
      <c r="CR140" s="165"/>
      <c r="CS140" s="164">
        <f t="shared" si="66"/>
        <v>0</v>
      </c>
      <c r="CT140" s="165"/>
      <c r="CU140" s="164">
        <f t="shared" si="67"/>
        <v>0</v>
      </c>
      <c r="CV140" s="165"/>
      <c r="CW140" s="164">
        <f t="shared" si="68"/>
        <v>0</v>
      </c>
      <c r="CX140" s="165"/>
      <c r="CY140" s="164">
        <f t="shared" si="69"/>
        <v>0</v>
      </c>
      <c r="CZ140" s="165"/>
      <c r="DA140" s="164">
        <f t="shared" si="70"/>
        <v>0</v>
      </c>
      <c r="DB140" s="165"/>
      <c r="DC140" s="164">
        <f t="shared" si="71"/>
        <v>0</v>
      </c>
      <c r="DD140" s="165"/>
      <c r="DE140" s="164">
        <f t="shared" si="72"/>
        <v>0</v>
      </c>
      <c r="DF140" s="165"/>
      <c r="DG140" s="164">
        <f t="shared" si="73"/>
        <v>0</v>
      </c>
      <c r="DH140" s="165"/>
      <c r="DI140" s="164">
        <f t="shared" si="74"/>
        <v>0</v>
      </c>
      <c r="DJ140" s="165"/>
      <c r="DK140" s="164">
        <f t="shared" si="75"/>
        <v>0</v>
      </c>
      <c r="DL140" s="165"/>
      <c r="DM140" s="164">
        <f t="shared" si="76"/>
        <v>0</v>
      </c>
      <c r="DN140" s="165"/>
      <c r="DO140" s="125"/>
      <c r="DP140" s="122">
        <f t="shared" si="85"/>
        <v>0</v>
      </c>
      <c r="DQ140" s="122">
        <f t="shared" si="86"/>
        <v>0</v>
      </c>
      <c r="DR140" s="122">
        <f t="shared" si="87"/>
        <v>0</v>
      </c>
      <c r="DS140" s="122">
        <f t="shared" si="88"/>
        <v>0</v>
      </c>
    </row>
    <row r="141" spans="1:123" x14ac:dyDescent="0.2">
      <c r="A141" s="120">
        <f t="shared" si="89"/>
        <v>24</v>
      </c>
      <c r="B141" s="120">
        <f t="shared" si="90"/>
        <v>28</v>
      </c>
      <c r="C141" s="124">
        <f>VLOOKUP($A141,Total!$Q$198:$Y$228,C$7+2)</f>
        <v>0.5</v>
      </c>
      <c r="D141" s="124">
        <f>VLOOKUP($A141,Total!$Q$198:$Y$228,D$7+2)</f>
        <v>0.5</v>
      </c>
      <c r="E141" s="124">
        <f>VLOOKUP($A141,Total!$Q$198:$Y$228,E$7+2)</f>
        <v>0.5</v>
      </c>
      <c r="F141" s="124">
        <f>VLOOKUP($A141,Total!$Q$198:$Y$228,F$7+2)</f>
        <v>0.5</v>
      </c>
      <c r="G141" s="124">
        <f>VLOOKUP($B141,Total!$Q$198:$Y$228,G$7+2)</f>
        <v>0.50356181707502468</v>
      </c>
      <c r="H141" s="124">
        <f>VLOOKUP($B141,Total!$Q$198:$Y$228,H$7+2)</f>
        <v>0.49643818292497538</v>
      </c>
      <c r="I141" s="124">
        <f>VLOOKUP($B141,Total!$Q$198:$Y$228,I$7+2)</f>
        <v>0.51514511226233384</v>
      </c>
      <c r="J141" s="124">
        <f>VLOOKUP($B141,Total!$Q$198:$Y$228,J$7+2)</f>
        <v>0.48485488773766627</v>
      </c>
      <c r="K141" s="164">
        <f>[1]!LSRMMSEPDetail(LSRM_Name,K$8,L$8,$A141,$B141,$B$6,0,$B$7)*HLOOKUP(K$8,$C$7:$F$233,ROW(K141)-ROW($K$7)+1)*HLOOKUP(L$8,$G$7:$J$233,ROW(K141)-ROW($K$7)+1)</f>
        <v>0</v>
      </c>
      <c r="L141" s="165"/>
      <c r="M141" s="164">
        <f>[1]!LSRMMSEPDetail(LSRM_Name,M$8,N$8,$A141,$B141,$B$6,0,$B$7)*HLOOKUP(M$8,$C$7:$F$233,ROW(M141)-ROW($K$7)+1)*HLOOKUP(N$8,$G$7:$J$233,ROW(M141)-ROW($K$7)+1)</f>
        <v>0</v>
      </c>
      <c r="N141" s="165"/>
      <c r="O141" s="164">
        <f>[1]!LSRMMSEPDetail(LSRM_Name,O$8,P$8,$A141,$B141,$B$6,0,$B$7)*HLOOKUP(O$8,$C$7:$F$233,ROW(O141)-ROW($K$7)+1)*HLOOKUP(P$8,$G$7:$J$233,ROW(O141)-ROW($K$7)+1)</f>
        <v>0</v>
      </c>
      <c r="P141" s="165"/>
      <c r="Q141" s="164">
        <f>[1]!LSRMMSEPDetail(LSRM_Name,Q$8,R$8,$A141,$B141,$B$6,0,$B$7)*HLOOKUP(Q$8,$C$7:$F$233,ROW(Q141)-ROW($K$7)+1)*HLOOKUP(R$8,$G$7:$J$233,ROW(Q141)-ROW($K$7)+1)</f>
        <v>0</v>
      </c>
      <c r="R141" s="165"/>
      <c r="S141" s="164">
        <f>[1]!LSRMMSEPDetail(LSRM_Name,S$8,T$8,$A141,$B141,$B$6,0,$B$7)*HLOOKUP(S$8,$C$7:$F$233,ROW(S141)-ROW($K$7)+1)*HLOOKUP(T$8,$G$7:$J$233,ROW(S141)-ROW($K$7)+1)</f>
        <v>0</v>
      </c>
      <c r="T141" s="165"/>
      <c r="U141" s="164">
        <f>[1]!LSRMMSEPDetail(LSRM_Name,U$8,V$8,$A141,$B141,$B$6,0,$B$7)*HLOOKUP(U$8,$C$7:$F$233,ROW(U141)-ROW($K$7)+1)*HLOOKUP(V$8,$G$7:$J$233,ROW(U141)-ROW($K$7)+1)</f>
        <v>0</v>
      </c>
      <c r="V141" s="165"/>
      <c r="W141" s="164">
        <f>[1]!LSRMMSEPDetail(LSRM_Name,W$8,X$8,$A141,$B141,$B$6,0,$B$7)*HLOOKUP(W$8,$C$7:$F$233,ROW(W141)-ROW($K$7)+1)*HLOOKUP(X$8,$G$7:$J$233,ROW(W141)-ROW($K$7)+1)</f>
        <v>0</v>
      </c>
      <c r="X141" s="165"/>
      <c r="Y141" s="164">
        <f>[1]!LSRMMSEPDetail(LSRM_Name,Y$8,Z$8,$A141,$B141,$B$6,0,$B$7)*HLOOKUP(Y$8,$C$7:$F$233,ROW(Y141)-ROW($K$7)+1)*HLOOKUP(Z$8,$G$7:$J$233,ROW(Y141)-ROW($K$7)+1)</f>
        <v>0</v>
      </c>
      <c r="Z141" s="165"/>
      <c r="AA141" s="164">
        <f>[1]!LSRMMSEPDetail(LSRM_Name,AA$8,AB$8,$A141,$B141,$B$6,0,$B$7)*HLOOKUP(AA$8,$C$7:$F$233,ROW(AA141)-ROW($K$7)+1)*HLOOKUP(AB$8,$G$7:$J$233,ROW(AA141)-ROW($K$7)+1)</f>
        <v>0</v>
      </c>
      <c r="AB141" s="165"/>
      <c r="AC141" s="164">
        <f>[1]!LSRMMSEPDetail(LSRM_Name,AC$8,AD$8,$A141,$B141,$B$6,0,$B$7)*HLOOKUP(AC$8,$C$7:$F$233,ROW(AC141)-ROW($K$7)+1)*HLOOKUP(AD$8,$G$7:$J$233,ROW(AC141)-ROW($K$7)+1)</f>
        <v>0</v>
      </c>
      <c r="AD141" s="165"/>
      <c r="AE141" s="164">
        <f>[1]!LSRMMSEPDetail(LSRM_Name,AE$8,AF$8,$A141,$B141,$B$6,0,$B$7)*HLOOKUP(AE$8,$C$7:$F$233,ROW(AE141)-ROW($K$7)+1)*HLOOKUP(AF$8,$G$7:$J$233,ROW(AE141)-ROW($K$7)+1)</f>
        <v>0</v>
      </c>
      <c r="AF141" s="165"/>
      <c r="AG141" s="164">
        <f>[1]!LSRMMSEPDetail(LSRM_Name,AG$8,AH$8,$A141,$B141,$B$6,0,$B$7)*HLOOKUP(AG$8,$C$7:$F$233,ROW(AG141)-ROW($K$7)+1)*HLOOKUP(AH$8,$G$7:$J$233,ROW(AG141)-ROW($K$7)+1)</f>
        <v>0</v>
      </c>
      <c r="AH141" s="165"/>
      <c r="AI141" s="164">
        <f>[1]!LSRMMSEPDetail(LSRM_Name,AI$8,AJ$8,$A141,$B141,$B$6,0,$B$7)*HLOOKUP(AI$8,$C$7:$F$233,ROW(AI141)-ROW($K$7)+1)*HLOOKUP(AJ$8,$G$7:$J$233,ROW(AI141)-ROW($K$7)+1)</f>
        <v>0</v>
      </c>
      <c r="AJ141" s="165"/>
      <c r="AK141" s="164">
        <f>[1]!LSRMMSEPDetail(LSRM_Name,AK$8,AL$8,$A141,$B141,$B$6,0,$B$7)*HLOOKUP(AK$8,$C$7:$F$233,ROW(AK141)-ROW($K$7)+1)*HLOOKUP(AL$8,$G$7:$J$233,ROW(AK141)-ROW($K$7)+1)</f>
        <v>0</v>
      </c>
      <c r="AL141" s="165"/>
      <c r="AM141" s="164">
        <f>[1]!LSRMMSEPDetail(LSRM_Name,AM$8,AN$8,$A141,$B141,$B$6,0,$B$7)*HLOOKUP(AM$8,$C$7:$F$233,ROW(AM141)-ROW($K$7)+1)*HLOOKUP(AN$8,$G$7:$J$233,ROW(AM141)-ROW($K$7)+1)</f>
        <v>0</v>
      </c>
      <c r="AN141" s="165"/>
      <c r="AO141" s="164">
        <f>[1]!LSRMMSEPDetail(LSRM_Name,AO$8,AP$8,$A141,$B141,$B$6,0,$B$7)*HLOOKUP(AO$8,$C$7:$F$233,ROW(AO141)-ROW($K$7)+1)*HLOOKUP(AP$8,$G$7:$J$233,ROW(AO141)-ROW($K$7)+1)</f>
        <v>0</v>
      </c>
      <c r="AP141" s="165"/>
      <c r="AQ141" s="125"/>
      <c r="AR141" s="122">
        <f t="shared" si="77"/>
        <v>0</v>
      </c>
      <c r="AS141" s="122">
        <f t="shared" si="78"/>
        <v>0</v>
      </c>
      <c r="AT141" s="122">
        <f t="shared" si="79"/>
        <v>0</v>
      </c>
      <c r="AU141" s="122">
        <f t="shared" si="80"/>
        <v>0</v>
      </c>
      <c r="AW141" s="164">
        <f>[1]!LSRMMSEPDetail(LSRM_Name,AW$8,AX$8,$A141,$B141,$B$6,1,$B$7)*HLOOKUP(AW$8,$C$7:$F$233,ROW(AW141)-ROW($K$7)+1)*HLOOKUP(AX$8,$G$7:$J$233,ROW(AW141)-ROW($K$7)+1)</f>
        <v>0</v>
      </c>
      <c r="AX141" s="165"/>
      <c r="AY141" s="164">
        <f>[1]!LSRMMSEPDetail(LSRM_Name,AY$8,AZ$8,$A141,$B141,$B$6,1,$B$7)*HLOOKUP(AY$8,$C$7:$F$233,ROW(AY141)-ROW($K$7)+1)*HLOOKUP(AZ$8,$G$7:$J$233,ROW(AY141)-ROW($K$7)+1)</f>
        <v>0</v>
      </c>
      <c r="AZ141" s="165"/>
      <c r="BA141" s="164">
        <f>[1]!LSRMMSEPDetail(LSRM_Name,BA$8,BB$8,$A141,$B141,$B$6,1,$B$7)*HLOOKUP(BA$8,$C$7:$F$233,ROW(BA141)-ROW($K$7)+1)*HLOOKUP(BB$8,$G$7:$J$233,ROW(BA141)-ROW($K$7)+1)</f>
        <v>0</v>
      </c>
      <c r="BB141" s="165"/>
      <c r="BC141" s="164">
        <f>[1]!LSRMMSEPDetail(LSRM_Name,BC$8,BD$8,$A141,$B141,$B$6,1,$B$7)*HLOOKUP(BC$8,$C$7:$F$233,ROW(BC141)-ROW($K$7)+1)*HLOOKUP(BD$8,$G$7:$J$233,ROW(BC141)-ROW($K$7)+1)</f>
        <v>0</v>
      </c>
      <c r="BD141" s="165"/>
      <c r="BE141" s="164">
        <f>[1]!LSRMMSEPDetail(LSRM_Name,BE$8,BF$8,$A141,$B141,$B$6,1,$B$7)*HLOOKUP(BE$8,$C$7:$F$233,ROW(BE141)-ROW($K$7)+1)*HLOOKUP(BF$8,$G$7:$J$233,ROW(BE141)-ROW($K$7)+1)</f>
        <v>0</v>
      </c>
      <c r="BF141" s="165"/>
      <c r="BG141" s="164">
        <f>[1]!LSRMMSEPDetail(LSRM_Name,BG$8,BH$8,$A141,$B141,$B$6,1,$B$7)*HLOOKUP(BG$8,$C$7:$F$233,ROW(BG141)-ROW($K$7)+1)*HLOOKUP(BH$8,$G$7:$J$233,ROW(BG141)-ROW($K$7)+1)</f>
        <v>0</v>
      </c>
      <c r="BH141" s="165"/>
      <c r="BI141" s="164">
        <f>[1]!LSRMMSEPDetail(LSRM_Name,BI$8,BJ$8,$A141,$B141,$B$6,1,$B$7)*HLOOKUP(BI$8,$C$7:$F$233,ROW(BI141)-ROW($K$7)+1)*HLOOKUP(BJ$8,$G$7:$J$233,ROW(BI141)-ROW($K$7)+1)</f>
        <v>0</v>
      </c>
      <c r="BJ141" s="165"/>
      <c r="BK141" s="164">
        <f>[1]!LSRMMSEPDetail(LSRM_Name,BK$8,BL$8,$A141,$B141,$B$6,1,$B$7)*HLOOKUP(BK$8,$C$7:$F$233,ROW(BK141)-ROW($K$7)+1)*HLOOKUP(BL$8,$G$7:$J$233,ROW(BK141)-ROW($K$7)+1)</f>
        <v>0</v>
      </c>
      <c r="BL141" s="165"/>
      <c r="BM141" s="164">
        <f>[1]!LSRMMSEPDetail(LSRM_Name,BM$8,BN$8,$A141,$B141,$B$6,1,$B$7)*HLOOKUP(BM$8,$C$7:$F$233,ROW(BM141)-ROW($K$7)+1)*HLOOKUP(BN$8,$G$7:$J$233,ROW(BM141)-ROW($K$7)+1)</f>
        <v>0</v>
      </c>
      <c r="BN141" s="165"/>
      <c r="BO141" s="164">
        <f>[1]!LSRMMSEPDetail(LSRM_Name,BO$8,BP$8,$A141,$B141,$B$6,1,$B$7)*HLOOKUP(BO$8,$C$7:$F$233,ROW(BO141)-ROW($K$7)+1)*HLOOKUP(BP$8,$G$7:$J$233,ROW(BO141)-ROW($K$7)+1)</f>
        <v>0</v>
      </c>
      <c r="BP141" s="165"/>
      <c r="BQ141" s="164">
        <f>[1]!LSRMMSEPDetail(LSRM_Name,BQ$8,BR$8,$A141,$B141,$B$6,1,$B$7)*HLOOKUP(BQ$8,$C$7:$F$233,ROW(BQ141)-ROW($K$7)+1)*HLOOKUP(BR$8,$G$7:$J$233,ROW(BQ141)-ROW($K$7)+1)</f>
        <v>0</v>
      </c>
      <c r="BR141" s="165"/>
      <c r="BS141" s="164">
        <f>[1]!LSRMMSEPDetail(LSRM_Name,BS$8,BT$8,$A141,$B141,$B$6,1,$B$7)*HLOOKUP(BS$8,$C$7:$F$233,ROW(BS141)-ROW($K$7)+1)*HLOOKUP(BT$8,$G$7:$J$233,ROW(BS141)-ROW($K$7)+1)</f>
        <v>0</v>
      </c>
      <c r="BT141" s="165"/>
      <c r="BU141" s="164">
        <f>[1]!LSRMMSEPDetail(LSRM_Name,BU$8,BV$8,$A141,$B141,$B$6,1,$B$7)*HLOOKUP(BU$8,$C$7:$F$233,ROW(BU141)-ROW($K$7)+1)*HLOOKUP(BV$8,$G$7:$J$233,ROW(BU141)-ROW($K$7)+1)</f>
        <v>0</v>
      </c>
      <c r="BV141" s="165"/>
      <c r="BW141" s="164">
        <f>[1]!LSRMMSEPDetail(LSRM_Name,BW$8,BX$8,$A141,$B141,$B$6,1,$B$7)*HLOOKUP(BW$8,$C$7:$F$233,ROW(BW141)-ROW($K$7)+1)*HLOOKUP(BX$8,$G$7:$J$233,ROW(BW141)-ROW($K$7)+1)</f>
        <v>0</v>
      </c>
      <c r="BX141" s="165"/>
      <c r="BY141" s="164">
        <f>[1]!LSRMMSEPDetail(LSRM_Name,BY$8,BZ$8,$A141,$B141,$B$6,1,$B$7)*HLOOKUP(BY$8,$C$7:$F$233,ROW(BY141)-ROW($K$7)+1)*HLOOKUP(BZ$8,$G$7:$J$233,ROW(BY141)-ROW($K$7)+1)</f>
        <v>0</v>
      </c>
      <c r="BZ141" s="165"/>
      <c r="CA141" s="164">
        <f>[1]!LSRMMSEPDetail(LSRM_Name,CA$8,CB$8,$A141,$B141,$B$6,1,$B$7)*HLOOKUP(CA$8,$C$7:$F$233,ROW(CA141)-ROW($K$7)+1)*HLOOKUP(CB$8,$G$7:$J$233,ROW(CA141)-ROW($K$7)+1)</f>
        <v>0</v>
      </c>
      <c r="CB141" s="165"/>
      <c r="CC141" s="125"/>
      <c r="CD141" s="122">
        <f t="shared" si="81"/>
        <v>0</v>
      </c>
      <c r="CE141" s="122">
        <f t="shared" si="82"/>
        <v>0</v>
      </c>
      <c r="CF141" s="122">
        <f t="shared" si="83"/>
        <v>0</v>
      </c>
      <c r="CG141" s="122">
        <f t="shared" si="84"/>
        <v>0</v>
      </c>
      <c r="CI141" s="164">
        <f t="shared" si="61"/>
        <v>0</v>
      </c>
      <c r="CJ141" s="165"/>
      <c r="CK141" s="164">
        <f t="shared" si="62"/>
        <v>0</v>
      </c>
      <c r="CL141" s="165"/>
      <c r="CM141" s="164">
        <f t="shared" si="63"/>
        <v>0</v>
      </c>
      <c r="CN141" s="165"/>
      <c r="CO141" s="164">
        <f t="shared" si="64"/>
        <v>0</v>
      </c>
      <c r="CP141" s="165"/>
      <c r="CQ141" s="164">
        <f t="shared" si="65"/>
        <v>0</v>
      </c>
      <c r="CR141" s="165"/>
      <c r="CS141" s="164">
        <f t="shared" si="66"/>
        <v>0</v>
      </c>
      <c r="CT141" s="165"/>
      <c r="CU141" s="164">
        <f t="shared" si="67"/>
        <v>0</v>
      </c>
      <c r="CV141" s="165"/>
      <c r="CW141" s="164">
        <f t="shared" si="68"/>
        <v>0</v>
      </c>
      <c r="CX141" s="165"/>
      <c r="CY141" s="164">
        <f t="shared" si="69"/>
        <v>0</v>
      </c>
      <c r="CZ141" s="165"/>
      <c r="DA141" s="164">
        <f t="shared" si="70"/>
        <v>0</v>
      </c>
      <c r="DB141" s="165"/>
      <c r="DC141" s="164">
        <f t="shared" si="71"/>
        <v>0</v>
      </c>
      <c r="DD141" s="165"/>
      <c r="DE141" s="164">
        <f t="shared" si="72"/>
        <v>0</v>
      </c>
      <c r="DF141" s="165"/>
      <c r="DG141" s="164">
        <f t="shared" si="73"/>
        <v>0</v>
      </c>
      <c r="DH141" s="165"/>
      <c r="DI141" s="164">
        <f t="shared" si="74"/>
        <v>0</v>
      </c>
      <c r="DJ141" s="165"/>
      <c r="DK141" s="164">
        <f t="shared" si="75"/>
        <v>0</v>
      </c>
      <c r="DL141" s="165"/>
      <c r="DM141" s="164">
        <f t="shared" si="76"/>
        <v>0</v>
      </c>
      <c r="DN141" s="165"/>
      <c r="DO141" s="125"/>
      <c r="DP141" s="122">
        <f t="shared" si="85"/>
        <v>0</v>
      </c>
      <c r="DQ141" s="122">
        <f t="shared" si="86"/>
        <v>0</v>
      </c>
      <c r="DR141" s="122">
        <f t="shared" si="87"/>
        <v>0</v>
      </c>
      <c r="DS141" s="122">
        <f t="shared" si="88"/>
        <v>0</v>
      </c>
    </row>
    <row r="142" spans="1:123" x14ac:dyDescent="0.2">
      <c r="A142" s="120">
        <f t="shared" si="89"/>
        <v>24</v>
      </c>
      <c r="B142" s="120">
        <f t="shared" si="90"/>
        <v>29</v>
      </c>
      <c r="C142" s="124">
        <f>VLOOKUP($A142,Total!$Q$198:$Y$228,C$7+2)</f>
        <v>0.5</v>
      </c>
      <c r="D142" s="124">
        <f>VLOOKUP($A142,Total!$Q$198:$Y$228,D$7+2)</f>
        <v>0.5</v>
      </c>
      <c r="E142" s="124">
        <f>VLOOKUP($A142,Total!$Q$198:$Y$228,E$7+2)</f>
        <v>0.5</v>
      </c>
      <c r="F142" s="124">
        <f>VLOOKUP($A142,Total!$Q$198:$Y$228,F$7+2)</f>
        <v>0.5</v>
      </c>
      <c r="G142" s="124">
        <f>VLOOKUP($B142,Total!$Q$198:$Y$228,G$7+2)</f>
        <v>0.47382325388912844</v>
      </c>
      <c r="H142" s="124">
        <f>VLOOKUP($B142,Total!$Q$198:$Y$228,H$7+2)</f>
        <v>0.52617674611087162</v>
      </c>
      <c r="I142" s="124">
        <f>VLOOKUP($B142,Total!$Q$198:$Y$228,I$7+2)</f>
        <v>0.49848819719686394</v>
      </c>
      <c r="J142" s="124">
        <f>VLOOKUP($B142,Total!$Q$198:$Y$228,J$7+2)</f>
        <v>0.50151180280313612</v>
      </c>
      <c r="K142" s="164">
        <f>[1]!LSRMMSEPDetail(LSRM_Name,K$8,L$8,$A142,$B142,$B$6,0,$B$7)*HLOOKUP(K$8,$C$7:$F$233,ROW(K142)-ROW($K$7)+1)*HLOOKUP(L$8,$G$7:$J$233,ROW(K142)-ROW($K$7)+1)</f>
        <v>0</v>
      </c>
      <c r="L142" s="165"/>
      <c r="M142" s="164">
        <f>[1]!LSRMMSEPDetail(LSRM_Name,M$8,N$8,$A142,$B142,$B$6,0,$B$7)*HLOOKUP(M$8,$C$7:$F$233,ROW(M142)-ROW($K$7)+1)*HLOOKUP(N$8,$G$7:$J$233,ROW(M142)-ROW($K$7)+1)</f>
        <v>0</v>
      </c>
      <c r="N142" s="165"/>
      <c r="O142" s="164">
        <f>[1]!LSRMMSEPDetail(LSRM_Name,O$8,P$8,$A142,$B142,$B$6,0,$B$7)*HLOOKUP(O$8,$C$7:$F$233,ROW(O142)-ROW($K$7)+1)*HLOOKUP(P$8,$G$7:$J$233,ROW(O142)-ROW($K$7)+1)</f>
        <v>0</v>
      </c>
      <c r="P142" s="165"/>
      <c r="Q142" s="164">
        <f>[1]!LSRMMSEPDetail(LSRM_Name,Q$8,R$8,$A142,$B142,$B$6,0,$B$7)*HLOOKUP(Q$8,$C$7:$F$233,ROW(Q142)-ROW($K$7)+1)*HLOOKUP(R$8,$G$7:$J$233,ROW(Q142)-ROW($K$7)+1)</f>
        <v>0</v>
      </c>
      <c r="R142" s="165"/>
      <c r="S142" s="164">
        <f>[1]!LSRMMSEPDetail(LSRM_Name,S$8,T$8,$A142,$B142,$B$6,0,$B$7)*HLOOKUP(S$8,$C$7:$F$233,ROW(S142)-ROW($K$7)+1)*HLOOKUP(T$8,$G$7:$J$233,ROW(S142)-ROW($K$7)+1)</f>
        <v>0</v>
      </c>
      <c r="T142" s="165"/>
      <c r="U142" s="164">
        <f>[1]!LSRMMSEPDetail(LSRM_Name,U$8,V$8,$A142,$B142,$B$6,0,$B$7)*HLOOKUP(U$8,$C$7:$F$233,ROW(U142)-ROW($K$7)+1)*HLOOKUP(V$8,$G$7:$J$233,ROW(U142)-ROW($K$7)+1)</f>
        <v>0</v>
      </c>
      <c r="V142" s="165"/>
      <c r="W142" s="164">
        <f>[1]!LSRMMSEPDetail(LSRM_Name,W$8,X$8,$A142,$B142,$B$6,0,$B$7)*HLOOKUP(W$8,$C$7:$F$233,ROW(W142)-ROW($K$7)+1)*HLOOKUP(X$8,$G$7:$J$233,ROW(W142)-ROW($K$7)+1)</f>
        <v>0</v>
      </c>
      <c r="X142" s="165"/>
      <c r="Y142" s="164">
        <f>[1]!LSRMMSEPDetail(LSRM_Name,Y$8,Z$8,$A142,$B142,$B$6,0,$B$7)*HLOOKUP(Y$8,$C$7:$F$233,ROW(Y142)-ROW($K$7)+1)*HLOOKUP(Z$8,$G$7:$J$233,ROW(Y142)-ROW($K$7)+1)</f>
        <v>0</v>
      </c>
      <c r="Z142" s="165"/>
      <c r="AA142" s="164">
        <f>[1]!LSRMMSEPDetail(LSRM_Name,AA$8,AB$8,$A142,$B142,$B$6,0,$B$7)*HLOOKUP(AA$8,$C$7:$F$233,ROW(AA142)-ROW($K$7)+1)*HLOOKUP(AB$8,$G$7:$J$233,ROW(AA142)-ROW($K$7)+1)</f>
        <v>0</v>
      </c>
      <c r="AB142" s="165"/>
      <c r="AC142" s="164">
        <f>[1]!LSRMMSEPDetail(LSRM_Name,AC$8,AD$8,$A142,$B142,$B$6,0,$B$7)*HLOOKUP(AC$8,$C$7:$F$233,ROW(AC142)-ROW($K$7)+1)*HLOOKUP(AD$8,$G$7:$J$233,ROW(AC142)-ROW($K$7)+1)</f>
        <v>0</v>
      </c>
      <c r="AD142" s="165"/>
      <c r="AE142" s="164">
        <f>[1]!LSRMMSEPDetail(LSRM_Name,AE$8,AF$8,$A142,$B142,$B$6,0,$B$7)*HLOOKUP(AE$8,$C$7:$F$233,ROW(AE142)-ROW($K$7)+1)*HLOOKUP(AF$8,$G$7:$J$233,ROW(AE142)-ROW($K$7)+1)</f>
        <v>0</v>
      </c>
      <c r="AF142" s="165"/>
      <c r="AG142" s="164">
        <f>[1]!LSRMMSEPDetail(LSRM_Name,AG$8,AH$8,$A142,$B142,$B$6,0,$B$7)*HLOOKUP(AG$8,$C$7:$F$233,ROW(AG142)-ROW($K$7)+1)*HLOOKUP(AH$8,$G$7:$J$233,ROW(AG142)-ROW($K$7)+1)</f>
        <v>0</v>
      </c>
      <c r="AH142" s="165"/>
      <c r="AI142" s="164">
        <f>[1]!LSRMMSEPDetail(LSRM_Name,AI$8,AJ$8,$A142,$B142,$B$6,0,$B$7)*HLOOKUP(AI$8,$C$7:$F$233,ROW(AI142)-ROW($K$7)+1)*HLOOKUP(AJ$8,$G$7:$J$233,ROW(AI142)-ROW($K$7)+1)</f>
        <v>0</v>
      </c>
      <c r="AJ142" s="165"/>
      <c r="AK142" s="164">
        <f>[1]!LSRMMSEPDetail(LSRM_Name,AK$8,AL$8,$A142,$B142,$B$6,0,$B$7)*HLOOKUP(AK$8,$C$7:$F$233,ROW(AK142)-ROW($K$7)+1)*HLOOKUP(AL$8,$G$7:$J$233,ROW(AK142)-ROW($K$7)+1)</f>
        <v>0</v>
      </c>
      <c r="AL142" s="165"/>
      <c r="AM142" s="164">
        <f>[1]!LSRMMSEPDetail(LSRM_Name,AM$8,AN$8,$A142,$B142,$B$6,0,$B$7)*HLOOKUP(AM$8,$C$7:$F$233,ROW(AM142)-ROW($K$7)+1)*HLOOKUP(AN$8,$G$7:$J$233,ROW(AM142)-ROW($K$7)+1)</f>
        <v>0</v>
      </c>
      <c r="AN142" s="165"/>
      <c r="AO142" s="164">
        <f>[1]!LSRMMSEPDetail(LSRM_Name,AO$8,AP$8,$A142,$B142,$B$6,0,$B$7)*HLOOKUP(AO$8,$C$7:$F$233,ROW(AO142)-ROW($K$7)+1)*HLOOKUP(AP$8,$G$7:$J$233,ROW(AO142)-ROW($K$7)+1)</f>
        <v>0</v>
      </c>
      <c r="AP142" s="165"/>
      <c r="AQ142" s="125"/>
      <c r="AR142" s="122">
        <f t="shared" si="77"/>
        <v>0</v>
      </c>
      <c r="AS142" s="122">
        <f t="shared" si="78"/>
        <v>0</v>
      </c>
      <c r="AT142" s="122">
        <f t="shared" si="79"/>
        <v>0</v>
      </c>
      <c r="AU142" s="122">
        <f t="shared" si="80"/>
        <v>0</v>
      </c>
      <c r="AW142" s="164">
        <f>[1]!LSRMMSEPDetail(LSRM_Name,AW$8,AX$8,$A142,$B142,$B$6,1,$B$7)*HLOOKUP(AW$8,$C$7:$F$233,ROW(AW142)-ROW($K$7)+1)*HLOOKUP(AX$8,$G$7:$J$233,ROW(AW142)-ROW($K$7)+1)</f>
        <v>0</v>
      </c>
      <c r="AX142" s="165"/>
      <c r="AY142" s="164">
        <f>[1]!LSRMMSEPDetail(LSRM_Name,AY$8,AZ$8,$A142,$B142,$B$6,1,$B$7)*HLOOKUP(AY$8,$C$7:$F$233,ROW(AY142)-ROW($K$7)+1)*HLOOKUP(AZ$8,$G$7:$J$233,ROW(AY142)-ROW($K$7)+1)</f>
        <v>0</v>
      </c>
      <c r="AZ142" s="165"/>
      <c r="BA142" s="164">
        <f>[1]!LSRMMSEPDetail(LSRM_Name,BA$8,BB$8,$A142,$B142,$B$6,1,$B$7)*HLOOKUP(BA$8,$C$7:$F$233,ROW(BA142)-ROW($K$7)+1)*HLOOKUP(BB$8,$G$7:$J$233,ROW(BA142)-ROW($K$7)+1)</f>
        <v>0</v>
      </c>
      <c r="BB142" s="165"/>
      <c r="BC142" s="164">
        <f>[1]!LSRMMSEPDetail(LSRM_Name,BC$8,BD$8,$A142,$B142,$B$6,1,$B$7)*HLOOKUP(BC$8,$C$7:$F$233,ROW(BC142)-ROW($K$7)+1)*HLOOKUP(BD$8,$G$7:$J$233,ROW(BC142)-ROW($K$7)+1)</f>
        <v>0</v>
      </c>
      <c r="BD142" s="165"/>
      <c r="BE142" s="164">
        <f>[1]!LSRMMSEPDetail(LSRM_Name,BE$8,BF$8,$A142,$B142,$B$6,1,$B$7)*HLOOKUP(BE$8,$C$7:$F$233,ROW(BE142)-ROW($K$7)+1)*HLOOKUP(BF$8,$G$7:$J$233,ROW(BE142)-ROW($K$7)+1)</f>
        <v>0</v>
      </c>
      <c r="BF142" s="165"/>
      <c r="BG142" s="164">
        <f>[1]!LSRMMSEPDetail(LSRM_Name,BG$8,BH$8,$A142,$B142,$B$6,1,$B$7)*HLOOKUP(BG$8,$C$7:$F$233,ROW(BG142)-ROW($K$7)+1)*HLOOKUP(BH$8,$G$7:$J$233,ROW(BG142)-ROW($K$7)+1)</f>
        <v>0</v>
      </c>
      <c r="BH142" s="165"/>
      <c r="BI142" s="164">
        <f>[1]!LSRMMSEPDetail(LSRM_Name,BI$8,BJ$8,$A142,$B142,$B$6,1,$B$7)*HLOOKUP(BI$8,$C$7:$F$233,ROW(BI142)-ROW($K$7)+1)*HLOOKUP(BJ$8,$G$7:$J$233,ROW(BI142)-ROW($K$7)+1)</f>
        <v>0</v>
      </c>
      <c r="BJ142" s="165"/>
      <c r="BK142" s="164">
        <f>[1]!LSRMMSEPDetail(LSRM_Name,BK$8,BL$8,$A142,$B142,$B$6,1,$B$7)*HLOOKUP(BK$8,$C$7:$F$233,ROW(BK142)-ROW($K$7)+1)*HLOOKUP(BL$8,$G$7:$J$233,ROW(BK142)-ROW($K$7)+1)</f>
        <v>0</v>
      </c>
      <c r="BL142" s="165"/>
      <c r="BM142" s="164">
        <f>[1]!LSRMMSEPDetail(LSRM_Name,BM$8,BN$8,$A142,$B142,$B$6,1,$B$7)*HLOOKUP(BM$8,$C$7:$F$233,ROW(BM142)-ROW($K$7)+1)*HLOOKUP(BN$8,$G$7:$J$233,ROW(BM142)-ROW($K$7)+1)</f>
        <v>0</v>
      </c>
      <c r="BN142" s="165"/>
      <c r="BO142" s="164">
        <f>[1]!LSRMMSEPDetail(LSRM_Name,BO$8,BP$8,$A142,$B142,$B$6,1,$B$7)*HLOOKUP(BO$8,$C$7:$F$233,ROW(BO142)-ROW($K$7)+1)*HLOOKUP(BP$8,$G$7:$J$233,ROW(BO142)-ROW($K$7)+1)</f>
        <v>0</v>
      </c>
      <c r="BP142" s="165"/>
      <c r="BQ142" s="164">
        <f>[1]!LSRMMSEPDetail(LSRM_Name,BQ$8,BR$8,$A142,$B142,$B$6,1,$B$7)*HLOOKUP(BQ$8,$C$7:$F$233,ROW(BQ142)-ROW($K$7)+1)*HLOOKUP(BR$8,$G$7:$J$233,ROW(BQ142)-ROW($K$7)+1)</f>
        <v>0</v>
      </c>
      <c r="BR142" s="165"/>
      <c r="BS142" s="164">
        <f>[1]!LSRMMSEPDetail(LSRM_Name,BS$8,BT$8,$A142,$B142,$B$6,1,$B$7)*HLOOKUP(BS$8,$C$7:$F$233,ROW(BS142)-ROW($K$7)+1)*HLOOKUP(BT$8,$G$7:$J$233,ROW(BS142)-ROW($K$7)+1)</f>
        <v>0</v>
      </c>
      <c r="BT142" s="165"/>
      <c r="BU142" s="164">
        <f>[1]!LSRMMSEPDetail(LSRM_Name,BU$8,BV$8,$A142,$B142,$B$6,1,$B$7)*HLOOKUP(BU$8,$C$7:$F$233,ROW(BU142)-ROW($K$7)+1)*HLOOKUP(BV$8,$G$7:$J$233,ROW(BU142)-ROW($K$7)+1)</f>
        <v>0</v>
      </c>
      <c r="BV142" s="165"/>
      <c r="BW142" s="164">
        <f>[1]!LSRMMSEPDetail(LSRM_Name,BW$8,BX$8,$A142,$B142,$B$6,1,$B$7)*HLOOKUP(BW$8,$C$7:$F$233,ROW(BW142)-ROW($K$7)+1)*HLOOKUP(BX$8,$G$7:$J$233,ROW(BW142)-ROW($K$7)+1)</f>
        <v>0</v>
      </c>
      <c r="BX142" s="165"/>
      <c r="BY142" s="164">
        <f>[1]!LSRMMSEPDetail(LSRM_Name,BY$8,BZ$8,$A142,$B142,$B$6,1,$B$7)*HLOOKUP(BY$8,$C$7:$F$233,ROW(BY142)-ROW($K$7)+1)*HLOOKUP(BZ$8,$G$7:$J$233,ROW(BY142)-ROW($K$7)+1)</f>
        <v>0</v>
      </c>
      <c r="BZ142" s="165"/>
      <c r="CA142" s="164">
        <f>[1]!LSRMMSEPDetail(LSRM_Name,CA$8,CB$8,$A142,$B142,$B$6,1,$B$7)*HLOOKUP(CA$8,$C$7:$F$233,ROW(CA142)-ROW($K$7)+1)*HLOOKUP(CB$8,$G$7:$J$233,ROW(CA142)-ROW($K$7)+1)</f>
        <v>0</v>
      </c>
      <c r="CB142" s="165"/>
      <c r="CC142" s="125"/>
      <c r="CD142" s="122">
        <f t="shared" si="81"/>
        <v>0</v>
      </c>
      <c r="CE142" s="122">
        <f t="shared" si="82"/>
        <v>0</v>
      </c>
      <c r="CF142" s="122">
        <f t="shared" si="83"/>
        <v>0</v>
      </c>
      <c r="CG142" s="122">
        <f t="shared" si="84"/>
        <v>0</v>
      </c>
      <c r="CI142" s="164">
        <f t="shared" si="61"/>
        <v>0</v>
      </c>
      <c r="CJ142" s="165"/>
      <c r="CK142" s="164">
        <f t="shared" si="62"/>
        <v>0</v>
      </c>
      <c r="CL142" s="165"/>
      <c r="CM142" s="164">
        <f t="shared" si="63"/>
        <v>0</v>
      </c>
      <c r="CN142" s="165"/>
      <c r="CO142" s="164">
        <f t="shared" si="64"/>
        <v>0</v>
      </c>
      <c r="CP142" s="165"/>
      <c r="CQ142" s="164">
        <f t="shared" si="65"/>
        <v>0</v>
      </c>
      <c r="CR142" s="165"/>
      <c r="CS142" s="164">
        <f t="shared" si="66"/>
        <v>0</v>
      </c>
      <c r="CT142" s="165"/>
      <c r="CU142" s="164">
        <f t="shared" si="67"/>
        <v>0</v>
      </c>
      <c r="CV142" s="165"/>
      <c r="CW142" s="164">
        <f t="shared" si="68"/>
        <v>0</v>
      </c>
      <c r="CX142" s="165"/>
      <c r="CY142" s="164">
        <f t="shared" si="69"/>
        <v>0</v>
      </c>
      <c r="CZ142" s="165"/>
      <c r="DA142" s="164">
        <f t="shared" si="70"/>
        <v>0</v>
      </c>
      <c r="DB142" s="165"/>
      <c r="DC142" s="164">
        <f t="shared" si="71"/>
        <v>0</v>
      </c>
      <c r="DD142" s="165"/>
      <c r="DE142" s="164">
        <f t="shared" si="72"/>
        <v>0</v>
      </c>
      <c r="DF142" s="165"/>
      <c r="DG142" s="164">
        <f t="shared" si="73"/>
        <v>0</v>
      </c>
      <c r="DH142" s="165"/>
      <c r="DI142" s="164">
        <f t="shared" si="74"/>
        <v>0</v>
      </c>
      <c r="DJ142" s="165"/>
      <c r="DK142" s="164">
        <f t="shared" si="75"/>
        <v>0</v>
      </c>
      <c r="DL142" s="165"/>
      <c r="DM142" s="164">
        <f t="shared" si="76"/>
        <v>0</v>
      </c>
      <c r="DN142" s="165"/>
      <c r="DO142" s="125"/>
      <c r="DP142" s="122">
        <f t="shared" si="85"/>
        <v>0</v>
      </c>
      <c r="DQ142" s="122">
        <f t="shared" si="86"/>
        <v>0</v>
      </c>
      <c r="DR142" s="122">
        <f t="shared" si="87"/>
        <v>0</v>
      </c>
      <c r="DS142" s="122">
        <f t="shared" si="88"/>
        <v>0</v>
      </c>
    </row>
    <row r="143" spans="1:123" x14ac:dyDescent="0.2">
      <c r="A143" s="120">
        <f t="shared" si="89"/>
        <v>24</v>
      </c>
      <c r="B143" s="120">
        <f t="shared" si="90"/>
        <v>30</v>
      </c>
      <c r="C143" s="124">
        <f>VLOOKUP($A143,Total!$Q$198:$Y$228,C$7+2)</f>
        <v>0.5</v>
      </c>
      <c r="D143" s="124">
        <f>VLOOKUP($A143,Total!$Q$198:$Y$228,D$7+2)</f>
        <v>0.5</v>
      </c>
      <c r="E143" s="124">
        <f>VLOOKUP($A143,Total!$Q$198:$Y$228,E$7+2)</f>
        <v>0.5</v>
      </c>
      <c r="F143" s="124">
        <f>VLOOKUP($A143,Total!$Q$198:$Y$228,F$7+2)</f>
        <v>0.5</v>
      </c>
      <c r="G143" s="124">
        <f>VLOOKUP($B143,Total!$Q$198:$Y$228,G$7+2)</f>
        <v>0.49575119743525953</v>
      </c>
      <c r="H143" s="124">
        <f>VLOOKUP($B143,Total!$Q$198:$Y$228,H$7+2)</f>
        <v>0.50424880256474047</v>
      </c>
      <c r="I143" s="124">
        <f>VLOOKUP($B143,Total!$Q$198:$Y$228,I$7+2)</f>
        <v>0.4169379015929825</v>
      </c>
      <c r="J143" s="124">
        <f>VLOOKUP($B143,Total!$Q$198:$Y$228,J$7+2)</f>
        <v>0.5830620984070175</v>
      </c>
      <c r="K143" s="164">
        <f>[1]!LSRMMSEPDetail(LSRM_Name,K$8,L$8,$A143,$B143,$B$6,0,$B$7)*HLOOKUP(K$8,$C$7:$F$233,ROW(K143)-ROW($K$7)+1)*HLOOKUP(L$8,$G$7:$J$233,ROW(K143)-ROW($K$7)+1)</f>
        <v>0</v>
      </c>
      <c r="L143" s="165"/>
      <c r="M143" s="164">
        <f>[1]!LSRMMSEPDetail(LSRM_Name,M$8,N$8,$A143,$B143,$B$6,0,$B$7)*HLOOKUP(M$8,$C$7:$F$233,ROW(M143)-ROW($K$7)+1)*HLOOKUP(N$8,$G$7:$J$233,ROW(M143)-ROW($K$7)+1)</f>
        <v>0</v>
      </c>
      <c r="N143" s="165"/>
      <c r="O143" s="164">
        <f>[1]!LSRMMSEPDetail(LSRM_Name,O$8,P$8,$A143,$B143,$B$6,0,$B$7)*HLOOKUP(O$8,$C$7:$F$233,ROW(O143)-ROW($K$7)+1)*HLOOKUP(P$8,$G$7:$J$233,ROW(O143)-ROW($K$7)+1)</f>
        <v>0</v>
      </c>
      <c r="P143" s="165"/>
      <c r="Q143" s="164">
        <f>[1]!LSRMMSEPDetail(LSRM_Name,Q$8,R$8,$A143,$B143,$B$6,0,$B$7)*HLOOKUP(Q$8,$C$7:$F$233,ROW(Q143)-ROW($K$7)+1)*HLOOKUP(R$8,$G$7:$J$233,ROW(Q143)-ROW($K$7)+1)</f>
        <v>0</v>
      </c>
      <c r="R143" s="165"/>
      <c r="S143" s="164">
        <f>[1]!LSRMMSEPDetail(LSRM_Name,S$8,T$8,$A143,$B143,$B$6,0,$B$7)*HLOOKUP(S$8,$C$7:$F$233,ROW(S143)-ROW($K$7)+1)*HLOOKUP(T$8,$G$7:$J$233,ROW(S143)-ROW($K$7)+1)</f>
        <v>0</v>
      </c>
      <c r="T143" s="165"/>
      <c r="U143" s="164">
        <f>[1]!LSRMMSEPDetail(LSRM_Name,U$8,V$8,$A143,$B143,$B$6,0,$B$7)*HLOOKUP(U$8,$C$7:$F$233,ROW(U143)-ROW($K$7)+1)*HLOOKUP(V$8,$G$7:$J$233,ROW(U143)-ROW($K$7)+1)</f>
        <v>0</v>
      </c>
      <c r="V143" s="165"/>
      <c r="W143" s="164">
        <f>[1]!LSRMMSEPDetail(LSRM_Name,W$8,X$8,$A143,$B143,$B$6,0,$B$7)*HLOOKUP(W$8,$C$7:$F$233,ROW(W143)-ROW($K$7)+1)*HLOOKUP(X$8,$G$7:$J$233,ROW(W143)-ROW($K$7)+1)</f>
        <v>0</v>
      </c>
      <c r="X143" s="165"/>
      <c r="Y143" s="164">
        <f>[1]!LSRMMSEPDetail(LSRM_Name,Y$8,Z$8,$A143,$B143,$B$6,0,$B$7)*HLOOKUP(Y$8,$C$7:$F$233,ROW(Y143)-ROW($K$7)+1)*HLOOKUP(Z$8,$G$7:$J$233,ROW(Y143)-ROW($K$7)+1)</f>
        <v>0</v>
      </c>
      <c r="Z143" s="165"/>
      <c r="AA143" s="164">
        <f>[1]!LSRMMSEPDetail(LSRM_Name,AA$8,AB$8,$A143,$B143,$B$6,0,$B$7)*HLOOKUP(AA$8,$C$7:$F$233,ROW(AA143)-ROW($K$7)+1)*HLOOKUP(AB$8,$G$7:$J$233,ROW(AA143)-ROW($K$7)+1)</f>
        <v>0</v>
      </c>
      <c r="AB143" s="165"/>
      <c r="AC143" s="164">
        <f>[1]!LSRMMSEPDetail(LSRM_Name,AC$8,AD$8,$A143,$B143,$B$6,0,$B$7)*HLOOKUP(AC$8,$C$7:$F$233,ROW(AC143)-ROW($K$7)+1)*HLOOKUP(AD$8,$G$7:$J$233,ROW(AC143)-ROW($K$7)+1)</f>
        <v>0</v>
      </c>
      <c r="AD143" s="165"/>
      <c r="AE143" s="164">
        <f>[1]!LSRMMSEPDetail(LSRM_Name,AE$8,AF$8,$A143,$B143,$B$6,0,$B$7)*HLOOKUP(AE$8,$C$7:$F$233,ROW(AE143)-ROW($K$7)+1)*HLOOKUP(AF$8,$G$7:$J$233,ROW(AE143)-ROW($K$7)+1)</f>
        <v>0</v>
      </c>
      <c r="AF143" s="165"/>
      <c r="AG143" s="164">
        <f>[1]!LSRMMSEPDetail(LSRM_Name,AG$8,AH$8,$A143,$B143,$B$6,0,$B$7)*HLOOKUP(AG$8,$C$7:$F$233,ROW(AG143)-ROW($K$7)+1)*HLOOKUP(AH$8,$G$7:$J$233,ROW(AG143)-ROW($K$7)+1)</f>
        <v>0</v>
      </c>
      <c r="AH143" s="165"/>
      <c r="AI143" s="164">
        <f>[1]!LSRMMSEPDetail(LSRM_Name,AI$8,AJ$8,$A143,$B143,$B$6,0,$B$7)*HLOOKUP(AI$8,$C$7:$F$233,ROW(AI143)-ROW($K$7)+1)*HLOOKUP(AJ$8,$G$7:$J$233,ROW(AI143)-ROW($K$7)+1)</f>
        <v>0</v>
      </c>
      <c r="AJ143" s="165"/>
      <c r="AK143" s="164">
        <f>[1]!LSRMMSEPDetail(LSRM_Name,AK$8,AL$8,$A143,$B143,$B$6,0,$B$7)*HLOOKUP(AK$8,$C$7:$F$233,ROW(AK143)-ROW($K$7)+1)*HLOOKUP(AL$8,$G$7:$J$233,ROW(AK143)-ROW($K$7)+1)</f>
        <v>0</v>
      </c>
      <c r="AL143" s="165"/>
      <c r="AM143" s="164">
        <f>[1]!LSRMMSEPDetail(LSRM_Name,AM$8,AN$8,$A143,$B143,$B$6,0,$B$7)*HLOOKUP(AM$8,$C$7:$F$233,ROW(AM143)-ROW($K$7)+1)*HLOOKUP(AN$8,$G$7:$J$233,ROW(AM143)-ROW($K$7)+1)</f>
        <v>0</v>
      </c>
      <c r="AN143" s="165"/>
      <c r="AO143" s="164">
        <f>[1]!LSRMMSEPDetail(LSRM_Name,AO$8,AP$8,$A143,$B143,$B$6,0,$B$7)*HLOOKUP(AO$8,$C$7:$F$233,ROW(AO143)-ROW($K$7)+1)*HLOOKUP(AP$8,$G$7:$J$233,ROW(AO143)-ROW($K$7)+1)</f>
        <v>0</v>
      </c>
      <c r="AP143" s="165"/>
      <c r="AQ143" s="125"/>
      <c r="AR143" s="122">
        <f t="shared" si="77"/>
        <v>0</v>
      </c>
      <c r="AS143" s="122">
        <f t="shared" si="78"/>
        <v>0</v>
      </c>
      <c r="AT143" s="122">
        <f t="shared" si="79"/>
        <v>0</v>
      </c>
      <c r="AU143" s="122">
        <f t="shared" si="80"/>
        <v>0</v>
      </c>
      <c r="AW143" s="164">
        <f>[1]!LSRMMSEPDetail(LSRM_Name,AW$8,AX$8,$A143,$B143,$B$6,1,$B$7)*HLOOKUP(AW$8,$C$7:$F$233,ROW(AW143)-ROW($K$7)+1)*HLOOKUP(AX$8,$G$7:$J$233,ROW(AW143)-ROW($K$7)+1)</f>
        <v>0</v>
      </c>
      <c r="AX143" s="165"/>
      <c r="AY143" s="164">
        <f>[1]!LSRMMSEPDetail(LSRM_Name,AY$8,AZ$8,$A143,$B143,$B$6,1,$B$7)*HLOOKUP(AY$8,$C$7:$F$233,ROW(AY143)-ROW($K$7)+1)*HLOOKUP(AZ$8,$G$7:$J$233,ROW(AY143)-ROW($K$7)+1)</f>
        <v>0</v>
      </c>
      <c r="AZ143" s="165"/>
      <c r="BA143" s="164">
        <f>[1]!LSRMMSEPDetail(LSRM_Name,BA$8,BB$8,$A143,$B143,$B$6,1,$B$7)*HLOOKUP(BA$8,$C$7:$F$233,ROW(BA143)-ROW($K$7)+1)*HLOOKUP(BB$8,$G$7:$J$233,ROW(BA143)-ROW($K$7)+1)</f>
        <v>0</v>
      </c>
      <c r="BB143" s="165"/>
      <c r="BC143" s="164">
        <f>[1]!LSRMMSEPDetail(LSRM_Name,BC$8,BD$8,$A143,$B143,$B$6,1,$B$7)*HLOOKUP(BC$8,$C$7:$F$233,ROW(BC143)-ROW($K$7)+1)*HLOOKUP(BD$8,$G$7:$J$233,ROW(BC143)-ROW($K$7)+1)</f>
        <v>0</v>
      </c>
      <c r="BD143" s="165"/>
      <c r="BE143" s="164">
        <f>[1]!LSRMMSEPDetail(LSRM_Name,BE$8,BF$8,$A143,$B143,$B$6,1,$B$7)*HLOOKUP(BE$8,$C$7:$F$233,ROW(BE143)-ROW($K$7)+1)*HLOOKUP(BF$8,$G$7:$J$233,ROW(BE143)-ROW($K$7)+1)</f>
        <v>0</v>
      </c>
      <c r="BF143" s="165"/>
      <c r="BG143" s="164">
        <f>[1]!LSRMMSEPDetail(LSRM_Name,BG$8,BH$8,$A143,$B143,$B$6,1,$B$7)*HLOOKUP(BG$8,$C$7:$F$233,ROW(BG143)-ROW($K$7)+1)*HLOOKUP(BH$8,$G$7:$J$233,ROW(BG143)-ROW($K$7)+1)</f>
        <v>0</v>
      </c>
      <c r="BH143" s="165"/>
      <c r="BI143" s="164">
        <f>[1]!LSRMMSEPDetail(LSRM_Name,BI$8,BJ$8,$A143,$B143,$B$6,1,$B$7)*HLOOKUP(BI$8,$C$7:$F$233,ROW(BI143)-ROW($K$7)+1)*HLOOKUP(BJ$8,$G$7:$J$233,ROW(BI143)-ROW($K$7)+1)</f>
        <v>0</v>
      </c>
      <c r="BJ143" s="165"/>
      <c r="BK143" s="164">
        <f>[1]!LSRMMSEPDetail(LSRM_Name,BK$8,BL$8,$A143,$B143,$B$6,1,$B$7)*HLOOKUP(BK$8,$C$7:$F$233,ROW(BK143)-ROW($K$7)+1)*HLOOKUP(BL$8,$G$7:$J$233,ROW(BK143)-ROW($K$7)+1)</f>
        <v>0</v>
      </c>
      <c r="BL143" s="165"/>
      <c r="BM143" s="164">
        <f>[1]!LSRMMSEPDetail(LSRM_Name,BM$8,BN$8,$A143,$B143,$B$6,1,$B$7)*HLOOKUP(BM$8,$C$7:$F$233,ROW(BM143)-ROW($K$7)+1)*HLOOKUP(BN$8,$G$7:$J$233,ROW(BM143)-ROW($K$7)+1)</f>
        <v>0</v>
      </c>
      <c r="BN143" s="165"/>
      <c r="BO143" s="164">
        <f>[1]!LSRMMSEPDetail(LSRM_Name,BO$8,BP$8,$A143,$B143,$B$6,1,$B$7)*HLOOKUP(BO$8,$C$7:$F$233,ROW(BO143)-ROW($K$7)+1)*HLOOKUP(BP$8,$G$7:$J$233,ROW(BO143)-ROW($K$7)+1)</f>
        <v>0</v>
      </c>
      <c r="BP143" s="165"/>
      <c r="BQ143" s="164">
        <f>[1]!LSRMMSEPDetail(LSRM_Name,BQ$8,BR$8,$A143,$B143,$B$6,1,$B$7)*HLOOKUP(BQ$8,$C$7:$F$233,ROW(BQ143)-ROW($K$7)+1)*HLOOKUP(BR$8,$G$7:$J$233,ROW(BQ143)-ROW($K$7)+1)</f>
        <v>0</v>
      </c>
      <c r="BR143" s="165"/>
      <c r="BS143" s="164">
        <f>[1]!LSRMMSEPDetail(LSRM_Name,BS$8,BT$8,$A143,$B143,$B$6,1,$B$7)*HLOOKUP(BS$8,$C$7:$F$233,ROW(BS143)-ROW($K$7)+1)*HLOOKUP(BT$8,$G$7:$J$233,ROW(BS143)-ROW($K$7)+1)</f>
        <v>0</v>
      </c>
      <c r="BT143" s="165"/>
      <c r="BU143" s="164">
        <f>[1]!LSRMMSEPDetail(LSRM_Name,BU$8,BV$8,$A143,$B143,$B$6,1,$B$7)*HLOOKUP(BU$8,$C$7:$F$233,ROW(BU143)-ROW($K$7)+1)*HLOOKUP(BV$8,$G$7:$J$233,ROW(BU143)-ROW($K$7)+1)</f>
        <v>0</v>
      </c>
      <c r="BV143" s="165"/>
      <c r="BW143" s="164">
        <f>[1]!LSRMMSEPDetail(LSRM_Name,BW$8,BX$8,$A143,$B143,$B$6,1,$B$7)*HLOOKUP(BW$8,$C$7:$F$233,ROW(BW143)-ROW($K$7)+1)*HLOOKUP(BX$8,$G$7:$J$233,ROW(BW143)-ROW($K$7)+1)</f>
        <v>0</v>
      </c>
      <c r="BX143" s="165"/>
      <c r="BY143" s="164">
        <f>[1]!LSRMMSEPDetail(LSRM_Name,BY$8,BZ$8,$A143,$B143,$B$6,1,$B$7)*HLOOKUP(BY$8,$C$7:$F$233,ROW(BY143)-ROW($K$7)+1)*HLOOKUP(BZ$8,$G$7:$J$233,ROW(BY143)-ROW($K$7)+1)</f>
        <v>0</v>
      </c>
      <c r="BZ143" s="165"/>
      <c r="CA143" s="164">
        <f>[1]!LSRMMSEPDetail(LSRM_Name,CA$8,CB$8,$A143,$B143,$B$6,1,$B$7)*HLOOKUP(CA$8,$C$7:$F$233,ROW(CA143)-ROW($K$7)+1)*HLOOKUP(CB$8,$G$7:$J$233,ROW(CA143)-ROW($K$7)+1)</f>
        <v>0</v>
      </c>
      <c r="CB143" s="165"/>
      <c r="CC143" s="125"/>
      <c r="CD143" s="122">
        <f t="shared" si="81"/>
        <v>0</v>
      </c>
      <c r="CE143" s="122">
        <f t="shared" si="82"/>
        <v>0</v>
      </c>
      <c r="CF143" s="122">
        <f t="shared" si="83"/>
        <v>0</v>
      </c>
      <c r="CG143" s="122">
        <f t="shared" si="84"/>
        <v>0</v>
      </c>
      <c r="CI143" s="164">
        <f t="shared" si="61"/>
        <v>0</v>
      </c>
      <c r="CJ143" s="165"/>
      <c r="CK143" s="164">
        <f t="shared" si="62"/>
        <v>0</v>
      </c>
      <c r="CL143" s="165"/>
      <c r="CM143" s="164">
        <f t="shared" si="63"/>
        <v>0</v>
      </c>
      <c r="CN143" s="165"/>
      <c r="CO143" s="164">
        <f t="shared" si="64"/>
        <v>0</v>
      </c>
      <c r="CP143" s="165"/>
      <c r="CQ143" s="164">
        <f t="shared" si="65"/>
        <v>0</v>
      </c>
      <c r="CR143" s="165"/>
      <c r="CS143" s="164">
        <f t="shared" si="66"/>
        <v>0</v>
      </c>
      <c r="CT143" s="165"/>
      <c r="CU143" s="164">
        <f t="shared" si="67"/>
        <v>0</v>
      </c>
      <c r="CV143" s="165"/>
      <c r="CW143" s="164">
        <f t="shared" si="68"/>
        <v>0</v>
      </c>
      <c r="CX143" s="165"/>
      <c r="CY143" s="164">
        <f t="shared" si="69"/>
        <v>0</v>
      </c>
      <c r="CZ143" s="165"/>
      <c r="DA143" s="164">
        <f t="shared" si="70"/>
        <v>0</v>
      </c>
      <c r="DB143" s="165"/>
      <c r="DC143" s="164">
        <f t="shared" si="71"/>
        <v>0</v>
      </c>
      <c r="DD143" s="165"/>
      <c r="DE143" s="164">
        <f t="shared" si="72"/>
        <v>0</v>
      </c>
      <c r="DF143" s="165"/>
      <c r="DG143" s="164">
        <f t="shared" si="73"/>
        <v>0</v>
      </c>
      <c r="DH143" s="165"/>
      <c r="DI143" s="164">
        <f t="shared" si="74"/>
        <v>0</v>
      </c>
      <c r="DJ143" s="165"/>
      <c r="DK143" s="164">
        <f t="shared" si="75"/>
        <v>0</v>
      </c>
      <c r="DL143" s="165"/>
      <c r="DM143" s="164">
        <f t="shared" si="76"/>
        <v>0</v>
      </c>
      <c r="DN143" s="165"/>
      <c r="DO143" s="125"/>
      <c r="DP143" s="122">
        <f t="shared" si="85"/>
        <v>0</v>
      </c>
      <c r="DQ143" s="122">
        <f t="shared" si="86"/>
        <v>0</v>
      </c>
      <c r="DR143" s="122">
        <f t="shared" si="87"/>
        <v>0</v>
      </c>
      <c r="DS143" s="122">
        <f t="shared" si="88"/>
        <v>0</v>
      </c>
    </row>
    <row r="144" spans="1:123" x14ac:dyDescent="0.2">
      <c r="A144" s="120">
        <f t="shared" si="89"/>
        <v>25</v>
      </c>
      <c r="B144" s="120">
        <f t="shared" si="90"/>
        <v>16</v>
      </c>
      <c r="C144" s="124">
        <f>VLOOKUP($A144,Total!$Q$198:$Y$228,C$7+2)</f>
        <v>0.5</v>
      </c>
      <c r="D144" s="124">
        <f>VLOOKUP($A144,Total!$Q$198:$Y$228,D$7+2)</f>
        <v>0.5</v>
      </c>
      <c r="E144" s="124">
        <f>VLOOKUP($A144,Total!$Q$198:$Y$228,E$7+2)</f>
        <v>0.5</v>
      </c>
      <c r="F144" s="124">
        <f>VLOOKUP($A144,Total!$Q$198:$Y$228,F$7+2)</f>
        <v>0.5</v>
      </c>
      <c r="G144" s="124">
        <f>VLOOKUP($B144,Total!$Q$198:$Y$228,G$7+2)</f>
        <v>0.5</v>
      </c>
      <c r="H144" s="124">
        <f>VLOOKUP($B144,Total!$Q$198:$Y$228,H$7+2)</f>
        <v>0.5</v>
      </c>
      <c r="I144" s="124">
        <f>VLOOKUP($B144,Total!$Q$198:$Y$228,I$7+2)</f>
        <v>0.5</v>
      </c>
      <c r="J144" s="124">
        <f>VLOOKUP($B144,Total!$Q$198:$Y$228,J$7+2)</f>
        <v>0.5</v>
      </c>
      <c r="K144" s="164">
        <f>[1]!LSRMMSEPDetail(LSRM_Name,K$8,L$8,$A144,$B144,$B$6,0,$B$7)*HLOOKUP(K$8,$C$7:$F$233,ROW(K144)-ROW($K$7)+1)*HLOOKUP(L$8,$G$7:$J$233,ROW(K144)-ROW($K$7)+1)</f>
        <v>0</v>
      </c>
      <c r="L144" s="165"/>
      <c r="M144" s="164">
        <f>[1]!LSRMMSEPDetail(LSRM_Name,M$8,N$8,$A144,$B144,$B$6,0,$B$7)*HLOOKUP(M$8,$C$7:$F$233,ROW(M144)-ROW($K$7)+1)*HLOOKUP(N$8,$G$7:$J$233,ROW(M144)-ROW($K$7)+1)</f>
        <v>0</v>
      </c>
      <c r="N144" s="165"/>
      <c r="O144" s="164">
        <f>[1]!LSRMMSEPDetail(LSRM_Name,O$8,P$8,$A144,$B144,$B$6,0,$B$7)*HLOOKUP(O$8,$C$7:$F$233,ROW(O144)-ROW($K$7)+1)*HLOOKUP(P$8,$G$7:$J$233,ROW(O144)-ROW($K$7)+1)</f>
        <v>0</v>
      </c>
      <c r="P144" s="165"/>
      <c r="Q144" s="164">
        <f>[1]!LSRMMSEPDetail(LSRM_Name,Q$8,R$8,$A144,$B144,$B$6,0,$B$7)*HLOOKUP(Q$8,$C$7:$F$233,ROW(Q144)-ROW($K$7)+1)*HLOOKUP(R$8,$G$7:$J$233,ROW(Q144)-ROW($K$7)+1)</f>
        <v>0</v>
      </c>
      <c r="R144" s="165"/>
      <c r="S144" s="164">
        <f>[1]!LSRMMSEPDetail(LSRM_Name,S$8,T$8,$A144,$B144,$B$6,0,$B$7)*HLOOKUP(S$8,$C$7:$F$233,ROW(S144)-ROW($K$7)+1)*HLOOKUP(T$8,$G$7:$J$233,ROW(S144)-ROW($K$7)+1)</f>
        <v>0</v>
      </c>
      <c r="T144" s="165"/>
      <c r="U144" s="164">
        <f>[1]!LSRMMSEPDetail(LSRM_Name,U$8,V$8,$A144,$B144,$B$6,0,$B$7)*HLOOKUP(U$8,$C$7:$F$233,ROW(U144)-ROW($K$7)+1)*HLOOKUP(V$8,$G$7:$J$233,ROW(U144)-ROW($K$7)+1)</f>
        <v>0</v>
      </c>
      <c r="V144" s="165"/>
      <c r="W144" s="164">
        <f>[1]!LSRMMSEPDetail(LSRM_Name,W$8,X$8,$A144,$B144,$B$6,0,$B$7)*HLOOKUP(W$8,$C$7:$F$233,ROW(W144)-ROW($K$7)+1)*HLOOKUP(X$8,$G$7:$J$233,ROW(W144)-ROW($K$7)+1)</f>
        <v>0</v>
      </c>
      <c r="X144" s="165"/>
      <c r="Y144" s="164">
        <f>[1]!LSRMMSEPDetail(LSRM_Name,Y$8,Z$8,$A144,$B144,$B$6,0,$B$7)*HLOOKUP(Y$8,$C$7:$F$233,ROW(Y144)-ROW($K$7)+1)*HLOOKUP(Z$8,$G$7:$J$233,ROW(Y144)-ROW($K$7)+1)</f>
        <v>0</v>
      </c>
      <c r="Z144" s="165"/>
      <c r="AA144" s="164">
        <f>[1]!LSRMMSEPDetail(LSRM_Name,AA$8,AB$8,$A144,$B144,$B$6,0,$B$7)*HLOOKUP(AA$8,$C$7:$F$233,ROW(AA144)-ROW($K$7)+1)*HLOOKUP(AB$8,$G$7:$J$233,ROW(AA144)-ROW($K$7)+1)</f>
        <v>0</v>
      </c>
      <c r="AB144" s="165"/>
      <c r="AC144" s="164">
        <f>[1]!LSRMMSEPDetail(LSRM_Name,AC$8,AD$8,$A144,$B144,$B$6,0,$B$7)*HLOOKUP(AC$8,$C$7:$F$233,ROW(AC144)-ROW($K$7)+1)*HLOOKUP(AD$8,$G$7:$J$233,ROW(AC144)-ROW($K$7)+1)</f>
        <v>0</v>
      </c>
      <c r="AD144" s="165"/>
      <c r="AE144" s="164">
        <f>[1]!LSRMMSEPDetail(LSRM_Name,AE$8,AF$8,$A144,$B144,$B$6,0,$B$7)*HLOOKUP(AE$8,$C$7:$F$233,ROW(AE144)-ROW($K$7)+1)*HLOOKUP(AF$8,$G$7:$J$233,ROW(AE144)-ROW($K$7)+1)</f>
        <v>0</v>
      </c>
      <c r="AF144" s="165"/>
      <c r="AG144" s="164">
        <f>[1]!LSRMMSEPDetail(LSRM_Name,AG$8,AH$8,$A144,$B144,$B$6,0,$B$7)*HLOOKUP(AG$8,$C$7:$F$233,ROW(AG144)-ROW($K$7)+1)*HLOOKUP(AH$8,$G$7:$J$233,ROW(AG144)-ROW($K$7)+1)</f>
        <v>0</v>
      </c>
      <c r="AH144" s="165"/>
      <c r="AI144" s="164">
        <f>[1]!LSRMMSEPDetail(LSRM_Name,AI$8,AJ$8,$A144,$B144,$B$6,0,$B$7)*HLOOKUP(AI$8,$C$7:$F$233,ROW(AI144)-ROW($K$7)+1)*HLOOKUP(AJ$8,$G$7:$J$233,ROW(AI144)-ROW($K$7)+1)</f>
        <v>0</v>
      </c>
      <c r="AJ144" s="165"/>
      <c r="AK144" s="164">
        <f>[1]!LSRMMSEPDetail(LSRM_Name,AK$8,AL$8,$A144,$B144,$B$6,0,$B$7)*HLOOKUP(AK$8,$C$7:$F$233,ROW(AK144)-ROW($K$7)+1)*HLOOKUP(AL$8,$G$7:$J$233,ROW(AK144)-ROW($K$7)+1)</f>
        <v>0</v>
      </c>
      <c r="AL144" s="165"/>
      <c r="AM144" s="164">
        <f>[1]!LSRMMSEPDetail(LSRM_Name,AM$8,AN$8,$A144,$B144,$B$6,0,$B$7)*HLOOKUP(AM$8,$C$7:$F$233,ROW(AM144)-ROW($K$7)+1)*HLOOKUP(AN$8,$G$7:$J$233,ROW(AM144)-ROW($K$7)+1)</f>
        <v>0</v>
      </c>
      <c r="AN144" s="165"/>
      <c r="AO144" s="164">
        <f>[1]!LSRMMSEPDetail(LSRM_Name,AO$8,AP$8,$A144,$B144,$B$6,0,$B$7)*HLOOKUP(AO$8,$C$7:$F$233,ROW(AO144)-ROW($K$7)+1)*HLOOKUP(AP$8,$G$7:$J$233,ROW(AO144)-ROW($K$7)+1)</f>
        <v>0</v>
      </c>
      <c r="AP144" s="165"/>
      <c r="AQ144" s="125"/>
      <c r="AR144" s="122">
        <f t="shared" si="77"/>
        <v>0</v>
      </c>
      <c r="AS144" s="122">
        <f t="shared" si="78"/>
        <v>0</v>
      </c>
      <c r="AT144" s="122">
        <f t="shared" si="79"/>
        <v>0</v>
      </c>
      <c r="AU144" s="122">
        <f t="shared" si="80"/>
        <v>0</v>
      </c>
      <c r="AW144" s="164">
        <f>[1]!LSRMMSEPDetail(LSRM_Name,AW$8,AX$8,$A144,$B144,$B$6,1,$B$7)*HLOOKUP(AW$8,$C$7:$F$233,ROW(AW144)-ROW($K$7)+1)*HLOOKUP(AX$8,$G$7:$J$233,ROW(AW144)-ROW($K$7)+1)</f>
        <v>0</v>
      </c>
      <c r="AX144" s="165"/>
      <c r="AY144" s="164">
        <f>[1]!LSRMMSEPDetail(LSRM_Name,AY$8,AZ$8,$A144,$B144,$B$6,1,$B$7)*HLOOKUP(AY$8,$C$7:$F$233,ROW(AY144)-ROW($K$7)+1)*HLOOKUP(AZ$8,$G$7:$J$233,ROW(AY144)-ROW($K$7)+1)</f>
        <v>0</v>
      </c>
      <c r="AZ144" s="165"/>
      <c r="BA144" s="164">
        <f>[1]!LSRMMSEPDetail(LSRM_Name,BA$8,BB$8,$A144,$B144,$B$6,1,$B$7)*HLOOKUP(BA$8,$C$7:$F$233,ROW(BA144)-ROW($K$7)+1)*HLOOKUP(BB$8,$G$7:$J$233,ROW(BA144)-ROW($K$7)+1)</f>
        <v>0</v>
      </c>
      <c r="BB144" s="165"/>
      <c r="BC144" s="164">
        <f>[1]!LSRMMSEPDetail(LSRM_Name,BC$8,BD$8,$A144,$B144,$B$6,1,$B$7)*HLOOKUP(BC$8,$C$7:$F$233,ROW(BC144)-ROW($K$7)+1)*HLOOKUP(BD$8,$G$7:$J$233,ROW(BC144)-ROW($K$7)+1)</f>
        <v>0</v>
      </c>
      <c r="BD144" s="165"/>
      <c r="BE144" s="164">
        <f>[1]!LSRMMSEPDetail(LSRM_Name,BE$8,BF$8,$A144,$B144,$B$6,1,$B$7)*HLOOKUP(BE$8,$C$7:$F$233,ROW(BE144)-ROW($K$7)+1)*HLOOKUP(BF$8,$G$7:$J$233,ROW(BE144)-ROW($K$7)+1)</f>
        <v>0</v>
      </c>
      <c r="BF144" s="165"/>
      <c r="BG144" s="164">
        <f>[1]!LSRMMSEPDetail(LSRM_Name,BG$8,BH$8,$A144,$B144,$B$6,1,$B$7)*HLOOKUP(BG$8,$C$7:$F$233,ROW(BG144)-ROW($K$7)+1)*HLOOKUP(BH$8,$G$7:$J$233,ROW(BG144)-ROW($K$7)+1)</f>
        <v>0</v>
      </c>
      <c r="BH144" s="165"/>
      <c r="BI144" s="164">
        <f>[1]!LSRMMSEPDetail(LSRM_Name,BI$8,BJ$8,$A144,$B144,$B$6,1,$B$7)*HLOOKUP(BI$8,$C$7:$F$233,ROW(BI144)-ROW($K$7)+1)*HLOOKUP(BJ$8,$G$7:$J$233,ROW(BI144)-ROW($K$7)+1)</f>
        <v>0</v>
      </c>
      <c r="BJ144" s="165"/>
      <c r="BK144" s="164">
        <f>[1]!LSRMMSEPDetail(LSRM_Name,BK$8,BL$8,$A144,$B144,$B$6,1,$B$7)*HLOOKUP(BK$8,$C$7:$F$233,ROW(BK144)-ROW($K$7)+1)*HLOOKUP(BL$8,$G$7:$J$233,ROW(BK144)-ROW($K$7)+1)</f>
        <v>0</v>
      </c>
      <c r="BL144" s="165"/>
      <c r="BM144" s="164">
        <f>[1]!LSRMMSEPDetail(LSRM_Name,BM$8,BN$8,$A144,$B144,$B$6,1,$B$7)*HLOOKUP(BM$8,$C$7:$F$233,ROW(BM144)-ROW($K$7)+1)*HLOOKUP(BN$8,$G$7:$J$233,ROW(BM144)-ROW($K$7)+1)</f>
        <v>0</v>
      </c>
      <c r="BN144" s="165"/>
      <c r="BO144" s="164">
        <f>[1]!LSRMMSEPDetail(LSRM_Name,BO$8,BP$8,$A144,$B144,$B$6,1,$B$7)*HLOOKUP(BO$8,$C$7:$F$233,ROW(BO144)-ROW($K$7)+1)*HLOOKUP(BP$8,$G$7:$J$233,ROW(BO144)-ROW($K$7)+1)</f>
        <v>0</v>
      </c>
      <c r="BP144" s="165"/>
      <c r="BQ144" s="164">
        <f>[1]!LSRMMSEPDetail(LSRM_Name,BQ$8,BR$8,$A144,$B144,$B$6,1,$B$7)*HLOOKUP(BQ$8,$C$7:$F$233,ROW(BQ144)-ROW($K$7)+1)*HLOOKUP(BR$8,$G$7:$J$233,ROW(BQ144)-ROW($K$7)+1)</f>
        <v>0</v>
      </c>
      <c r="BR144" s="165"/>
      <c r="BS144" s="164">
        <f>[1]!LSRMMSEPDetail(LSRM_Name,BS$8,BT$8,$A144,$B144,$B$6,1,$B$7)*HLOOKUP(BS$8,$C$7:$F$233,ROW(BS144)-ROW($K$7)+1)*HLOOKUP(BT$8,$G$7:$J$233,ROW(BS144)-ROW($K$7)+1)</f>
        <v>0</v>
      </c>
      <c r="BT144" s="165"/>
      <c r="BU144" s="164">
        <f>[1]!LSRMMSEPDetail(LSRM_Name,BU$8,BV$8,$A144,$B144,$B$6,1,$B$7)*HLOOKUP(BU$8,$C$7:$F$233,ROW(BU144)-ROW($K$7)+1)*HLOOKUP(BV$8,$G$7:$J$233,ROW(BU144)-ROW($K$7)+1)</f>
        <v>0</v>
      </c>
      <c r="BV144" s="165"/>
      <c r="BW144" s="164">
        <f>[1]!LSRMMSEPDetail(LSRM_Name,BW$8,BX$8,$A144,$B144,$B$6,1,$B$7)*HLOOKUP(BW$8,$C$7:$F$233,ROW(BW144)-ROW($K$7)+1)*HLOOKUP(BX$8,$G$7:$J$233,ROW(BW144)-ROW($K$7)+1)</f>
        <v>0</v>
      </c>
      <c r="BX144" s="165"/>
      <c r="BY144" s="164">
        <f>[1]!LSRMMSEPDetail(LSRM_Name,BY$8,BZ$8,$A144,$B144,$B$6,1,$B$7)*HLOOKUP(BY$8,$C$7:$F$233,ROW(BY144)-ROW($K$7)+1)*HLOOKUP(BZ$8,$G$7:$J$233,ROW(BY144)-ROW($K$7)+1)</f>
        <v>0</v>
      </c>
      <c r="BZ144" s="165"/>
      <c r="CA144" s="164">
        <f>[1]!LSRMMSEPDetail(LSRM_Name,CA$8,CB$8,$A144,$B144,$B$6,1,$B$7)*HLOOKUP(CA$8,$C$7:$F$233,ROW(CA144)-ROW($K$7)+1)*HLOOKUP(CB$8,$G$7:$J$233,ROW(CA144)-ROW($K$7)+1)</f>
        <v>0</v>
      </c>
      <c r="CB144" s="165"/>
      <c r="CC144" s="125"/>
      <c r="CD144" s="122">
        <f t="shared" si="81"/>
        <v>0</v>
      </c>
      <c r="CE144" s="122">
        <f t="shared" si="82"/>
        <v>0</v>
      </c>
      <c r="CF144" s="122">
        <f t="shared" si="83"/>
        <v>0</v>
      </c>
      <c r="CG144" s="122">
        <f t="shared" si="84"/>
        <v>0</v>
      </c>
      <c r="CI144" s="164">
        <f t="shared" si="61"/>
        <v>0</v>
      </c>
      <c r="CJ144" s="165"/>
      <c r="CK144" s="164">
        <f t="shared" si="62"/>
        <v>0</v>
      </c>
      <c r="CL144" s="165"/>
      <c r="CM144" s="164">
        <f t="shared" si="63"/>
        <v>0</v>
      </c>
      <c r="CN144" s="165"/>
      <c r="CO144" s="164">
        <f t="shared" si="64"/>
        <v>0</v>
      </c>
      <c r="CP144" s="165"/>
      <c r="CQ144" s="164">
        <f t="shared" si="65"/>
        <v>0</v>
      </c>
      <c r="CR144" s="165"/>
      <c r="CS144" s="164">
        <f t="shared" si="66"/>
        <v>0</v>
      </c>
      <c r="CT144" s="165"/>
      <c r="CU144" s="164">
        <f t="shared" si="67"/>
        <v>0</v>
      </c>
      <c r="CV144" s="165"/>
      <c r="CW144" s="164">
        <f t="shared" si="68"/>
        <v>0</v>
      </c>
      <c r="CX144" s="165"/>
      <c r="CY144" s="164">
        <f t="shared" si="69"/>
        <v>0</v>
      </c>
      <c r="CZ144" s="165"/>
      <c r="DA144" s="164">
        <f t="shared" si="70"/>
        <v>0</v>
      </c>
      <c r="DB144" s="165"/>
      <c r="DC144" s="164">
        <f t="shared" si="71"/>
        <v>0</v>
      </c>
      <c r="DD144" s="165"/>
      <c r="DE144" s="164">
        <f t="shared" si="72"/>
        <v>0</v>
      </c>
      <c r="DF144" s="165"/>
      <c r="DG144" s="164">
        <f t="shared" si="73"/>
        <v>0</v>
      </c>
      <c r="DH144" s="165"/>
      <c r="DI144" s="164">
        <f t="shared" si="74"/>
        <v>0</v>
      </c>
      <c r="DJ144" s="165"/>
      <c r="DK144" s="164">
        <f t="shared" si="75"/>
        <v>0</v>
      </c>
      <c r="DL144" s="165"/>
      <c r="DM144" s="164">
        <f t="shared" si="76"/>
        <v>0</v>
      </c>
      <c r="DN144" s="165"/>
      <c r="DO144" s="125"/>
      <c r="DP144" s="122">
        <f t="shared" si="85"/>
        <v>0</v>
      </c>
      <c r="DQ144" s="122">
        <f t="shared" si="86"/>
        <v>0</v>
      </c>
      <c r="DR144" s="122">
        <f t="shared" si="87"/>
        <v>0</v>
      </c>
      <c r="DS144" s="122">
        <f t="shared" si="88"/>
        <v>0</v>
      </c>
    </row>
    <row r="145" spans="1:123" x14ac:dyDescent="0.2">
      <c r="A145" s="120">
        <f t="shared" si="89"/>
        <v>25</v>
      </c>
      <c r="B145" s="120">
        <f t="shared" si="90"/>
        <v>17</v>
      </c>
      <c r="C145" s="124">
        <f>VLOOKUP($A145,Total!$Q$198:$Y$228,C$7+2)</f>
        <v>0.5</v>
      </c>
      <c r="D145" s="124">
        <f>VLOOKUP($A145,Total!$Q$198:$Y$228,D$7+2)</f>
        <v>0.5</v>
      </c>
      <c r="E145" s="124">
        <f>VLOOKUP($A145,Total!$Q$198:$Y$228,E$7+2)</f>
        <v>0.5</v>
      </c>
      <c r="F145" s="124">
        <f>VLOOKUP($A145,Total!$Q$198:$Y$228,F$7+2)</f>
        <v>0.5</v>
      </c>
      <c r="G145" s="124">
        <f>VLOOKUP($B145,Total!$Q$198:$Y$228,G$7+2)</f>
        <v>0.5</v>
      </c>
      <c r="H145" s="124">
        <f>VLOOKUP($B145,Total!$Q$198:$Y$228,H$7+2)</f>
        <v>0.5</v>
      </c>
      <c r="I145" s="124">
        <f>VLOOKUP($B145,Total!$Q$198:$Y$228,I$7+2)</f>
        <v>0.5</v>
      </c>
      <c r="J145" s="124">
        <f>VLOOKUP($B145,Total!$Q$198:$Y$228,J$7+2)</f>
        <v>0.5</v>
      </c>
      <c r="K145" s="164">
        <f>[1]!LSRMMSEPDetail(LSRM_Name,K$8,L$8,$A145,$B145,$B$6,0,$B$7)*HLOOKUP(K$8,$C$7:$F$233,ROW(K145)-ROW($K$7)+1)*HLOOKUP(L$8,$G$7:$J$233,ROW(K145)-ROW($K$7)+1)</f>
        <v>0</v>
      </c>
      <c r="L145" s="165"/>
      <c r="M145" s="164">
        <f>[1]!LSRMMSEPDetail(LSRM_Name,M$8,N$8,$A145,$B145,$B$6,0,$B$7)*HLOOKUP(M$8,$C$7:$F$233,ROW(M145)-ROW($K$7)+1)*HLOOKUP(N$8,$G$7:$J$233,ROW(M145)-ROW($K$7)+1)</f>
        <v>0</v>
      </c>
      <c r="N145" s="165"/>
      <c r="O145" s="164">
        <f>[1]!LSRMMSEPDetail(LSRM_Name,O$8,P$8,$A145,$B145,$B$6,0,$B$7)*HLOOKUP(O$8,$C$7:$F$233,ROW(O145)-ROW($K$7)+1)*HLOOKUP(P$8,$G$7:$J$233,ROW(O145)-ROW($K$7)+1)</f>
        <v>0</v>
      </c>
      <c r="P145" s="165"/>
      <c r="Q145" s="164">
        <f>[1]!LSRMMSEPDetail(LSRM_Name,Q$8,R$8,$A145,$B145,$B$6,0,$B$7)*HLOOKUP(Q$8,$C$7:$F$233,ROW(Q145)-ROW($K$7)+1)*HLOOKUP(R$8,$G$7:$J$233,ROW(Q145)-ROW($K$7)+1)</f>
        <v>0</v>
      </c>
      <c r="R145" s="165"/>
      <c r="S145" s="164">
        <f>[1]!LSRMMSEPDetail(LSRM_Name,S$8,T$8,$A145,$B145,$B$6,0,$B$7)*HLOOKUP(S$8,$C$7:$F$233,ROW(S145)-ROW($K$7)+1)*HLOOKUP(T$8,$G$7:$J$233,ROW(S145)-ROW($K$7)+1)</f>
        <v>0</v>
      </c>
      <c r="T145" s="165"/>
      <c r="U145" s="164">
        <f>[1]!LSRMMSEPDetail(LSRM_Name,U$8,V$8,$A145,$B145,$B$6,0,$B$7)*HLOOKUP(U$8,$C$7:$F$233,ROW(U145)-ROW($K$7)+1)*HLOOKUP(V$8,$G$7:$J$233,ROW(U145)-ROW($K$7)+1)</f>
        <v>0</v>
      </c>
      <c r="V145" s="165"/>
      <c r="W145" s="164">
        <f>[1]!LSRMMSEPDetail(LSRM_Name,W$8,X$8,$A145,$B145,$B$6,0,$B$7)*HLOOKUP(W$8,$C$7:$F$233,ROW(W145)-ROW($K$7)+1)*HLOOKUP(X$8,$G$7:$J$233,ROW(W145)-ROW($K$7)+1)</f>
        <v>0</v>
      </c>
      <c r="X145" s="165"/>
      <c r="Y145" s="164">
        <f>[1]!LSRMMSEPDetail(LSRM_Name,Y$8,Z$8,$A145,$B145,$B$6,0,$B$7)*HLOOKUP(Y$8,$C$7:$F$233,ROW(Y145)-ROW($K$7)+1)*HLOOKUP(Z$8,$G$7:$J$233,ROW(Y145)-ROW($K$7)+1)</f>
        <v>0</v>
      </c>
      <c r="Z145" s="165"/>
      <c r="AA145" s="164">
        <f>[1]!LSRMMSEPDetail(LSRM_Name,AA$8,AB$8,$A145,$B145,$B$6,0,$B$7)*HLOOKUP(AA$8,$C$7:$F$233,ROW(AA145)-ROW($K$7)+1)*HLOOKUP(AB$8,$G$7:$J$233,ROW(AA145)-ROW($K$7)+1)</f>
        <v>0</v>
      </c>
      <c r="AB145" s="165"/>
      <c r="AC145" s="164">
        <f>[1]!LSRMMSEPDetail(LSRM_Name,AC$8,AD$8,$A145,$B145,$B$6,0,$B$7)*HLOOKUP(AC$8,$C$7:$F$233,ROW(AC145)-ROW($K$7)+1)*HLOOKUP(AD$8,$G$7:$J$233,ROW(AC145)-ROW($K$7)+1)</f>
        <v>0</v>
      </c>
      <c r="AD145" s="165"/>
      <c r="AE145" s="164">
        <f>[1]!LSRMMSEPDetail(LSRM_Name,AE$8,AF$8,$A145,$B145,$B$6,0,$B$7)*HLOOKUP(AE$8,$C$7:$F$233,ROW(AE145)-ROW($K$7)+1)*HLOOKUP(AF$8,$G$7:$J$233,ROW(AE145)-ROW($K$7)+1)</f>
        <v>0</v>
      </c>
      <c r="AF145" s="165"/>
      <c r="AG145" s="164">
        <f>[1]!LSRMMSEPDetail(LSRM_Name,AG$8,AH$8,$A145,$B145,$B$6,0,$B$7)*HLOOKUP(AG$8,$C$7:$F$233,ROW(AG145)-ROW($K$7)+1)*HLOOKUP(AH$8,$G$7:$J$233,ROW(AG145)-ROW($K$7)+1)</f>
        <v>0</v>
      </c>
      <c r="AH145" s="165"/>
      <c r="AI145" s="164">
        <f>[1]!LSRMMSEPDetail(LSRM_Name,AI$8,AJ$8,$A145,$B145,$B$6,0,$B$7)*HLOOKUP(AI$8,$C$7:$F$233,ROW(AI145)-ROW($K$7)+1)*HLOOKUP(AJ$8,$G$7:$J$233,ROW(AI145)-ROW($K$7)+1)</f>
        <v>0</v>
      </c>
      <c r="AJ145" s="165"/>
      <c r="AK145" s="164">
        <f>[1]!LSRMMSEPDetail(LSRM_Name,AK$8,AL$8,$A145,$B145,$B$6,0,$B$7)*HLOOKUP(AK$8,$C$7:$F$233,ROW(AK145)-ROW($K$7)+1)*HLOOKUP(AL$8,$G$7:$J$233,ROW(AK145)-ROW($K$7)+1)</f>
        <v>0</v>
      </c>
      <c r="AL145" s="165"/>
      <c r="AM145" s="164">
        <f>[1]!LSRMMSEPDetail(LSRM_Name,AM$8,AN$8,$A145,$B145,$B$6,0,$B$7)*HLOOKUP(AM$8,$C$7:$F$233,ROW(AM145)-ROW($K$7)+1)*HLOOKUP(AN$8,$G$7:$J$233,ROW(AM145)-ROW($K$7)+1)</f>
        <v>0</v>
      </c>
      <c r="AN145" s="165"/>
      <c r="AO145" s="164">
        <f>[1]!LSRMMSEPDetail(LSRM_Name,AO$8,AP$8,$A145,$B145,$B$6,0,$B$7)*HLOOKUP(AO$8,$C$7:$F$233,ROW(AO145)-ROW($K$7)+1)*HLOOKUP(AP$8,$G$7:$J$233,ROW(AO145)-ROW($K$7)+1)</f>
        <v>0</v>
      </c>
      <c r="AP145" s="165"/>
      <c r="AQ145" s="125"/>
      <c r="AR145" s="122">
        <f t="shared" si="77"/>
        <v>0</v>
      </c>
      <c r="AS145" s="122">
        <f t="shared" si="78"/>
        <v>0</v>
      </c>
      <c r="AT145" s="122">
        <f t="shared" si="79"/>
        <v>0</v>
      </c>
      <c r="AU145" s="122">
        <f t="shared" si="80"/>
        <v>0</v>
      </c>
      <c r="AW145" s="164">
        <f>[1]!LSRMMSEPDetail(LSRM_Name,AW$8,AX$8,$A145,$B145,$B$6,1,$B$7)*HLOOKUP(AW$8,$C$7:$F$233,ROW(AW145)-ROW($K$7)+1)*HLOOKUP(AX$8,$G$7:$J$233,ROW(AW145)-ROW($K$7)+1)</f>
        <v>0</v>
      </c>
      <c r="AX145" s="165"/>
      <c r="AY145" s="164">
        <f>[1]!LSRMMSEPDetail(LSRM_Name,AY$8,AZ$8,$A145,$B145,$B$6,1,$B$7)*HLOOKUP(AY$8,$C$7:$F$233,ROW(AY145)-ROW($K$7)+1)*HLOOKUP(AZ$8,$G$7:$J$233,ROW(AY145)-ROW($K$7)+1)</f>
        <v>0</v>
      </c>
      <c r="AZ145" s="165"/>
      <c r="BA145" s="164">
        <f>[1]!LSRMMSEPDetail(LSRM_Name,BA$8,BB$8,$A145,$B145,$B$6,1,$B$7)*HLOOKUP(BA$8,$C$7:$F$233,ROW(BA145)-ROW($K$7)+1)*HLOOKUP(BB$8,$G$7:$J$233,ROW(BA145)-ROW($K$7)+1)</f>
        <v>0</v>
      </c>
      <c r="BB145" s="165"/>
      <c r="BC145" s="164">
        <f>[1]!LSRMMSEPDetail(LSRM_Name,BC$8,BD$8,$A145,$B145,$B$6,1,$B$7)*HLOOKUP(BC$8,$C$7:$F$233,ROW(BC145)-ROW($K$7)+1)*HLOOKUP(BD$8,$G$7:$J$233,ROW(BC145)-ROW($K$7)+1)</f>
        <v>0</v>
      </c>
      <c r="BD145" s="165"/>
      <c r="BE145" s="164">
        <f>[1]!LSRMMSEPDetail(LSRM_Name,BE$8,BF$8,$A145,$B145,$B$6,1,$B$7)*HLOOKUP(BE$8,$C$7:$F$233,ROW(BE145)-ROW($K$7)+1)*HLOOKUP(BF$8,$G$7:$J$233,ROW(BE145)-ROW($K$7)+1)</f>
        <v>0</v>
      </c>
      <c r="BF145" s="165"/>
      <c r="BG145" s="164">
        <f>[1]!LSRMMSEPDetail(LSRM_Name,BG$8,BH$8,$A145,$B145,$B$6,1,$B$7)*HLOOKUP(BG$8,$C$7:$F$233,ROW(BG145)-ROW($K$7)+1)*HLOOKUP(BH$8,$G$7:$J$233,ROW(BG145)-ROW($K$7)+1)</f>
        <v>0</v>
      </c>
      <c r="BH145" s="165"/>
      <c r="BI145" s="164">
        <f>[1]!LSRMMSEPDetail(LSRM_Name,BI$8,BJ$8,$A145,$B145,$B$6,1,$B$7)*HLOOKUP(BI$8,$C$7:$F$233,ROW(BI145)-ROW($K$7)+1)*HLOOKUP(BJ$8,$G$7:$J$233,ROW(BI145)-ROW($K$7)+1)</f>
        <v>0</v>
      </c>
      <c r="BJ145" s="165"/>
      <c r="BK145" s="164">
        <f>[1]!LSRMMSEPDetail(LSRM_Name,BK$8,BL$8,$A145,$B145,$B$6,1,$B$7)*HLOOKUP(BK$8,$C$7:$F$233,ROW(BK145)-ROW($K$7)+1)*HLOOKUP(BL$8,$G$7:$J$233,ROW(BK145)-ROW($K$7)+1)</f>
        <v>0</v>
      </c>
      <c r="BL145" s="165"/>
      <c r="BM145" s="164">
        <f>[1]!LSRMMSEPDetail(LSRM_Name,BM$8,BN$8,$A145,$B145,$B$6,1,$B$7)*HLOOKUP(BM$8,$C$7:$F$233,ROW(BM145)-ROW($K$7)+1)*HLOOKUP(BN$8,$G$7:$J$233,ROW(BM145)-ROW($K$7)+1)</f>
        <v>0</v>
      </c>
      <c r="BN145" s="165"/>
      <c r="BO145" s="164">
        <f>[1]!LSRMMSEPDetail(LSRM_Name,BO$8,BP$8,$A145,$B145,$B$6,1,$B$7)*HLOOKUP(BO$8,$C$7:$F$233,ROW(BO145)-ROW($K$7)+1)*HLOOKUP(BP$8,$G$7:$J$233,ROW(BO145)-ROW($K$7)+1)</f>
        <v>0</v>
      </c>
      <c r="BP145" s="165"/>
      <c r="BQ145" s="164">
        <f>[1]!LSRMMSEPDetail(LSRM_Name,BQ$8,BR$8,$A145,$B145,$B$6,1,$B$7)*HLOOKUP(BQ$8,$C$7:$F$233,ROW(BQ145)-ROW($K$7)+1)*HLOOKUP(BR$8,$G$7:$J$233,ROW(BQ145)-ROW($K$7)+1)</f>
        <v>0</v>
      </c>
      <c r="BR145" s="165"/>
      <c r="BS145" s="164">
        <f>[1]!LSRMMSEPDetail(LSRM_Name,BS$8,BT$8,$A145,$B145,$B$6,1,$B$7)*HLOOKUP(BS$8,$C$7:$F$233,ROW(BS145)-ROW($K$7)+1)*HLOOKUP(BT$8,$G$7:$J$233,ROW(BS145)-ROW($K$7)+1)</f>
        <v>0</v>
      </c>
      <c r="BT145" s="165"/>
      <c r="BU145" s="164">
        <f>[1]!LSRMMSEPDetail(LSRM_Name,BU$8,BV$8,$A145,$B145,$B$6,1,$B$7)*HLOOKUP(BU$8,$C$7:$F$233,ROW(BU145)-ROW($K$7)+1)*HLOOKUP(BV$8,$G$7:$J$233,ROW(BU145)-ROW($K$7)+1)</f>
        <v>0</v>
      </c>
      <c r="BV145" s="165"/>
      <c r="BW145" s="164">
        <f>[1]!LSRMMSEPDetail(LSRM_Name,BW$8,BX$8,$A145,$B145,$B$6,1,$B$7)*HLOOKUP(BW$8,$C$7:$F$233,ROW(BW145)-ROW($K$7)+1)*HLOOKUP(BX$8,$G$7:$J$233,ROW(BW145)-ROW($K$7)+1)</f>
        <v>0</v>
      </c>
      <c r="BX145" s="165"/>
      <c r="BY145" s="164">
        <f>[1]!LSRMMSEPDetail(LSRM_Name,BY$8,BZ$8,$A145,$B145,$B$6,1,$B$7)*HLOOKUP(BY$8,$C$7:$F$233,ROW(BY145)-ROW($K$7)+1)*HLOOKUP(BZ$8,$G$7:$J$233,ROW(BY145)-ROW($K$7)+1)</f>
        <v>0</v>
      </c>
      <c r="BZ145" s="165"/>
      <c r="CA145" s="164">
        <f>[1]!LSRMMSEPDetail(LSRM_Name,CA$8,CB$8,$A145,$B145,$B$6,1,$B$7)*HLOOKUP(CA$8,$C$7:$F$233,ROW(CA145)-ROW($K$7)+1)*HLOOKUP(CB$8,$G$7:$J$233,ROW(CA145)-ROW($K$7)+1)</f>
        <v>0</v>
      </c>
      <c r="CB145" s="165"/>
      <c r="CC145" s="125"/>
      <c r="CD145" s="122">
        <f t="shared" si="81"/>
        <v>0</v>
      </c>
      <c r="CE145" s="122">
        <f t="shared" si="82"/>
        <v>0</v>
      </c>
      <c r="CF145" s="122">
        <f t="shared" si="83"/>
        <v>0</v>
      </c>
      <c r="CG145" s="122">
        <f t="shared" si="84"/>
        <v>0</v>
      </c>
      <c r="CI145" s="164">
        <f t="shared" si="61"/>
        <v>0</v>
      </c>
      <c r="CJ145" s="165"/>
      <c r="CK145" s="164">
        <f t="shared" si="62"/>
        <v>0</v>
      </c>
      <c r="CL145" s="165"/>
      <c r="CM145" s="164">
        <f t="shared" si="63"/>
        <v>0</v>
      </c>
      <c r="CN145" s="165"/>
      <c r="CO145" s="164">
        <f t="shared" si="64"/>
        <v>0</v>
      </c>
      <c r="CP145" s="165"/>
      <c r="CQ145" s="164">
        <f t="shared" si="65"/>
        <v>0</v>
      </c>
      <c r="CR145" s="165"/>
      <c r="CS145" s="164">
        <f t="shared" si="66"/>
        <v>0</v>
      </c>
      <c r="CT145" s="165"/>
      <c r="CU145" s="164">
        <f t="shared" si="67"/>
        <v>0</v>
      </c>
      <c r="CV145" s="165"/>
      <c r="CW145" s="164">
        <f t="shared" si="68"/>
        <v>0</v>
      </c>
      <c r="CX145" s="165"/>
      <c r="CY145" s="164">
        <f t="shared" si="69"/>
        <v>0</v>
      </c>
      <c r="CZ145" s="165"/>
      <c r="DA145" s="164">
        <f t="shared" si="70"/>
        <v>0</v>
      </c>
      <c r="DB145" s="165"/>
      <c r="DC145" s="164">
        <f t="shared" si="71"/>
        <v>0</v>
      </c>
      <c r="DD145" s="165"/>
      <c r="DE145" s="164">
        <f t="shared" si="72"/>
        <v>0</v>
      </c>
      <c r="DF145" s="165"/>
      <c r="DG145" s="164">
        <f t="shared" si="73"/>
        <v>0</v>
      </c>
      <c r="DH145" s="165"/>
      <c r="DI145" s="164">
        <f t="shared" si="74"/>
        <v>0</v>
      </c>
      <c r="DJ145" s="165"/>
      <c r="DK145" s="164">
        <f t="shared" si="75"/>
        <v>0</v>
      </c>
      <c r="DL145" s="165"/>
      <c r="DM145" s="164">
        <f t="shared" si="76"/>
        <v>0</v>
      </c>
      <c r="DN145" s="165"/>
      <c r="DO145" s="125"/>
      <c r="DP145" s="122">
        <f t="shared" si="85"/>
        <v>0</v>
      </c>
      <c r="DQ145" s="122">
        <f t="shared" si="86"/>
        <v>0</v>
      </c>
      <c r="DR145" s="122">
        <f t="shared" si="87"/>
        <v>0</v>
      </c>
      <c r="DS145" s="122">
        <f t="shared" si="88"/>
        <v>0</v>
      </c>
    </row>
    <row r="146" spans="1:123" x14ac:dyDescent="0.2">
      <c r="A146" s="120">
        <f t="shared" si="89"/>
        <v>25</v>
      </c>
      <c r="B146" s="120">
        <f t="shared" si="90"/>
        <v>18</v>
      </c>
      <c r="C146" s="124">
        <f>VLOOKUP($A146,Total!$Q$198:$Y$228,C$7+2)</f>
        <v>0.5</v>
      </c>
      <c r="D146" s="124">
        <f>VLOOKUP($A146,Total!$Q$198:$Y$228,D$7+2)</f>
        <v>0.5</v>
      </c>
      <c r="E146" s="124">
        <f>VLOOKUP($A146,Total!$Q$198:$Y$228,E$7+2)</f>
        <v>0.5</v>
      </c>
      <c r="F146" s="124">
        <f>VLOOKUP($A146,Total!$Q$198:$Y$228,F$7+2)</f>
        <v>0.5</v>
      </c>
      <c r="G146" s="124">
        <f>VLOOKUP($B146,Total!$Q$198:$Y$228,G$7+2)</f>
        <v>0.5</v>
      </c>
      <c r="H146" s="124">
        <f>VLOOKUP($B146,Total!$Q$198:$Y$228,H$7+2)</f>
        <v>0.5</v>
      </c>
      <c r="I146" s="124">
        <f>VLOOKUP($B146,Total!$Q$198:$Y$228,I$7+2)</f>
        <v>0.5</v>
      </c>
      <c r="J146" s="124">
        <f>VLOOKUP($B146,Total!$Q$198:$Y$228,J$7+2)</f>
        <v>0.5</v>
      </c>
      <c r="K146" s="164">
        <f>[1]!LSRMMSEPDetail(LSRM_Name,K$8,L$8,$A146,$B146,$B$6,0,$B$7)*HLOOKUP(K$8,$C$7:$F$233,ROW(K146)-ROW($K$7)+1)*HLOOKUP(L$8,$G$7:$J$233,ROW(K146)-ROW($K$7)+1)</f>
        <v>0</v>
      </c>
      <c r="L146" s="165"/>
      <c r="M146" s="164">
        <f>[1]!LSRMMSEPDetail(LSRM_Name,M$8,N$8,$A146,$B146,$B$6,0,$B$7)*HLOOKUP(M$8,$C$7:$F$233,ROW(M146)-ROW($K$7)+1)*HLOOKUP(N$8,$G$7:$J$233,ROW(M146)-ROW($K$7)+1)</f>
        <v>0</v>
      </c>
      <c r="N146" s="165"/>
      <c r="O146" s="164">
        <f>[1]!LSRMMSEPDetail(LSRM_Name,O$8,P$8,$A146,$B146,$B$6,0,$B$7)*HLOOKUP(O$8,$C$7:$F$233,ROW(O146)-ROW($K$7)+1)*HLOOKUP(P$8,$G$7:$J$233,ROW(O146)-ROW($K$7)+1)</f>
        <v>0</v>
      </c>
      <c r="P146" s="165"/>
      <c r="Q146" s="164">
        <f>[1]!LSRMMSEPDetail(LSRM_Name,Q$8,R$8,$A146,$B146,$B$6,0,$B$7)*HLOOKUP(Q$8,$C$7:$F$233,ROW(Q146)-ROW($K$7)+1)*HLOOKUP(R$8,$G$7:$J$233,ROW(Q146)-ROW($K$7)+1)</f>
        <v>0</v>
      </c>
      <c r="R146" s="165"/>
      <c r="S146" s="164">
        <f>[1]!LSRMMSEPDetail(LSRM_Name,S$8,T$8,$A146,$B146,$B$6,0,$B$7)*HLOOKUP(S$8,$C$7:$F$233,ROW(S146)-ROW($K$7)+1)*HLOOKUP(T$8,$G$7:$J$233,ROW(S146)-ROW($K$7)+1)</f>
        <v>0</v>
      </c>
      <c r="T146" s="165"/>
      <c r="U146" s="164">
        <f>[1]!LSRMMSEPDetail(LSRM_Name,U$8,V$8,$A146,$B146,$B$6,0,$B$7)*HLOOKUP(U$8,$C$7:$F$233,ROW(U146)-ROW($K$7)+1)*HLOOKUP(V$8,$G$7:$J$233,ROW(U146)-ROW($K$7)+1)</f>
        <v>0</v>
      </c>
      <c r="V146" s="165"/>
      <c r="W146" s="164">
        <f>[1]!LSRMMSEPDetail(LSRM_Name,W$8,X$8,$A146,$B146,$B$6,0,$B$7)*HLOOKUP(W$8,$C$7:$F$233,ROW(W146)-ROW($K$7)+1)*HLOOKUP(X$8,$G$7:$J$233,ROW(W146)-ROW($K$7)+1)</f>
        <v>0</v>
      </c>
      <c r="X146" s="165"/>
      <c r="Y146" s="164">
        <f>[1]!LSRMMSEPDetail(LSRM_Name,Y$8,Z$8,$A146,$B146,$B$6,0,$B$7)*HLOOKUP(Y$8,$C$7:$F$233,ROW(Y146)-ROW($K$7)+1)*HLOOKUP(Z$8,$G$7:$J$233,ROW(Y146)-ROW($K$7)+1)</f>
        <v>0</v>
      </c>
      <c r="Z146" s="165"/>
      <c r="AA146" s="164">
        <f>[1]!LSRMMSEPDetail(LSRM_Name,AA$8,AB$8,$A146,$B146,$B$6,0,$B$7)*HLOOKUP(AA$8,$C$7:$F$233,ROW(AA146)-ROW($K$7)+1)*HLOOKUP(AB$8,$G$7:$J$233,ROW(AA146)-ROW($K$7)+1)</f>
        <v>0</v>
      </c>
      <c r="AB146" s="165"/>
      <c r="AC146" s="164">
        <f>[1]!LSRMMSEPDetail(LSRM_Name,AC$8,AD$8,$A146,$B146,$B$6,0,$B$7)*HLOOKUP(AC$8,$C$7:$F$233,ROW(AC146)-ROW($K$7)+1)*HLOOKUP(AD$8,$G$7:$J$233,ROW(AC146)-ROW($K$7)+1)</f>
        <v>0</v>
      </c>
      <c r="AD146" s="165"/>
      <c r="AE146" s="164">
        <f>[1]!LSRMMSEPDetail(LSRM_Name,AE$8,AF$8,$A146,$B146,$B$6,0,$B$7)*HLOOKUP(AE$8,$C$7:$F$233,ROW(AE146)-ROW($K$7)+1)*HLOOKUP(AF$8,$G$7:$J$233,ROW(AE146)-ROW($K$7)+1)</f>
        <v>0</v>
      </c>
      <c r="AF146" s="165"/>
      <c r="AG146" s="164">
        <f>[1]!LSRMMSEPDetail(LSRM_Name,AG$8,AH$8,$A146,$B146,$B$6,0,$B$7)*HLOOKUP(AG$8,$C$7:$F$233,ROW(AG146)-ROW($K$7)+1)*HLOOKUP(AH$8,$G$7:$J$233,ROW(AG146)-ROW($K$7)+1)</f>
        <v>0</v>
      </c>
      <c r="AH146" s="165"/>
      <c r="AI146" s="164">
        <f>[1]!LSRMMSEPDetail(LSRM_Name,AI$8,AJ$8,$A146,$B146,$B$6,0,$B$7)*HLOOKUP(AI$8,$C$7:$F$233,ROW(AI146)-ROW($K$7)+1)*HLOOKUP(AJ$8,$G$7:$J$233,ROW(AI146)-ROW($K$7)+1)</f>
        <v>0</v>
      </c>
      <c r="AJ146" s="165"/>
      <c r="AK146" s="164">
        <f>[1]!LSRMMSEPDetail(LSRM_Name,AK$8,AL$8,$A146,$B146,$B$6,0,$B$7)*HLOOKUP(AK$8,$C$7:$F$233,ROW(AK146)-ROW($K$7)+1)*HLOOKUP(AL$8,$G$7:$J$233,ROW(AK146)-ROW($K$7)+1)</f>
        <v>0</v>
      </c>
      <c r="AL146" s="165"/>
      <c r="AM146" s="164">
        <f>[1]!LSRMMSEPDetail(LSRM_Name,AM$8,AN$8,$A146,$B146,$B$6,0,$B$7)*HLOOKUP(AM$8,$C$7:$F$233,ROW(AM146)-ROW($K$7)+1)*HLOOKUP(AN$8,$G$7:$J$233,ROW(AM146)-ROW($K$7)+1)</f>
        <v>0</v>
      </c>
      <c r="AN146" s="165"/>
      <c r="AO146" s="164">
        <f>[1]!LSRMMSEPDetail(LSRM_Name,AO$8,AP$8,$A146,$B146,$B$6,0,$B$7)*HLOOKUP(AO$8,$C$7:$F$233,ROW(AO146)-ROW($K$7)+1)*HLOOKUP(AP$8,$G$7:$J$233,ROW(AO146)-ROW($K$7)+1)</f>
        <v>0</v>
      </c>
      <c r="AP146" s="165"/>
      <c r="AQ146" s="125"/>
      <c r="AR146" s="122">
        <f t="shared" si="77"/>
        <v>0</v>
      </c>
      <c r="AS146" s="122">
        <f t="shared" si="78"/>
        <v>0</v>
      </c>
      <c r="AT146" s="122">
        <f t="shared" si="79"/>
        <v>0</v>
      </c>
      <c r="AU146" s="122">
        <f t="shared" si="80"/>
        <v>0</v>
      </c>
      <c r="AW146" s="164">
        <f>[1]!LSRMMSEPDetail(LSRM_Name,AW$8,AX$8,$A146,$B146,$B$6,1,$B$7)*HLOOKUP(AW$8,$C$7:$F$233,ROW(AW146)-ROW($K$7)+1)*HLOOKUP(AX$8,$G$7:$J$233,ROW(AW146)-ROW($K$7)+1)</f>
        <v>0</v>
      </c>
      <c r="AX146" s="165"/>
      <c r="AY146" s="164">
        <f>[1]!LSRMMSEPDetail(LSRM_Name,AY$8,AZ$8,$A146,$B146,$B$6,1,$B$7)*HLOOKUP(AY$8,$C$7:$F$233,ROW(AY146)-ROW($K$7)+1)*HLOOKUP(AZ$8,$G$7:$J$233,ROW(AY146)-ROW($K$7)+1)</f>
        <v>0</v>
      </c>
      <c r="AZ146" s="165"/>
      <c r="BA146" s="164">
        <f>[1]!LSRMMSEPDetail(LSRM_Name,BA$8,BB$8,$A146,$B146,$B$6,1,$B$7)*HLOOKUP(BA$8,$C$7:$F$233,ROW(BA146)-ROW($K$7)+1)*HLOOKUP(BB$8,$G$7:$J$233,ROW(BA146)-ROW($K$7)+1)</f>
        <v>0</v>
      </c>
      <c r="BB146" s="165"/>
      <c r="BC146" s="164">
        <f>[1]!LSRMMSEPDetail(LSRM_Name,BC$8,BD$8,$A146,$B146,$B$6,1,$B$7)*HLOOKUP(BC$8,$C$7:$F$233,ROW(BC146)-ROW($K$7)+1)*HLOOKUP(BD$8,$G$7:$J$233,ROW(BC146)-ROW($K$7)+1)</f>
        <v>0</v>
      </c>
      <c r="BD146" s="165"/>
      <c r="BE146" s="164">
        <f>[1]!LSRMMSEPDetail(LSRM_Name,BE$8,BF$8,$A146,$B146,$B$6,1,$B$7)*HLOOKUP(BE$8,$C$7:$F$233,ROW(BE146)-ROW($K$7)+1)*HLOOKUP(BF$8,$G$7:$J$233,ROW(BE146)-ROW($K$7)+1)</f>
        <v>0</v>
      </c>
      <c r="BF146" s="165"/>
      <c r="BG146" s="164">
        <f>[1]!LSRMMSEPDetail(LSRM_Name,BG$8,BH$8,$A146,$B146,$B$6,1,$B$7)*HLOOKUP(BG$8,$C$7:$F$233,ROW(BG146)-ROW($K$7)+1)*HLOOKUP(BH$8,$G$7:$J$233,ROW(BG146)-ROW($K$7)+1)</f>
        <v>0</v>
      </c>
      <c r="BH146" s="165"/>
      <c r="BI146" s="164">
        <f>[1]!LSRMMSEPDetail(LSRM_Name,BI$8,BJ$8,$A146,$B146,$B$6,1,$B$7)*HLOOKUP(BI$8,$C$7:$F$233,ROW(BI146)-ROW($K$7)+1)*HLOOKUP(BJ$8,$G$7:$J$233,ROW(BI146)-ROW($K$7)+1)</f>
        <v>0</v>
      </c>
      <c r="BJ146" s="165"/>
      <c r="BK146" s="164">
        <f>[1]!LSRMMSEPDetail(LSRM_Name,BK$8,BL$8,$A146,$B146,$B$6,1,$B$7)*HLOOKUP(BK$8,$C$7:$F$233,ROW(BK146)-ROW($K$7)+1)*HLOOKUP(BL$8,$G$7:$J$233,ROW(BK146)-ROW($K$7)+1)</f>
        <v>0</v>
      </c>
      <c r="BL146" s="165"/>
      <c r="BM146" s="164">
        <f>[1]!LSRMMSEPDetail(LSRM_Name,BM$8,BN$8,$A146,$B146,$B$6,1,$B$7)*HLOOKUP(BM$8,$C$7:$F$233,ROW(BM146)-ROW($K$7)+1)*HLOOKUP(BN$8,$G$7:$J$233,ROW(BM146)-ROW($K$7)+1)</f>
        <v>0</v>
      </c>
      <c r="BN146" s="165"/>
      <c r="BO146" s="164">
        <f>[1]!LSRMMSEPDetail(LSRM_Name,BO$8,BP$8,$A146,$B146,$B$6,1,$B$7)*HLOOKUP(BO$8,$C$7:$F$233,ROW(BO146)-ROW($K$7)+1)*HLOOKUP(BP$8,$G$7:$J$233,ROW(BO146)-ROW($K$7)+1)</f>
        <v>0</v>
      </c>
      <c r="BP146" s="165"/>
      <c r="BQ146" s="164">
        <f>[1]!LSRMMSEPDetail(LSRM_Name,BQ$8,BR$8,$A146,$B146,$B$6,1,$B$7)*HLOOKUP(BQ$8,$C$7:$F$233,ROW(BQ146)-ROW($K$7)+1)*HLOOKUP(BR$8,$G$7:$J$233,ROW(BQ146)-ROW($K$7)+1)</f>
        <v>0</v>
      </c>
      <c r="BR146" s="165"/>
      <c r="BS146" s="164">
        <f>[1]!LSRMMSEPDetail(LSRM_Name,BS$8,BT$8,$A146,$B146,$B$6,1,$B$7)*HLOOKUP(BS$8,$C$7:$F$233,ROW(BS146)-ROW($K$7)+1)*HLOOKUP(BT$8,$G$7:$J$233,ROW(BS146)-ROW($K$7)+1)</f>
        <v>0</v>
      </c>
      <c r="BT146" s="165"/>
      <c r="BU146" s="164">
        <f>[1]!LSRMMSEPDetail(LSRM_Name,BU$8,BV$8,$A146,$B146,$B$6,1,$B$7)*HLOOKUP(BU$8,$C$7:$F$233,ROW(BU146)-ROW($K$7)+1)*HLOOKUP(BV$8,$G$7:$J$233,ROW(BU146)-ROW($K$7)+1)</f>
        <v>0</v>
      </c>
      <c r="BV146" s="165"/>
      <c r="BW146" s="164">
        <f>[1]!LSRMMSEPDetail(LSRM_Name,BW$8,BX$8,$A146,$B146,$B$6,1,$B$7)*HLOOKUP(BW$8,$C$7:$F$233,ROW(BW146)-ROW($K$7)+1)*HLOOKUP(BX$8,$G$7:$J$233,ROW(BW146)-ROW($K$7)+1)</f>
        <v>0</v>
      </c>
      <c r="BX146" s="165"/>
      <c r="BY146" s="164">
        <f>[1]!LSRMMSEPDetail(LSRM_Name,BY$8,BZ$8,$A146,$B146,$B$6,1,$B$7)*HLOOKUP(BY$8,$C$7:$F$233,ROW(BY146)-ROW($K$7)+1)*HLOOKUP(BZ$8,$G$7:$J$233,ROW(BY146)-ROW($K$7)+1)</f>
        <v>0</v>
      </c>
      <c r="BZ146" s="165"/>
      <c r="CA146" s="164">
        <f>[1]!LSRMMSEPDetail(LSRM_Name,CA$8,CB$8,$A146,$B146,$B$6,1,$B$7)*HLOOKUP(CA$8,$C$7:$F$233,ROW(CA146)-ROW($K$7)+1)*HLOOKUP(CB$8,$G$7:$J$233,ROW(CA146)-ROW($K$7)+1)</f>
        <v>0</v>
      </c>
      <c r="CB146" s="165"/>
      <c r="CC146" s="125"/>
      <c r="CD146" s="122">
        <f t="shared" si="81"/>
        <v>0</v>
      </c>
      <c r="CE146" s="122">
        <f t="shared" si="82"/>
        <v>0</v>
      </c>
      <c r="CF146" s="122">
        <f t="shared" si="83"/>
        <v>0</v>
      </c>
      <c r="CG146" s="122">
        <f t="shared" si="84"/>
        <v>0</v>
      </c>
      <c r="CI146" s="164">
        <f t="shared" si="61"/>
        <v>0</v>
      </c>
      <c r="CJ146" s="165"/>
      <c r="CK146" s="164">
        <f t="shared" si="62"/>
        <v>0</v>
      </c>
      <c r="CL146" s="165"/>
      <c r="CM146" s="164">
        <f t="shared" si="63"/>
        <v>0</v>
      </c>
      <c r="CN146" s="165"/>
      <c r="CO146" s="164">
        <f t="shared" si="64"/>
        <v>0</v>
      </c>
      <c r="CP146" s="165"/>
      <c r="CQ146" s="164">
        <f t="shared" si="65"/>
        <v>0</v>
      </c>
      <c r="CR146" s="165"/>
      <c r="CS146" s="164">
        <f t="shared" si="66"/>
        <v>0</v>
      </c>
      <c r="CT146" s="165"/>
      <c r="CU146" s="164">
        <f t="shared" si="67"/>
        <v>0</v>
      </c>
      <c r="CV146" s="165"/>
      <c r="CW146" s="164">
        <f t="shared" si="68"/>
        <v>0</v>
      </c>
      <c r="CX146" s="165"/>
      <c r="CY146" s="164">
        <f t="shared" si="69"/>
        <v>0</v>
      </c>
      <c r="CZ146" s="165"/>
      <c r="DA146" s="164">
        <f t="shared" si="70"/>
        <v>0</v>
      </c>
      <c r="DB146" s="165"/>
      <c r="DC146" s="164">
        <f t="shared" si="71"/>
        <v>0</v>
      </c>
      <c r="DD146" s="165"/>
      <c r="DE146" s="164">
        <f t="shared" si="72"/>
        <v>0</v>
      </c>
      <c r="DF146" s="165"/>
      <c r="DG146" s="164">
        <f t="shared" si="73"/>
        <v>0</v>
      </c>
      <c r="DH146" s="165"/>
      <c r="DI146" s="164">
        <f t="shared" si="74"/>
        <v>0</v>
      </c>
      <c r="DJ146" s="165"/>
      <c r="DK146" s="164">
        <f t="shared" si="75"/>
        <v>0</v>
      </c>
      <c r="DL146" s="165"/>
      <c r="DM146" s="164">
        <f t="shared" si="76"/>
        <v>0</v>
      </c>
      <c r="DN146" s="165"/>
      <c r="DO146" s="125"/>
      <c r="DP146" s="122">
        <f t="shared" si="85"/>
        <v>0</v>
      </c>
      <c r="DQ146" s="122">
        <f t="shared" si="86"/>
        <v>0</v>
      </c>
      <c r="DR146" s="122">
        <f t="shared" si="87"/>
        <v>0</v>
      </c>
      <c r="DS146" s="122">
        <f t="shared" si="88"/>
        <v>0</v>
      </c>
    </row>
    <row r="147" spans="1:123" x14ac:dyDescent="0.2">
      <c r="A147" s="120">
        <f t="shared" si="89"/>
        <v>25</v>
      </c>
      <c r="B147" s="120">
        <f t="shared" si="90"/>
        <v>19</v>
      </c>
      <c r="C147" s="124">
        <f>VLOOKUP($A147,Total!$Q$198:$Y$228,C$7+2)</f>
        <v>0.5</v>
      </c>
      <c r="D147" s="124">
        <f>VLOOKUP($A147,Total!$Q$198:$Y$228,D$7+2)</f>
        <v>0.5</v>
      </c>
      <c r="E147" s="124">
        <f>VLOOKUP($A147,Total!$Q$198:$Y$228,E$7+2)</f>
        <v>0.5</v>
      </c>
      <c r="F147" s="124">
        <f>VLOOKUP($A147,Total!$Q$198:$Y$228,F$7+2)</f>
        <v>0.5</v>
      </c>
      <c r="G147" s="124">
        <f>VLOOKUP($B147,Total!$Q$198:$Y$228,G$7+2)</f>
        <v>0.5</v>
      </c>
      <c r="H147" s="124">
        <f>VLOOKUP($B147,Total!$Q$198:$Y$228,H$7+2)</f>
        <v>0.5</v>
      </c>
      <c r="I147" s="124">
        <f>VLOOKUP($B147,Total!$Q$198:$Y$228,I$7+2)</f>
        <v>0.5</v>
      </c>
      <c r="J147" s="124">
        <f>VLOOKUP($B147,Total!$Q$198:$Y$228,J$7+2)</f>
        <v>0.5</v>
      </c>
      <c r="K147" s="164">
        <f>[1]!LSRMMSEPDetail(LSRM_Name,K$8,L$8,$A147,$B147,$B$6,0,$B$7)*HLOOKUP(K$8,$C$7:$F$233,ROW(K147)-ROW($K$7)+1)*HLOOKUP(L$8,$G$7:$J$233,ROW(K147)-ROW($K$7)+1)</f>
        <v>0</v>
      </c>
      <c r="L147" s="165"/>
      <c r="M147" s="164">
        <f>[1]!LSRMMSEPDetail(LSRM_Name,M$8,N$8,$A147,$B147,$B$6,0,$B$7)*HLOOKUP(M$8,$C$7:$F$233,ROW(M147)-ROW($K$7)+1)*HLOOKUP(N$8,$G$7:$J$233,ROW(M147)-ROW($K$7)+1)</f>
        <v>0</v>
      </c>
      <c r="N147" s="165"/>
      <c r="O147" s="164">
        <f>[1]!LSRMMSEPDetail(LSRM_Name,O$8,P$8,$A147,$B147,$B$6,0,$B$7)*HLOOKUP(O$8,$C$7:$F$233,ROW(O147)-ROW($K$7)+1)*HLOOKUP(P$8,$G$7:$J$233,ROW(O147)-ROW($K$7)+1)</f>
        <v>0</v>
      </c>
      <c r="P147" s="165"/>
      <c r="Q147" s="164">
        <f>[1]!LSRMMSEPDetail(LSRM_Name,Q$8,R$8,$A147,$B147,$B$6,0,$B$7)*HLOOKUP(Q$8,$C$7:$F$233,ROW(Q147)-ROW($K$7)+1)*HLOOKUP(R$8,$G$7:$J$233,ROW(Q147)-ROW($K$7)+1)</f>
        <v>0</v>
      </c>
      <c r="R147" s="165"/>
      <c r="S147" s="164">
        <f>[1]!LSRMMSEPDetail(LSRM_Name,S$8,T$8,$A147,$B147,$B$6,0,$B$7)*HLOOKUP(S$8,$C$7:$F$233,ROW(S147)-ROW($K$7)+1)*HLOOKUP(T$8,$G$7:$J$233,ROW(S147)-ROW($K$7)+1)</f>
        <v>0</v>
      </c>
      <c r="T147" s="165"/>
      <c r="U147" s="164">
        <f>[1]!LSRMMSEPDetail(LSRM_Name,U$8,V$8,$A147,$B147,$B$6,0,$B$7)*HLOOKUP(U$8,$C$7:$F$233,ROW(U147)-ROW($K$7)+1)*HLOOKUP(V$8,$G$7:$J$233,ROW(U147)-ROW($K$7)+1)</f>
        <v>0</v>
      </c>
      <c r="V147" s="165"/>
      <c r="W147" s="164">
        <f>[1]!LSRMMSEPDetail(LSRM_Name,W$8,X$8,$A147,$B147,$B$6,0,$B$7)*HLOOKUP(W$8,$C$7:$F$233,ROW(W147)-ROW($K$7)+1)*HLOOKUP(X$8,$G$7:$J$233,ROW(W147)-ROW($K$7)+1)</f>
        <v>0</v>
      </c>
      <c r="X147" s="165"/>
      <c r="Y147" s="164">
        <f>[1]!LSRMMSEPDetail(LSRM_Name,Y$8,Z$8,$A147,$B147,$B$6,0,$B$7)*HLOOKUP(Y$8,$C$7:$F$233,ROW(Y147)-ROW($K$7)+1)*HLOOKUP(Z$8,$G$7:$J$233,ROW(Y147)-ROW($K$7)+1)</f>
        <v>0</v>
      </c>
      <c r="Z147" s="165"/>
      <c r="AA147" s="164">
        <f>[1]!LSRMMSEPDetail(LSRM_Name,AA$8,AB$8,$A147,$B147,$B$6,0,$B$7)*HLOOKUP(AA$8,$C$7:$F$233,ROW(AA147)-ROW($K$7)+1)*HLOOKUP(AB$8,$G$7:$J$233,ROW(AA147)-ROW($K$7)+1)</f>
        <v>0</v>
      </c>
      <c r="AB147" s="165"/>
      <c r="AC147" s="164">
        <f>[1]!LSRMMSEPDetail(LSRM_Name,AC$8,AD$8,$A147,$B147,$B$6,0,$B$7)*HLOOKUP(AC$8,$C$7:$F$233,ROW(AC147)-ROW($K$7)+1)*HLOOKUP(AD$8,$G$7:$J$233,ROW(AC147)-ROW($K$7)+1)</f>
        <v>0</v>
      </c>
      <c r="AD147" s="165"/>
      <c r="AE147" s="164">
        <f>[1]!LSRMMSEPDetail(LSRM_Name,AE$8,AF$8,$A147,$B147,$B$6,0,$B$7)*HLOOKUP(AE$8,$C$7:$F$233,ROW(AE147)-ROW($K$7)+1)*HLOOKUP(AF$8,$G$7:$J$233,ROW(AE147)-ROW($K$7)+1)</f>
        <v>0</v>
      </c>
      <c r="AF147" s="165"/>
      <c r="AG147" s="164">
        <f>[1]!LSRMMSEPDetail(LSRM_Name,AG$8,AH$8,$A147,$B147,$B$6,0,$B$7)*HLOOKUP(AG$8,$C$7:$F$233,ROW(AG147)-ROW($K$7)+1)*HLOOKUP(AH$8,$G$7:$J$233,ROW(AG147)-ROW($K$7)+1)</f>
        <v>0</v>
      </c>
      <c r="AH147" s="165"/>
      <c r="AI147" s="164">
        <f>[1]!LSRMMSEPDetail(LSRM_Name,AI$8,AJ$8,$A147,$B147,$B$6,0,$B$7)*HLOOKUP(AI$8,$C$7:$F$233,ROW(AI147)-ROW($K$7)+1)*HLOOKUP(AJ$8,$G$7:$J$233,ROW(AI147)-ROW($K$7)+1)</f>
        <v>0</v>
      </c>
      <c r="AJ147" s="165"/>
      <c r="AK147" s="164">
        <f>[1]!LSRMMSEPDetail(LSRM_Name,AK$8,AL$8,$A147,$B147,$B$6,0,$B$7)*HLOOKUP(AK$8,$C$7:$F$233,ROW(AK147)-ROW($K$7)+1)*HLOOKUP(AL$8,$G$7:$J$233,ROW(AK147)-ROW($K$7)+1)</f>
        <v>0</v>
      </c>
      <c r="AL147" s="165"/>
      <c r="AM147" s="164">
        <f>[1]!LSRMMSEPDetail(LSRM_Name,AM$8,AN$8,$A147,$B147,$B$6,0,$B$7)*HLOOKUP(AM$8,$C$7:$F$233,ROW(AM147)-ROW($K$7)+1)*HLOOKUP(AN$8,$G$7:$J$233,ROW(AM147)-ROW($K$7)+1)</f>
        <v>0</v>
      </c>
      <c r="AN147" s="165"/>
      <c r="AO147" s="164">
        <f>[1]!LSRMMSEPDetail(LSRM_Name,AO$8,AP$8,$A147,$B147,$B$6,0,$B$7)*HLOOKUP(AO$8,$C$7:$F$233,ROW(AO147)-ROW($K$7)+1)*HLOOKUP(AP$8,$G$7:$J$233,ROW(AO147)-ROW($K$7)+1)</f>
        <v>0</v>
      </c>
      <c r="AP147" s="165"/>
      <c r="AQ147" s="125"/>
      <c r="AR147" s="122">
        <f t="shared" si="77"/>
        <v>0</v>
      </c>
      <c r="AS147" s="122">
        <f t="shared" si="78"/>
        <v>0</v>
      </c>
      <c r="AT147" s="122">
        <f t="shared" si="79"/>
        <v>0</v>
      </c>
      <c r="AU147" s="122">
        <f t="shared" si="80"/>
        <v>0</v>
      </c>
      <c r="AW147" s="164">
        <f>[1]!LSRMMSEPDetail(LSRM_Name,AW$8,AX$8,$A147,$B147,$B$6,1,$B$7)*HLOOKUP(AW$8,$C$7:$F$233,ROW(AW147)-ROW($K$7)+1)*HLOOKUP(AX$8,$G$7:$J$233,ROW(AW147)-ROW($K$7)+1)</f>
        <v>0</v>
      </c>
      <c r="AX147" s="165"/>
      <c r="AY147" s="164">
        <f>[1]!LSRMMSEPDetail(LSRM_Name,AY$8,AZ$8,$A147,$B147,$B$6,1,$B$7)*HLOOKUP(AY$8,$C$7:$F$233,ROW(AY147)-ROW($K$7)+1)*HLOOKUP(AZ$8,$G$7:$J$233,ROW(AY147)-ROW($K$7)+1)</f>
        <v>0</v>
      </c>
      <c r="AZ147" s="165"/>
      <c r="BA147" s="164">
        <f>[1]!LSRMMSEPDetail(LSRM_Name,BA$8,BB$8,$A147,$B147,$B$6,1,$B$7)*HLOOKUP(BA$8,$C$7:$F$233,ROW(BA147)-ROW($K$7)+1)*HLOOKUP(BB$8,$G$7:$J$233,ROW(BA147)-ROW($K$7)+1)</f>
        <v>0</v>
      </c>
      <c r="BB147" s="165"/>
      <c r="BC147" s="164">
        <f>[1]!LSRMMSEPDetail(LSRM_Name,BC$8,BD$8,$A147,$B147,$B$6,1,$B$7)*HLOOKUP(BC$8,$C$7:$F$233,ROW(BC147)-ROW($K$7)+1)*HLOOKUP(BD$8,$G$7:$J$233,ROW(BC147)-ROW($K$7)+1)</f>
        <v>0</v>
      </c>
      <c r="BD147" s="165"/>
      <c r="BE147" s="164">
        <f>[1]!LSRMMSEPDetail(LSRM_Name,BE$8,BF$8,$A147,$B147,$B$6,1,$B$7)*HLOOKUP(BE$8,$C$7:$F$233,ROW(BE147)-ROW($K$7)+1)*HLOOKUP(BF$8,$G$7:$J$233,ROW(BE147)-ROW($K$7)+1)</f>
        <v>0</v>
      </c>
      <c r="BF147" s="165"/>
      <c r="BG147" s="164">
        <f>[1]!LSRMMSEPDetail(LSRM_Name,BG$8,BH$8,$A147,$B147,$B$6,1,$B$7)*HLOOKUP(BG$8,$C$7:$F$233,ROW(BG147)-ROW($K$7)+1)*HLOOKUP(BH$8,$G$7:$J$233,ROW(BG147)-ROW($K$7)+1)</f>
        <v>0</v>
      </c>
      <c r="BH147" s="165"/>
      <c r="BI147" s="164">
        <f>[1]!LSRMMSEPDetail(LSRM_Name,BI$8,BJ$8,$A147,$B147,$B$6,1,$B$7)*HLOOKUP(BI$8,$C$7:$F$233,ROW(BI147)-ROW($K$7)+1)*HLOOKUP(BJ$8,$G$7:$J$233,ROW(BI147)-ROW($K$7)+1)</f>
        <v>0</v>
      </c>
      <c r="BJ147" s="165"/>
      <c r="BK147" s="164">
        <f>[1]!LSRMMSEPDetail(LSRM_Name,BK$8,BL$8,$A147,$B147,$B$6,1,$B$7)*HLOOKUP(BK$8,$C$7:$F$233,ROW(BK147)-ROW($K$7)+1)*HLOOKUP(BL$8,$G$7:$J$233,ROW(BK147)-ROW($K$7)+1)</f>
        <v>0</v>
      </c>
      <c r="BL147" s="165"/>
      <c r="BM147" s="164">
        <f>[1]!LSRMMSEPDetail(LSRM_Name,BM$8,BN$8,$A147,$B147,$B$6,1,$B$7)*HLOOKUP(BM$8,$C$7:$F$233,ROW(BM147)-ROW($K$7)+1)*HLOOKUP(BN$8,$G$7:$J$233,ROW(BM147)-ROW($K$7)+1)</f>
        <v>0</v>
      </c>
      <c r="BN147" s="165"/>
      <c r="BO147" s="164">
        <f>[1]!LSRMMSEPDetail(LSRM_Name,BO$8,BP$8,$A147,$B147,$B$6,1,$B$7)*HLOOKUP(BO$8,$C$7:$F$233,ROW(BO147)-ROW($K$7)+1)*HLOOKUP(BP$8,$G$7:$J$233,ROW(BO147)-ROW($K$7)+1)</f>
        <v>0</v>
      </c>
      <c r="BP147" s="165"/>
      <c r="BQ147" s="164">
        <f>[1]!LSRMMSEPDetail(LSRM_Name,BQ$8,BR$8,$A147,$B147,$B$6,1,$B$7)*HLOOKUP(BQ$8,$C$7:$F$233,ROW(BQ147)-ROW($K$7)+1)*HLOOKUP(BR$8,$G$7:$J$233,ROW(BQ147)-ROW($K$7)+1)</f>
        <v>0</v>
      </c>
      <c r="BR147" s="165"/>
      <c r="BS147" s="164">
        <f>[1]!LSRMMSEPDetail(LSRM_Name,BS$8,BT$8,$A147,$B147,$B$6,1,$B$7)*HLOOKUP(BS$8,$C$7:$F$233,ROW(BS147)-ROW($K$7)+1)*HLOOKUP(BT$8,$G$7:$J$233,ROW(BS147)-ROW($K$7)+1)</f>
        <v>0</v>
      </c>
      <c r="BT147" s="165"/>
      <c r="BU147" s="164">
        <f>[1]!LSRMMSEPDetail(LSRM_Name,BU$8,BV$8,$A147,$B147,$B$6,1,$B$7)*HLOOKUP(BU$8,$C$7:$F$233,ROW(BU147)-ROW($K$7)+1)*HLOOKUP(BV$8,$G$7:$J$233,ROW(BU147)-ROW($K$7)+1)</f>
        <v>0</v>
      </c>
      <c r="BV147" s="165"/>
      <c r="BW147" s="164">
        <f>[1]!LSRMMSEPDetail(LSRM_Name,BW$8,BX$8,$A147,$B147,$B$6,1,$B$7)*HLOOKUP(BW$8,$C$7:$F$233,ROW(BW147)-ROW($K$7)+1)*HLOOKUP(BX$8,$G$7:$J$233,ROW(BW147)-ROW($K$7)+1)</f>
        <v>0</v>
      </c>
      <c r="BX147" s="165"/>
      <c r="BY147" s="164">
        <f>[1]!LSRMMSEPDetail(LSRM_Name,BY$8,BZ$8,$A147,$B147,$B$6,1,$B$7)*HLOOKUP(BY$8,$C$7:$F$233,ROW(BY147)-ROW($K$7)+1)*HLOOKUP(BZ$8,$G$7:$J$233,ROW(BY147)-ROW($K$7)+1)</f>
        <v>0</v>
      </c>
      <c r="BZ147" s="165"/>
      <c r="CA147" s="164">
        <f>[1]!LSRMMSEPDetail(LSRM_Name,CA$8,CB$8,$A147,$B147,$B$6,1,$B$7)*HLOOKUP(CA$8,$C$7:$F$233,ROW(CA147)-ROW($K$7)+1)*HLOOKUP(CB$8,$G$7:$J$233,ROW(CA147)-ROW($K$7)+1)</f>
        <v>0</v>
      </c>
      <c r="CB147" s="165"/>
      <c r="CC147" s="125"/>
      <c r="CD147" s="122">
        <f t="shared" si="81"/>
        <v>0</v>
      </c>
      <c r="CE147" s="122">
        <f t="shared" si="82"/>
        <v>0</v>
      </c>
      <c r="CF147" s="122">
        <f t="shared" si="83"/>
        <v>0</v>
      </c>
      <c r="CG147" s="122">
        <f t="shared" si="84"/>
        <v>0</v>
      </c>
      <c r="CI147" s="164">
        <f t="shared" si="61"/>
        <v>0</v>
      </c>
      <c r="CJ147" s="165"/>
      <c r="CK147" s="164">
        <f t="shared" si="62"/>
        <v>0</v>
      </c>
      <c r="CL147" s="165"/>
      <c r="CM147" s="164">
        <f t="shared" si="63"/>
        <v>0</v>
      </c>
      <c r="CN147" s="165"/>
      <c r="CO147" s="164">
        <f t="shared" si="64"/>
        <v>0</v>
      </c>
      <c r="CP147" s="165"/>
      <c r="CQ147" s="164">
        <f t="shared" si="65"/>
        <v>0</v>
      </c>
      <c r="CR147" s="165"/>
      <c r="CS147" s="164">
        <f t="shared" si="66"/>
        <v>0</v>
      </c>
      <c r="CT147" s="165"/>
      <c r="CU147" s="164">
        <f t="shared" si="67"/>
        <v>0</v>
      </c>
      <c r="CV147" s="165"/>
      <c r="CW147" s="164">
        <f t="shared" si="68"/>
        <v>0</v>
      </c>
      <c r="CX147" s="165"/>
      <c r="CY147" s="164">
        <f t="shared" si="69"/>
        <v>0</v>
      </c>
      <c r="CZ147" s="165"/>
      <c r="DA147" s="164">
        <f t="shared" si="70"/>
        <v>0</v>
      </c>
      <c r="DB147" s="165"/>
      <c r="DC147" s="164">
        <f t="shared" si="71"/>
        <v>0</v>
      </c>
      <c r="DD147" s="165"/>
      <c r="DE147" s="164">
        <f t="shared" si="72"/>
        <v>0</v>
      </c>
      <c r="DF147" s="165"/>
      <c r="DG147" s="164">
        <f t="shared" si="73"/>
        <v>0</v>
      </c>
      <c r="DH147" s="165"/>
      <c r="DI147" s="164">
        <f t="shared" si="74"/>
        <v>0</v>
      </c>
      <c r="DJ147" s="165"/>
      <c r="DK147" s="164">
        <f t="shared" si="75"/>
        <v>0</v>
      </c>
      <c r="DL147" s="165"/>
      <c r="DM147" s="164">
        <f t="shared" si="76"/>
        <v>0</v>
      </c>
      <c r="DN147" s="165"/>
      <c r="DO147" s="125"/>
      <c r="DP147" s="122">
        <f t="shared" si="85"/>
        <v>0</v>
      </c>
      <c r="DQ147" s="122">
        <f t="shared" si="86"/>
        <v>0</v>
      </c>
      <c r="DR147" s="122">
        <f t="shared" si="87"/>
        <v>0</v>
      </c>
      <c r="DS147" s="122">
        <f t="shared" si="88"/>
        <v>0</v>
      </c>
    </row>
    <row r="148" spans="1:123" x14ac:dyDescent="0.2">
      <c r="A148" s="120">
        <f t="shared" si="89"/>
        <v>25</v>
      </c>
      <c r="B148" s="120">
        <f t="shared" si="90"/>
        <v>20</v>
      </c>
      <c r="C148" s="124">
        <f>VLOOKUP($A148,Total!$Q$198:$Y$228,C$7+2)</f>
        <v>0.5</v>
      </c>
      <c r="D148" s="124">
        <f>VLOOKUP($A148,Total!$Q$198:$Y$228,D$7+2)</f>
        <v>0.5</v>
      </c>
      <c r="E148" s="124">
        <f>VLOOKUP($A148,Total!$Q$198:$Y$228,E$7+2)</f>
        <v>0.5</v>
      </c>
      <c r="F148" s="124">
        <f>VLOOKUP($A148,Total!$Q$198:$Y$228,F$7+2)</f>
        <v>0.5</v>
      </c>
      <c r="G148" s="124">
        <f>VLOOKUP($B148,Total!$Q$198:$Y$228,G$7+2)</f>
        <v>0.5</v>
      </c>
      <c r="H148" s="124">
        <f>VLOOKUP($B148,Total!$Q$198:$Y$228,H$7+2)</f>
        <v>0.5</v>
      </c>
      <c r="I148" s="124">
        <f>VLOOKUP($B148,Total!$Q$198:$Y$228,I$7+2)</f>
        <v>0.5</v>
      </c>
      <c r="J148" s="124">
        <f>VLOOKUP($B148,Total!$Q$198:$Y$228,J$7+2)</f>
        <v>0.5</v>
      </c>
      <c r="K148" s="164">
        <f>[1]!LSRMMSEPDetail(LSRM_Name,K$8,L$8,$A148,$B148,$B$6,0,$B$7)*HLOOKUP(K$8,$C$7:$F$233,ROW(K148)-ROW($K$7)+1)*HLOOKUP(L$8,$G$7:$J$233,ROW(K148)-ROW($K$7)+1)</f>
        <v>0</v>
      </c>
      <c r="L148" s="165"/>
      <c r="M148" s="164">
        <f>[1]!LSRMMSEPDetail(LSRM_Name,M$8,N$8,$A148,$B148,$B$6,0,$B$7)*HLOOKUP(M$8,$C$7:$F$233,ROW(M148)-ROW($K$7)+1)*HLOOKUP(N$8,$G$7:$J$233,ROW(M148)-ROW($K$7)+1)</f>
        <v>0</v>
      </c>
      <c r="N148" s="165"/>
      <c r="O148" s="164">
        <f>[1]!LSRMMSEPDetail(LSRM_Name,O$8,P$8,$A148,$B148,$B$6,0,$B$7)*HLOOKUP(O$8,$C$7:$F$233,ROW(O148)-ROW($K$7)+1)*HLOOKUP(P$8,$G$7:$J$233,ROW(O148)-ROW($K$7)+1)</f>
        <v>0</v>
      </c>
      <c r="P148" s="165"/>
      <c r="Q148" s="164">
        <f>[1]!LSRMMSEPDetail(LSRM_Name,Q$8,R$8,$A148,$B148,$B$6,0,$B$7)*HLOOKUP(Q$8,$C$7:$F$233,ROW(Q148)-ROW($K$7)+1)*HLOOKUP(R$8,$G$7:$J$233,ROW(Q148)-ROW($K$7)+1)</f>
        <v>0</v>
      </c>
      <c r="R148" s="165"/>
      <c r="S148" s="164">
        <f>[1]!LSRMMSEPDetail(LSRM_Name,S$8,T$8,$A148,$B148,$B$6,0,$B$7)*HLOOKUP(S$8,$C$7:$F$233,ROW(S148)-ROW($K$7)+1)*HLOOKUP(T$8,$G$7:$J$233,ROW(S148)-ROW($K$7)+1)</f>
        <v>0</v>
      </c>
      <c r="T148" s="165"/>
      <c r="U148" s="164">
        <f>[1]!LSRMMSEPDetail(LSRM_Name,U$8,V$8,$A148,$B148,$B$6,0,$B$7)*HLOOKUP(U$8,$C$7:$F$233,ROW(U148)-ROW($K$7)+1)*HLOOKUP(V$8,$G$7:$J$233,ROW(U148)-ROW($K$7)+1)</f>
        <v>0</v>
      </c>
      <c r="V148" s="165"/>
      <c r="W148" s="164">
        <f>[1]!LSRMMSEPDetail(LSRM_Name,W$8,X$8,$A148,$B148,$B$6,0,$B$7)*HLOOKUP(W$8,$C$7:$F$233,ROW(W148)-ROW($K$7)+1)*HLOOKUP(X$8,$G$7:$J$233,ROW(W148)-ROW($K$7)+1)</f>
        <v>0</v>
      </c>
      <c r="X148" s="165"/>
      <c r="Y148" s="164">
        <f>[1]!LSRMMSEPDetail(LSRM_Name,Y$8,Z$8,$A148,$B148,$B$6,0,$B$7)*HLOOKUP(Y$8,$C$7:$F$233,ROW(Y148)-ROW($K$7)+1)*HLOOKUP(Z$8,$G$7:$J$233,ROW(Y148)-ROW($K$7)+1)</f>
        <v>0</v>
      </c>
      <c r="Z148" s="165"/>
      <c r="AA148" s="164">
        <f>[1]!LSRMMSEPDetail(LSRM_Name,AA$8,AB$8,$A148,$B148,$B$6,0,$B$7)*HLOOKUP(AA$8,$C$7:$F$233,ROW(AA148)-ROW($K$7)+1)*HLOOKUP(AB$8,$G$7:$J$233,ROW(AA148)-ROW($K$7)+1)</f>
        <v>0</v>
      </c>
      <c r="AB148" s="165"/>
      <c r="AC148" s="164">
        <f>[1]!LSRMMSEPDetail(LSRM_Name,AC$8,AD$8,$A148,$B148,$B$6,0,$B$7)*HLOOKUP(AC$8,$C$7:$F$233,ROW(AC148)-ROW($K$7)+1)*HLOOKUP(AD$8,$G$7:$J$233,ROW(AC148)-ROW($K$7)+1)</f>
        <v>0</v>
      </c>
      <c r="AD148" s="165"/>
      <c r="AE148" s="164">
        <f>[1]!LSRMMSEPDetail(LSRM_Name,AE$8,AF$8,$A148,$B148,$B$6,0,$B$7)*HLOOKUP(AE$8,$C$7:$F$233,ROW(AE148)-ROW($K$7)+1)*HLOOKUP(AF$8,$G$7:$J$233,ROW(AE148)-ROW($K$7)+1)</f>
        <v>0</v>
      </c>
      <c r="AF148" s="165"/>
      <c r="AG148" s="164">
        <f>[1]!LSRMMSEPDetail(LSRM_Name,AG$8,AH$8,$A148,$B148,$B$6,0,$B$7)*HLOOKUP(AG$8,$C$7:$F$233,ROW(AG148)-ROW($K$7)+1)*HLOOKUP(AH$8,$G$7:$J$233,ROW(AG148)-ROW($K$7)+1)</f>
        <v>0</v>
      </c>
      <c r="AH148" s="165"/>
      <c r="AI148" s="164">
        <f>[1]!LSRMMSEPDetail(LSRM_Name,AI$8,AJ$8,$A148,$B148,$B$6,0,$B$7)*HLOOKUP(AI$8,$C$7:$F$233,ROW(AI148)-ROW($K$7)+1)*HLOOKUP(AJ$8,$G$7:$J$233,ROW(AI148)-ROW($K$7)+1)</f>
        <v>0</v>
      </c>
      <c r="AJ148" s="165"/>
      <c r="AK148" s="164">
        <f>[1]!LSRMMSEPDetail(LSRM_Name,AK$8,AL$8,$A148,$B148,$B$6,0,$B$7)*HLOOKUP(AK$8,$C$7:$F$233,ROW(AK148)-ROW($K$7)+1)*HLOOKUP(AL$8,$G$7:$J$233,ROW(AK148)-ROW($K$7)+1)</f>
        <v>0</v>
      </c>
      <c r="AL148" s="165"/>
      <c r="AM148" s="164">
        <f>[1]!LSRMMSEPDetail(LSRM_Name,AM$8,AN$8,$A148,$B148,$B$6,0,$B$7)*HLOOKUP(AM$8,$C$7:$F$233,ROW(AM148)-ROW($K$7)+1)*HLOOKUP(AN$8,$G$7:$J$233,ROW(AM148)-ROW($K$7)+1)</f>
        <v>0</v>
      </c>
      <c r="AN148" s="165"/>
      <c r="AO148" s="164">
        <f>[1]!LSRMMSEPDetail(LSRM_Name,AO$8,AP$8,$A148,$B148,$B$6,0,$B$7)*HLOOKUP(AO$8,$C$7:$F$233,ROW(AO148)-ROW($K$7)+1)*HLOOKUP(AP$8,$G$7:$J$233,ROW(AO148)-ROW($K$7)+1)</f>
        <v>0</v>
      </c>
      <c r="AP148" s="165"/>
      <c r="AQ148" s="125"/>
      <c r="AR148" s="122">
        <f t="shared" si="77"/>
        <v>0</v>
      </c>
      <c r="AS148" s="122">
        <f t="shared" si="78"/>
        <v>0</v>
      </c>
      <c r="AT148" s="122">
        <f t="shared" si="79"/>
        <v>0</v>
      </c>
      <c r="AU148" s="122">
        <f t="shared" si="80"/>
        <v>0</v>
      </c>
      <c r="AW148" s="164">
        <f>[1]!LSRMMSEPDetail(LSRM_Name,AW$8,AX$8,$A148,$B148,$B$6,1,$B$7)*HLOOKUP(AW$8,$C$7:$F$233,ROW(AW148)-ROW($K$7)+1)*HLOOKUP(AX$8,$G$7:$J$233,ROW(AW148)-ROW($K$7)+1)</f>
        <v>0</v>
      </c>
      <c r="AX148" s="165"/>
      <c r="AY148" s="164">
        <f>[1]!LSRMMSEPDetail(LSRM_Name,AY$8,AZ$8,$A148,$B148,$B$6,1,$B$7)*HLOOKUP(AY$8,$C$7:$F$233,ROW(AY148)-ROW($K$7)+1)*HLOOKUP(AZ$8,$G$7:$J$233,ROW(AY148)-ROW($K$7)+1)</f>
        <v>0</v>
      </c>
      <c r="AZ148" s="165"/>
      <c r="BA148" s="164">
        <f>[1]!LSRMMSEPDetail(LSRM_Name,BA$8,BB$8,$A148,$B148,$B$6,1,$B$7)*HLOOKUP(BA$8,$C$7:$F$233,ROW(BA148)-ROW($K$7)+1)*HLOOKUP(BB$8,$G$7:$J$233,ROW(BA148)-ROW($K$7)+1)</f>
        <v>0</v>
      </c>
      <c r="BB148" s="165"/>
      <c r="BC148" s="164">
        <f>[1]!LSRMMSEPDetail(LSRM_Name,BC$8,BD$8,$A148,$B148,$B$6,1,$B$7)*HLOOKUP(BC$8,$C$7:$F$233,ROW(BC148)-ROW($K$7)+1)*HLOOKUP(BD$8,$G$7:$J$233,ROW(BC148)-ROW($K$7)+1)</f>
        <v>0</v>
      </c>
      <c r="BD148" s="165"/>
      <c r="BE148" s="164">
        <f>[1]!LSRMMSEPDetail(LSRM_Name,BE$8,BF$8,$A148,$B148,$B$6,1,$B$7)*HLOOKUP(BE$8,$C$7:$F$233,ROW(BE148)-ROW($K$7)+1)*HLOOKUP(BF$8,$G$7:$J$233,ROW(BE148)-ROW($K$7)+1)</f>
        <v>0</v>
      </c>
      <c r="BF148" s="165"/>
      <c r="BG148" s="164">
        <f>[1]!LSRMMSEPDetail(LSRM_Name,BG$8,BH$8,$A148,$B148,$B$6,1,$B$7)*HLOOKUP(BG$8,$C$7:$F$233,ROW(BG148)-ROW($K$7)+1)*HLOOKUP(BH$8,$G$7:$J$233,ROW(BG148)-ROW($K$7)+1)</f>
        <v>0</v>
      </c>
      <c r="BH148" s="165"/>
      <c r="BI148" s="164">
        <f>[1]!LSRMMSEPDetail(LSRM_Name,BI$8,BJ$8,$A148,$B148,$B$6,1,$B$7)*HLOOKUP(BI$8,$C$7:$F$233,ROW(BI148)-ROW($K$7)+1)*HLOOKUP(BJ$8,$G$7:$J$233,ROW(BI148)-ROW($K$7)+1)</f>
        <v>0</v>
      </c>
      <c r="BJ148" s="165"/>
      <c r="BK148" s="164">
        <f>[1]!LSRMMSEPDetail(LSRM_Name,BK$8,BL$8,$A148,$B148,$B$6,1,$B$7)*HLOOKUP(BK$8,$C$7:$F$233,ROW(BK148)-ROW($K$7)+1)*HLOOKUP(BL$8,$G$7:$J$233,ROW(BK148)-ROW($K$7)+1)</f>
        <v>0</v>
      </c>
      <c r="BL148" s="165"/>
      <c r="BM148" s="164">
        <f>[1]!LSRMMSEPDetail(LSRM_Name,BM$8,BN$8,$A148,$B148,$B$6,1,$B$7)*HLOOKUP(BM$8,$C$7:$F$233,ROW(BM148)-ROW($K$7)+1)*HLOOKUP(BN$8,$G$7:$J$233,ROW(BM148)-ROW($K$7)+1)</f>
        <v>0</v>
      </c>
      <c r="BN148" s="165"/>
      <c r="BO148" s="164">
        <f>[1]!LSRMMSEPDetail(LSRM_Name,BO$8,BP$8,$A148,$B148,$B$6,1,$B$7)*HLOOKUP(BO$8,$C$7:$F$233,ROW(BO148)-ROW($K$7)+1)*HLOOKUP(BP$8,$G$7:$J$233,ROW(BO148)-ROW($K$7)+1)</f>
        <v>0</v>
      </c>
      <c r="BP148" s="165"/>
      <c r="BQ148" s="164">
        <f>[1]!LSRMMSEPDetail(LSRM_Name,BQ$8,BR$8,$A148,$B148,$B$6,1,$B$7)*HLOOKUP(BQ$8,$C$7:$F$233,ROW(BQ148)-ROW($K$7)+1)*HLOOKUP(BR$8,$G$7:$J$233,ROW(BQ148)-ROW($K$7)+1)</f>
        <v>0</v>
      </c>
      <c r="BR148" s="165"/>
      <c r="BS148" s="164">
        <f>[1]!LSRMMSEPDetail(LSRM_Name,BS$8,BT$8,$A148,$B148,$B$6,1,$B$7)*HLOOKUP(BS$8,$C$7:$F$233,ROW(BS148)-ROW($K$7)+1)*HLOOKUP(BT$8,$G$7:$J$233,ROW(BS148)-ROW($K$7)+1)</f>
        <v>0</v>
      </c>
      <c r="BT148" s="165"/>
      <c r="BU148" s="164">
        <f>[1]!LSRMMSEPDetail(LSRM_Name,BU$8,BV$8,$A148,$B148,$B$6,1,$B$7)*HLOOKUP(BU$8,$C$7:$F$233,ROW(BU148)-ROW($K$7)+1)*HLOOKUP(BV$8,$G$7:$J$233,ROW(BU148)-ROW($K$7)+1)</f>
        <v>0</v>
      </c>
      <c r="BV148" s="165"/>
      <c r="BW148" s="164">
        <f>[1]!LSRMMSEPDetail(LSRM_Name,BW$8,BX$8,$A148,$B148,$B$6,1,$B$7)*HLOOKUP(BW$8,$C$7:$F$233,ROW(BW148)-ROW($K$7)+1)*HLOOKUP(BX$8,$G$7:$J$233,ROW(BW148)-ROW($K$7)+1)</f>
        <v>0</v>
      </c>
      <c r="BX148" s="165"/>
      <c r="BY148" s="164">
        <f>[1]!LSRMMSEPDetail(LSRM_Name,BY$8,BZ$8,$A148,$B148,$B$6,1,$B$7)*HLOOKUP(BY$8,$C$7:$F$233,ROW(BY148)-ROW($K$7)+1)*HLOOKUP(BZ$8,$G$7:$J$233,ROW(BY148)-ROW($K$7)+1)</f>
        <v>0</v>
      </c>
      <c r="BZ148" s="165"/>
      <c r="CA148" s="164">
        <f>[1]!LSRMMSEPDetail(LSRM_Name,CA$8,CB$8,$A148,$B148,$B$6,1,$B$7)*HLOOKUP(CA$8,$C$7:$F$233,ROW(CA148)-ROW($K$7)+1)*HLOOKUP(CB$8,$G$7:$J$233,ROW(CA148)-ROW($K$7)+1)</f>
        <v>0</v>
      </c>
      <c r="CB148" s="165"/>
      <c r="CC148" s="125"/>
      <c r="CD148" s="122">
        <f t="shared" si="81"/>
        <v>0</v>
      </c>
      <c r="CE148" s="122">
        <f t="shared" si="82"/>
        <v>0</v>
      </c>
      <c r="CF148" s="122">
        <f t="shared" si="83"/>
        <v>0</v>
      </c>
      <c r="CG148" s="122">
        <f t="shared" si="84"/>
        <v>0</v>
      </c>
      <c r="CI148" s="164">
        <f t="shared" si="61"/>
        <v>0</v>
      </c>
      <c r="CJ148" s="165"/>
      <c r="CK148" s="164">
        <f t="shared" si="62"/>
        <v>0</v>
      </c>
      <c r="CL148" s="165"/>
      <c r="CM148" s="164">
        <f t="shared" si="63"/>
        <v>0</v>
      </c>
      <c r="CN148" s="165"/>
      <c r="CO148" s="164">
        <f t="shared" si="64"/>
        <v>0</v>
      </c>
      <c r="CP148" s="165"/>
      <c r="CQ148" s="164">
        <f t="shared" si="65"/>
        <v>0</v>
      </c>
      <c r="CR148" s="165"/>
      <c r="CS148" s="164">
        <f t="shared" si="66"/>
        <v>0</v>
      </c>
      <c r="CT148" s="165"/>
      <c r="CU148" s="164">
        <f t="shared" si="67"/>
        <v>0</v>
      </c>
      <c r="CV148" s="165"/>
      <c r="CW148" s="164">
        <f t="shared" si="68"/>
        <v>0</v>
      </c>
      <c r="CX148" s="165"/>
      <c r="CY148" s="164">
        <f t="shared" si="69"/>
        <v>0</v>
      </c>
      <c r="CZ148" s="165"/>
      <c r="DA148" s="164">
        <f t="shared" si="70"/>
        <v>0</v>
      </c>
      <c r="DB148" s="165"/>
      <c r="DC148" s="164">
        <f t="shared" si="71"/>
        <v>0</v>
      </c>
      <c r="DD148" s="165"/>
      <c r="DE148" s="164">
        <f t="shared" si="72"/>
        <v>0</v>
      </c>
      <c r="DF148" s="165"/>
      <c r="DG148" s="164">
        <f t="shared" si="73"/>
        <v>0</v>
      </c>
      <c r="DH148" s="165"/>
      <c r="DI148" s="164">
        <f t="shared" si="74"/>
        <v>0</v>
      </c>
      <c r="DJ148" s="165"/>
      <c r="DK148" s="164">
        <f t="shared" si="75"/>
        <v>0</v>
      </c>
      <c r="DL148" s="165"/>
      <c r="DM148" s="164">
        <f t="shared" si="76"/>
        <v>0</v>
      </c>
      <c r="DN148" s="165"/>
      <c r="DO148" s="125"/>
      <c r="DP148" s="122">
        <f t="shared" si="85"/>
        <v>0</v>
      </c>
      <c r="DQ148" s="122">
        <f t="shared" si="86"/>
        <v>0</v>
      </c>
      <c r="DR148" s="122">
        <f t="shared" si="87"/>
        <v>0</v>
      </c>
      <c r="DS148" s="122">
        <f t="shared" si="88"/>
        <v>0</v>
      </c>
    </row>
    <row r="149" spans="1:123" x14ac:dyDescent="0.2">
      <c r="A149" s="120">
        <f t="shared" si="89"/>
        <v>25</v>
      </c>
      <c r="B149" s="120">
        <f t="shared" si="90"/>
        <v>21</v>
      </c>
      <c r="C149" s="124">
        <f>VLOOKUP($A149,Total!$Q$198:$Y$228,C$7+2)</f>
        <v>0.5</v>
      </c>
      <c r="D149" s="124">
        <f>VLOOKUP($A149,Total!$Q$198:$Y$228,D$7+2)</f>
        <v>0.5</v>
      </c>
      <c r="E149" s="124">
        <f>VLOOKUP($A149,Total!$Q$198:$Y$228,E$7+2)</f>
        <v>0.5</v>
      </c>
      <c r="F149" s="124">
        <f>VLOOKUP($A149,Total!$Q$198:$Y$228,F$7+2)</f>
        <v>0.5</v>
      </c>
      <c r="G149" s="124">
        <f>VLOOKUP($B149,Total!$Q$198:$Y$228,G$7+2)</f>
        <v>0.5</v>
      </c>
      <c r="H149" s="124">
        <f>VLOOKUP($B149,Total!$Q$198:$Y$228,H$7+2)</f>
        <v>0.5</v>
      </c>
      <c r="I149" s="124">
        <f>VLOOKUP($B149,Total!$Q$198:$Y$228,I$7+2)</f>
        <v>0.5</v>
      </c>
      <c r="J149" s="124">
        <f>VLOOKUP($B149,Total!$Q$198:$Y$228,J$7+2)</f>
        <v>0.5</v>
      </c>
      <c r="K149" s="164">
        <f>[1]!LSRMMSEPDetail(LSRM_Name,K$8,L$8,$A149,$B149,$B$6,0,$B$7)*HLOOKUP(K$8,$C$7:$F$233,ROW(K149)-ROW($K$7)+1)*HLOOKUP(L$8,$G$7:$J$233,ROW(K149)-ROW($K$7)+1)</f>
        <v>0</v>
      </c>
      <c r="L149" s="165"/>
      <c r="M149" s="164">
        <f>[1]!LSRMMSEPDetail(LSRM_Name,M$8,N$8,$A149,$B149,$B$6,0,$B$7)*HLOOKUP(M$8,$C$7:$F$233,ROW(M149)-ROW($K$7)+1)*HLOOKUP(N$8,$G$7:$J$233,ROW(M149)-ROW($K$7)+1)</f>
        <v>0</v>
      </c>
      <c r="N149" s="165"/>
      <c r="O149" s="164">
        <f>[1]!LSRMMSEPDetail(LSRM_Name,O$8,P$8,$A149,$B149,$B$6,0,$B$7)*HLOOKUP(O$8,$C$7:$F$233,ROW(O149)-ROW($K$7)+1)*HLOOKUP(P$8,$G$7:$J$233,ROW(O149)-ROW($K$7)+1)</f>
        <v>0</v>
      </c>
      <c r="P149" s="165"/>
      <c r="Q149" s="164">
        <f>[1]!LSRMMSEPDetail(LSRM_Name,Q$8,R$8,$A149,$B149,$B$6,0,$B$7)*HLOOKUP(Q$8,$C$7:$F$233,ROW(Q149)-ROW($K$7)+1)*HLOOKUP(R$8,$G$7:$J$233,ROW(Q149)-ROW($K$7)+1)</f>
        <v>0</v>
      </c>
      <c r="R149" s="165"/>
      <c r="S149" s="164">
        <f>[1]!LSRMMSEPDetail(LSRM_Name,S$8,T$8,$A149,$B149,$B$6,0,$B$7)*HLOOKUP(S$8,$C$7:$F$233,ROW(S149)-ROW($K$7)+1)*HLOOKUP(T$8,$G$7:$J$233,ROW(S149)-ROW($K$7)+1)</f>
        <v>0</v>
      </c>
      <c r="T149" s="165"/>
      <c r="U149" s="164">
        <f>[1]!LSRMMSEPDetail(LSRM_Name,U$8,V$8,$A149,$B149,$B$6,0,$B$7)*HLOOKUP(U$8,$C$7:$F$233,ROW(U149)-ROW($K$7)+1)*HLOOKUP(V$8,$G$7:$J$233,ROW(U149)-ROW($K$7)+1)</f>
        <v>0</v>
      </c>
      <c r="V149" s="165"/>
      <c r="W149" s="164">
        <f>[1]!LSRMMSEPDetail(LSRM_Name,W$8,X$8,$A149,$B149,$B$6,0,$B$7)*HLOOKUP(W$8,$C$7:$F$233,ROW(W149)-ROW($K$7)+1)*HLOOKUP(X$8,$G$7:$J$233,ROW(W149)-ROW($K$7)+1)</f>
        <v>0</v>
      </c>
      <c r="X149" s="165"/>
      <c r="Y149" s="164">
        <f>[1]!LSRMMSEPDetail(LSRM_Name,Y$8,Z$8,$A149,$B149,$B$6,0,$B$7)*HLOOKUP(Y$8,$C$7:$F$233,ROW(Y149)-ROW($K$7)+1)*HLOOKUP(Z$8,$G$7:$J$233,ROW(Y149)-ROW($K$7)+1)</f>
        <v>0</v>
      </c>
      <c r="Z149" s="165"/>
      <c r="AA149" s="164">
        <f>[1]!LSRMMSEPDetail(LSRM_Name,AA$8,AB$8,$A149,$B149,$B$6,0,$B$7)*HLOOKUP(AA$8,$C$7:$F$233,ROW(AA149)-ROW($K$7)+1)*HLOOKUP(AB$8,$G$7:$J$233,ROW(AA149)-ROW($K$7)+1)</f>
        <v>0</v>
      </c>
      <c r="AB149" s="165"/>
      <c r="AC149" s="164">
        <f>[1]!LSRMMSEPDetail(LSRM_Name,AC$8,AD$8,$A149,$B149,$B$6,0,$B$7)*HLOOKUP(AC$8,$C$7:$F$233,ROW(AC149)-ROW($K$7)+1)*HLOOKUP(AD$8,$G$7:$J$233,ROW(AC149)-ROW($K$7)+1)</f>
        <v>0</v>
      </c>
      <c r="AD149" s="165"/>
      <c r="AE149" s="164">
        <f>[1]!LSRMMSEPDetail(LSRM_Name,AE$8,AF$8,$A149,$B149,$B$6,0,$B$7)*HLOOKUP(AE$8,$C$7:$F$233,ROW(AE149)-ROW($K$7)+1)*HLOOKUP(AF$8,$G$7:$J$233,ROW(AE149)-ROW($K$7)+1)</f>
        <v>0</v>
      </c>
      <c r="AF149" s="165"/>
      <c r="AG149" s="164">
        <f>[1]!LSRMMSEPDetail(LSRM_Name,AG$8,AH$8,$A149,$B149,$B$6,0,$B$7)*HLOOKUP(AG$8,$C$7:$F$233,ROW(AG149)-ROW($K$7)+1)*HLOOKUP(AH$8,$G$7:$J$233,ROW(AG149)-ROW($K$7)+1)</f>
        <v>0</v>
      </c>
      <c r="AH149" s="165"/>
      <c r="AI149" s="164">
        <f>[1]!LSRMMSEPDetail(LSRM_Name,AI$8,AJ$8,$A149,$B149,$B$6,0,$B$7)*HLOOKUP(AI$8,$C$7:$F$233,ROW(AI149)-ROW($K$7)+1)*HLOOKUP(AJ$8,$G$7:$J$233,ROW(AI149)-ROW($K$7)+1)</f>
        <v>0</v>
      </c>
      <c r="AJ149" s="165"/>
      <c r="AK149" s="164">
        <f>[1]!LSRMMSEPDetail(LSRM_Name,AK$8,AL$8,$A149,$B149,$B$6,0,$B$7)*HLOOKUP(AK$8,$C$7:$F$233,ROW(AK149)-ROW($K$7)+1)*HLOOKUP(AL$8,$G$7:$J$233,ROW(AK149)-ROW($K$7)+1)</f>
        <v>0</v>
      </c>
      <c r="AL149" s="165"/>
      <c r="AM149" s="164">
        <f>[1]!LSRMMSEPDetail(LSRM_Name,AM$8,AN$8,$A149,$B149,$B$6,0,$B$7)*HLOOKUP(AM$8,$C$7:$F$233,ROW(AM149)-ROW($K$7)+1)*HLOOKUP(AN$8,$G$7:$J$233,ROW(AM149)-ROW($K$7)+1)</f>
        <v>0</v>
      </c>
      <c r="AN149" s="165"/>
      <c r="AO149" s="164">
        <f>[1]!LSRMMSEPDetail(LSRM_Name,AO$8,AP$8,$A149,$B149,$B$6,0,$B$7)*HLOOKUP(AO$8,$C$7:$F$233,ROW(AO149)-ROW($K$7)+1)*HLOOKUP(AP$8,$G$7:$J$233,ROW(AO149)-ROW($K$7)+1)</f>
        <v>0</v>
      </c>
      <c r="AP149" s="165"/>
      <c r="AQ149" s="125"/>
      <c r="AR149" s="122">
        <f t="shared" si="77"/>
        <v>0</v>
      </c>
      <c r="AS149" s="122">
        <f t="shared" si="78"/>
        <v>0</v>
      </c>
      <c r="AT149" s="122">
        <f t="shared" si="79"/>
        <v>0</v>
      </c>
      <c r="AU149" s="122">
        <f t="shared" si="80"/>
        <v>0</v>
      </c>
      <c r="AW149" s="164">
        <f>[1]!LSRMMSEPDetail(LSRM_Name,AW$8,AX$8,$A149,$B149,$B$6,1,$B$7)*HLOOKUP(AW$8,$C$7:$F$233,ROW(AW149)-ROW($K$7)+1)*HLOOKUP(AX$8,$G$7:$J$233,ROW(AW149)-ROW($K$7)+1)</f>
        <v>0</v>
      </c>
      <c r="AX149" s="165"/>
      <c r="AY149" s="164">
        <f>[1]!LSRMMSEPDetail(LSRM_Name,AY$8,AZ$8,$A149,$B149,$B$6,1,$B$7)*HLOOKUP(AY$8,$C$7:$F$233,ROW(AY149)-ROW($K$7)+1)*HLOOKUP(AZ$8,$G$7:$J$233,ROW(AY149)-ROW($K$7)+1)</f>
        <v>0</v>
      </c>
      <c r="AZ149" s="165"/>
      <c r="BA149" s="164">
        <f>[1]!LSRMMSEPDetail(LSRM_Name,BA$8,BB$8,$A149,$B149,$B$6,1,$B$7)*HLOOKUP(BA$8,$C$7:$F$233,ROW(BA149)-ROW($K$7)+1)*HLOOKUP(BB$8,$G$7:$J$233,ROW(BA149)-ROW($K$7)+1)</f>
        <v>0</v>
      </c>
      <c r="BB149" s="165"/>
      <c r="BC149" s="164">
        <f>[1]!LSRMMSEPDetail(LSRM_Name,BC$8,BD$8,$A149,$B149,$B$6,1,$B$7)*HLOOKUP(BC$8,$C$7:$F$233,ROW(BC149)-ROW($K$7)+1)*HLOOKUP(BD$8,$G$7:$J$233,ROW(BC149)-ROW($K$7)+1)</f>
        <v>0</v>
      </c>
      <c r="BD149" s="165"/>
      <c r="BE149" s="164">
        <f>[1]!LSRMMSEPDetail(LSRM_Name,BE$8,BF$8,$A149,$B149,$B$6,1,$B$7)*HLOOKUP(BE$8,$C$7:$F$233,ROW(BE149)-ROW($K$7)+1)*HLOOKUP(BF$8,$G$7:$J$233,ROW(BE149)-ROW($K$7)+1)</f>
        <v>0</v>
      </c>
      <c r="BF149" s="165"/>
      <c r="BG149" s="164">
        <f>[1]!LSRMMSEPDetail(LSRM_Name,BG$8,BH$8,$A149,$B149,$B$6,1,$B$7)*HLOOKUP(BG$8,$C$7:$F$233,ROW(BG149)-ROW($K$7)+1)*HLOOKUP(BH$8,$G$7:$J$233,ROW(BG149)-ROW($K$7)+1)</f>
        <v>0</v>
      </c>
      <c r="BH149" s="165"/>
      <c r="BI149" s="164">
        <f>[1]!LSRMMSEPDetail(LSRM_Name,BI$8,BJ$8,$A149,$B149,$B$6,1,$B$7)*HLOOKUP(BI$8,$C$7:$F$233,ROW(BI149)-ROW($K$7)+1)*HLOOKUP(BJ$8,$G$7:$J$233,ROW(BI149)-ROW($K$7)+1)</f>
        <v>0</v>
      </c>
      <c r="BJ149" s="165"/>
      <c r="BK149" s="164">
        <f>[1]!LSRMMSEPDetail(LSRM_Name,BK$8,BL$8,$A149,$B149,$B$6,1,$B$7)*HLOOKUP(BK$8,$C$7:$F$233,ROW(BK149)-ROW($K$7)+1)*HLOOKUP(BL$8,$G$7:$J$233,ROW(BK149)-ROW($K$7)+1)</f>
        <v>0</v>
      </c>
      <c r="BL149" s="165"/>
      <c r="BM149" s="164">
        <f>[1]!LSRMMSEPDetail(LSRM_Name,BM$8,BN$8,$A149,$B149,$B$6,1,$B$7)*HLOOKUP(BM$8,$C$7:$F$233,ROW(BM149)-ROW($K$7)+1)*HLOOKUP(BN$8,$G$7:$J$233,ROW(BM149)-ROW($K$7)+1)</f>
        <v>0</v>
      </c>
      <c r="BN149" s="165"/>
      <c r="BO149" s="164">
        <f>[1]!LSRMMSEPDetail(LSRM_Name,BO$8,BP$8,$A149,$B149,$B$6,1,$B$7)*HLOOKUP(BO$8,$C$7:$F$233,ROW(BO149)-ROW($K$7)+1)*HLOOKUP(BP$8,$G$7:$J$233,ROW(BO149)-ROW($K$7)+1)</f>
        <v>0</v>
      </c>
      <c r="BP149" s="165"/>
      <c r="BQ149" s="164">
        <f>[1]!LSRMMSEPDetail(LSRM_Name,BQ$8,BR$8,$A149,$B149,$B$6,1,$B$7)*HLOOKUP(BQ$8,$C$7:$F$233,ROW(BQ149)-ROW($K$7)+1)*HLOOKUP(BR$8,$G$7:$J$233,ROW(BQ149)-ROW($K$7)+1)</f>
        <v>0</v>
      </c>
      <c r="BR149" s="165"/>
      <c r="BS149" s="164">
        <f>[1]!LSRMMSEPDetail(LSRM_Name,BS$8,BT$8,$A149,$B149,$B$6,1,$B$7)*HLOOKUP(BS$8,$C$7:$F$233,ROW(BS149)-ROW($K$7)+1)*HLOOKUP(BT$8,$G$7:$J$233,ROW(BS149)-ROW($K$7)+1)</f>
        <v>0</v>
      </c>
      <c r="BT149" s="165"/>
      <c r="BU149" s="164">
        <f>[1]!LSRMMSEPDetail(LSRM_Name,BU$8,BV$8,$A149,$B149,$B$6,1,$B$7)*HLOOKUP(BU$8,$C$7:$F$233,ROW(BU149)-ROW($K$7)+1)*HLOOKUP(BV$8,$G$7:$J$233,ROW(BU149)-ROW($K$7)+1)</f>
        <v>0</v>
      </c>
      <c r="BV149" s="165"/>
      <c r="BW149" s="164">
        <f>[1]!LSRMMSEPDetail(LSRM_Name,BW$8,BX$8,$A149,$B149,$B$6,1,$B$7)*HLOOKUP(BW$8,$C$7:$F$233,ROW(BW149)-ROW($K$7)+1)*HLOOKUP(BX$8,$G$7:$J$233,ROW(BW149)-ROW($K$7)+1)</f>
        <v>0</v>
      </c>
      <c r="BX149" s="165"/>
      <c r="BY149" s="164">
        <f>[1]!LSRMMSEPDetail(LSRM_Name,BY$8,BZ$8,$A149,$B149,$B$6,1,$B$7)*HLOOKUP(BY$8,$C$7:$F$233,ROW(BY149)-ROW($K$7)+1)*HLOOKUP(BZ$8,$G$7:$J$233,ROW(BY149)-ROW($K$7)+1)</f>
        <v>0</v>
      </c>
      <c r="BZ149" s="165"/>
      <c r="CA149" s="164">
        <f>[1]!LSRMMSEPDetail(LSRM_Name,CA$8,CB$8,$A149,$B149,$B$6,1,$B$7)*HLOOKUP(CA$8,$C$7:$F$233,ROW(CA149)-ROW($K$7)+1)*HLOOKUP(CB$8,$G$7:$J$233,ROW(CA149)-ROW($K$7)+1)</f>
        <v>0</v>
      </c>
      <c r="CB149" s="165"/>
      <c r="CC149" s="125"/>
      <c r="CD149" s="122">
        <f t="shared" si="81"/>
        <v>0</v>
      </c>
      <c r="CE149" s="122">
        <f t="shared" si="82"/>
        <v>0</v>
      </c>
      <c r="CF149" s="122">
        <f t="shared" si="83"/>
        <v>0</v>
      </c>
      <c r="CG149" s="122">
        <f t="shared" si="84"/>
        <v>0</v>
      </c>
      <c r="CI149" s="164">
        <f t="shared" si="61"/>
        <v>0</v>
      </c>
      <c r="CJ149" s="165"/>
      <c r="CK149" s="164">
        <f t="shared" si="62"/>
        <v>0</v>
      </c>
      <c r="CL149" s="165"/>
      <c r="CM149" s="164">
        <f t="shared" si="63"/>
        <v>0</v>
      </c>
      <c r="CN149" s="165"/>
      <c r="CO149" s="164">
        <f t="shared" si="64"/>
        <v>0</v>
      </c>
      <c r="CP149" s="165"/>
      <c r="CQ149" s="164">
        <f t="shared" si="65"/>
        <v>0</v>
      </c>
      <c r="CR149" s="165"/>
      <c r="CS149" s="164">
        <f t="shared" si="66"/>
        <v>0</v>
      </c>
      <c r="CT149" s="165"/>
      <c r="CU149" s="164">
        <f t="shared" si="67"/>
        <v>0</v>
      </c>
      <c r="CV149" s="165"/>
      <c r="CW149" s="164">
        <f t="shared" si="68"/>
        <v>0</v>
      </c>
      <c r="CX149" s="165"/>
      <c r="CY149" s="164">
        <f t="shared" si="69"/>
        <v>0</v>
      </c>
      <c r="CZ149" s="165"/>
      <c r="DA149" s="164">
        <f t="shared" si="70"/>
        <v>0</v>
      </c>
      <c r="DB149" s="165"/>
      <c r="DC149" s="164">
        <f t="shared" si="71"/>
        <v>0</v>
      </c>
      <c r="DD149" s="165"/>
      <c r="DE149" s="164">
        <f t="shared" si="72"/>
        <v>0</v>
      </c>
      <c r="DF149" s="165"/>
      <c r="DG149" s="164">
        <f t="shared" si="73"/>
        <v>0</v>
      </c>
      <c r="DH149" s="165"/>
      <c r="DI149" s="164">
        <f t="shared" si="74"/>
        <v>0</v>
      </c>
      <c r="DJ149" s="165"/>
      <c r="DK149" s="164">
        <f t="shared" si="75"/>
        <v>0</v>
      </c>
      <c r="DL149" s="165"/>
      <c r="DM149" s="164">
        <f t="shared" si="76"/>
        <v>0</v>
      </c>
      <c r="DN149" s="165"/>
      <c r="DO149" s="125"/>
      <c r="DP149" s="122">
        <f t="shared" si="85"/>
        <v>0</v>
      </c>
      <c r="DQ149" s="122">
        <f t="shared" si="86"/>
        <v>0</v>
      </c>
      <c r="DR149" s="122">
        <f t="shared" si="87"/>
        <v>0</v>
      </c>
      <c r="DS149" s="122">
        <f t="shared" si="88"/>
        <v>0</v>
      </c>
    </row>
    <row r="150" spans="1:123" x14ac:dyDescent="0.2">
      <c r="A150" s="120">
        <f t="shared" si="89"/>
        <v>25</v>
      </c>
      <c r="B150" s="120">
        <f t="shared" si="90"/>
        <v>22</v>
      </c>
      <c r="C150" s="124">
        <f>VLOOKUP($A150,Total!$Q$198:$Y$228,C$7+2)</f>
        <v>0.5</v>
      </c>
      <c r="D150" s="124">
        <f>VLOOKUP($A150,Total!$Q$198:$Y$228,D$7+2)</f>
        <v>0.5</v>
      </c>
      <c r="E150" s="124">
        <f>VLOOKUP($A150,Total!$Q$198:$Y$228,E$7+2)</f>
        <v>0.5</v>
      </c>
      <c r="F150" s="124">
        <f>VLOOKUP($A150,Total!$Q$198:$Y$228,F$7+2)</f>
        <v>0.5</v>
      </c>
      <c r="G150" s="124">
        <f>VLOOKUP($B150,Total!$Q$198:$Y$228,G$7+2)</f>
        <v>0.5</v>
      </c>
      <c r="H150" s="124">
        <f>VLOOKUP($B150,Total!$Q$198:$Y$228,H$7+2)</f>
        <v>0.5</v>
      </c>
      <c r="I150" s="124">
        <f>VLOOKUP($B150,Total!$Q$198:$Y$228,I$7+2)</f>
        <v>0.5</v>
      </c>
      <c r="J150" s="124">
        <f>VLOOKUP($B150,Total!$Q$198:$Y$228,J$7+2)</f>
        <v>0.5</v>
      </c>
      <c r="K150" s="164">
        <f>[1]!LSRMMSEPDetail(LSRM_Name,K$8,L$8,$A150,$B150,$B$6,0,$B$7)*HLOOKUP(K$8,$C$7:$F$233,ROW(K150)-ROW($K$7)+1)*HLOOKUP(L$8,$G$7:$J$233,ROW(K150)-ROW($K$7)+1)</f>
        <v>0</v>
      </c>
      <c r="L150" s="165"/>
      <c r="M150" s="164">
        <f>[1]!LSRMMSEPDetail(LSRM_Name,M$8,N$8,$A150,$B150,$B$6,0,$B$7)*HLOOKUP(M$8,$C$7:$F$233,ROW(M150)-ROW($K$7)+1)*HLOOKUP(N$8,$G$7:$J$233,ROW(M150)-ROW($K$7)+1)</f>
        <v>0</v>
      </c>
      <c r="N150" s="165"/>
      <c r="O150" s="164">
        <f>[1]!LSRMMSEPDetail(LSRM_Name,O$8,P$8,$A150,$B150,$B$6,0,$B$7)*HLOOKUP(O$8,$C$7:$F$233,ROW(O150)-ROW($K$7)+1)*HLOOKUP(P$8,$G$7:$J$233,ROW(O150)-ROW($K$7)+1)</f>
        <v>0</v>
      </c>
      <c r="P150" s="165"/>
      <c r="Q150" s="164">
        <f>[1]!LSRMMSEPDetail(LSRM_Name,Q$8,R$8,$A150,$B150,$B$6,0,$B$7)*HLOOKUP(Q$8,$C$7:$F$233,ROW(Q150)-ROW($K$7)+1)*HLOOKUP(R$8,$G$7:$J$233,ROW(Q150)-ROW($K$7)+1)</f>
        <v>0</v>
      </c>
      <c r="R150" s="165"/>
      <c r="S150" s="164">
        <f>[1]!LSRMMSEPDetail(LSRM_Name,S$8,T$8,$A150,$B150,$B$6,0,$B$7)*HLOOKUP(S$8,$C$7:$F$233,ROW(S150)-ROW($K$7)+1)*HLOOKUP(T$8,$G$7:$J$233,ROW(S150)-ROW($K$7)+1)</f>
        <v>0</v>
      </c>
      <c r="T150" s="165"/>
      <c r="U150" s="164">
        <f>[1]!LSRMMSEPDetail(LSRM_Name,U$8,V$8,$A150,$B150,$B$6,0,$B$7)*HLOOKUP(U$8,$C$7:$F$233,ROW(U150)-ROW($K$7)+1)*HLOOKUP(V$8,$G$7:$J$233,ROW(U150)-ROW($K$7)+1)</f>
        <v>0</v>
      </c>
      <c r="V150" s="165"/>
      <c r="W150" s="164">
        <f>[1]!LSRMMSEPDetail(LSRM_Name,W$8,X$8,$A150,$B150,$B$6,0,$B$7)*HLOOKUP(W$8,$C$7:$F$233,ROW(W150)-ROW($K$7)+1)*HLOOKUP(X$8,$G$7:$J$233,ROW(W150)-ROW($K$7)+1)</f>
        <v>0</v>
      </c>
      <c r="X150" s="165"/>
      <c r="Y150" s="164">
        <f>[1]!LSRMMSEPDetail(LSRM_Name,Y$8,Z$8,$A150,$B150,$B$6,0,$B$7)*HLOOKUP(Y$8,$C$7:$F$233,ROW(Y150)-ROW($K$7)+1)*HLOOKUP(Z$8,$G$7:$J$233,ROW(Y150)-ROW($K$7)+1)</f>
        <v>0</v>
      </c>
      <c r="Z150" s="165"/>
      <c r="AA150" s="164">
        <f>[1]!LSRMMSEPDetail(LSRM_Name,AA$8,AB$8,$A150,$B150,$B$6,0,$B$7)*HLOOKUP(AA$8,$C$7:$F$233,ROW(AA150)-ROW($K$7)+1)*HLOOKUP(AB$8,$G$7:$J$233,ROW(AA150)-ROW($K$7)+1)</f>
        <v>0</v>
      </c>
      <c r="AB150" s="165"/>
      <c r="AC150" s="164">
        <f>[1]!LSRMMSEPDetail(LSRM_Name,AC$8,AD$8,$A150,$B150,$B$6,0,$B$7)*HLOOKUP(AC$8,$C$7:$F$233,ROW(AC150)-ROW($K$7)+1)*HLOOKUP(AD$8,$G$7:$J$233,ROW(AC150)-ROW($K$7)+1)</f>
        <v>0</v>
      </c>
      <c r="AD150" s="165"/>
      <c r="AE150" s="164">
        <f>[1]!LSRMMSEPDetail(LSRM_Name,AE$8,AF$8,$A150,$B150,$B$6,0,$B$7)*HLOOKUP(AE$8,$C$7:$F$233,ROW(AE150)-ROW($K$7)+1)*HLOOKUP(AF$8,$G$7:$J$233,ROW(AE150)-ROW($K$7)+1)</f>
        <v>0</v>
      </c>
      <c r="AF150" s="165"/>
      <c r="AG150" s="164">
        <f>[1]!LSRMMSEPDetail(LSRM_Name,AG$8,AH$8,$A150,$B150,$B$6,0,$B$7)*HLOOKUP(AG$8,$C$7:$F$233,ROW(AG150)-ROW($K$7)+1)*HLOOKUP(AH$8,$G$7:$J$233,ROW(AG150)-ROW($K$7)+1)</f>
        <v>0</v>
      </c>
      <c r="AH150" s="165"/>
      <c r="AI150" s="164">
        <f>[1]!LSRMMSEPDetail(LSRM_Name,AI$8,AJ$8,$A150,$B150,$B$6,0,$B$7)*HLOOKUP(AI$8,$C$7:$F$233,ROW(AI150)-ROW($K$7)+1)*HLOOKUP(AJ$8,$G$7:$J$233,ROW(AI150)-ROW($K$7)+1)</f>
        <v>0</v>
      </c>
      <c r="AJ150" s="165"/>
      <c r="AK150" s="164">
        <f>[1]!LSRMMSEPDetail(LSRM_Name,AK$8,AL$8,$A150,$B150,$B$6,0,$B$7)*HLOOKUP(AK$8,$C$7:$F$233,ROW(AK150)-ROW($K$7)+1)*HLOOKUP(AL$8,$G$7:$J$233,ROW(AK150)-ROW($K$7)+1)</f>
        <v>0</v>
      </c>
      <c r="AL150" s="165"/>
      <c r="AM150" s="164">
        <f>[1]!LSRMMSEPDetail(LSRM_Name,AM$8,AN$8,$A150,$B150,$B$6,0,$B$7)*HLOOKUP(AM$8,$C$7:$F$233,ROW(AM150)-ROW($K$7)+1)*HLOOKUP(AN$8,$G$7:$J$233,ROW(AM150)-ROW($K$7)+1)</f>
        <v>0</v>
      </c>
      <c r="AN150" s="165"/>
      <c r="AO150" s="164">
        <f>[1]!LSRMMSEPDetail(LSRM_Name,AO$8,AP$8,$A150,$B150,$B$6,0,$B$7)*HLOOKUP(AO$8,$C$7:$F$233,ROW(AO150)-ROW($K$7)+1)*HLOOKUP(AP$8,$G$7:$J$233,ROW(AO150)-ROW($K$7)+1)</f>
        <v>0</v>
      </c>
      <c r="AP150" s="165"/>
      <c r="AQ150" s="125"/>
      <c r="AR150" s="122">
        <f t="shared" si="77"/>
        <v>0</v>
      </c>
      <c r="AS150" s="122">
        <f t="shared" si="78"/>
        <v>0</v>
      </c>
      <c r="AT150" s="122">
        <f t="shared" si="79"/>
        <v>0</v>
      </c>
      <c r="AU150" s="122">
        <f t="shared" si="80"/>
        <v>0</v>
      </c>
      <c r="AW150" s="164">
        <f>[1]!LSRMMSEPDetail(LSRM_Name,AW$8,AX$8,$A150,$B150,$B$6,1,$B$7)*HLOOKUP(AW$8,$C$7:$F$233,ROW(AW150)-ROW($K$7)+1)*HLOOKUP(AX$8,$G$7:$J$233,ROW(AW150)-ROW($K$7)+1)</f>
        <v>0</v>
      </c>
      <c r="AX150" s="165"/>
      <c r="AY150" s="164">
        <f>[1]!LSRMMSEPDetail(LSRM_Name,AY$8,AZ$8,$A150,$B150,$B$6,1,$B$7)*HLOOKUP(AY$8,$C$7:$F$233,ROW(AY150)-ROW($K$7)+1)*HLOOKUP(AZ$8,$G$7:$J$233,ROW(AY150)-ROW($K$7)+1)</f>
        <v>0</v>
      </c>
      <c r="AZ150" s="165"/>
      <c r="BA150" s="164">
        <f>[1]!LSRMMSEPDetail(LSRM_Name,BA$8,BB$8,$A150,$B150,$B$6,1,$B$7)*HLOOKUP(BA$8,$C$7:$F$233,ROW(BA150)-ROW($K$7)+1)*HLOOKUP(BB$8,$G$7:$J$233,ROW(BA150)-ROW($K$7)+1)</f>
        <v>0</v>
      </c>
      <c r="BB150" s="165"/>
      <c r="BC150" s="164">
        <f>[1]!LSRMMSEPDetail(LSRM_Name,BC$8,BD$8,$A150,$B150,$B$6,1,$B$7)*HLOOKUP(BC$8,$C$7:$F$233,ROW(BC150)-ROW($K$7)+1)*HLOOKUP(BD$8,$G$7:$J$233,ROW(BC150)-ROW($K$7)+1)</f>
        <v>0</v>
      </c>
      <c r="BD150" s="165"/>
      <c r="BE150" s="164">
        <f>[1]!LSRMMSEPDetail(LSRM_Name,BE$8,BF$8,$A150,$B150,$B$6,1,$B$7)*HLOOKUP(BE$8,$C$7:$F$233,ROW(BE150)-ROW($K$7)+1)*HLOOKUP(BF$8,$G$7:$J$233,ROW(BE150)-ROW($K$7)+1)</f>
        <v>0</v>
      </c>
      <c r="BF150" s="165"/>
      <c r="BG150" s="164">
        <f>[1]!LSRMMSEPDetail(LSRM_Name,BG$8,BH$8,$A150,$B150,$B$6,1,$B$7)*HLOOKUP(BG$8,$C$7:$F$233,ROW(BG150)-ROW($K$7)+1)*HLOOKUP(BH$8,$G$7:$J$233,ROW(BG150)-ROW($K$7)+1)</f>
        <v>0</v>
      </c>
      <c r="BH150" s="165"/>
      <c r="BI150" s="164">
        <f>[1]!LSRMMSEPDetail(LSRM_Name,BI$8,BJ$8,$A150,$B150,$B$6,1,$B$7)*HLOOKUP(BI$8,$C$7:$F$233,ROW(BI150)-ROW($K$7)+1)*HLOOKUP(BJ$8,$G$7:$J$233,ROW(BI150)-ROW($K$7)+1)</f>
        <v>0</v>
      </c>
      <c r="BJ150" s="165"/>
      <c r="BK150" s="164">
        <f>[1]!LSRMMSEPDetail(LSRM_Name,BK$8,BL$8,$A150,$B150,$B$6,1,$B$7)*HLOOKUP(BK$8,$C$7:$F$233,ROW(BK150)-ROW($K$7)+1)*HLOOKUP(BL$8,$G$7:$J$233,ROW(BK150)-ROW($K$7)+1)</f>
        <v>0</v>
      </c>
      <c r="BL150" s="165"/>
      <c r="BM150" s="164">
        <f>[1]!LSRMMSEPDetail(LSRM_Name,BM$8,BN$8,$A150,$B150,$B$6,1,$B$7)*HLOOKUP(BM$8,$C$7:$F$233,ROW(BM150)-ROW($K$7)+1)*HLOOKUP(BN$8,$G$7:$J$233,ROW(BM150)-ROW($K$7)+1)</f>
        <v>0</v>
      </c>
      <c r="BN150" s="165"/>
      <c r="BO150" s="164">
        <f>[1]!LSRMMSEPDetail(LSRM_Name,BO$8,BP$8,$A150,$B150,$B$6,1,$B$7)*HLOOKUP(BO$8,$C$7:$F$233,ROW(BO150)-ROW($K$7)+1)*HLOOKUP(BP$8,$G$7:$J$233,ROW(BO150)-ROW($K$7)+1)</f>
        <v>0</v>
      </c>
      <c r="BP150" s="165"/>
      <c r="BQ150" s="164">
        <f>[1]!LSRMMSEPDetail(LSRM_Name,BQ$8,BR$8,$A150,$B150,$B$6,1,$B$7)*HLOOKUP(BQ$8,$C$7:$F$233,ROW(BQ150)-ROW($K$7)+1)*HLOOKUP(BR$8,$G$7:$J$233,ROW(BQ150)-ROW($K$7)+1)</f>
        <v>0</v>
      </c>
      <c r="BR150" s="165"/>
      <c r="BS150" s="164">
        <f>[1]!LSRMMSEPDetail(LSRM_Name,BS$8,BT$8,$A150,$B150,$B$6,1,$B$7)*HLOOKUP(BS$8,$C$7:$F$233,ROW(BS150)-ROW($K$7)+1)*HLOOKUP(BT$8,$G$7:$J$233,ROW(BS150)-ROW($K$7)+1)</f>
        <v>0</v>
      </c>
      <c r="BT150" s="165"/>
      <c r="BU150" s="164">
        <f>[1]!LSRMMSEPDetail(LSRM_Name,BU$8,BV$8,$A150,$B150,$B$6,1,$B$7)*HLOOKUP(BU$8,$C$7:$F$233,ROW(BU150)-ROW($K$7)+1)*HLOOKUP(BV$8,$G$7:$J$233,ROW(BU150)-ROW($K$7)+1)</f>
        <v>0</v>
      </c>
      <c r="BV150" s="165"/>
      <c r="BW150" s="164">
        <f>[1]!LSRMMSEPDetail(LSRM_Name,BW$8,BX$8,$A150,$B150,$B$6,1,$B$7)*HLOOKUP(BW$8,$C$7:$F$233,ROW(BW150)-ROW($K$7)+1)*HLOOKUP(BX$8,$G$7:$J$233,ROW(BW150)-ROW($K$7)+1)</f>
        <v>0</v>
      </c>
      <c r="BX150" s="165"/>
      <c r="BY150" s="164">
        <f>[1]!LSRMMSEPDetail(LSRM_Name,BY$8,BZ$8,$A150,$B150,$B$6,1,$B$7)*HLOOKUP(BY$8,$C$7:$F$233,ROW(BY150)-ROW($K$7)+1)*HLOOKUP(BZ$8,$G$7:$J$233,ROW(BY150)-ROW($K$7)+1)</f>
        <v>0</v>
      </c>
      <c r="BZ150" s="165"/>
      <c r="CA150" s="164">
        <f>[1]!LSRMMSEPDetail(LSRM_Name,CA$8,CB$8,$A150,$B150,$B$6,1,$B$7)*HLOOKUP(CA$8,$C$7:$F$233,ROW(CA150)-ROW($K$7)+1)*HLOOKUP(CB$8,$G$7:$J$233,ROW(CA150)-ROW($K$7)+1)</f>
        <v>0</v>
      </c>
      <c r="CB150" s="165"/>
      <c r="CC150" s="125"/>
      <c r="CD150" s="122">
        <f t="shared" si="81"/>
        <v>0</v>
      </c>
      <c r="CE150" s="122">
        <f t="shared" si="82"/>
        <v>0</v>
      </c>
      <c r="CF150" s="122">
        <f t="shared" si="83"/>
        <v>0</v>
      </c>
      <c r="CG150" s="122">
        <f t="shared" si="84"/>
        <v>0</v>
      </c>
      <c r="CI150" s="164">
        <f t="shared" si="61"/>
        <v>0</v>
      </c>
      <c r="CJ150" s="165"/>
      <c r="CK150" s="164">
        <f t="shared" si="62"/>
        <v>0</v>
      </c>
      <c r="CL150" s="165"/>
      <c r="CM150" s="164">
        <f t="shared" si="63"/>
        <v>0</v>
      </c>
      <c r="CN150" s="165"/>
      <c r="CO150" s="164">
        <f t="shared" si="64"/>
        <v>0</v>
      </c>
      <c r="CP150" s="165"/>
      <c r="CQ150" s="164">
        <f t="shared" si="65"/>
        <v>0</v>
      </c>
      <c r="CR150" s="165"/>
      <c r="CS150" s="164">
        <f t="shared" si="66"/>
        <v>0</v>
      </c>
      <c r="CT150" s="165"/>
      <c r="CU150" s="164">
        <f t="shared" si="67"/>
        <v>0</v>
      </c>
      <c r="CV150" s="165"/>
      <c r="CW150" s="164">
        <f t="shared" si="68"/>
        <v>0</v>
      </c>
      <c r="CX150" s="165"/>
      <c r="CY150" s="164">
        <f t="shared" si="69"/>
        <v>0</v>
      </c>
      <c r="CZ150" s="165"/>
      <c r="DA150" s="164">
        <f t="shared" si="70"/>
        <v>0</v>
      </c>
      <c r="DB150" s="165"/>
      <c r="DC150" s="164">
        <f t="shared" si="71"/>
        <v>0</v>
      </c>
      <c r="DD150" s="165"/>
      <c r="DE150" s="164">
        <f t="shared" si="72"/>
        <v>0</v>
      </c>
      <c r="DF150" s="165"/>
      <c r="DG150" s="164">
        <f t="shared" si="73"/>
        <v>0</v>
      </c>
      <c r="DH150" s="165"/>
      <c r="DI150" s="164">
        <f t="shared" si="74"/>
        <v>0</v>
      </c>
      <c r="DJ150" s="165"/>
      <c r="DK150" s="164">
        <f t="shared" si="75"/>
        <v>0</v>
      </c>
      <c r="DL150" s="165"/>
      <c r="DM150" s="164">
        <f t="shared" si="76"/>
        <v>0</v>
      </c>
      <c r="DN150" s="165"/>
      <c r="DO150" s="125"/>
      <c r="DP150" s="122">
        <f t="shared" si="85"/>
        <v>0</v>
      </c>
      <c r="DQ150" s="122">
        <f t="shared" si="86"/>
        <v>0</v>
      </c>
      <c r="DR150" s="122">
        <f t="shared" si="87"/>
        <v>0</v>
      </c>
      <c r="DS150" s="122">
        <f t="shared" si="88"/>
        <v>0</v>
      </c>
    </row>
    <row r="151" spans="1:123" x14ac:dyDescent="0.2">
      <c r="A151" s="120">
        <f t="shared" si="89"/>
        <v>25</v>
      </c>
      <c r="B151" s="120">
        <f t="shared" si="90"/>
        <v>23</v>
      </c>
      <c r="C151" s="124">
        <f>VLOOKUP($A151,Total!$Q$198:$Y$228,C$7+2)</f>
        <v>0.5</v>
      </c>
      <c r="D151" s="124">
        <f>VLOOKUP($A151,Total!$Q$198:$Y$228,D$7+2)</f>
        <v>0.5</v>
      </c>
      <c r="E151" s="124">
        <f>VLOOKUP($A151,Total!$Q$198:$Y$228,E$7+2)</f>
        <v>0.5</v>
      </c>
      <c r="F151" s="124">
        <f>VLOOKUP($A151,Total!$Q$198:$Y$228,F$7+2)</f>
        <v>0.5</v>
      </c>
      <c r="G151" s="124">
        <f>VLOOKUP($B151,Total!$Q$198:$Y$228,G$7+2)</f>
        <v>0.5</v>
      </c>
      <c r="H151" s="124">
        <f>VLOOKUP($B151,Total!$Q$198:$Y$228,H$7+2)</f>
        <v>0.5</v>
      </c>
      <c r="I151" s="124">
        <f>VLOOKUP($B151,Total!$Q$198:$Y$228,I$7+2)</f>
        <v>0.5</v>
      </c>
      <c r="J151" s="124">
        <f>VLOOKUP($B151,Total!$Q$198:$Y$228,J$7+2)</f>
        <v>0.5</v>
      </c>
      <c r="K151" s="164">
        <f>[1]!LSRMMSEPDetail(LSRM_Name,K$8,L$8,$A151,$B151,$B$6,0,$B$7)*HLOOKUP(K$8,$C$7:$F$233,ROW(K151)-ROW($K$7)+1)*HLOOKUP(L$8,$G$7:$J$233,ROW(K151)-ROW($K$7)+1)</f>
        <v>0</v>
      </c>
      <c r="L151" s="165"/>
      <c r="M151" s="164">
        <f>[1]!LSRMMSEPDetail(LSRM_Name,M$8,N$8,$A151,$B151,$B$6,0,$B$7)*HLOOKUP(M$8,$C$7:$F$233,ROW(M151)-ROW($K$7)+1)*HLOOKUP(N$8,$G$7:$J$233,ROW(M151)-ROW($K$7)+1)</f>
        <v>0</v>
      </c>
      <c r="N151" s="165"/>
      <c r="O151" s="164">
        <f>[1]!LSRMMSEPDetail(LSRM_Name,O$8,P$8,$A151,$B151,$B$6,0,$B$7)*HLOOKUP(O$8,$C$7:$F$233,ROW(O151)-ROW($K$7)+1)*HLOOKUP(P$8,$G$7:$J$233,ROW(O151)-ROW($K$7)+1)</f>
        <v>0</v>
      </c>
      <c r="P151" s="165"/>
      <c r="Q151" s="164">
        <f>[1]!LSRMMSEPDetail(LSRM_Name,Q$8,R$8,$A151,$B151,$B$6,0,$B$7)*HLOOKUP(Q$8,$C$7:$F$233,ROW(Q151)-ROW($K$7)+1)*HLOOKUP(R$8,$G$7:$J$233,ROW(Q151)-ROW($K$7)+1)</f>
        <v>0</v>
      </c>
      <c r="R151" s="165"/>
      <c r="S151" s="164">
        <f>[1]!LSRMMSEPDetail(LSRM_Name,S$8,T$8,$A151,$B151,$B$6,0,$B$7)*HLOOKUP(S$8,$C$7:$F$233,ROW(S151)-ROW($K$7)+1)*HLOOKUP(T$8,$G$7:$J$233,ROW(S151)-ROW($K$7)+1)</f>
        <v>0</v>
      </c>
      <c r="T151" s="165"/>
      <c r="U151" s="164">
        <f>[1]!LSRMMSEPDetail(LSRM_Name,U$8,V$8,$A151,$B151,$B$6,0,$B$7)*HLOOKUP(U$8,$C$7:$F$233,ROW(U151)-ROW($K$7)+1)*HLOOKUP(V$8,$G$7:$J$233,ROW(U151)-ROW($K$7)+1)</f>
        <v>0</v>
      </c>
      <c r="V151" s="165"/>
      <c r="W151" s="164">
        <f>[1]!LSRMMSEPDetail(LSRM_Name,W$8,X$8,$A151,$B151,$B$6,0,$B$7)*HLOOKUP(W$8,$C$7:$F$233,ROW(W151)-ROW($K$7)+1)*HLOOKUP(X$8,$G$7:$J$233,ROW(W151)-ROW($K$7)+1)</f>
        <v>0</v>
      </c>
      <c r="X151" s="165"/>
      <c r="Y151" s="164">
        <f>[1]!LSRMMSEPDetail(LSRM_Name,Y$8,Z$8,$A151,$B151,$B$6,0,$B$7)*HLOOKUP(Y$8,$C$7:$F$233,ROW(Y151)-ROW($K$7)+1)*HLOOKUP(Z$8,$G$7:$J$233,ROW(Y151)-ROW($K$7)+1)</f>
        <v>0</v>
      </c>
      <c r="Z151" s="165"/>
      <c r="AA151" s="164">
        <f>[1]!LSRMMSEPDetail(LSRM_Name,AA$8,AB$8,$A151,$B151,$B$6,0,$B$7)*HLOOKUP(AA$8,$C$7:$F$233,ROW(AA151)-ROW($K$7)+1)*HLOOKUP(AB$8,$G$7:$J$233,ROW(AA151)-ROW($K$7)+1)</f>
        <v>0</v>
      </c>
      <c r="AB151" s="165"/>
      <c r="AC151" s="164">
        <f>[1]!LSRMMSEPDetail(LSRM_Name,AC$8,AD$8,$A151,$B151,$B$6,0,$B$7)*HLOOKUP(AC$8,$C$7:$F$233,ROW(AC151)-ROW($K$7)+1)*HLOOKUP(AD$8,$G$7:$J$233,ROW(AC151)-ROW($K$7)+1)</f>
        <v>0</v>
      </c>
      <c r="AD151" s="165"/>
      <c r="AE151" s="164">
        <f>[1]!LSRMMSEPDetail(LSRM_Name,AE$8,AF$8,$A151,$B151,$B$6,0,$B$7)*HLOOKUP(AE$8,$C$7:$F$233,ROW(AE151)-ROW($K$7)+1)*HLOOKUP(AF$8,$G$7:$J$233,ROW(AE151)-ROW($K$7)+1)</f>
        <v>0</v>
      </c>
      <c r="AF151" s="165"/>
      <c r="AG151" s="164">
        <f>[1]!LSRMMSEPDetail(LSRM_Name,AG$8,AH$8,$A151,$B151,$B$6,0,$B$7)*HLOOKUP(AG$8,$C$7:$F$233,ROW(AG151)-ROW($K$7)+1)*HLOOKUP(AH$8,$G$7:$J$233,ROW(AG151)-ROW($K$7)+1)</f>
        <v>0</v>
      </c>
      <c r="AH151" s="165"/>
      <c r="AI151" s="164">
        <f>[1]!LSRMMSEPDetail(LSRM_Name,AI$8,AJ$8,$A151,$B151,$B$6,0,$B$7)*HLOOKUP(AI$8,$C$7:$F$233,ROW(AI151)-ROW($K$7)+1)*HLOOKUP(AJ$8,$G$7:$J$233,ROW(AI151)-ROW($K$7)+1)</f>
        <v>0</v>
      </c>
      <c r="AJ151" s="165"/>
      <c r="AK151" s="164">
        <f>[1]!LSRMMSEPDetail(LSRM_Name,AK$8,AL$8,$A151,$B151,$B$6,0,$B$7)*HLOOKUP(AK$8,$C$7:$F$233,ROW(AK151)-ROW($K$7)+1)*HLOOKUP(AL$8,$G$7:$J$233,ROW(AK151)-ROW($K$7)+1)</f>
        <v>0</v>
      </c>
      <c r="AL151" s="165"/>
      <c r="AM151" s="164">
        <f>[1]!LSRMMSEPDetail(LSRM_Name,AM$8,AN$8,$A151,$B151,$B$6,0,$B$7)*HLOOKUP(AM$8,$C$7:$F$233,ROW(AM151)-ROW($K$7)+1)*HLOOKUP(AN$8,$G$7:$J$233,ROW(AM151)-ROW($K$7)+1)</f>
        <v>0</v>
      </c>
      <c r="AN151" s="165"/>
      <c r="AO151" s="164">
        <f>[1]!LSRMMSEPDetail(LSRM_Name,AO$8,AP$8,$A151,$B151,$B$6,0,$B$7)*HLOOKUP(AO$8,$C$7:$F$233,ROW(AO151)-ROW($K$7)+1)*HLOOKUP(AP$8,$G$7:$J$233,ROW(AO151)-ROW($K$7)+1)</f>
        <v>0</v>
      </c>
      <c r="AP151" s="165"/>
      <c r="AQ151" s="125"/>
      <c r="AR151" s="122">
        <f t="shared" si="77"/>
        <v>0</v>
      </c>
      <c r="AS151" s="122">
        <f t="shared" si="78"/>
        <v>0</v>
      </c>
      <c r="AT151" s="122">
        <f t="shared" si="79"/>
        <v>0</v>
      </c>
      <c r="AU151" s="122">
        <f t="shared" si="80"/>
        <v>0</v>
      </c>
      <c r="AW151" s="164">
        <f>[1]!LSRMMSEPDetail(LSRM_Name,AW$8,AX$8,$A151,$B151,$B$6,1,$B$7)*HLOOKUP(AW$8,$C$7:$F$233,ROW(AW151)-ROW($K$7)+1)*HLOOKUP(AX$8,$G$7:$J$233,ROW(AW151)-ROW($K$7)+1)</f>
        <v>0</v>
      </c>
      <c r="AX151" s="165"/>
      <c r="AY151" s="164">
        <f>[1]!LSRMMSEPDetail(LSRM_Name,AY$8,AZ$8,$A151,$B151,$B$6,1,$B$7)*HLOOKUP(AY$8,$C$7:$F$233,ROW(AY151)-ROW($K$7)+1)*HLOOKUP(AZ$8,$G$7:$J$233,ROW(AY151)-ROW($K$7)+1)</f>
        <v>0</v>
      </c>
      <c r="AZ151" s="165"/>
      <c r="BA151" s="164">
        <f>[1]!LSRMMSEPDetail(LSRM_Name,BA$8,BB$8,$A151,$B151,$B$6,1,$B$7)*HLOOKUP(BA$8,$C$7:$F$233,ROW(BA151)-ROW($K$7)+1)*HLOOKUP(BB$8,$G$7:$J$233,ROW(BA151)-ROW($K$7)+1)</f>
        <v>0</v>
      </c>
      <c r="BB151" s="165"/>
      <c r="BC151" s="164">
        <f>[1]!LSRMMSEPDetail(LSRM_Name,BC$8,BD$8,$A151,$B151,$B$6,1,$B$7)*HLOOKUP(BC$8,$C$7:$F$233,ROW(BC151)-ROW($K$7)+1)*HLOOKUP(BD$8,$G$7:$J$233,ROW(BC151)-ROW($K$7)+1)</f>
        <v>0</v>
      </c>
      <c r="BD151" s="165"/>
      <c r="BE151" s="164">
        <f>[1]!LSRMMSEPDetail(LSRM_Name,BE$8,BF$8,$A151,$B151,$B$6,1,$B$7)*HLOOKUP(BE$8,$C$7:$F$233,ROW(BE151)-ROW($K$7)+1)*HLOOKUP(BF$8,$G$7:$J$233,ROW(BE151)-ROW($K$7)+1)</f>
        <v>0</v>
      </c>
      <c r="BF151" s="165"/>
      <c r="BG151" s="164">
        <f>[1]!LSRMMSEPDetail(LSRM_Name,BG$8,BH$8,$A151,$B151,$B$6,1,$B$7)*HLOOKUP(BG$8,$C$7:$F$233,ROW(BG151)-ROW($K$7)+1)*HLOOKUP(BH$8,$G$7:$J$233,ROW(BG151)-ROW($K$7)+1)</f>
        <v>0</v>
      </c>
      <c r="BH151" s="165"/>
      <c r="BI151" s="164">
        <f>[1]!LSRMMSEPDetail(LSRM_Name,BI$8,BJ$8,$A151,$B151,$B$6,1,$B$7)*HLOOKUP(BI$8,$C$7:$F$233,ROW(BI151)-ROW($K$7)+1)*HLOOKUP(BJ$8,$G$7:$J$233,ROW(BI151)-ROW($K$7)+1)</f>
        <v>0</v>
      </c>
      <c r="BJ151" s="165"/>
      <c r="BK151" s="164">
        <f>[1]!LSRMMSEPDetail(LSRM_Name,BK$8,BL$8,$A151,$B151,$B$6,1,$B$7)*HLOOKUP(BK$8,$C$7:$F$233,ROW(BK151)-ROW($K$7)+1)*HLOOKUP(BL$8,$G$7:$J$233,ROW(BK151)-ROW($K$7)+1)</f>
        <v>0</v>
      </c>
      <c r="BL151" s="165"/>
      <c r="BM151" s="164">
        <f>[1]!LSRMMSEPDetail(LSRM_Name,BM$8,BN$8,$A151,$B151,$B$6,1,$B$7)*HLOOKUP(BM$8,$C$7:$F$233,ROW(BM151)-ROW($K$7)+1)*HLOOKUP(BN$8,$G$7:$J$233,ROW(BM151)-ROW($K$7)+1)</f>
        <v>0</v>
      </c>
      <c r="BN151" s="165"/>
      <c r="BO151" s="164">
        <f>[1]!LSRMMSEPDetail(LSRM_Name,BO$8,BP$8,$A151,$B151,$B$6,1,$B$7)*HLOOKUP(BO$8,$C$7:$F$233,ROW(BO151)-ROW($K$7)+1)*HLOOKUP(BP$8,$G$7:$J$233,ROW(BO151)-ROW($K$7)+1)</f>
        <v>0</v>
      </c>
      <c r="BP151" s="165"/>
      <c r="BQ151" s="164">
        <f>[1]!LSRMMSEPDetail(LSRM_Name,BQ$8,BR$8,$A151,$B151,$B$6,1,$B$7)*HLOOKUP(BQ$8,$C$7:$F$233,ROW(BQ151)-ROW($K$7)+1)*HLOOKUP(BR$8,$G$7:$J$233,ROW(BQ151)-ROW($K$7)+1)</f>
        <v>0</v>
      </c>
      <c r="BR151" s="165"/>
      <c r="BS151" s="164">
        <f>[1]!LSRMMSEPDetail(LSRM_Name,BS$8,BT$8,$A151,$B151,$B$6,1,$B$7)*HLOOKUP(BS$8,$C$7:$F$233,ROW(BS151)-ROW($K$7)+1)*HLOOKUP(BT$8,$G$7:$J$233,ROW(BS151)-ROW($K$7)+1)</f>
        <v>0</v>
      </c>
      <c r="BT151" s="165"/>
      <c r="BU151" s="164">
        <f>[1]!LSRMMSEPDetail(LSRM_Name,BU$8,BV$8,$A151,$B151,$B$6,1,$B$7)*HLOOKUP(BU$8,$C$7:$F$233,ROW(BU151)-ROW($K$7)+1)*HLOOKUP(BV$8,$G$7:$J$233,ROW(BU151)-ROW($K$7)+1)</f>
        <v>0</v>
      </c>
      <c r="BV151" s="165"/>
      <c r="BW151" s="164">
        <f>[1]!LSRMMSEPDetail(LSRM_Name,BW$8,BX$8,$A151,$B151,$B$6,1,$B$7)*HLOOKUP(BW$8,$C$7:$F$233,ROW(BW151)-ROW($K$7)+1)*HLOOKUP(BX$8,$G$7:$J$233,ROW(BW151)-ROW($K$7)+1)</f>
        <v>0</v>
      </c>
      <c r="BX151" s="165"/>
      <c r="BY151" s="164">
        <f>[1]!LSRMMSEPDetail(LSRM_Name,BY$8,BZ$8,$A151,$B151,$B$6,1,$B$7)*HLOOKUP(BY$8,$C$7:$F$233,ROW(BY151)-ROW($K$7)+1)*HLOOKUP(BZ$8,$G$7:$J$233,ROW(BY151)-ROW($K$7)+1)</f>
        <v>0</v>
      </c>
      <c r="BZ151" s="165"/>
      <c r="CA151" s="164">
        <f>[1]!LSRMMSEPDetail(LSRM_Name,CA$8,CB$8,$A151,$B151,$B$6,1,$B$7)*HLOOKUP(CA$8,$C$7:$F$233,ROW(CA151)-ROW($K$7)+1)*HLOOKUP(CB$8,$G$7:$J$233,ROW(CA151)-ROW($K$7)+1)</f>
        <v>0</v>
      </c>
      <c r="CB151" s="165"/>
      <c r="CC151" s="125"/>
      <c r="CD151" s="122">
        <f t="shared" si="81"/>
        <v>0</v>
      </c>
      <c r="CE151" s="122">
        <f t="shared" si="82"/>
        <v>0</v>
      </c>
      <c r="CF151" s="122">
        <f t="shared" si="83"/>
        <v>0</v>
      </c>
      <c r="CG151" s="122">
        <f t="shared" si="84"/>
        <v>0</v>
      </c>
      <c r="CI151" s="164">
        <f t="shared" si="61"/>
        <v>0</v>
      </c>
      <c r="CJ151" s="165"/>
      <c r="CK151" s="164">
        <f t="shared" si="62"/>
        <v>0</v>
      </c>
      <c r="CL151" s="165"/>
      <c r="CM151" s="164">
        <f t="shared" si="63"/>
        <v>0</v>
      </c>
      <c r="CN151" s="165"/>
      <c r="CO151" s="164">
        <f t="shared" si="64"/>
        <v>0</v>
      </c>
      <c r="CP151" s="165"/>
      <c r="CQ151" s="164">
        <f t="shared" si="65"/>
        <v>0</v>
      </c>
      <c r="CR151" s="165"/>
      <c r="CS151" s="164">
        <f t="shared" si="66"/>
        <v>0</v>
      </c>
      <c r="CT151" s="165"/>
      <c r="CU151" s="164">
        <f t="shared" si="67"/>
        <v>0</v>
      </c>
      <c r="CV151" s="165"/>
      <c r="CW151" s="164">
        <f t="shared" si="68"/>
        <v>0</v>
      </c>
      <c r="CX151" s="165"/>
      <c r="CY151" s="164">
        <f t="shared" si="69"/>
        <v>0</v>
      </c>
      <c r="CZ151" s="165"/>
      <c r="DA151" s="164">
        <f t="shared" si="70"/>
        <v>0</v>
      </c>
      <c r="DB151" s="165"/>
      <c r="DC151" s="164">
        <f t="shared" si="71"/>
        <v>0</v>
      </c>
      <c r="DD151" s="165"/>
      <c r="DE151" s="164">
        <f t="shared" si="72"/>
        <v>0</v>
      </c>
      <c r="DF151" s="165"/>
      <c r="DG151" s="164">
        <f t="shared" si="73"/>
        <v>0</v>
      </c>
      <c r="DH151" s="165"/>
      <c r="DI151" s="164">
        <f t="shared" si="74"/>
        <v>0</v>
      </c>
      <c r="DJ151" s="165"/>
      <c r="DK151" s="164">
        <f t="shared" si="75"/>
        <v>0</v>
      </c>
      <c r="DL151" s="165"/>
      <c r="DM151" s="164">
        <f t="shared" si="76"/>
        <v>0</v>
      </c>
      <c r="DN151" s="165"/>
      <c r="DO151" s="125"/>
      <c r="DP151" s="122">
        <f t="shared" si="85"/>
        <v>0</v>
      </c>
      <c r="DQ151" s="122">
        <f t="shared" si="86"/>
        <v>0</v>
      </c>
      <c r="DR151" s="122">
        <f t="shared" si="87"/>
        <v>0</v>
      </c>
      <c r="DS151" s="122">
        <f t="shared" si="88"/>
        <v>0</v>
      </c>
    </row>
    <row r="152" spans="1:123" x14ac:dyDescent="0.2">
      <c r="A152" s="120">
        <f t="shared" si="89"/>
        <v>25</v>
      </c>
      <c r="B152" s="120">
        <f t="shared" si="90"/>
        <v>24</v>
      </c>
      <c r="C152" s="124">
        <f>VLOOKUP($A152,Total!$Q$198:$Y$228,C$7+2)</f>
        <v>0.5</v>
      </c>
      <c r="D152" s="124">
        <f>VLOOKUP($A152,Total!$Q$198:$Y$228,D$7+2)</f>
        <v>0.5</v>
      </c>
      <c r="E152" s="124">
        <f>VLOOKUP($A152,Total!$Q$198:$Y$228,E$7+2)</f>
        <v>0.5</v>
      </c>
      <c r="F152" s="124">
        <f>VLOOKUP($A152,Total!$Q$198:$Y$228,F$7+2)</f>
        <v>0.5</v>
      </c>
      <c r="G152" s="124">
        <f>VLOOKUP($B152,Total!$Q$198:$Y$228,G$7+2)</f>
        <v>0.5</v>
      </c>
      <c r="H152" s="124">
        <f>VLOOKUP($B152,Total!$Q$198:$Y$228,H$7+2)</f>
        <v>0.5</v>
      </c>
      <c r="I152" s="124">
        <f>VLOOKUP($B152,Total!$Q$198:$Y$228,I$7+2)</f>
        <v>0.5</v>
      </c>
      <c r="J152" s="124">
        <f>VLOOKUP($B152,Total!$Q$198:$Y$228,J$7+2)</f>
        <v>0.5</v>
      </c>
      <c r="K152" s="164">
        <f>[1]!LSRMMSEPDetail(LSRM_Name,K$8,L$8,$A152,$B152,$B$6,0,$B$7)*HLOOKUP(K$8,$C$7:$F$233,ROW(K152)-ROW($K$7)+1)*HLOOKUP(L$8,$G$7:$J$233,ROW(K152)-ROW($K$7)+1)</f>
        <v>0</v>
      </c>
      <c r="L152" s="165"/>
      <c r="M152" s="164">
        <f>[1]!LSRMMSEPDetail(LSRM_Name,M$8,N$8,$A152,$B152,$B$6,0,$B$7)*HLOOKUP(M$8,$C$7:$F$233,ROW(M152)-ROW($K$7)+1)*HLOOKUP(N$8,$G$7:$J$233,ROW(M152)-ROW($K$7)+1)</f>
        <v>0</v>
      </c>
      <c r="N152" s="165"/>
      <c r="O152" s="164">
        <f>[1]!LSRMMSEPDetail(LSRM_Name,O$8,P$8,$A152,$B152,$B$6,0,$B$7)*HLOOKUP(O$8,$C$7:$F$233,ROW(O152)-ROW($K$7)+1)*HLOOKUP(P$8,$G$7:$J$233,ROW(O152)-ROW($K$7)+1)</f>
        <v>0</v>
      </c>
      <c r="P152" s="165"/>
      <c r="Q152" s="164">
        <f>[1]!LSRMMSEPDetail(LSRM_Name,Q$8,R$8,$A152,$B152,$B$6,0,$B$7)*HLOOKUP(Q$8,$C$7:$F$233,ROW(Q152)-ROW($K$7)+1)*HLOOKUP(R$8,$G$7:$J$233,ROW(Q152)-ROW($K$7)+1)</f>
        <v>0</v>
      </c>
      <c r="R152" s="165"/>
      <c r="S152" s="164">
        <f>[1]!LSRMMSEPDetail(LSRM_Name,S$8,T$8,$A152,$B152,$B$6,0,$B$7)*HLOOKUP(S$8,$C$7:$F$233,ROW(S152)-ROW($K$7)+1)*HLOOKUP(T$8,$G$7:$J$233,ROW(S152)-ROW($K$7)+1)</f>
        <v>0</v>
      </c>
      <c r="T152" s="165"/>
      <c r="U152" s="164">
        <f>[1]!LSRMMSEPDetail(LSRM_Name,U$8,V$8,$A152,$B152,$B$6,0,$B$7)*HLOOKUP(U$8,$C$7:$F$233,ROW(U152)-ROW($K$7)+1)*HLOOKUP(V$8,$G$7:$J$233,ROW(U152)-ROW($K$7)+1)</f>
        <v>0</v>
      </c>
      <c r="V152" s="165"/>
      <c r="W152" s="164">
        <f>[1]!LSRMMSEPDetail(LSRM_Name,W$8,X$8,$A152,$B152,$B$6,0,$B$7)*HLOOKUP(W$8,$C$7:$F$233,ROW(W152)-ROW($K$7)+1)*HLOOKUP(X$8,$G$7:$J$233,ROW(W152)-ROW($K$7)+1)</f>
        <v>0</v>
      </c>
      <c r="X152" s="165"/>
      <c r="Y152" s="164">
        <f>[1]!LSRMMSEPDetail(LSRM_Name,Y$8,Z$8,$A152,$B152,$B$6,0,$B$7)*HLOOKUP(Y$8,$C$7:$F$233,ROW(Y152)-ROW($K$7)+1)*HLOOKUP(Z$8,$G$7:$J$233,ROW(Y152)-ROW($K$7)+1)</f>
        <v>0</v>
      </c>
      <c r="Z152" s="165"/>
      <c r="AA152" s="164">
        <f>[1]!LSRMMSEPDetail(LSRM_Name,AA$8,AB$8,$A152,$B152,$B$6,0,$B$7)*HLOOKUP(AA$8,$C$7:$F$233,ROW(AA152)-ROW($K$7)+1)*HLOOKUP(AB$8,$G$7:$J$233,ROW(AA152)-ROW($K$7)+1)</f>
        <v>0</v>
      </c>
      <c r="AB152" s="165"/>
      <c r="AC152" s="164">
        <f>[1]!LSRMMSEPDetail(LSRM_Name,AC$8,AD$8,$A152,$B152,$B$6,0,$B$7)*HLOOKUP(AC$8,$C$7:$F$233,ROW(AC152)-ROW($K$7)+1)*HLOOKUP(AD$8,$G$7:$J$233,ROW(AC152)-ROW($K$7)+1)</f>
        <v>0</v>
      </c>
      <c r="AD152" s="165"/>
      <c r="AE152" s="164">
        <f>[1]!LSRMMSEPDetail(LSRM_Name,AE$8,AF$8,$A152,$B152,$B$6,0,$B$7)*HLOOKUP(AE$8,$C$7:$F$233,ROW(AE152)-ROW($K$7)+1)*HLOOKUP(AF$8,$G$7:$J$233,ROW(AE152)-ROW($K$7)+1)</f>
        <v>0</v>
      </c>
      <c r="AF152" s="165"/>
      <c r="AG152" s="164">
        <f>[1]!LSRMMSEPDetail(LSRM_Name,AG$8,AH$8,$A152,$B152,$B$6,0,$B$7)*HLOOKUP(AG$8,$C$7:$F$233,ROW(AG152)-ROW($K$7)+1)*HLOOKUP(AH$8,$G$7:$J$233,ROW(AG152)-ROW($K$7)+1)</f>
        <v>0</v>
      </c>
      <c r="AH152" s="165"/>
      <c r="AI152" s="164">
        <f>[1]!LSRMMSEPDetail(LSRM_Name,AI$8,AJ$8,$A152,$B152,$B$6,0,$B$7)*HLOOKUP(AI$8,$C$7:$F$233,ROW(AI152)-ROW($K$7)+1)*HLOOKUP(AJ$8,$G$7:$J$233,ROW(AI152)-ROW($K$7)+1)</f>
        <v>0</v>
      </c>
      <c r="AJ152" s="165"/>
      <c r="AK152" s="164">
        <f>[1]!LSRMMSEPDetail(LSRM_Name,AK$8,AL$8,$A152,$B152,$B$6,0,$B$7)*HLOOKUP(AK$8,$C$7:$F$233,ROW(AK152)-ROW($K$7)+1)*HLOOKUP(AL$8,$G$7:$J$233,ROW(AK152)-ROW($K$7)+1)</f>
        <v>0</v>
      </c>
      <c r="AL152" s="165"/>
      <c r="AM152" s="164">
        <f>[1]!LSRMMSEPDetail(LSRM_Name,AM$8,AN$8,$A152,$B152,$B$6,0,$B$7)*HLOOKUP(AM$8,$C$7:$F$233,ROW(AM152)-ROW($K$7)+1)*HLOOKUP(AN$8,$G$7:$J$233,ROW(AM152)-ROW($K$7)+1)</f>
        <v>0</v>
      </c>
      <c r="AN152" s="165"/>
      <c r="AO152" s="164">
        <f>[1]!LSRMMSEPDetail(LSRM_Name,AO$8,AP$8,$A152,$B152,$B$6,0,$B$7)*HLOOKUP(AO$8,$C$7:$F$233,ROW(AO152)-ROW($K$7)+1)*HLOOKUP(AP$8,$G$7:$J$233,ROW(AO152)-ROW($K$7)+1)</f>
        <v>0</v>
      </c>
      <c r="AP152" s="165"/>
      <c r="AQ152" s="125"/>
      <c r="AR152" s="122">
        <f t="shared" si="77"/>
        <v>0</v>
      </c>
      <c r="AS152" s="122">
        <f t="shared" si="78"/>
        <v>0</v>
      </c>
      <c r="AT152" s="122">
        <f t="shared" si="79"/>
        <v>0</v>
      </c>
      <c r="AU152" s="122">
        <f t="shared" si="80"/>
        <v>0</v>
      </c>
      <c r="AW152" s="164">
        <f>[1]!LSRMMSEPDetail(LSRM_Name,AW$8,AX$8,$A152,$B152,$B$6,1,$B$7)*HLOOKUP(AW$8,$C$7:$F$233,ROW(AW152)-ROW($K$7)+1)*HLOOKUP(AX$8,$G$7:$J$233,ROW(AW152)-ROW($K$7)+1)</f>
        <v>0</v>
      </c>
      <c r="AX152" s="165"/>
      <c r="AY152" s="164">
        <f>[1]!LSRMMSEPDetail(LSRM_Name,AY$8,AZ$8,$A152,$B152,$B$6,1,$B$7)*HLOOKUP(AY$8,$C$7:$F$233,ROW(AY152)-ROW($K$7)+1)*HLOOKUP(AZ$8,$G$7:$J$233,ROW(AY152)-ROW($K$7)+1)</f>
        <v>0</v>
      </c>
      <c r="AZ152" s="165"/>
      <c r="BA152" s="164">
        <f>[1]!LSRMMSEPDetail(LSRM_Name,BA$8,BB$8,$A152,$B152,$B$6,1,$B$7)*HLOOKUP(BA$8,$C$7:$F$233,ROW(BA152)-ROW($K$7)+1)*HLOOKUP(BB$8,$G$7:$J$233,ROW(BA152)-ROW($K$7)+1)</f>
        <v>0</v>
      </c>
      <c r="BB152" s="165"/>
      <c r="BC152" s="164">
        <f>[1]!LSRMMSEPDetail(LSRM_Name,BC$8,BD$8,$A152,$B152,$B$6,1,$B$7)*HLOOKUP(BC$8,$C$7:$F$233,ROW(BC152)-ROW($K$7)+1)*HLOOKUP(BD$8,$G$7:$J$233,ROW(BC152)-ROW($K$7)+1)</f>
        <v>0</v>
      </c>
      <c r="BD152" s="165"/>
      <c r="BE152" s="164">
        <f>[1]!LSRMMSEPDetail(LSRM_Name,BE$8,BF$8,$A152,$B152,$B$6,1,$B$7)*HLOOKUP(BE$8,$C$7:$F$233,ROW(BE152)-ROW($K$7)+1)*HLOOKUP(BF$8,$G$7:$J$233,ROW(BE152)-ROW($K$7)+1)</f>
        <v>0</v>
      </c>
      <c r="BF152" s="165"/>
      <c r="BG152" s="164">
        <f>[1]!LSRMMSEPDetail(LSRM_Name,BG$8,BH$8,$A152,$B152,$B$6,1,$B$7)*HLOOKUP(BG$8,$C$7:$F$233,ROW(BG152)-ROW($K$7)+1)*HLOOKUP(BH$8,$G$7:$J$233,ROW(BG152)-ROW($K$7)+1)</f>
        <v>0</v>
      </c>
      <c r="BH152" s="165"/>
      <c r="BI152" s="164">
        <f>[1]!LSRMMSEPDetail(LSRM_Name,BI$8,BJ$8,$A152,$B152,$B$6,1,$B$7)*HLOOKUP(BI$8,$C$7:$F$233,ROW(BI152)-ROW($K$7)+1)*HLOOKUP(BJ$8,$G$7:$J$233,ROW(BI152)-ROW($K$7)+1)</f>
        <v>0</v>
      </c>
      <c r="BJ152" s="165"/>
      <c r="BK152" s="164">
        <f>[1]!LSRMMSEPDetail(LSRM_Name,BK$8,BL$8,$A152,$B152,$B$6,1,$B$7)*HLOOKUP(BK$8,$C$7:$F$233,ROW(BK152)-ROW($K$7)+1)*HLOOKUP(BL$8,$G$7:$J$233,ROW(BK152)-ROW($K$7)+1)</f>
        <v>0</v>
      </c>
      <c r="BL152" s="165"/>
      <c r="BM152" s="164">
        <f>[1]!LSRMMSEPDetail(LSRM_Name,BM$8,BN$8,$A152,$B152,$B$6,1,$B$7)*HLOOKUP(BM$8,$C$7:$F$233,ROW(BM152)-ROW($K$7)+1)*HLOOKUP(BN$8,$G$7:$J$233,ROW(BM152)-ROW($K$7)+1)</f>
        <v>0</v>
      </c>
      <c r="BN152" s="165"/>
      <c r="BO152" s="164">
        <f>[1]!LSRMMSEPDetail(LSRM_Name,BO$8,BP$8,$A152,$B152,$B$6,1,$B$7)*HLOOKUP(BO$8,$C$7:$F$233,ROW(BO152)-ROW($K$7)+1)*HLOOKUP(BP$8,$G$7:$J$233,ROW(BO152)-ROW($K$7)+1)</f>
        <v>0</v>
      </c>
      <c r="BP152" s="165"/>
      <c r="BQ152" s="164">
        <f>[1]!LSRMMSEPDetail(LSRM_Name,BQ$8,BR$8,$A152,$B152,$B$6,1,$B$7)*HLOOKUP(BQ$8,$C$7:$F$233,ROW(BQ152)-ROW($K$7)+1)*HLOOKUP(BR$8,$G$7:$J$233,ROW(BQ152)-ROW($K$7)+1)</f>
        <v>0</v>
      </c>
      <c r="BR152" s="165"/>
      <c r="BS152" s="164">
        <f>[1]!LSRMMSEPDetail(LSRM_Name,BS$8,BT$8,$A152,$B152,$B$6,1,$B$7)*HLOOKUP(BS$8,$C$7:$F$233,ROW(BS152)-ROW($K$7)+1)*HLOOKUP(BT$8,$G$7:$J$233,ROW(BS152)-ROW($K$7)+1)</f>
        <v>0</v>
      </c>
      <c r="BT152" s="165"/>
      <c r="BU152" s="164">
        <f>[1]!LSRMMSEPDetail(LSRM_Name,BU$8,BV$8,$A152,$B152,$B$6,1,$B$7)*HLOOKUP(BU$8,$C$7:$F$233,ROW(BU152)-ROW($K$7)+1)*HLOOKUP(BV$8,$G$7:$J$233,ROW(BU152)-ROW($K$7)+1)</f>
        <v>0</v>
      </c>
      <c r="BV152" s="165"/>
      <c r="BW152" s="164">
        <f>[1]!LSRMMSEPDetail(LSRM_Name,BW$8,BX$8,$A152,$B152,$B$6,1,$B$7)*HLOOKUP(BW$8,$C$7:$F$233,ROW(BW152)-ROW($K$7)+1)*HLOOKUP(BX$8,$G$7:$J$233,ROW(BW152)-ROW($K$7)+1)</f>
        <v>0</v>
      </c>
      <c r="BX152" s="165"/>
      <c r="BY152" s="164">
        <f>[1]!LSRMMSEPDetail(LSRM_Name,BY$8,BZ$8,$A152,$B152,$B$6,1,$B$7)*HLOOKUP(BY$8,$C$7:$F$233,ROW(BY152)-ROW($K$7)+1)*HLOOKUP(BZ$8,$G$7:$J$233,ROW(BY152)-ROW($K$7)+1)</f>
        <v>0</v>
      </c>
      <c r="BZ152" s="165"/>
      <c r="CA152" s="164">
        <f>[1]!LSRMMSEPDetail(LSRM_Name,CA$8,CB$8,$A152,$B152,$B$6,1,$B$7)*HLOOKUP(CA$8,$C$7:$F$233,ROW(CA152)-ROW($K$7)+1)*HLOOKUP(CB$8,$G$7:$J$233,ROW(CA152)-ROW($K$7)+1)</f>
        <v>0</v>
      </c>
      <c r="CB152" s="165"/>
      <c r="CC152" s="125"/>
      <c r="CD152" s="122">
        <f t="shared" si="81"/>
        <v>0</v>
      </c>
      <c r="CE152" s="122">
        <f t="shared" si="82"/>
        <v>0</v>
      </c>
      <c r="CF152" s="122">
        <f t="shared" si="83"/>
        <v>0</v>
      </c>
      <c r="CG152" s="122">
        <f t="shared" si="84"/>
        <v>0</v>
      </c>
      <c r="CI152" s="164">
        <f t="shared" si="61"/>
        <v>0</v>
      </c>
      <c r="CJ152" s="165"/>
      <c r="CK152" s="164">
        <f t="shared" si="62"/>
        <v>0</v>
      </c>
      <c r="CL152" s="165"/>
      <c r="CM152" s="164">
        <f t="shared" si="63"/>
        <v>0</v>
      </c>
      <c r="CN152" s="165"/>
      <c r="CO152" s="164">
        <f t="shared" si="64"/>
        <v>0</v>
      </c>
      <c r="CP152" s="165"/>
      <c r="CQ152" s="164">
        <f t="shared" si="65"/>
        <v>0</v>
      </c>
      <c r="CR152" s="165"/>
      <c r="CS152" s="164">
        <f t="shared" si="66"/>
        <v>0</v>
      </c>
      <c r="CT152" s="165"/>
      <c r="CU152" s="164">
        <f t="shared" si="67"/>
        <v>0</v>
      </c>
      <c r="CV152" s="165"/>
      <c r="CW152" s="164">
        <f t="shared" si="68"/>
        <v>0</v>
      </c>
      <c r="CX152" s="165"/>
      <c r="CY152" s="164">
        <f t="shared" si="69"/>
        <v>0</v>
      </c>
      <c r="CZ152" s="165"/>
      <c r="DA152" s="164">
        <f t="shared" si="70"/>
        <v>0</v>
      </c>
      <c r="DB152" s="165"/>
      <c r="DC152" s="164">
        <f t="shared" si="71"/>
        <v>0</v>
      </c>
      <c r="DD152" s="165"/>
      <c r="DE152" s="164">
        <f t="shared" si="72"/>
        <v>0</v>
      </c>
      <c r="DF152" s="165"/>
      <c r="DG152" s="164">
        <f t="shared" si="73"/>
        <v>0</v>
      </c>
      <c r="DH152" s="165"/>
      <c r="DI152" s="164">
        <f t="shared" si="74"/>
        <v>0</v>
      </c>
      <c r="DJ152" s="165"/>
      <c r="DK152" s="164">
        <f t="shared" si="75"/>
        <v>0</v>
      </c>
      <c r="DL152" s="165"/>
      <c r="DM152" s="164">
        <f t="shared" si="76"/>
        <v>0</v>
      </c>
      <c r="DN152" s="165"/>
      <c r="DO152" s="125"/>
      <c r="DP152" s="122">
        <f t="shared" si="85"/>
        <v>0</v>
      </c>
      <c r="DQ152" s="122">
        <f t="shared" si="86"/>
        <v>0</v>
      </c>
      <c r="DR152" s="122">
        <f t="shared" si="87"/>
        <v>0</v>
      </c>
      <c r="DS152" s="122">
        <f t="shared" si="88"/>
        <v>0</v>
      </c>
    </row>
    <row r="153" spans="1:123" x14ac:dyDescent="0.2">
      <c r="A153" s="120">
        <f t="shared" si="89"/>
        <v>25</v>
      </c>
      <c r="B153" s="120">
        <f t="shared" si="90"/>
        <v>25</v>
      </c>
      <c r="C153" s="124">
        <f>VLOOKUP($A153,Total!$Q$198:$Y$228,C$7+2)</f>
        <v>0.5</v>
      </c>
      <c r="D153" s="124">
        <f>VLOOKUP($A153,Total!$Q$198:$Y$228,D$7+2)</f>
        <v>0.5</v>
      </c>
      <c r="E153" s="124">
        <f>VLOOKUP($A153,Total!$Q$198:$Y$228,E$7+2)</f>
        <v>0.5</v>
      </c>
      <c r="F153" s="124">
        <f>VLOOKUP($A153,Total!$Q$198:$Y$228,F$7+2)</f>
        <v>0.5</v>
      </c>
      <c r="G153" s="124">
        <f>VLOOKUP($B153,Total!$Q$198:$Y$228,G$7+2)</f>
        <v>0.5</v>
      </c>
      <c r="H153" s="124">
        <f>VLOOKUP($B153,Total!$Q$198:$Y$228,H$7+2)</f>
        <v>0.5</v>
      </c>
      <c r="I153" s="124">
        <f>VLOOKUP($B153,Total!$Q$198:$Y$228,I$7+2)</f>
        <v>0.5</v>
      </c>
      <c r="J153" s="124">
        <f>VLOOKUP($B153,Total!$Q$198:$Y$228,J$7+2)</f>
        <v>0.5</v>
      </c>
      <c r="K153" s="164">
        <f>[1]!LSRMMSEPDetail(LSRM_Name,K$8,L$8,$A153,$B153,$B$6,0,$B$7)*HLOOKUP(K$8,$C$7:$F$233,ROW(K153)-ROW($K$7)+1)*HLOOKUP(L$8,$G$7:$J$233,ROW(K153)-ROW($K$7)+1)</f>
        <v>0</v>
      </c>
      <c r="L153" s="165"/>
      <c r="M153" s="164">
        <f>[1]!LSRMMSEPDetail(LSRM_Name,M$8,N$8,$A153,$B153,$B$6,0,$B$7)*HLOOKUP(M$8,$C$7:$F$233,ROW(M153)-ROW($K$7)+1)*HLOOKUP(N$8,$G$7:$J$233,ROW(M153)-ROW($K$7)+1)</f>
        <v>0</v>
      </c>
      <c r="N153" s="165"/>
      <c r="O153" s="164">
        <f>[1]!LSRMMSEPDetail(LSRM_Name,O$8,P$8,$A153,$B153,$B$6,0,$B$7)*HLOOKUP(O$8,$C$7:$F$233,ROW(O153)-ROW($K$7)+1)*HLOOKUP(P$8,$G$7:$J$233,ROW(O153)-ROW($K$7)+1)</f>
        <v>0</v>
      </c>
      <c r="P153" s="165"/>
      <c r="Q153" s="164">
        <f>[1]!LSRMMSEPDetail(LSRM_Name,Q$8,R$8,$A153,$B153,$B$6,0,$B$7)*HLOOKUP(Q$8,$C$7:$F$233,ROW(Q153)-ROW($K$7)+1)*HLOOKUP(R$8,$G$7:$J$233,ROW(Q153)-ROW($K$7)+1)</f>
        <v>0</v>
      </c>
      <c r="R153" s="165"/>
      <c r="S153" s="164">
        <f>[1]!LSRMMSEPDetail(LSRM_Name,S$8,T$8,$A153,$B153,$B$6,0,$B$7)*HLOOKUP(S$8,$C$7:$F$233,ROW(S153)-ROW($K$7)+1)*HLOOKUP(T$8,$G$7:$J$233,ROW(S153)-ROW($K$7)+1)</f>
        <v>0</v>
      </c>
      <c r="T153" s="165"/>
      <c r="U153" s="164">
        <f>[1]!LSRMMSEPDetail(LSRM_Name,U$8,V$8,$A153,$B153,$B$6,0,$B$7)*HLOOKUP(U$8,$C$7:$F$233,ROW(U153)-ROW($K$7)+1)*HLOOKUP(V$8,$G$7:$J$233,ROW(U153)-ROW($K$7)+1)</f>
        <v>0</v>
      </c>
      <c r="V153" s="165"/>
      <c r="W153" s="164">
        <f>[1]!LSRMMSEPDetail(LSRM_Name,W$8,X$8,$A153,$B153,$B$6,0,$B$7)*HLOOKUP(W$8,$C$7:$F$233,ROW(W153)-ROW($K$7)+1)*HLOOKUP(X$8,$G$7:$J$233,ROW(W153)-ROW($K$7)+1)</f>
        <v>0</v>
      </c>
      <c r="X153" s="165"/>
      <c r="Y153" s="164">
        <f>[1]!LSRMMSEPDetail(LSRM_Name,Y$8,Z$8,$A153,$B153,$B$6,0,$B$7)*HLOOKUP(Y$8,$C$7:$F$233,ROW(Y153)-ROW($K$7)+1)*HLOOKUP(Z$8,$G$7:$J$233,ROW(Y153)-ROW($K$7)+1)</f>
        <v>0</v>
      </c>
      <c r="Z153" s="165"/>
      <c r="AA153" s="164">
        <f>[1]!LSRMMSEPDetail(LSRM_Name,AA$8,AB$8,$A153,$B153,$B$6,0,$B$7)*HLOOKUP(AA$8,$C$7:$F$233,ROW(AA153)-ROW($K$7)+1)*HLOOKUP(AB$8,$G$7:$J$233,ROW(AA153)-ROW($K$7)+1)</f>
        <v>0</v>
      </c>
      <c r="AB153" s="165"/>
      <c r="AC153" s="164">
        <f>[1]!LSRMMSEPDetail(LSRM_Name,AC$8,AD$8,$A153,$B153,$B$6,0,$B$7)*HLOOKUP(AC$8,$C$7:$F$233,ROW(AC153)-ROW($K$7)+1)*HLOOKUP(AD$8,$G$7:$J$233,ROW(AC153)-ROW($K$7)+1)</f>
        <v>0</v>
      </c>
      <c r="AD153" s="165"/>
      <c r="AE153" s="164">
        <f>[1]!LSRMMSEPDetail(LSRM_Name,AE$8,AF$8,$A153,$B153,$B$6,0,$B$7)*HLOOKUP(AE$8,$C$7:$F$233,ROW(AE153)-ROW($K$7)+1)*HLOOKUP(AF$8,$G$7:$J$233,ROW(AE153)-ROW($K$7)+1)</f>
        <v>0</v>
      </c>
      <c r="AF153" s="165"/>
      <c r="AG153" s="164">
        <f>[1]!LSRMMSEPDetail(LSRM_Name,AG$8,AH$8,$A153,$B153,$B$6,0,$B$7)*HLOOKUP(AG$8,$C$7:$F$233,ROW(AG153)-ROW($K$7)+1)*HLOOKUP(AH$8,$G$7:$J$233,ROW(AG153)-ROW($K$7)+1)</f>
        <v>0</v>
      </c>
      <c r="AH153" s="165"/>
      <c r="AI153" s="164">
        <f>[1]!LSRMMSEPDetail(LSRM_Name,AI$8,AJ$8,$A153,$B153,$B$6,0,$B$7)*HLOOKUP(AI$8,$C$7:$F$233,ROW(AI153)-ROW($K$7)+1)*HLOOKUP(AJ$8,$G$7:$J$233,ROW(AI153)-ROW($K$7)+1)</f>
        <v>0</v>
      </c>
      <c r="AJ153" s="165"/>
      <c r="AK153" s="164">
        <f>[1]!LSRMMSEPDetail(LSRM_Name,AK$8,AL$8,$A153,$B153,$B$6,0,$B$7)*HLOOKUP(AK$8,$C$7:$F$233,ROW(AK153)-ROW($K$7)+1)*HLOOKUP(AL$8,$G$7:$J$233,ROW(AK153)-ROW($K$7)+1)</f>
        <v>0</v>
      </c>
      <c r="AL153" s="165"/>
      <c r="AM153" s="164">
        <f>[1]!LSRMMSEPDetail(LSRM_Name,AM$8,AN$8,$A153,$B153,$B$6,0,$B$7)*HLOOKUP(AM$8,$C$7:$F$233,ROW(AM153)-ROW($K$7)+1)*HLOOKUP(AN$8,$G$7:$J$233,ROW(AM153)-ROW($K$7)+1)</f>
        <v>0</v>
      </c>
      <c r="AN153" s="165"/>
      <c r="AO153" s="164">
        <f>[1]!LSRMMSEPDetail(LSRM_Name,AO$8,AP$8,$A153,$B153,$B$6,0,$B$7)*HLOOKUP(AO$8,$C$7:$F$233,ROW(AO153)-ROW($K$7)+1)*HLOOKUP(AP$8,$G$7:$J$233,ROW(AO153)-ROW($K$7)+1)</f>
        <v>0</v>
      </c>
      <c r="AP153" s="165"/>
      <c r="AQ153" s="125"/>
      <c r="AR153" s="122">
        <f t="shared" si="77"/>
        <v>0</v>
      </c>
      <c r="AS153" s="122">
        <f t="shared" si="78"/>
        <v>0</v>
      </c>
      <c r="AT153" s="122">
        <f t="shared" si="79"/>
        <v>0</v>
      </c>
      <c r="AU153" s="122">
        <f t="shared" si="80"/>
        <v>0</v>
      </c>
      <c r="AW153" s="164">
        <f>[1]!LSRMMSEPDetail(LSRM_Name,AW$8,AX$8,$A153,$B153,$B$6,1,$B$7)*HLOOKUP(AW$8,$C$7:$F$233,ROW(AW153)-ROW($K$7)+1)*HLOOKUP(AX$8,$G$7:$J$233,ROW(AW153)-ROW($K$7)+1)</f>
        <v>0</v>
      </c>
      <c r="AX153" s="165"/>
      <c r="AY153" s="164">
        <f>[1]!LSRMMSEPDetail(LSRM_Name,AY$8,AZ$8,$A153,$B153,$B$6,1,$B$7)*HLOOKUP(AY$8,$C$7:$F$233,ROW(AY153)-ROW($K$7)+1)*HLOOKUP(AZ$8,$G$7:$J$233,ROW(AY153)-ROW($K$7)+1)</f>
        <v>0</v>
      </c>
      <c r="AZ153" s="165"/>
      <c r="BA153" s="164">
        <f>[1]!LSRMMSEPDetail(LSRM_Name,BA$8,BB$8,$A153,$B153,$B$6,1,$B$7)*HLOOKUP(BA$8,$C$7:$F$233,ROW(BA153)-ROW($K$7)+1)*HLOOKUP(BB$8,$G$7:$J$233,ROW(BA153)-ROW($K$7)+1)</f>
        <v>0</v>
      </c>
      <c r="BB153" s="165"/>
      <c r="BC153" s="164">
        <f>[1]!LSRMMSEPDetail(LSRM_Name,BC$8,BD$8,$A153,$B153,$B$6,1,$B$7)*HLOOKUP(BC$8,$C$7:$F$233,ROW(BC153)-ROW($K$7)+1)*HLOOKUP(BD$8,$G$7:$J$233,ROW(BC153)-ROW($K$7)+1)</f>
        <v>0</v>
      </c>
      <c r="BD153" s="165"/>
      <c r="BE153" s="164">
        <f>[1]!LSRMMSEPDetail(LSRM_Name,BE$8,BF$8,$A153,$B153,$B$6,1,$B$7)*HLOOKUP(BE$8,$C$7:$F$233,ROW(BE153)-ROW($K$7)+1)*HLOOKUP(BF$8,$G$7:$J$233,ROW(BE153)-ROW($K$7)+1)</f>
        <v>0</v>
      </c>
      <c r="BF153" s="165"/>
      <c r="BG153" s="164">
        <f>[1]!LSRMMSEPDetail(LSRM_Name,BG$8,BH$8,$A153,$B153,$B$6,1,$B$7)*HLOOKUP(BG$8,$C$7:$F$233,ROW(BG153)-ROW($K$7)+1)*HLOOKUP(BH$8,$G$7:$J$233,ROW(BG153)-ROW($K$7)+1)</f>
        <v>0</v>
      </c>
      <c r="BH153" s="165"/>
      <c r="BI153" s="164">
        <f>[1]!LSRMMSEPDetail(LSRM_Name,BI$8,BJ$8,$A153,$B153,$B$6,1,$B$7)*HLOOKUP(BI$8,$C$7:$F$233,ROW(BI153)-ROW($K$7)+1)*HLOOKUP(BJ$8,$G$7:$J$233,ROW(BI153)-ROW($K$7)+1)</f>
        <v>0</v>
      </c>
      <c r="BJ153" s="165"/>
      <c r="BK153" s="164">
        <f>[1]!LSRMMSEPDetail(LSRM_Name,BK$8,BL$8,$A153,$B153,$B$6,1,$B$7)*HLOOKUP(BK$8,$C$7:$F$233,ROW(BK153)-ROW($K$7)+1)*HLOOKUP(BL$8,$G$7:$J$233,ROW(BK153)-ROW($K$7)+1)</f>
        <v>0</v>
      </c>
      <c r="BL153" s="165"/>
      <c r="BM153" s="164">
        <f>[1]!LSRMMSEPDetail(LSRM_Name,BM$8,BN$8,$A153,$B153,$B$6,1,$B$7)*HLOOKUP(BM$8,$C$7:$F$233,ROW(BM153)-ROW($K$7)+1)*HLOOKUP(BN$8,$G$7:$J$233,ROW(BM153)-ROW($K$7)+1)</f>
        <v>0</v>
      </c>
      <c r="BN153" s="165"/>
      <c r="BO153" s="164">
        <f>[1]!LSRMMSEPDetail(LSRM_Name,BO$8,BP$8,$A153,$B153,$B$6,1,$B$7)*HLOOKUP(BO$8,$C$7:$F$233,ROW(BO153)-ROW($K$7)+1)*HLOOKUP(BP$8,$G$7:$J$233,ROW(BO153)-ROW($K$7)+1)</f>
        <v>0</v>
      </c>
      <c r="BP153" s="165"/>
      <c r="BQ153" s="164">
        <f>[1]!LSRMMSEPDetail(LSRM_Name,BQ$8,BR$8,$A153,$B153,$B$6,1,$B$7)*HLOOKUP(BQ$8,$C$7:$F$233,ROW(BQ153)-ROW($K$7)+1)*HLOOKUP(BR$8,$G$7:$J$233,ROW(BQ153)-ROW($K$7)+1)</f>
        <v>0</v>
      </c>
      <c r="BR153" s="165"/>
      <c r="BS153" s="164">
        <f>[1]!LSRMMSEPDetail(LSRM_Name,BS$8,BT$8,$A153,$B153,$B$6,1,$B$7)*HLOOKUP(BS$8,$C$7:$F$233,ROW(BS153)-ROW($K$7)+1)*HLOOKUP(BT$8,$G$7:$J$233,ROW(BS153)-ROW($K$7)+1)</f>
        <v>0</v>
      </c>
      <c r="BT153" s="165"/>
      <c r="BU153" s="164">
        <f>[1]!LSRMMSEPDetail(LSRM_Name,BU$8,BV$8,$A153,$B153,$B$6,1,$B$7)*HLOOKUP(BU$8,$C$7:$F$233,ROW(BU153)-ROW($K$7)+1)*HLOOKUP(BV$8,$G$7:$J$233,ROW(BU153)-ROW($K$7)+1)</f>
        <v>0</v>
      </c>
      <c r="BV153" s="165"/>
      <c r="BW153" s="164">
        <f>[1]!LSRMMSEPDetail(LSRM_Name,BW$8,BX$8,$A153,$B153,$B$6,1,$B$7)*HLOOKUP(BW$8,$C$7:$F$233,ROW(BW153)-ROW($K$7)+1)*HLOOKUP(BX$8,$G$7:$J$233,ROW(BW153)-ROW($K$7)+1)</f>
        <v>0</v>
      </c>
      <c r="BX153" s="165"/>
      <c r="BY153" s="164">
        <f>[1]!LSRMMSEPDetail(LSRM_Name,BY$8,BZ$8,$A153,$B153,$B$6,1,$B$7)*HLOOKUP(BY$8,$C$7:$F$233,ROW(BY153)-ROW($K$7)+1)*HLOOKUP(BZ$8,$G$7:$J$233,ROW(BY153)-ROW($K$7)+1)</f>
        <v>0</v>
      </c>
      <c r="BZ153" s="165"/>
      <c r="CA153" s="164">
        <f>[1]!LSRMMSEPDetail(LSRM_Name,CA$8,CB$8,$A153,$B153,$B$6,1,$B$7)*HLOOKUP(CA$8,$C$7:$F$233,ROW(CA153)-ROW($K$7)+1)*HLOOKUP(CB$8,$G$7:$J$233,ROW(CA153)-ROW($K$7)+1)</f>
        <v>0</v>
      </c>
      <c r="CB153" s="165"/>
      <c r="CC153" s="125"/>
      <c r="CD153" s="122">
        <f t="shared" si="81"/>
        <v>0</v>
      </c>
      <c r="CE153" s="122">
        <f t="shared" si="82"/>
        <v>0</v>
      </c>
      <c r="CF153" s="122">
        <f t="shared" si="83"/>
        <v>0</v>
      </c>
      <c r="CG153" s="122">
        <f t="shared" si="84"/>
        <v>0</v>
      </c>
      <c r="CI153" s="164">
        <f t="shared" si="61"/>
        <v>0</v>
      </c>
      <c r="CJ153" s="165"/>
      <c r="CK153" s="164">
        <f t="shared" si="62"/>
        <v>0</v>
      </c>
      <c r="CL153" s="165"/>
      <c r="CM153" s="164">
        <f t="shared" si="63"/>
        <v>0</v>
      </c>
      <c r="CN153" s="165"/>
      <c r="CO153" s="164">
        <f t="shared" si="64"/>
        <v>0</v>
      </c>
      <c r="CP153" s="165"/>
      <c r="CQ153" s="164">
        <f t="shared" si="65"/>
        <v>0</v>
      </c>
      <c r="CR153" s="165"/>
      <c r="CS153" s="164">
        <f t="shared" si="66"/>
        <v>0</v>
      </c>
      <c r="CT153" s="165"/>
      <c r="CU153" s="164">
        <f t="shared" si="67"/>
        <v>0</v>
      </c>
      <c r="CV153" s="165"/>
      <c r="CW153" s="164">
        <f t="shared" si="68"/>
        <v>0</v>
      </c>
      <c r="CX153" s="165"/>
      <c r="CY153" s="164">
        <f t="shared" si="69"/>
        <v>0</v>
      </c>
      <c r="CZ153" s="165"/>
      <c r="DA153" s="164">
        <f t="shared" si="70"/>
        <v>0</v>
      </c>
      <c r="DB153" s="165"/>
      <c r="DC153" s="164">
        <f t="shared" si="71"/>
        <v>0</v>
      </c>
      <c r="DD153" s="165"/>
      <c r="DE153" s="164">
        <f t="shared" si="72"/>
        <v>0</v>
      </c>
      <c r="DF153" s="165"/>
      <c r="DG153" s="164">
        <f t="shared" si="73"/>
        <v>0</v>
      </c>
      <c r="DH153" s="165"/>
      <c r="DI153" s="164">
        <f t="shared" si="74"/>
        <v>0</v>
      </c>
      <c r="DJ153" s="165"/>
      <c r="DK153" s="164">
        <f t="shared" si="75"/>
        <v>0</v>
      </c>
      <c r="DL153" s="165"/>
      <c r="DM153" s="164">
        <f t="shared" si="76"/>
        <v>0</v>
      </c>
      <c r="DN153" s="165"/>
      <c r="DO153" s="125"/>
      <c r="DP153" s="122">
        <f t="shared" si="85"/>
        <v>0</v>
      </c>
      <c r="DQ153" s="122">
        <f t="shared" si="86"/>
        <v>0</v>
      </c>
      <c r="DR153" s="122">
        <f t="shared" si="87"/>
        <v>0</v>
      </c>
      <c r="DS153" s="122">
        <f t="shared" si="88"/>
        <v>0</v>
      </c>
    </row>
    <row r="154" spans="1:123" x14ac:dyDescent="0.2">
      <c r="A154" s="120">
        <f t="shared" si="89"/>
        <v>25</v>
      </c>
      <c r="B154" s="120">
        <f t="shared" si="90"/>
        <v>26</v>
      </c>
      <c r="C154" s="124">
        <f>VLOOKUP($A154,Total!$Q$198:$Y$228,C$7+2)</f>
        <v>0.5</v>
      </c>
      <c r="D154" s="124">
        <f>VLOOKUP($A154,Total!$Q$198:$Y$228,D$7+2)</f>
        <v>0.5</v>
      </c>
      <c r="E154" s="124">
        <f>VLOOKUP($A154,Total!$Q$198:$Y$228,E$7+2)</f>
        <v>0.5</v>
      </c>
      <c r="F154" s="124">
        <f>VLOOKUP($A154,Total!$Q$198:$Y$228,F$7+2)</f>
        <v>0.5</v>
      </c>
      <c r="G154" s="124">
        <f>VLOOKUP($B154,Total!$Q$198:$Y$228,G$7+2)</f>
        <v>0.5</v>
      </c>
      <c r="H154" s="124">
        <f>VLOOKUP($B154,Total!$Q$198:$Y$228,H$7+2)</f>
        <v>0.5</v>
      </c>
      <c r="I154" s="124">
        <f>VLOOKUP($B154,Total!$Q$198:$Y$228,I$7+2)</f>
        <v>0.5</v>
      </c>
      <c r="J154" s="124">
        <f>VLOOKUP($B154,Total!$Q$198:$Y$228,J$7+2)</f>
        <v>0.5</v>
      </c>
      <c r="K154" s="164">
        <f>[1]!LSRMMSEPDetail(LSRM_Name,K$8,L$8,$A154,$B154,$B$6,0,$B$7)*HLOOKUP(K$8,$C$7:$F$233,ROW(K154)-ROW($K$7)+1)*HLOOKUP(L$8,$G$7:$J$233,ROW(K154)-ROW($K$7)+1)</f>
        <v>0</v>
      </c>
      <c r="L154" s="165"/>
      <c r="M154" s="164">
        <f>[1]!LSRMMSEPDetail(LSRM_Name,M$8,N$8,$A154,$B154,$B$6,0,$B$7)*HLOOKUP(M$8,$C$7:$F$233,ROW(M154)-ROW($K$7)+1)*HLOOKUP(N$8,$G$7:$J$233,ROW(M154)-ROW($K$7)+1)</f>
        <v>0</v>
      </c>
      <c r="N154" s="165"/>
      <c r="O154" s="164">
        <f>[1]!LSRMMSEPDetail(LSRM_Name,O$8,P$8,$A154,$B154,$B$6,0,$B$7)*HLOOKUP(O$8,$C$7:$F$233,ROW(O154)-ROW($K$7)+1)*HLOOKUP(P$8,$G$7:$J$233,ROW(O154)-ROW($K$7)+1)</f>
        <v>0</v>
      </c>
      <c r="P154" s="165"/>
      <c r="Q154" s="164">
        <f>[1]!LSRMMSEPDetail(LSRM_Name,Q$8,R$8,$A154,$B154,$B$6,0,$B$7)*HLOOKUP(Q$8,$C$7:$F$233,ROW(Q154)-ROW($K$7)+1)*HLOOKUP(R$8,$G$7:$J$233,ROW(Q154)-ROW($K$7)+1)</f>
        <v>0</v>
      </c>
      <c r="R154" s="165"/>
      <c r="S154" s="164">
        <f>[1]!LSRMMSEPDetail(LSRM_Name,S$8,T$8,$A154,$B154,$B$6,0,$B$7)*HLOOKUP(S$8,$C$7:$F$233,ROW(S154)-ROW($K$7)+1)*HLOOKUP(T$8,$G$7:$J$233,ROW(S154)-ROW($K$7)+1)</f>
        <v>0</v>
      </c>
      <c r="T154" s="165"/>
      <c r="U154" s="164">
        <f>[1]!LSRMMSEPDetail(LSRM_Name,U$8,V$8,$A154,$B154,$B$6,0,$B$7)*HLOOKUP(U$8,$C$7:$F$233,ROW(U154)-ROW($K$7)+1)*HLOOKUP(V$8,$G$7:$J$233,ROW(U154)-ROW($K$7)+1)</f>
        <v>0</v>
      </c>
      <c r="V154" s="165"/>
      <c r="W154" s="164">
        <f>[1]!LSRMMSEPDetail(LSRM_Name,W$8,X$8,$A154,$B154,$B$6,0,$B$7)*HLOOKUP(W$8,$C$7:$F$233,ROW(W154)-ROW($K$7)+1)*HLOOKUP(X$8,$G$7:$J$233,ROW(W154)-ROW($K$7)+1)</f>
        <v>0</v>
      </c>
      <c r="X154" s="165"/>
      <c r="Y154" s="164">
        <f>[1]!LSRMMSEPDetail(LSRM_Name,Y$8,Z$8,$A154,$B154,$B$6,0,$B$7)*HLOOKUP(Y$8,$C$7:$F$233,ROW(Y154)-ROW($K$7)+1)*HLOOKUP(Z$8,$G$7:$J$233,ROW(Y154)-ROW($K$7)+1)</f>
        <v>0</v>
      </c>
      <c r="Z154" s="165"/>
      <c r="AA154" s="164">
        <f>[1]!LSRMMSEPDetail(LSRM_Name,AA$8,AB$8,$A154,$B154,$B$6,0,$B$7)*HLOOKUP(AA$8,$C$7:$F$233,ROW(AA154)-ROW($K$7)+1)*HLOOKUP(AB$8,$G$7:$J$233,ROW(AA154)-ROW($K$7)+1)</f>
        <v>0</v>
      </c>
      <c r="AB154" s="165"/>
      <c r="AC154" s="164">
        <f>[1]!LSRMMSEPDetail(LSRM_Name,AC$8,AD$8,$A154,$B154,$B$6,0,$B$7)*HLOOKUP(AC$8,$C$7:$F$233,ROW(AC154)-ROW($K$7)+1)*HLOOKUP(AD$8,$G$7:$J$233,ROW(AC154)-ROW($K$7)+1)</f>
        <v>0</v>
      </c>
      <c r="AD154" s="165"/>
      <c r="AE154" s="164">
        <f>[1]!LSRMMSEPDetail(LSRM_Name,AE$8,AF$8,$A154,$B154,$B$6,0,$B$7)*HLOOKUP(AE$8,$C$7:$F$233,ROW(AE154)-ROW($K$7)+1)*HLOOKUP(AF$8,$G$7:$J$233,ROW(AE154)-ROW($K$7)+1)</f>
        <v>0</v>
      </c>
      <c r="AF154" s="165"/>
      <c r="AG154" s="164">
        <f>[1]!LSRMMSEPDetail(LSRM_Name,AG$8,AH$8,$A154,$B154,$B$6,0,$B$7)*HLOOKUP(AG$8,$C$7:$F$233,ROW(AG154)-ROW($K$7)+1)*HLOOKUP(AH$8,$G$7:$J$233,ROW(AG154)-ROW($K$7)+1)</f>
        <v>0</v>
      </c>
      <c r="AH154" s="165"/>
      <c r="AI154" s="164">
        <f>[1]!LSRMMSEPDetail(LSRM_Name,AI$8,AJ$8,$A154,$B154,$B$6,0,$B$7)*HLOOKUP(AI$8,$C$7:$F$233,ROW(AI154)-ROW($K$7)+1)*HLOOKUP(AJ$8,$G$7:$J$233,ROW(AI154)-ROW($K$7)+1)</f>
        <v>0</v>
      </c>
      <c r="AJ154" s="165"/>
      <c r="AK154" s="164">
        <f>[1]!LSRMMSEPDetail(LSRM_Name,AK$8,AL$8,$A154,$B154,$B$6,0,$B$7)*HLOOKUP(AK$8,$C$7:$F$233,ROW(AK154)-ROW($K$7)+1)*HLOOKUP(AL$8,$G$7:$J$233,ROW(AK154)-ROW($K$7)+1)</f>
        <v>0</v>
      </c>
      <c r="AL154" s="165"/>
      <c r="AM154" s="164">
        <f>[1]!LSRMMSEPDetail(LSRM_Name,AM$8,AN$8,$A154,$B154,$B$6,0,$B$7)*HLOOKUP(AM$8,$C$7:$F$233,ROW(AM154)-ROW($K$7)+1)*HLOOKUP(AN$8,$G$7:$J$233,ROW(AM154)-ROW($K$7)+1)</f>
        <v>0</v>
      </c>
      <c r="AN154" s="165"/>
      <c r="AO154" s="164">
        <f>[1]!LSRMMSEPDetail(LSRM_Name,AO$8,AP$8,$A154,$B154,$B$6,0,$B$7)*HLOOKUP(AO$8,$C$7:$F$233,ROW(AO154)-ROW($K$7)+1)*HLOOKUP(AP$8,$G$7:$J$233,ROW(AO154)-ROW($K$7)+1)</f>
        <v>0</v>
      </c>
      <c r="AP154" s="165"/>
      <c r="AQ154" s="125"/>
      <c r="AR154" s="122">
        <f t="shared" si="77"/>
        <v>0</v>
      </c>
      <c r="AS154" s="122">
        <f t="shared" si="78"/>
        <v>0</v>
      </c>
      <c r="AT154" s="122">
        <f t="shared" si="79"/>
        <v>0</v>
      </c>
      <c r="AU154" s="122">
        <f t="shared" si="80"/>
        <v>0</v>
      </c>
      <c r="AW154" s="164">
        <f>[1]!LSRMMSEPDetail(LSRM_Name,AW$8,AX$8,$A154,$B154,$B$6,1,$B$7)*HLOOKUP(AW$8,$C$7:$F$233,ROW(AW154)-ROW($K$7)+1)*HLOOKUP(AX$8,$G$7:$J$233,ROW(AW154)-ROW($K$7)+1)</f>
        <v>0</v>
      </c>
      <c r="AX154" s="165"/>
      <c r="AY154" s="164">
        <f>[1]!LSRMMSEPDetail(LSRM_Name,AY$8,AZ$8,$A154,$B154,$B$6,1,$B$7)*HLOOKUP(AY$8,$C$7:$F$233,ROW(AY154)-ROW($K$7)+1)*HLOOKUP(AZ$8,$G$7:$J$233,ROW(AY154)-ROW($K$7)+1)</f>
        <v>0</v>
      </c>
      <c r="AZ154" s="165"/>
      <c r="BA154" s="164">
        <f>[1]!LSRMMSEPDetail(LSRM_Name,BA$8,BB$8,$A154,$B154,$B$6,1,$B$7)*HLOOKUP(BA$8,$C$7:$F$233,ROW(BA154)-ROW($K$7)+1)*HLOOKUP(BB$8,$G$7:$J$233,ROW(BA154)-ROW($K$7)+1)</f>
        <v>0</v>
      </c>
      <c r="BB154" s="165"/>
      <c r="BC154" s="164">
        <f>[1]!LSRMMSEPDetail(LSRM_Name,BC$8,BD$8,$A154,$B154,$B$6,1,$B$7)*HLOOKUP(BC$8,$C$7:$F$233,ROW(BC154)-ROW($K$7)+1)*HLOOKUP(BD$8,$G$7:$J$233,ROW(BC154)-ROW($K$7)+1)</f>
        <v>0</v>
      </c>
      <c r="BD154" s="165"/>
      <c r="BE154" s="164">
        <f>[1]!LSRMMSEPDetail(LSRM_Name,BE$8,BF$8,$A154,$B154,$B$6,1,$B$7)*HLOOKUP(BE$8,$C$7:$F$233,ROW(BE154)-ROW($K$7)+1)*HLOOKUP(BF$8,$G$7:$J$233,ROW(BE154)-ROW($K$7)+1)</f>
        <v>0</v>
      </c>
      <c r="BF154" s="165"/>
      <c r="BG154" s="164">
        <f>[1]!LSRMMSEPDetail(LSRM_Name,BG$8,BH$8,$A154,$B154,$B$6,1,$B$7)*HLOOKUP(BG$8,$C$7:$F$233,ROW(BG154)-ROW($K$7)+1)*HLOOKUP(BH$8,$G$7:$J$233,ROW(BG154)-ROW($K$7)+1)</f>
        <v>0</v>
      </c>
      <c r="BH154" s="165"/>
      <c r="BI154" s="164">
        <f>[1]!LSRMMSEPDetail(LSRM_Name,BI$8,BJ$8,$A154,$B154,$B$6,1,$B$7)*HLOOKUP(BI$8,$C$7:$F$233,ROW(BI154)-ROW($K$7)+1)*HLOOKUP(BJ$8,$G$7:$J$233,ROW(BI154)-ROW($K$7)+1)</f>
        <v>0</v>
      </c>
      <c r="BJ154" s="165"/>
      <c r="BK154" s="164">
        <f>[1]!LSRMMSEPDetail(LSRM_Name,BK$8,BL$8,$A154,$B154,$B$6,1,$B$7)*HLOOKUP(BK$8,$C$7:$F$233,ROW(BK154)-ROW($K$7)+1)*HLOOKUP(BL$8,$G$7:$J$233,ROW(BK154)-ROW($K$7)+1)</f>
        <v>0</v>
      </c>
      <c r="BL154" s="165"/>
      <c r="BM154" s="164">
        <f>[1]!LSRMMSEPDetail(LSRM_Name,BM$8,BN$8,$A154,$B154,$B$6,1,$B$7)*HLOOKUP(BM$8,$C$7:$F$233,ROW(BM154)-ROW($K$7)+1)*HLOOKUP(BN$8,$G$7:$J$233,ROW(BM154)-ROW($K$7)+1)</f>
        <v>0</v>
      </c>
      <c r="BN154" s="165"/>
      <c r="BO154" s="164">
        <f>[1]!LSRMMSEPDetail(LSRM_Name,BO$8,BP$8,$A154,$B154,$B$6,1,$B$7)*HLOOKUP(BO$8,$C$7:$F$233,ROW(BO154)-ROW($K$7)+1)*HLOOKUP(BP$8,$G$7:$J$233,ROW(BO154)-ROW($K$7)+1)</f>
        <v>0</v>
      </c>
      <c r="BP154" s="165"/>
      <c r="BQ154" s="164">
        <f>[1]!LSRMMSEPDetail(LSRM_Name,BQ$8,BR$8,$A154,$B154,$B$6,1,$B$7)*HLOOKUP(BQ$8,$C$7:$F$233,ROW(BQ154)-ROW($K$7)+1)*HLOOKUP(BR$8,$G$7:$J$233,ROW(BQ154)-ROW($K$7)+1)</f>
        <v>0</v>
      </c>
      <c r="BR154" s="165"/>
      <c r="BS154" s="164">
        <f>[1]!LSRMMSEPDetail(LSRM_Name,BS$8,BT$8,$A154,$B154,$B$6,1,$B$7)*HLOOKUP(BS$8,$C$7:$F$233,ROW(BS154)-ROW($K$7)+1)*HLOOKUP(BT$8,$G$7:$J$233,ROW(BS154)-ROW($K$7)+1)</f>
        <v>0</v>
      </c>
      <c r="BT154" s="165"/>
      <c r="BU154" s="164">
        <f>[1]!LSRMMSEPDetail(LSRM_Name,BU$8,BV$8,$A154,$B154,$B$6,1,$B$7)*HLOOKUP(BU$8,$C$7:$F$233,ROW(BU154)-ROW($K$7)+1)*HLOOKUP(BV$8,$G$7:$J$233,ROW(BU154)-ROW($K$7)+1)</f>
        <v>0</v>
      </c>
      <c r="BV154" s="165"/>
      <c r="BW154" s="164">
        <f>[1]!LSRMMSEPDetail(LSRM_Name,BW$8,BX$8,$A154,$B154,$B$6,1,$B$7)*HLOOKUP(BW$8,$C$7:$F$233,ROW(BW154)-ROW($K$7)+1)*HLOOKUP(BX$8,$G$7:$J$233,ROW(BW154)-ROW($K$7)+1)</f>
        <v>0</v>
      </c>
      <c r="BX154" s="165"/>
      <c r="BY154" s="164">
        <f>[1]!LSRMMSEPDetail(LSRM_Name,BY$8,BZ$8,$A154,$B154,$B$6,1,$B$7)*HLOOKUP(BY$8,$C$7:$F$233,ROW(BY154)-ROW($K$7)+1)*HLOOKUP(BZ$8,$G$7:$J$233,ROW(BY154)-ROW($K$7)+1)</f>
        <v>0</v>
      </c>
      <c r="BZ154" s="165"/>
      <c r="CA154" s="164">
        <f>[1]!LSRMMSEPDetail(LSRM_Name,CA$8,CB$8,$A154,$B154,$B$6,1,$B$7)*HLOOKUP(CA$8,$C$7:$F$233,ROW(CA154)-ROW($K$7)+1)*HLOOKUP(CB$8,$G$7:$J$233,ROW(CA154)-ROW($K$7)+1)</f>
        <v>0</v>
      </c>
      <c r="CB154" s="165"/>
      <c r="CC154" s="125"/>
      <c r="CD154" s="122">
        <f t="shared" si="81"/>
        <v>0</v>
      </c>
      <c r="CE154" s="122">
        <f t="shared" si="82"/>
        <v>0</v>
      </c>
      <c r="CF154" s="122">
        <f t="shared" si="83"/>
        <v>0</v>
      </c>
      <c r="CG154" s="122">
        <f t="shared" si="84"/>
        <v>0</v>
      </c>
      <c r="CI154" s="164">
        <f t="shared" si="61"/>
        <v>0</v>
      </c>
      <c r="CJ154" s="165"/>
      <c r="CK154" s="164">
        <f t="shared" si="62"/>
        <v>0</v>
      </c>
      <c r="CL154" s="165"/>
      <c r="CM154" s="164">
        <f t="shared" si="63"/>
        <v>0</v>
      </c>
      <c r="CN154" s="165"/>
      <c r="CO154" s="164">
        <f t="shared" si="64"/>
        <v>0</v>
      </c>
      <c r="CP154" s="165"/>
      <c r="CQ154" s="164">
        <f t="shared" si="65"/>
        <v>0</v>
      </c>
      <c r="CR154" s="165"/>
      <c r="CS154" s="164">
        <f t="shared" si="66"/>
        <v>0</v>
      </c>
      <c r="CT154" s="165"/>
      <c r="CU154" s="164">
        <f t="shared" si="67"/>
        <v>0</v>
      </c>
      <c r="CV154" s="165"/>
      <c r="CW154" s="164">
        <f t="shared" si="68"/>
        <v>0</v>
      </c>
      <c r="CX154" s="165"/>
      <c r="CY154" s="164">
        <f t="shared" si="69"/>
        <v>0</v>
      </c>
      <c r="CZ154" s="165"/>
      <c r="DA154" s="164">
        <f t="shared" si="70"/>
        <v>0</v>
      </c>
      <c r="DB154" s="165"/>
      <c r="DC154" s="164">
        <f t="shared" si="71"/>
        <v>0</v>
      </c>
      <c r="DD154" s="165"/>
      <c r="DE154" s="164">
        <f t="shared" si="72"/>
        <v>0</v>
      </c>
      <c r="DF154" s="165"/>
      <c r="DG154" s="164">
        <f t="shared" si="73"/>
        <v>0</v>
      </c>
      <c r="DH154" s="165"/>
      <c r="DI154" s="164">
        <f t="shared" si="74"/>
        <v>0</v>
      </c>
      <c r="DJ154" s="165"/>
      <c r="DK154" s="164">
        <f t="shared" si="75"/>
        <v>0</v>
      </c>
      <c r="DL154" s="165"/>
      <c r="DM154" s="164">
        <f t="shared" si="76"/>
        <v>0</v>
      </c>
      <c r="DN154" s="165"/>
      <c r="DO154" s="125"/>
      <c r="DP154" s="122">
        <f t="shared" si="85"/>
        <v>0</v>
      </c>
      <c r="DQ154" s="122">
        <f t="shared" si="86"/>
        <v>0</v>
      </c>
      <c r="DR154" s="122">
        <f t="shared" si="87"/>
        <v>0</v>
      </c>
      <c r="DS154" s="122">
        <f t="shared" si="88"/>
        <v>0</v>
      </c>
    </row>
    <row r="155" spans="1:123" x14ac:dyDescent="0.2">
      <c r="A155" s="120">
        <f t="shared" si="89"/>
        <v>25</v>
      </c>
      <c r="B155" s="120">
        <f t="shared" si="90"/>
        <v>27</v>
      </c>
      <c r="C155" s="124">
        <f>VLOOKUP($A155,Total!$Q$198:$Y$228,C$7+2)</f>
        <v>0.5</v>
      </c>
      <c r="D155" s="124">
        <f>VLOOKUP($A155,Total!$Q$198:$Y$228,D$7+2)</f>
        <v>0.5</v>
      </c>
      <c r="E155" s="124">
        <f>VLOOKUP($A155,Total!$Q$198:$Y$228,E$7+2)</f>
        <v>0.5</v>
      </c>
      <c r="F155" s="124">
        <f>VLOOKUP($A155,Total!$Q$198:$Y$228,F$7+2)</f>
        <v>0.5</v>
      </c>
      <c r="G155" s="124">
        <f>VLOOKUP($B155,Total!$Q$198:$Y$228,G$7+2)</f>
        <v>0.5</v>
      </c>
      <c r="H155" s="124">
        <f>VLOOKUP($B155,Total!$Q$198:$Y$228,H$7+2)</f>
        <v>0.5</v>
      </c>
      <c r="I155" s="124">
        <f>VLOOKUP($B155,Total!$Q$198:$Y$228,I$7+2)</f>
        <v>0.5</v>
      </c>
      <c r="J155" s="124">
        <f>VLOOKUP($B155,Total!$Q$198:$Y$228,J$7+2)</f>
        <v>0.5</v>
      </c>
      <c r="K155" s="164">
        <f>[1]!LSRMMSEPDetail(LSRM_Name,K$8,L$8,$A155,$B155,$B$6,0,$B$7)*HLOOKUP(K$8,$C$7:$F$233,ROW(K155)-ROW($K$7)+1)*HLOOKUP(L$8,$G$7:$J$233,ROW(K155)-ROW($K$7)+1)</f>
        <v>0</v>
      </c>
      <c r="L155" s="165"/>
      <c r="M155" s="164">
        <f>[1]!LSRMMSEPDetail(LSRM_Name,M$8,N$8,$A155,$B155,$B$6,0,$B$7)*HLOOKUP(M$8,$C$7:$F$233,ROW(M155)-ROW($K$7)+1)*HLOOKUP(N$8,$G$7:$J$233,ROW(M155)-ROW($K$7)+1)</f>
        <v>0</v>
      </c>
      <c r="N155" s="165"/>
      <c r="O155" s="164">
        <f>[1]!LSRMMSEPDetail(LSRM_Name,O$8,P$8,$A155,$B155,$B$6,0,$B$7)*HLOOKUP(O$8,$C$7:$F$233,ROW(O155)-ROW($K$7)+1)*HLOOKUP(P$8,$G$7:$J$233,ROW(O155)-ROW($K$7)+1)</f>
        <v>0</v>
      </c>
      <c r="P155" s="165"/>
      <c r="Q155" s="164">
        <f>[1]!LSRMMSEPDetail(LSRM_Name,Q$8,R$8,$A155,$B155,$B$6,0,$B$7)*HLOOKUP(Q$8,$C$7:$F$233,ROW(Q155)-ROW($K$7)+1)*HLOOKUP(R$8,$G$7:$J$233,ROW(Q155)-ROW($K$7)+1)</f>
        <v>0</v>
      </c>
      <c r="R155" s="165"/>
      <c r="S155" s="164">
        <f>[1]!LSRMMSEPDetail(LSRM_Name,S$8,T$8,$A155,$B155,$B$6,0,$B$7)*HLOOKUP(S$8,$C$7:$F$233,ROW(S155)-ROW($K$7)+1)*HLOOKUP(T$8,$G$7:$J$233,ROW(S155)-ROW($K$7)+1)</f>
        <v>0</v>
      </c>
      <c r="T155" s="165"/>
      <c r="U155" s="164">
        <f>[1]!LSRMMSEPDetail(LSRM_Name,U$8,V$8,$A155,$B155,$B$6,0,$B$7)*HLOOKUP(U$8,$C$7:$F$233,ROW(U155)-ROW($K$7)+1)*HLOOKUP(V$8,$G$7:$J$233,ROW(U155)-ROW($K$7)+1)</f>
        <v>0</v>
      </c>
      <c r="V155" s="165"/>
      <c r="W155" s="164">
        <f>[1]!LSRMMSEPDetail(LSRM_Name,W$8,X$8,$A155,$B155,$B$6,0,$B$7)*HLOOKUP(W$8,$C$7:$F$233,ROW(W155)-ROW($K$7)+1)*HLOOKUP(X$8,$G$7:$J$233,ROW(W155)-ROW($K$7)+1)</f>
        <v>0</v>
      </c>
      <c r="X155" s="165"/>
      <c r="Y155" s="164">
        <f>[1]!LSRMMSEPDetail(LSRM_Name,Y$8,Z$8,$A155,$B155,$B$6,0,$B$7)*HLOOKUP(Y$8,$C$7:$F$233,ROW(Y155)-ROW($K$7)+1)*HLOOKUP(Z$8,$G$7:$J$233,ROW(Y155)-ROW($K$7)+1)</f>
        <v>0</v>
      </c>
      <c r="Z155" s="165"/>
      <c r="AA155" s="164">
        <f>[1]!LSRMMSEPDetail(LSRM_Name,AA$8,AB$8,$A155,$B155,$B$6,0,$B$7)*HLOOKUP(AA$8,$C$7:$F$233,ROW(AA155)-ROW($K$7)+1)*HLOOKUP(AB$8,$G$7:$J$233,ROW(AA155)-ROW($K$7)+1)</f>
        <v>0</v>
      </c>
      <c r="AB155" s="165"/>
      <c r="AC155" s="164">
        <f>[1]!LSRMMSEPDetail(LSRM_Name,AC$8,AD$8,$A155,$B155,$B$6,0,$B$7)*HLOOKUP(AC$8,$C$7:$F$233,ROW(AC155)-ROW($K$7)+1)*HLOOKUP(AD$8,$G$7:$J$233,ROW(AC155)-ROW($K$7)+1)</f>
        <v>0</v>
      </c>
      <c r="AD155" s="165"/>
      <c r="AE155" s="164">
        <f>[1]!LSRMMSEPDetail(LSRM_Name,AE$8,AF$8,$A155,$B155,$B$6,0,$B$7)*HLOOKUP(AE$8,$C$7:$F$233,ROW(AE155)-ROW($K$7)+1)*HLOOKUP(AF$8,$G$7:$J$233,ROW(AE155)-ROW($K$7)+1)</f>
        <v>0</v>
      </c>
      <c r="AF155" s="165"/>
      <c r="AG155" s="164">
        <f>[1]!LSRMMSEPDetail(LSRM_Name,AG$8,AH$8,$A155,$B155,$B$6,0,$B$7)*HLOOKUP(AG$8,$C$7:$F$233,ROW(AG155)-ROW($K$7)+1)*HLOOKUP(AH$8,$G$7:$J$233,ROW(AG155)-ROW($K$7)+1)</f>
        <v>0</v>
      </c>
      <c r="AH155" s="165"/>
      <c r="AI155" s="164">
        <f>[1]!LSRMMSEPDetail(LSRM_Name,AI$8,AJ$8,$A155,$B155,$B$6,0,$B$7)*HLOOKUP(AI$8,$C$7:$F$233,ROW(AI155)-ROW($K$7)+1)*HLOOKUP(AJ$8,$G$7:$J$233,ROW(AI155)-ROW($K$7)+1)</f>
        <v>0</v>
      </c>
      <c r="AJ155" s="165"/>
      <c r="AK155" s="164">
        <f>[1]!LSRMMSEPDetail(LSRM_Name,AK$8,AL$8,$A155,$B155,$B$6,0,$B$7)*HLOOKUP(AK$8,$C$7:$F$233,ROW(AK155)-ROW($K$7)+1)*HLOOKUP(AL$8,$G$7:$J$233,ROW(AK155)-ROW($K$7)+1)</f>
        <v>0</v>
      </c>
      <c r="AL155" s="165"/>
      <c r="AM155" s="164">
        <f>[1]!LSRMMSEPDetail(LSRM_Name,AM$8,AN$8,$A155,$B155,$B$6,0,$B$7)*HLOOKUP(AM$8,$C$7:$F$233,ROW(AM155)-ROW($K$7)+1)*HLOOKUP(AN$8,$G$7:$J$233,ROW(AM155)-ROW($K$7)+1)</f>
        <v>0</v>
      </c>
      <c r="AN155" s="165"/>
      <c r="AO155" s="164">
        <f>[1]!LSRMMSEPDetail(LSRM_Name,AO$8,AP$8,$A155,$B155,$B$6,0,$B$7)*HLOOKUP(AO$8,$C$7:$F$233,ROW(AO155)-ROW($K$7)+1)*HLOOKUP(AP$8,$G$7:$J$233,ROW(AO155)-ROW($K$7)+1)</f>
        <v>0</v>
      </c>
      <c r="AP155" s="165"/>
      <c r="AQ155" s="125"/>
      <c r="AR155" s="122">
        <f t="shared" si="77"/>
        <v>0</v>
      </c>
      <c r="AS155" s="122">
        <f t="shared" si="78"/>
        <v>0</v>
      </c>
      <c r="AT155" s="122">
        <f t="shared" si="79"/>
        <v>0</v>
      </c>
      <c r="AU155" s="122">
        <f t="shared" si="80"/>
        <v>0</v>
      </c>
      <c r="AW155" s="164">
        <f>[1]!LSRMMSEPDetail(LSRM_Name,AW$8,AX$8,$A155,$B155,$B$6,1,$B$7)*HLOOKUP(AW$8,$C$7:$F$233,ROW(AW155)-ROW($K$7)+1)*HLOOKUP(AX$8,$G$7:$J$233,ROW(AW155)-ROW($K$7)+1)</f>
        <v>0</v>
      </c>
      <c r="AX155" s="165"/>
      <c r="AY155" s="164">
        <f>[1]!LSRMMSEPDetail(LSRM_Name,AY$8,AZ$8,$A155,$B155,$B$6,1,$B$7)*HLOOKUP(AY$8,$C$7:$F$233,ROW(AY155)-ROW($K$7)+1)*HLOOKUP(AZ$8,$G$7:$J$233,ROW(AY155)-ROW($K$7)+1)</f>
        <v>0</v>
      </c>
      <c r="AZ155" s="165"/>
      <c r="BA155" s="164">
        <f>[1]!LSRMMSEPDetail(LSRM_Name,BA$8,BB$8,$A155,$B155,$B$6,1,$B$7)*HLOOKUP(BA$8,$C$7:$F$233,ROW(BA155)-ROW($K$7)+1)*HLOOKUP(BB$8,$G$7:$J$233,ROW(BA155)-ROW($K$7)+1)</f>
        <v>0</v>
      </c>
      <c r="BB155" s="165"/>
      <c r="BC155" s="164">
        <f>[1]!LSRMMSEPDetail(LSRM_Name,BC$8,BD$8,$A155,$B155,$B$6,1,$B$7)*HLOOKUP(BC$8,$C$7:$F$233,ROW(BC155)-ROW($K$7)+1)*HLOOKUP(BD$8,$G$7:$J$233,ROW(BC155)-ROW($K$7)+1)</f>
        <v>0</v>
      </c>
      <c r="BD155" s="165"/>
      <c r="BE155" s="164">
        <f>[1]!LSRMMSEPDetail(LSRM_Name,BE$8,BF$8,$A155,$B155,$B$6,1,$B$7)*HLOOKUP(BE$8,$C$7:$F$233,ROW(BE155)-ROW($K$7)+1)*HLOOKUP(BF$8,$G$7:$J$233,ROW(BE155)-ROW($K$7)+1)</f>
        <v>0</v>
      </c>
      <c r="BF155" s="165"/>
      <c r="BG155" s="164">
        <f>[1]!LSRMMSEPDetail(LSRM_Name,BG$8,BH$8,$A155,$B155,$B$6,1,$B$7)*HLOOKUP(BG$8,$C$7:$F$233,ROW(BG155)-ROW($K$7)+1)*HLOOKUP(BH$8,$G$7:$J$233,ROW(BG155)-ROW($K$7)+1)</f>
        <v>0</v>
      </c>
      <c r="BH155" s="165"/>
      <c r="BI155" s="164">
        <f>[1]!LSRMMSEPDetail(LSRM_Name,BI$8,BJ$8,$A155,$B155,$B$6,1,$B$7)*HLOOKUP(BI$8,$C$7:$F$233,ROW(BI155)-ROW($K$7)+1)*HLOOKUP(BJ$8,$G$7:$J$233,ROW(BI155)-ROW($K$7)+1)</f>
        <v>0</v>
      </c>
      <c r="BJ155" s="165"/>
      <c r="BK155" s="164">
        <f>[1]!LSRMMSEPDetail(LSRM_Name,BK$8,BL$8,$A155,$B155,$B$6,1,$B$7)*HLOOKUP(BK$8,$C$7:$F$233,ROW(BK155)-ROW($K$7)+1)*HLOOKUP(BL$8,$G$7:$J$233,ROW(BK155)-ROW($K$7)+1)</f>
        <v>0</v>
      </c>
      <c r="BL155" s="165"/>
      <c r="BM155" s="164">
        <f>[1]!LSRMMSEPDetail(LSRM_Name,BM$8,BN$8,$A155,$B155,$B$6,1,$B$7)*HLOOKUP(BM$8,$C$7:$F$233,ROW(BM155)-ROW($K$7)+1)*HLOOKUP(BN$8,$G$7:$J$233,ROW(BM155)-ROW($K$7)+1)</f>
        <v>0</v>
      </c>
      <c r="BN155" s="165"/>
      <c r="BO155" s="164">
        <f>[1]!LSRMMSEPDetail(LSRM_Name,BO$8,BP$8,$A155,$B155,$B$6,1,$B$7)*HLOOKUP(BO$8,$C$7:$F$233,ROW(BO155)-ROW($K$7)+1)*HLOOKUP(BP$8,$G$7:$J$233,ROW(BO155)-ROW($K$7)+1)</f>
        <v>0</v>
      </c>
      <c r="BP155" s="165"/>
      <c r="BQ155" s="164">
        <f>[1]!LSRMMSEPDetail(LSRM_Name,BQ$8,BR$8,$A155,$B155,$B$6,1,$B$7)*HLOOKUP(BQ$8,$C$7:$F$233,ROW(BQ155)-ROW($K$7)+1)*HLOOKUP(BR$8,$G$7:$J$233,ROW(BQ155)-ROW($K$7)+1)</f>
        <v>0</v>
      </c>
      <c r="BR155" s="165"/>
      <c r="BS155" s="164">
        <f>[1]!LSRMMSEPDetail(LSRM_Name,BS$8,BT$8,$A155,$B155,$B$6,1,$B$7)*HLOOKUP(BS$8,$C$7:$F$233,ROW(BS155)-ROW($K$7)+1)*HLOOKUP(BT$8,$G$7:$J$233,ROW(BS155)-ROW($K$7)+1)</f>
        <v>0</v>
      </c>
      <c r="BT155" s="165"/>
      <c r="BU155" s="164">
        <f>[1]!LSRMMSEPDetail(LSRM_Name,BU$8,BV$8,$A155,$B155,$B$6,1,$B$7)*HLOOKUP(BU$8,$C$7:$F$233,ROW(BU155)-ROW($K$7)+1)*HLOOKUP(BV$8,$G$7:$J$233,ROW(BU155)-ROW($K$7)+1)</f>
        <v>0</v>
      </c>
      <c r="BV155" s="165"/>
      <c r="BW155" s="164">
        <f>[1]!LSRMMSEPDetail(LSRM_Name,BW$8,BX$8,$A155,$B155,$B$6,1,$B$7)*HLOOKUP(BW$8,$C$7:$F$233,ROW(BW155)-ROW($K$7)+1)*HLOOKUP(BX$8,$G$7:$J$233,ROW(BW155)-ROW($K$7)+1)</f>
        <v>0</v>
      </c>
      <c r="BX155" s="165"/>
      <c r="BY155" s="164">
        <f>[1]!LSRMMSEPDetail(LSRM_Name,BY$8,BZ$8,$A155,$B155,$B$6,1,$B$7)*HLOOKUP(BY$8,$C$7:$F$233,ROW(BY155)-ROW($K$7)+1)*HLOOKUP(BZ$8,$G$7:$J$233,ROW(BY155)-ROW($K$7)+1)</f>
        <v>0</v>
      </c>
      <c r="BZ155" s="165"/>
      <c r="CA155" s="164">
        <f>[1]!LSRMMSEPDetail(LSRM_Name,CA$8,CB$8,$A155,$B155,$B$6,1,$B$7)*HLOOKUP(CA$8,$C$7:$F$233,ROW(CA155)-ROW($K$7)+1)*HLOOKUP(CB$8,$G$7:$J$233,ROW(CA155)-ROW($K$7)+1)</f>
        <v>0</v>
      </c>
      <c r="CB155" s="165"/>
      <c r="CC155" s="125"/>
      <c r="CD155" s="122">
        <f t="shared" si="81"/>
        <v>0</v>
      </c>
      <c r="CE155" s="122">
        <f t="shared" si="82"/>
        <v>0</v>
      </c>
      <c r="CF155" s="122">
        <f t="shared" si="83"/>
        <v>0</v>
      </c>
      <c r="CG155" s="122">
        <f t="shared" si="84"/>
        <v>0</v>
      </c>
      <c r="CI155" s="164">
        <f t="shared" si="61"/>
        <v>0</v>
      </c>
      <c r="CJ155" s="165"/>
      <c r="CK155" s="164">
        <f t="shared" si="62"/>
        <v>0</v>
      </c>
      <c r="CL155" s="165"/>
      <c r="CM155" s="164">
        <f t="shared" si="63"/>
        <v>0</v>
      </c>
      <c r="CN155" s="165"/>
      <c r="CO155" s="164">
        <f t="shared" si="64"/>
        <v>0</v>
      </c>
      <c r="CP155" s="165"/>
      <c r="CQ155" s="164">
        <f t="shared" si="65"/>
        <v>0</v>
      </c>
      <c r="CR155" s="165"/>
      <c r="CS155" s="164">
        <f t="shared" si="66"/>
        <v>0</v>
      </c>
      <c r="CT155" s="165"/>
      <c r="CU155" s="164">
        <f t="shared" si="67"/>
        <v>0</v>
      </c>
      <c r="CV155" s="165"/>
      <c r="CW155" s="164">
        <f t="shared" si="68"/>
        <v>0</v>
      </c>
      <c r="CX155" s="165"/>
      <c r="CY155" s="164">
        <f t="shared" si="69"/>
        <v>0</v>
      </c>
      <c r="CZ155" s="165"/>
      <c r="DA155" s="164">
        <f t="shared" si="70"/>
        <v>0</v>
      </c>
      <c r="DB155" s="165"/>
      <c r="DC155" s="164">
        <f t="shared" si="71"/>
        <v>0</v>
      </c>
      <c r="DD155" s="165"/>
      <c r="DE155" s="164">
        <f t="shared" si="72"/>
        <v>0</v>
      </c>
      <c r="DF155" s="165"/>
      <c r="DG155" s="164">
        <f t="shared" si="73"/>
        <v>0</v>
      </c>
      <c r="DH155" s="165"/>
      <c r="DI155" s="164">
        <f t="shared" si="74"/>
        <v>0</v>
      </c>
      <c r="DJ155" s="165"/>
      <c r="DK155" s="164">
        <f t="shared" si="75"/>
        <v>0</v>
      </c>
      <c r="DL155" s="165"/>
      <c r="DM155" s="164">
        <f t="shared" si="76"/>
        <v>0</v>
      </c>
      <c r="DN155" s="165"/>
      <c r="DO155" s="125"/>
      <c r="DP155" s="122">
        <f t="shared" si="85"/>
        <v>0</v>
      </c>
      <c r="DQ155" s="122">
        <f t="shared" si="86"/>
        <v>0</v>
      </c>
      <c r="DR155" s="122">
        <f t="shared" si="87"/>
        <v>0</v>
      </c>
      <c r="DS155" s="122">
        <f t="shared" si="88"/>
        <v>0</v>
      </c>
    </row>
    <row r="156" spans="1:123" x14ac:dyDescent="0.2">
      <c r="A156" s="120">
        <f t="shared" si="89"/>
        <v>25</v>
      </c>
      <c r="B156" s="120">
        <f t="shared" si="90"/>
        <v>28</v>
      </c>
      <c r="C156" s="124">
        <f>VLOOKUP($A156,Total!$Q$198:$Y$228,C$7+2)</f>
        <v>0.5</v>
      </c>
      <c r="D156" s="124">
        <f>VLOOKUP($A156,Total!$Q$198:$Y$228,D$7+2)</f>
        <v>0.5</v>
      </c>
      <c r="E156" s="124">
        <f>VLOOKUP($A156,Total!$Q$198:$Y$228,E$7+2)</f>
        <v>0.5</v>
      </c>
      <c r="F156" s="124">
        <f>VLOOKUP($A156,Total!$Q$198:$Y$228,F$7+2)</f>
        <v>0.5</v>
      </c>
      <c r="G156" s="124">
        <f>VLOOKUP($B156,Total!$Q$198:$Y$228,G$7+2)</f>
        <v>0.50356181707502468</v>
      </c>
      <c r="H156" s="124">
        <f>VLOOKUP($B156,Total!$Q$198:$Y$228,H$7+2)</f>
        <v>0.49643818292497538</v>
      </c>
      <c r="I156" s="124">
        <f>VLOOKUP($B156,Total!$Q$198:$Y$228,I$7+2)</f>
        <v>0.51514511226233384</v>
      </c>
      <c r="J156" s="124">
        <f>VLOOKUP($B156,Total!$Q$198:$Y$228,J$7+2)</f>
        <v>0.48485488773766627</v>
      </c>
      <c r="K156" s="164">
        <f>[1]!LSRMMSEPDetail(LSRM_Name,K$8,L$8,$A156,$B156,$B$6,0,$B$7)*HLOOKUP(K$8,$C$7:$F$233,ROW(K156)-ROW($K$7)+1)*HLOOKUP(L$8,$G$7:$J$233,ROW(K156)-ROW($K$7)+1)</f>
        <v>0</v>
      </c>
      <c r="L156" s="165"/>
      <c r="M156" s="164">
        <f>[1]!LSRMMSEPDetail(LSRM_Name,M$8,N$8,$A156,$B156,$B$6,0,$B$7)*HLOOKUP(M$8,$C$7:$F$233,ROW(M156)-ROW($K$7)+1)*HLOOKUP(N$8,$G$7:$J$233,ROW(M156)-ROW($K$7)+1)</f>
        <v>0</v>
      </c>
      <c r="N156" s="165"/>
      <c r="O156" s="164">
        <f>[1]!LSRMMSEPDetail(LSRM_Name,O$8,P$8,$A156,$B156,$B$6,0,$B$7)*HLOOKUP(O$8,$C$7:$F$233,ROW(O156)-ROW($K$7)+1)*HLOOKUP(P$8,$G$7:$J$233,ROW(O156)-ROW($K$7)+1)</f>
        <v>0</v>
      </c>
      <c r="P156" s="165"/>
      <c r="Q156" s="164">
        <f>[1]!LSRMMSEPDetail(LSRM_Name,Q$8,R$8,$A156,$B156,$B$6,0,$B$7)*HLOOKUP(Q$8,$C$7:$F$233,ROW(Q156)-ROW($K$7)+1)*HLOOKUP(R$8,$G$7:$J$233,ROW(Q156)-ROW($K$7)+1)</f>
        <v>0</v>
      </c>
      <c r="R156" s="165"/>
      <c r="S156" s="164">
        <f>[1]!LSRMMSEPDetail(LSRM_Name,S$8,T$8,$A156,$B156,$B$6,0,$B$7)*HLOOKUP(S$8,$C$7:$F$233,ROW(S156)-ROW($K$7)+1)*HLOOKUP(T$8,$G$7:$J$233,ROW(S156)-ROW($K$7)+1)</f>
        <v>0</v>
      </c>
      <c r="T156" s="165"/>
      <c r="U156" s="164">
        <f>[1]!LSRMMSEPDetail(LSRM_Name,U$8,V$8,$A156,$B156,$B$6,0,$B$7)*HLOOKUP(U$8,$C$7:$F$233,ROW(U156)-ROW($K$7)+1)*HLOOKUP(V$8,$G$7:$J$233,ROW(U156)-ROW($K$7)+1)</f>
        <v>0</v>
      </c>
      <c r="V156" s="165"/>
      <c r="W156" s="164">
        <f>[1]!LSRMMSEPDetail(LSRM_Name,W$8,X$8,$A156,$B156,$B$6,0,$B$7)*HLOOKUP(W$8,$C$7:$F$233,ROW(W156)-ROW($K$7)+1)*HLOOKUP(X$8,$G$7:$J$233,ROW(W156)-ROW($K$7)+1)</f>
        <v>0</v>
      </c>
      <c r="X156" s="165"/>
      <c r="Y156" s="164">
        <f>[1]!LSRMMSEPDetail(LSRM_Name,Y$8,Z$8,$A156,$B156,$B$6,0,$B$7)*HLOOKUP(Y$8,$C$7:$F$233,ROW(Y156)-ROW($K$7)+1)*HLOOKUP(Z$8,$G$7:$J$233,ROW(Y156)-ROW($K$7)+1)</f>
        <v>0</v>
      </c>
      <c r="Z156" s="165"/>
      <c r="AA156" s="164">
        <f>[1]!LSRMMSEPDetail(LSRM_Name,AA$8,AB$8,$A156,$B156,$B$6,0,$B$7)*HLOOKUP(AA$8,$C$7:$F$233,ROW(AA156)-ROW($K$7)+1)*HLOOKUP(AB$8,$G$7:$J$233,ROW(AA156)-ROW($K$7)+1)</f>
        <v>0</v>
      </c>
      <c r="AB156" s="165"/>
      <c r="AC156" s="164">
        <f>[1]!LSRMMSEPDetail(LSRM_Name,AC$8,AD$8,$A156,$B156,$B$6,0,$B$7)*HLOOKUP(AC$8,$C$7:$F$233,ROW(AC156)-ROW($K$7)+1)*HLOOKUP(AD$8,$G$7:$J$233,ROW(AC156)-ROW($K$7)+1)</f>
        <v>0</v>
      </c>
      <c r="AD156" s="165"/>
      <c r="AE156" s="164">
        <f>[1]!LSRMMSEPDetail(LSRM_Name,AE$8,AF$8,$A156,$B156,$B$6,0,$B$7)*HLOOKUP(AE$8,$C$7:$F$233,ROW(AE156)-ROW($K$7)+1)*HLOOKUP(AF$8,$G$7:$J$233,ROW(AE156)-ROW($K$7)+1)</f>
        <v>0</v>
      </c>
      <c r="AF156" s="165"/>
      <c r="AG156" s="164">
        <f>[1]!LSRMMSEPDetail(LSRM_Name,AG$8,AH$8,$A156,$B156,$B$6,0,$B$7)*HLOOKUP(AG$8,$C$7:$F$233,ROW(AG156)-ROW($K$7)+1)*HLOOKUP(AH$8,$G$7:$J$233,ROW(AG156)-ROW($K$7)+1)</f>
        <v>0</v>
      </c>
      <c r="AH156" s="165"/>
      <c r="AI156" s="164">
        <f>[1]!LSRMMSEPDetail(LSRM_Name,AI$8,AJ$8,$A156,$B156,$B$6,0,$B$7)*HLOOKUP(AI$8,$C$7:$F$233,ROW(AI156)-ROW($K$7)+1)*HLOOKUP(AJ$8,$G$7:$J$233,ROW(AI156)-ROW($K$7)+1)</f>
        <v>0</v>
      </c>
      <c r="AJ156" s="165"/>
      <c r="AK156" s="164">
        <f>[1]!LSRMMSEPDetail(LSRM_Name,AK$8,AL$8,$A156,$B156,$B$6,0,$B$7)*HLOOKUP(AK$8,$C$7:$F$233,ROW(AK156)-ROW($K$7)+1)*HLOOKUP(AL$8,$G$7:$J$233,ROW(AK156)-ROW($K$7)+1)</f>
        <v>0</v>
      </c>
      <c r="AL156" s="165"/>
      <c r="AM156" s="164">
        <f>[1]!LSRMMSEPDetail(LSRM_Name,AM$8,AN$8,$A156,$B156,$B$6,0,$B$7)*HLOOKUP(AM$8,$C$7:$F$233,ROW(AM156)-ROW($K$7)+1)*HLOOKUP(AN$8,$G$7:$J$233,ROW(AM156)-ROW($K$7)+1)</f>
        <v>0</v>
      </c>
      <c r="AN156" s="165"/>
      <c r="AO156" s="164">
        <f>[1]!LSRMMSEPDetail(LSRM_Name,AO$8,AP$8,$A156,$B156,$B$6,0,$B$7)*HLOOKUP(AO$8,$C$7:$F$233,ROW(AO156)-ROW($K$7)+1)*HLOOKUP(AP$8,$G$7:$J$233,ROW(AO156)-ROW($K$7)+1)</f>
        <v>0</v>
      </c>
      <c r="AP156" s="165"/>
      <c r="AQ156" s="125"/>
      <c r="AR156" s="122">
        <f t="shared" si="77"/>
        <v>0</v>
      </c>
      <c r="AS156" s="122">
        <f t="shared" si="78"/>
        <v>0</v>
      </c>
      <c r="AT156" s="122">
        <f t="shared" si="79"/>
        <v>0</v>
      </c>
      <c r="AU156" s="122">
        <f t="shared" si="80"/>
        <v>0</v>
      </c>
      <c r="AW156" s="164">
        <f>[1]!LSRMMSEPDetail(LSRM_Name,AW$8,AX$8,$A156,$B156,$B$6,1,$B$7)*HLOOKUP(AW$8,$C$7:$F$233,ROW(AW156)-ROW($K$7)+1)*HLOOKUP(AX$8,$G$7:$J$233,ROW(AW156)-ROW($K$7)+1)</f>
        <v>0</v>
      </c>
      <c r="AX156" s="165"/>
      <c r="AY156" s="164">
        <f>[1]!LSRMMSEPDetail(LSRM_Name,AY$8,AZ$8,$A156,$B156,$B$6,1,$B$7)*HLOOKUP(AY$8,$C$7:$F$233,ROW(AY156)-ROW($K$7)+1)*HLOOKUP(AZ$8,$G$7:$J$233,ROW(AY156)-ROW($K$7)+1)</f>
        <v>0</v>
      </c>
      <c r="AZ156" s="165"/>
      <c r="BA156" s="164">
        <f>[1]!LSRMMSEPDetail(LSRM_Name,BA$8,BB$8,$A156,$B156,$B$6,1,$B$7)*HLOOKUP(BA$8,$C$7:$F$233,ROW(BA156)-ROW($K$7)+1)*HLOOKUP(BB$8,$G$7:$J$233,ROW(BA156)-ROW($K$7)+1)</f>
        <v>0</v>
      </c>
      <c r="BB156" s="165"/>
      <c r="BC156" s="164">
        <f>[1]!LSRMMSEPDetail(LSRM_Name,BC$8,BD$8,$A156,$B156,$B$6,1,$B$7)*HLOOKUP(BC$8,$C$7:$F$233,ROW(BC156)-ROW($K$7)+1)*HLOOKUP(BD$8,$G$7:$J$233,ROW(BC156)-ROW($K$7)+1)</f>
        <v>0</v>
      </c>
      <c r="BD156" s="165"/>
      <c r="BE156" s="164">
        <f>[1]!LSRMMSEPDetail(LSRM_Name,BE$8,BF$8,$A156,$B156,$B$6,1,$B$7)*HLOOKUP(BE$8,$C$7:$F$233,ROW(BE156)-ROW($K$7)+1)*HLOOKUP(BF$8,$G$7:$J$233,ROW(BE156)-ROW($K$7)+1)</f>
        <v>0</v>
      </c>
      <c r="BF156" s="165"/>
      <c r="BG156" s="164">
        <f>[1]!LSRMMSEPDetail(LSRM_Name,BG$8,BH$8,$A156,$B156,$B$6,1,$B$7)*HLOOKUP(BG$8,$C$7:$F$233,ROW(BG156)-ROW($K$7)+1)*HLOOKUP(BH$8,$G$7:$J$233,ROW(BG156)-ROW($K$7)+1)</f>
        <v>0</v>
      </c>
      <c r="BH156" s="165"/>
      <c r="BI156" s="164">
        <f>[1]!LSRMMSEPDetail(LSRM_Name,BI$8,BJ$8,$A156,$B156,$B$6,1,$B$7)*HLOOKUP(BI$8,$C$7:$F$233,ROW(BI156)-ROW($K$7)+1)*HLOOKUP(BJ$8,$G$7:$J$233,ROW(BI156)-ROW($K$7)+1)</f>
        <v>0</v>
      </c>
      <c r="BJ156" s="165"/>
      <c r="BK156" s="164">
        <f>[1]!LSRMMSEPDetail(LSRM_Name,BK$8,BL$8,$A156,$B156,$B$6,1,$B$7)*HLOOKUP(BK$8,$C$7:$F$233,ROW(BK156)-ROW($K$7)+1)*HLOOKUP(BL$8,$G$7:$J$233,ROW(BK156)-ROW($K$7)+1)</f>
        <v>0</v>
      </c>
      <c r="BL156" s="165"/>
      <c r="BM156" s="164">
        <f>[1]!LSRMMSEPDetail(LSRM_Name,BM$8,BN$8,$A156,$B156,$B$6,1,$B$7)*HLOOKUP(BM$8,$C$7:$F$233,ROW(BM156)-ROW($K$7)+1)*HLOOKUP(BN$8,$G$7:$J$233,ROW(BM156)-ROW($K$7)+1)</f>
        <v>0</v>
      </c>
      <c r="BN156" s="165"/>
      <c r="BO156" s="164">
        <f>[1]!LSRMMSEPDetail(LSRM_Name,BO$8,BP$8,$A156,$B156,$B$6,1,$B$7)*HLOOKUP(BO$8,$C$7:$F$233,ROW(BO156)-ROW($K$7)+1)*HLOOKUP(BP$8,$G$7:$J$233,ROW(BO156)-ROW($K$7)+1)</f>
        <v>0</v>
      </c>
      <c r="BP156" s="165"/>
      <c r="BQ156" s="164">
        <f>[1]!LSRMMSEPDetail(LSRM_Name,BQ$8,BR$8,$A156,$B156,$B$6,1,$B$7)*HLOOKUP(BQ$8,$C$7:$F$233,ROW(BQ156)-ROW($K$7)+1)*HLOOKUP(BR$8,$G$7:$J$233,ROW(BQ156)-ROW($K$7)+1)</f>
        <v>0</v>
      </c>
      <c r="BR156" s="165"/>
      <c r="BS156" s="164">
        <f>[1]!LSRMMSEPDetail(LSRM_Name,BS$8,BT$8,$A156,$B156,$B$6,1,$B$7)*HLOOKUP(BS$8,$C$7:$F$233,ROW(BS156)-ROW($K$7)+1)*HLOOKUP(BT$8,$G$7:$J$233,ROW(BS156)-ROW($K$7)+1)</f>
        <v>0</v>
      </c>
      <c r="BT156" s="165"/>
      <c r="BU156" s="164">
        <f>[1]!LSRMMSEPDetail(LSRM_Name,BU$8,BV$8,$A156,$B156,$B$6,1,$B$7)*HLOOKUP(BU$8,$C$7:$F$233,ROW(BU156)-ROW($K$7)+1)*HLOOKUP(BV$8,$G$7:$J$233,ROW(BU156)-ROW($K$7)+1)</f>
        <v>0</v>
      </c>
      <c r="BV156" s="165"/>
      <c r="BW156" s="164">
        <f>[1]!LSRMMSEPDetail(LSRM_Name,BW$8,BX$8,$A156,$B156,$B$6,1,$B$7)*HLOOKUP(BW$8,$C$7:$F$233,ROW(BW156)-ROW($K$7)+1)*HLOOKUP(BX$8,$G$7:$J$233,ROW(BW156)-ROW($K$7)+1)</f>
        <v>0</v>
      </c>
      <c r="BX156" s="165"/>
      <c r="BY156" s="164">
        <f>[1]!LSRMMSEPDetail(LSRM_Name,BY$8,BZ$8,$A156,$B156,$B$6,1,$B$7)*HLOOKUP(BY$8,$C$7:$F$233,ROW(BY156)-ROW($K$7)+1)*HLOOKUP(BZ$8,$G$7:$J$233,ROW(BY156)-ROW($K$7)+1)</f>
        <v>0</v>
      </c>
      <c r="BZ156" s="165"/>
      <c r="CA156" s="164">
        <f>[1]!LSRMMSEPDetail(LSRM_Name,CA$8,CB$8,$A156,$B156,$B$6,1,$B$7)*HLOOKUP(CA$8,$C$7:$F$233,ROW(CA156)-ROW($K$7)+1)*HLOOKUP(CB$8,$G$7:$J$233,ROW(CA156)-ROW($K$7)+1)</f>
        <v>0</v>
      </c>
      <c r="CB156" s="165"/>
      <c r="CC156" s="125"/>
      <c r="CD156" s="122">
        <f t="shared" si="81"/>
        <v>0</v>
      </c>
      <c r="CE156" s="122">
        <f t="shared" si="82"/>
        <v>0</v>
      </c>
      <c r="CF156" s="122">
        <f t="shared" si="83"/>
        <v>0</v>
      </c>
      <c r="CG156" s="122">
        <f t="shared" si="84"/>
        <v>0</v>
      </c>
      <c r="CI156" s="164">
        <f t="shared" si="61"/>
        <v>0</v>
      </c>
      <c r="CJ156" s="165"/>
      <c r="CK156" s="164">
        <f t="shared" si="62"/>
        <v>0</v>
      </c>
      <c r="CL156" s="165"/>
      <c r="CM156" s="164">
        <f t="shared" si="63"/>
        <v>0</v>
      </c>
      <c r="CN156" s="165"/>
      <c r="CO156" s="164">
        <f t="shared" si="64"/>
        <v>0</v>
      </c>
      <c r="CP156" s="165"/>
      <c r="CQ156" s="164">
        <f t="shared" si="65"/>
        <v>0</v>
      </c>
      <c r="CR156" s="165"/>
      <c r="CS156" s="164">
        <f t="shared" si="66"/>
        <v>0</v>
      </c>
      <c r="CT156" s="165"/>
      <c r="CU156" s="164">
        <f t="shared" si="67"/>
        <v>0</v>
      </c>
      <c r="CV156" s="165"/>
      <c r="CW156" s="164">
        <f t="shared" si="68"/>
        <v>0</v>
      </c>
      <c r="CX156" s="165"/>
      <c r="CY156" s="164">
        <f t="shared" si="69"/>
        <v>0</v>
      </c>
      <c r="CZ156" s="165"/>
      <c r="DA156" s="164">
        <f t="shared" si="70"/>
        <v>0</v>
      </c>
      <c r="DB156" s="165"/>
      <c r="DC156" s="164">
        <f t="shared" si="71"/>
        <v>0</v>
      </c>
      <c r="DD156" s="165"/>
      <c r="DE156" s="164">
        <f t="shared" si="72"/>
        <v>0</v>
      </c>
      <c r="DF156" s="165"/>
      <c r="DG156" s="164">
        <f t="shared" si="73"/>
        <v>0</v>
      </c>
      <c r="DH156" s="165"/>
      <c r="DI156" s="164">
        <f t="shared" si="74"/>
        <v>0</v>
      </c>
      <c r="DJ156" s="165"/>
      <c r="DK156" s="164">
        <f t="shared" si="75"/>
        <v>0</v>
      </c>
      <c r="DL156" s="165"/>
      <c r="DM156" s="164">
        <f t="shared" si="76"/>
        <v>0</v>
      </c>
      <c r="DN156" s="165"/>
      <c r="DO156" s="125"/>
      <c r="DP156" s="122">
        <f t="shared" si="85"/>
        <v>0</v>
      </c>
      <c r="DQ156" s="122">
        <f t="shared" si="86"/>
        <v>0</v>
      </c>
      <c r="DR156" s="122">
        <f t="shared" si="87"/>
        <v>0</v>
      </c>
      <c r="DS156" s="122">
        <f t="shared" si="88"/>
        <v>0</v>
      </c>
    </row>
    <row r="157" spans="1:123" x14ac:dyDescent="0.2">
      <c r="A157" s="120">
        <f t="shared" si="89"/>
        <v>25</v>
      </c>
      <c r="B157" s="120">
        <f t="shared" si="90"/>
        <v>29</v>
      </c>
      <c r="C157" s="124">
        <f>VLOOKUP($A157,Total!$Q$198:$Y$228,C$7+2)</f>
        <v>0.5</v>
      </c>
      <c r="D157" s="124">
        <f>VLOOKUP($A157,Total!$Q$198:$Y$228,D$7+2)</f>
        <v>0.5</v>
      </c>
      <c r="E157" s="124">
        <f>VLOOKUP($A157,Total!$Q$198:$Y$228,E$7+2)</f>
        <v>0.5</v>
      </c>
      <c r="F157" s="124">
        <f>VLOOKUP($A157,Total!$Q$198:$Y$228,F$7+2)</f>
        <v>0.5</v>
      </c>
      <c r="G157" s="124">
        <f>VLOOKUP($B157,Total!$Q$198:$Y$228,G$7+2)</f>
        <v>0.47382325388912844</v>
      </c>
      <c r="H157" s="124">
        <f>VLOOKUP($B157,Total!$Q$198:$Y$228,H$7+2)</f>
        <v>0.52617674611087162</v>
      </c>
      <c r="I157" s="124">
        <f>VLOOKUP($B157,Total!$Q$198:$Y$228,I$7+2)</f>
        <v>0.49848819719686394</v>
      </c>
      <c r="J157" s="124">
        <f>VLOOKUP($B157,Total!$Q$198:$Y$228,J$7+2)</f>
        <v>0.50151180280313612</v>
      </c>
      <c r="K157" s="164">
        <f>[1]!LSRMMSEPDetail(LSRM_Name,K$8,L$8,$A157,$B157,$B$6,0,$B$7)*HLOOKUP(K$8,$C$7:$F$233,ROW(K157)-ROW($K$7)+1)*HLOOKUP(L$8,$G$7:$J$233,ROW(K157)-ROW($K$7)+1)</f>
        <v>0</v>
      </c>
      <c r="L157" s="165"/>
      <c r="M157" s="164">
        <f>[1]!LSRMMSEPDetail(LSRM_Name,M$8,N$8,$A157,$B157,$B$6,0,$B$7)*HLOOKUP(M$8,$C$7:$F$233,ROW(M157)-ROW($K$7)+1)*HLOOKUP(N$8,$G$7:$J$233,ROW(M157)-ROW($K$7)+1)</f>
        <v>0</v>
      </c>
      <c r="N157" s="165"/>
      <c r="O157" s="164">
        <f>[1]!LSRMMSEPDetail(LSRM_Name,O$8,P$8,$A157,$B157,$B$6,0,$B$7)*HLOOKUP(O$8,$C$7:$F$233,ROW(O157)-ROW($K$7)+1)*HLOOKUP(P$8,$G$7:$J$233,ROW(O157)-ROW($K$7)+1)</f>
        <v>0</v>
      </c>
      <c r="P157" s="165"/>
      <c r="Q157" s="164">
        <f>[1]!LSRMMSEPDetail(LSRM_Name,Q$8,R$8,$A157,$B157,$B$6,0,$B$7)*HLOOKUP(Q$8,$C$7:$F$233,ROW(Q157)-ROW($K$7)+1)*HLOOKUP(R$8,$G$7:$J$233,ROW(Q157)-ROW($K$7)+1)</f>
        <v>0</v>
      </c>
      <c r="R157" s="165"/>
      <c r="S157" s="164">
        <f>[1]!LSRMMSEPDetail(LSRM_Name,S$8,T$8,$A157,$B157,$B$6,0,$B$7)*HLOOKUP(S$8,$C$7:$F$233,ROW(S157)-ROW($K$7)+1)*HLOOKUP(T$8,$G$7:$J$233,ROW(S157)-ROW($K$7)+1)</f>
        <v>0</v>
      </c>
      <c r="T157" s="165"/>
      <c r="U157" s="164">
        <f>[1]!LSRMMSEPDetail(LSRM_Name,U$8,V$8,$A157,$B157,$B$6,0,$B$7)*HLOOKUP(U$8,$C$7:$F$233,ROW(U157)-ROW($K$7)+1)*HLOOKUP(V$8,$G$7:$J$233,ROW(U157)-ROW($K$7)+1)</f>
        <v>0</v>
      </c>
      <c r="V157" s="165"/>
      <c r="W157" s="164">
        <f>[1]!LSRMMSEPDetail(LSRM_Name,W$8,X$8,$A157,$B157,$B$6,0,$B$7)*HLOOKUP(W$8,$C$7:$F$233,ROW(W157)-ROW($K$7)+1)*HLOOKUP(X$8,$G$7:$J$233,ROW(W157)-ROW($K$7)+1)</f>
        <v>0</v>
      </c>
      <c r="X157" s="165"/>
      <c r="Y157" s="164">
        <f>[1]!LSRMMSEPDetail(LSRM_Name,Y$8,Z$8,$A157,$B157,$B$6,0,$B$7)*HLOOKUP(Y$8,$C$7:$F$233,ROW(Y157)-ROW($K$7)+1)*HLOOKUP(Z$8,$G$7:$J$233,ROW(Y157)-ROW($K$7)+1)</f>
        <v>0</v>
      </c>
      <c r="Z157" s="165"/>
      <c r="AA157" s="164">
        <f>[1]!LSRMMSEPDetail(LSRM_Name,AA$8,AB$8,$A157,$B157,$B$6,0,$B$7)*HLOOKUP(AA$8,$C$7:$F$233,ROW(AA157)-ROW($K$7)+1)*HLOOKUP(AB$8,$G$7:$J$233,ROW(AA157)-ROW($K$7)+1)</f>
        <v>0</v>
      </c>
      <c r="AB157" s="165"/>
      <c r="AC157" s="164">
        <f>[1]!LSRMMSEPDetail(LSRM_Name,AC$8,AD$8,$A157,$B157,$B$6,0,$B$7)*HLOOKUP(AC$8,$C$7:$F$233,ROW(AC157)-ROW($K$7)+1)*HLOOKUP(AD$8,$G$7:$J$233,ROW(AC157)-ROW($K$7)+1)</f>
        <v>0</v>
      </c>
      <c r="AD157" s="165"/>
      <c r="AE157" s="164">
        <f>[1]!LSRMMSEPDetail(LSRM_Name,AE$8,AF$8,$A157,$B157,$B$6,0,$B$7)*HLOOKUP(AE$8,$C$7:$F$233,ROW(AE157)-ROW($K$7)+1)*HLOOKUP(AF$8,$G$7:$J$233,ROW(AE157)-ROW($K$7)+1)</f>
        <v>0</v>
      </c>
      <c r="AF157" s="165"/>
      <c r="AG157" s="164">
        <f>[1]!LSRMMSEPDetail(LSRM_Name,AG$8,AH$8,$A157,$B157,$B$6,0,$B$7)*HLOOKUP(AG$8,$C$7:$F$233,ROW(AG157)-ROW($K$7)+1)*HLOOKUP(AH$8,$G$7:$J$233,ROW(AG157)-ROW($K$7)+1)</f>
        <v>0</v>
      </c>
      <c r="AH157" s="165"/>
      <c r="AI157" s="164">
        <f>[1]!LSRMMSEPDetail(LSRM_Name,AI$8,AJ$8,$A157,$B157,$B$6,0,$B$7)*HLOOKUP(AI$8,$C$7:$F$233,ROW(AI157)-ROW($K$7)+1)*HLOOKUP(AJ$8,$G$7:$J$233,ROW(AI157)-ROW($K$7)+1)</f>
        <v>0</v>
      </c>
      <c r="AJ157" s="165"/>
      <c r="AK157" s="164">
        <f>[1]!LSRMMSEPDetail(LSRM_Name,AK$8,AL$8,$A157,$B157,$B$6,0,$B$7)*HLOOKUP(AK$8,$C$7:$F$233,ROW(AK157)-ROW($K$7)+1)*HLOOKUP(AL$8,$G$7:$J$233,ROW(AK157)-ROW($K$7)+1)</f>
        <v>0</v>
      </c>
      <c r="AL157" s="165"/>
      <c r="AM157" s="164">
        <f>[1]!LSRMMSEPDetail(LSRM_Name,AM$8,AN$8,$A157,$B157,$B$6,0,$B$7)*HLOOKUP(AM$8,$C$7:$F$233,ROW(AM157)-ROW($K$7)+1)*HLOOKUP(AN$8,$G$7:$J$233,ROW(AM157)-ROW($K$7)+1)</f>
        <v>0</v>
      </c>
      <c r="AN157" s="165"/>
      <c r="AO157" s="164">
        <f>[1]!LSRMMSEPDetail(LSRM_Name,AO$8,AP$8,$A157,$B157,$B$6,0,$B$7)*HLOOKUP(AO$8,$C$7:$F$233,ROW(AO157)-ROW($K$7)+1)*HLOOKUP(AP$8,$G$7:$J$233,ROW(AO157)-ROW($K$7)+1)</f>
        <v>0</v>
      </c>
      <c r="AP157" s="165"/>
      <c r="AQ157" s="125"/>
      <c r="AR157" s="122">
        <f t="shared" si="77"/>
        <v>0</v>
      </c>
      <c r="AS157" s="122">
        <f t="shared" si="78"/>
        <v>0</v>
      </c>
      <c r="AT157" s="122">
        <f t="shared" si="79"/>
        <v>0</v>
      </c>
      <c r="AU157" s="122">
        <f t="shared" si="80"/>
        <v>0</v>
      </c>
      <c r="AW157" s="164">
        <f>[1]!LSRMMSEPDetail(LSRM_Name,AW$8,AX$8,$A157,$B157,$B$6,1,$B$7)*HLOOKUP(AW$8,$C$7:$F$233,ROW(AW157)-ROW($K$7)+1)*HLOOKUP(AX$8,$G$7:$J$233,ROW(AW157)-ROW($K$7)+1)</f>
        <v>0</v>
      </c>
      <c r="AX157" s="165"/>
      <c r="AY157" s="164">
        <f>[1]!LSRMMSEPDetail(LSRM_Name,AY$8,AZ$8,$A157,$B157,$B$6,1,$B$7)*HLOOKUP(AY$8,$C$7:$F$233,ROW(AY157)-ROW($K$7)+1)*HLOOKUP(AZ$8,$G$7:$J$233,ROW(AY157)-ROW($K$7)+1)</f>
        <v>0</v>
      </c>
      <c r="AZ157" s="165"/>
      <c r="BA157" s="164">
        <f>[1]!LSRMMSEPDetail(LSRM_Name,BA$8,BB$8,$A157,$B157,$B$6,1,$B$7)*HLOOKUP(BA$8,$C$7:$F$233,ROW(BA157)-ROW($K$7)+1)*HLOOKUP(BB$8,$G$7:$J$233,ROW(BA157)-ROW($K$7)+1)</f>
        <v>0</v>
      </c>
      <c r="BB157" s="165"/>
      <c r="BC157" s="164">
        <f>[1]!LSRMMSEPDetail(LSRM_Name,BC$8,BD$8,$A157,$B157,$B$6,1,$B$7)*HLOOKUP(BC$8,$C$7:$F$233,ROW(BC157)-ROW($K$7)+1)*HLOOKUP(BD$8,$G$7:$J$233,ROW(BC157)-ROW($K$7)+1)</f>
        <v>0</v>
      </c>
      <c r="BD157" s="165"/>
      <c r="BE157" s="164">
        <f>[1]!LSRMMSEPDetail(LSRM_Name,BE$8,BF$8,$A157,$B157,$B$6,1,$B$7)*HLOOKUP(BE$8,$C$7:$F$233,ROW(BE157)-ROW($K$7)+1)*HLOOKUP(BF$8,$G$7:$J$233,ROW(BE157)-ROW($K$7)+1)</f>
        <v>0</v>
      </c>
      <c r="BF157" s="165"/>
      <c r="BG157" s="164">
        <f>[1]!LSRMMSEPDetail(LSRM_Name,BG$8,BH$8,$A157,$B157,$B$6,1,$B$7)*HLOOKUP(BG$8,$C$7:$F$233,ROW(BG157)-ROW($K$7)+1)*HLOOKUP(BH$8,$G$7:$J$233,ROW(BG157)-ROW($K$7)+1)</f>
        <v>0</v>
      </c>
      <c r="BH157" s="165"/>
      <c r="BI157" s="164">
        <f>[1]!LSRMMSEPDetail(LSRM_Name,BI$8,BJ$8,$A157,$B157,$B$6,1,$B$7)*HLOOKUP(BI$8,$C$7:$F$233,ROW(BI157)-ROW($K$7)+1)*HLOOKUP(BJ$8,$G$7:$J$233,ROW(BI157)-ROW($K$7)+1)</f>
        <v>0</v>
      </c>
      <c r="BJ157" s="165"/>
      <c r="BK157" s="164">
        <f>[1]!LSRMMSEPDetail(LSRM_Name,BK$8,BL$8,$A157,$B157,$B$6,1,$B$7)*HLOOKUP(BK$8,$C$7:$F$233,ROW(BK157)-ROW($K$7)+1)*HLOOKUP(BL$8,$G$7:$J$233,ROW(BK157)-ROW($K$7)+1)</f>
        <v>0</v>
      </c>
      <c r="BL157" s="165"/>
      <c r="BM157" s="164">
        <f>[1]!LSRMMSEPDetail(LSRM_Name,BM$8,BN$8,$A157,$B157,$B$6,1,$B$7)*HLOOKUP(BM$8,$C$7:$F$233,ROW(BM157)-ROW($K$7)+1)*HLOOKUP(BN$8,$G$7:$J$233,ROW(BM157)-ROW($K$7)+1)</f>
        <v>0</v>
      </c>
      <c r="BN157" s="165"/>
      <c r="BO157" s="164">
        <f>[1]!LSRMMSEPDetail(LSRM_Name,BO$8,BP$8,$A157,$B157,$B$6,1,$B$7)*HLOOKUP(BO$8,$C$7:$F$233,ROW(BO157)-ROW($K$7)+1)*HLOOKUP(BP$8,$G$7:$J$233,ROW(BO157)-ROW($K$7)+1)</f>
        <v>0</v>
      </c>
      <c r="BP157" s="165"/>
      <c r="BQ157" s="164">
        <f>[1]!LSRMMSEPDetail(LSRM_Name,BQ$8,BR$8,$A157,$B157,$B$6,1,$B$7)*HLOOKUP(BQ$8,$C$7:$F$233,ROW(BQ157)-ROW($K$7)+1)*HLOOKUP(BR$8,$G$7:$J$233,ROW(BQ157)-ROW($K$7)+1)</f>
        <v>0</v>
      </c>
      <c r="BR157" s="165"/>
      <c r="BS157" s="164">
        <f>[1]!LSRMMSEPDetail(LSRM_Name,BS$8,BT$8,$A157,$B157,$B$6,1,$B$7)*HLOOKUP(BS$8,$C$7:$F$233,ROW(BS157)-ROW($K$7)+1)*HLOOKUP(BT$8,$G$7:$J$233,ROW(BS157)-ROW($K$7)+1)</f>
        <v>0</v>
      </c>
      <c r="BT157" s="165"/>
      <c r="BU157" s="164">
        <f>[1]!LSRMMSEPDetail(LSRM_Name,BU$8,BV$8,$A157,$B157,$B$6,1,$B$7)*HLOOKUP(BU$8,$C$7:$F$233,ROW(BU157)-ROW($K$7)+1)*HLOOKUP(BV$8,$G$7:$J$233,ROW(BU157)-ROW($K$7)+1)</f>
        <v>0</v>
      </c>
      <c r="BV157" s="165"/>
      <c r="BW157" s="164">
        <f>[1]!LSRMMSEPDetail(LSRM_Name,BW$8,BX$8,$A157,$B157,$B$6,1,$B$7)*HLOOKUP(BW$8,$C$7:$F$233,ROW(BW157)-ROW($K$7)+1)*HLOOKUP(BX$8,$G$7:$J$233,ROW(BW157)-ROW($K$7)+1)</f>
        <v>0</v>
      </c>
      <c r="BX157" s="165"/>
      <c r="BY157" s="164">
        <f>[1]!LSRMMSEPDetail(LSRM_Name,BY$8,BZ$8,$A157,$B157,$B$6,1,$B$7)*HLOOKUP(BY$8,$C$7:$F$233,ROW(BY157)-ROW($K$7)+1)*HLOOKUP(BZ$8,$G$7:$J$233,ROW(BY157)-ROW($K$7)+1)</f>
        <v>0</v>
      </c>
      <c r="BZ157" s="165"/>
      <c r="CA157" s="164">
        <f>[1]!LSRMMSEPDetail(LSRM_Name,CA$8,CB$8,$A157,$B157,$B$6,1,$B$7)*HLOOKUP(CA$8,$C$7:$F$233,ROW(CA157)-ROW($K$7)+1)*HLOOKUP(CB$8,$G$7:$J$233,ROW(CA157)-ROW($K$7)+1)</f>
        <v>0</v>
      </c>
      <c r="CB157" s="165"/>
      <c r="CC157" s="125"/>
      <c r="CD157" s="122">
        <f t="shared" si="81"/>
        <v>0</v>
      </c>
      <c r="CE157" s="122">
        <f t="shared" si="82"/>
        <v>0</v>
      </c>
      <c r="CF157" s="122">
        <f t="shared" si="83"/>
        <v>0</v>
      </c>
      <c r="CG157" s="122">
        <f t="shared" si="84"/>
        <v>0</v>
      </c>
      <c r="CI157" s="164">
        <f t="shared" si="61"/>
        <v>0</v>
      </c>
      <c r="CJ157" s="165"/>
      <c r="CK157" s="164">
        <f t="shared" si="62"/>
        <v>0</v>
      </c>
      <c r="CL157" s="165"/>
      <c r="CM157" s="164">
        <f t="shared" si="63"/>
        <v>0</v>
      </c>
      <c r="CN157" s="165"/>
      <c r="CO157" s="164">
        <f t="shared" si="64"/>
        <v>0</v>
      </c>
      <c r="CP157" s="165"/>
      <c r="CQ157" s="164">
        <f t="shared" si="65"/>
        <v>0</v>
      </c>
      <c r="CR157" s="165"/>
      <c r="CS157" s="164">
        <f t="shared" si="66"/>
        <v>0</v>
      </c>
      <c r="CT157" s="165"/>
      <c r="CU157" s="164">
        <f t="shared" si="67"/>
        <v>0</v>
      </c>
      <c r="CV157" s="165"/>
      <c r="CW157" s="164">
        <f t="shared" si="68"/>
        <v>0</v>
      </c>
      <c r="CX157" s="165"/>
      <c r="CY157" s="164">
        <f t="shared" si="69"/>
        <v>0</v>
      </c>
      <c r="CZ157" s="165"/>
      <c r="DA157" s="164">
        <f t="shared" si="70"/>
        <v>0</v>
      </c>
      <c r="DB157" s="165"/>
      <c r="DC157" s="164">
        <f t="shared" si="71"/>
        <v>0</v>
      </c>
      <c r="DD157" s="165"/>
      <c r="DE157" s="164">
        <f t="shared" si="72"/>
        <v>0</v>
      </c>
      <c r="DF157" s="165"/>
      <c r="DG157" s="164">
        <f t="shared" si="73"/>
        <v>0</v>
      </c>
      <c r="DH157" s="165"/>
      <c r="DI157" s="164">
        <f t="shared" si="74"/>
        <v>0</v>
      </c>
      <c r="DJ157" s="165"/>
      <c r="DK157" s="164">
        <f t="shared" si="75"/>
        <v>0</v>
      </c>
      <c r="DL157" s="165"/>
      <c r="DM157" s="164">
        <f t="shared" si="76"/>
        <v>0</v>
      </c>
      <c r="DN157" s="165"/>
      <c r="DO157" s="125"/>
      <c r="DP157" s="122">
        <f t="shared" si="85"/>
        <v>0</v>
      </c>
      <c r="DQ157" s="122">
        <f t="shared" si="86"/>
        <v>0</v>
      </c>
      <c r="DR157" s="122">
        <f t="shared" si="87"/>
        <v>0</v>
      </c>
      <c r="DS157" s="122">
        <f t="shared" si="88"/>
        <v>0</v>
      </c>
    </row>
    <row r="158" spans="1:123" x14ac:dyDescent="0.2">
      <c r="A158" s="120">
        <f t="shared" si="89"/>
        <v>25</v>
      </c>
      <c r="B158" s="120">
        <f t="shared" si="90"/>
        <v>30</v>
      </c>
      <c r="C158" s="124">
        <f>VLOOKUP($A158,Total!$Q$198:$Y$228,C$7+2)</f>
        <v>0.5</v>
      </c>
      <c r="D158" s="124">
        <f>VLOOKUP($A158,Total!$Q$198:$Y$228,D$7+2)</f>
        <v>0.5</v>
      </c>
      <c r="E158" s="124">
        <f>VLOOKUP($A158,Total!$Q$198:$Y$228,E$7+2)</f>
        <v>0.5</v>
      </c>
      <c r="F158" s="124">
        <f>VLOOKUP($A158,Total!$Q$198:$Y$228,F$7+2)</f>
        <v>0.5</v>
      </c>
      <c r="G158" s="124">
        <f>VLOOKUP($B158,Total!$Q$198:$Y$228,G$7+2)</f>
        <v>0.49575119743525953</v>
      </c>
      <c r="H158" s="124">
        <f>VLOOKUP($B158,Total!$Q$198:$Y$228,H$7+2)</f>
        <v>0.50424880256474047</v>
      </c>
      <c r="I158" s="124">
        <f>VLOOKUP($B158,Total!$Q$198:$Y$228,I$7+2)</f>
        <v>0.4169379015929825</v>
      </c>
      <c r="J158" s="124">
        <f>VLOOKUP($B158,Total!$Q$198:$Y$228,J$7+2)</f>
        <v>0.5830620984070175</v>
      </c>
      <c r="K158" s="164">
        <f>[1]!LSRMMSEPDetail(LSRM_Name,K$8,L$8,$A158,$B158,$B$6,0,$B$7)*HLOOKUP(K$8,$C$7:$F$233,ROW(K158)-ROW($K$7)+1)*HLOOKUP(L$8,$G$7:$J$233,ROW(K158)-ROW($K$7)+1)</f>
        <v>0</v>
      </c>
      <c r="L158" s="165"/>
      <c r="M158" s="164">
        <f>[1]!LSRMMSEPDetail(LSRM_Name,M$8,N$8,$A158,$B158,$B$6,0,$B$7)*HLOOKUP(M$8,$C$7:$F$233,ROW(M158)-ROW($K$7)+1)*HLOOKUP(N$8,$G$7:$J$233,ROW(M158)-ROW($K$7)+1)</f>
        <v>0</v>
      </c>
      <c r="N158" s="165"/>
      <c r="O158" s="164">
        <f>[1]!LSRMMSEPDetail(LSRM_Name,O$8,P$8,$A158,$B158,$B$6,0,$B$7)*HLOOKUP(O$8,$C$7:$F$233,ROW(O158)-ROW($K$7)+1)*HLOOKUP(P$8,$G$7:$J$233,ROW(O158)-ROW($K$7)+1)</f>
        <v>0</v>
      </c>
      <c r="P158" s="165"/>
      <c r="Q158" s="164">
        <f>[1]!LSRMMSEPDetail(LSRM_Name,Q$8,R$8,$A158,$B158,$B$6,0,$B$7)*HLOOKUP(Q$8,$C$7:$F$233,ROW(Q158)-ROW($K$7)+1)*HLOOKUP(R$8,$G$7:$J$233,ROW(Q158)-ROW($K$7)+1)</f>
        <v>0</v>
      </c>
      <c r="R158" s="165"/>
      <c r="S158" s="164">
        <f>[1]!LSRMMSEPDetail(LSRM_Name,S$8,T$8,$A158,$B158,$B$6,0,$B$7)*HLOOKUP(S$8,$C$7:$F$233,ROW(S158)-ROW($K$7)+1)*HLOOKUP(T$8,$G$7:$J$233,ROW(S158)-ROW($K$7)+1)</f>
        <v>0</v>
      </c>
      <c r="T158" s="165"/>
      <c r="U158" s="164">
        <f>[1]!LSRMMSEPDetail(LSRM_Name,U$8,V$8,$A158,$B158,$B$6,0,$B$7)*HLOOKUP(U$8,$C$7:$F$233,ROW(U158)-ROW($K$7)+1)*HLOOKUP(V$8,$G$7:$J$233,ROW(U158)-ROW($K$7)+1)</f>
        <v>0</v>
      </c>
      <c r="V158" s="165"/>
      <c r="W158" s="164">
        <f>[1]!LSRMMSEPDetail(LSRM_Name,W$8,X$8,$A158,$B158,$B$6,0,$B$7)*HLOOKUP(W$8,$C$7:$F$233,ROW(W158)-ROW($K$7)+1)*HLOOKUP(X$8,$G$7:$J$233,ROW(W158)-ROW($K$7)+1)</f>
        <v>0</v>
      </c>
      <c r="X158" s="165"/>
      <c r="Y158" s="164">
        <f>[1]!LSRMMSEPDetail(LSRM_Name,Y$8,Z$8,$A158,$B158,$B$6,0,$B$7)*HLOOKUP(Y$8,$C$7:$F$233,ROW(Y158)-ROW($K$7)+1)*HLOOKUP(Z$8,$G$7:$J$233,ROW(Y158)-ROW($K$7)+1)</f>
        <v>0</v>
      </c>
      <c r="Z158" s="165"/>
      <c r="AA158" s="164">
        <f>[1]!LSRMMSEPDetail(LSRM_Name,AA$8,AB$8,$A158,$B158,$B$6,0,$B$7)*HLOOKUP(AA$8,$C$7:$F$233,ROW(AA158)-ROW($K$7)+1)*HLOOKUP(AB$8,$G$7:$J$233,ROW(AA158)-ROW($K$7)+1)</f>
        <v>0</v>
      </c>
      <c r="AB158" s="165"/>
      <c r="AC158" s="164">
        <f>[1]!LSRMMSEPDetail(LSRM_Name,AC$8,AD$8,$A158,$B158,$B$6,0,$B$7)*HLOOKUP(AC$8,$C$7:$F$233,ROW(AC158)-ROW($K$7)+1)*HLOOKUP(AD$8,$G$7:$J$233,ROW(AC158)-ROW($K$7)+1)</f>
        <v>0</v>
      </c>
      <c r="AD158" s="165"/>
      <c r="AE158" s="164">
        <f>[1]!LSRMMSEPDetail(LSRM_Name,AE$8,AF$8,$A158,$B158,$B$6,0,$B$7)*HLOOKUP(AE$8,$C$7:$F$233,ROW(AE158)-ROW($K$7)+1)*HLOOKUP(AF$8,$G$7:$J$233,ROW(AE158)-ROW($K$7)+1)</f>
        <v>0</v>
      </c>
      <c r="AF158" s="165"/>
      <c r="AG158" s="164">
        <f>[1]!LSRMMSEPDetail(LSRM_Name,AG$8,AH$8,$A158,$B158,$B$6,0,$B$7)*HLOOKUP(AG$8,$C$7:$F$233,ROW(AG158)-ROW($K$7)+1)*HLOOKUP(AH$8,$G$7:$J$233,ROW(AG158)-ROW($K$7)+1)</f>
        <v>0</v>
      </c>
      <c r="AH158" s="165"/>
      <c r="AI158" s="164">
        <f>[1]!LSRMMSEPDetail(LSRM_Name,AI$8,AJ$8,$A158,$B158,$B$6,0,$B$7)*HLOOKUP(AI$8,$C$7:$F$233,ROW(AI158)-ROW($K$7)+1)*HLOOKUP(AJ$8,$G$7:$J$233,ROW(AI158)-ROW($K$7)+1)</f>
        <v>0</v>
      </c>
      <c r="AJ158" s="165"/>
      <c r="AK158" s="164">
        <f>[1]!LSRMMSEPDetail(LSRM_Name,AK$8,AL$8,$A158,$B158,$B$6,0,$B$7)*HLOOKUP(AK$8,$C$7:$F$233,ROW(AK158)-ROW($K$7)+1)*HLOOKUP(AL$8,$G$7:$J$233,ROW(AK158)-ROW($K$7)+1)</f>
        <v>0</v>
      </c>
      <c r="AL158" s="165"/>
      <c r="AM158" s="164">
        <f>[1]!LSRMMSEPDetail(LSRM_Name,AM$8,AN$8,$A158,$B158,$B$6,0,$B$7)*HLOOKUP(AM$8,$C$7:$F$233,ROW(AM158)-ROW($K$7)+1)*HLOOKUP(AN$8,$G$7:$J$233,ROW(AM158)-ROW($K$7)+1)</f>
        <v>0</v>
      </c>
      <c r="AN158" s="165"/>
      <c r="AO158" s="164">
        <f>[1]!LSRMMSEPDetail(LSRM_Name,AO$8,AP$8,$A158,$B158,$B$6,0,$B$7)*HLOOKUP(AO$8,$C$7:$F$233,ROW(AO158)-ROW($K$7)+1)*HLOOKUP(AP$8,$G$7:$J$233,ROW(AO158)-ROW($K$7)+1)</f>
        <v>0</v>
      </c>
      <c r="AP158" s="165"/>
      <c r="AQ158" s="125"/>
      <c r="AR158" s="122">
        <f t="shared" si="77"/>
        <v>0</v>
      </c>
      <c r="AS158" s="122">
        <f t="shared" si="78"/>
        <v>0</v>
      </c>
      <c r="AT158" s="122">
        <f t="shared" si="79"/>
        <v>0</v>
      </c>
      <c r="AU158" s="122">
        <f t="shared" si="80"/>
        <v>0</v>
      </c>
      <c r="AW158" s="164">
        <f>[1]!LSRMMSEPDetail(LSRM_Name,AW$8,AX$8,$A158,$B158,$B$6,1,$B$7)*HLOOKUP(AW$8,$C$7:$F$233,ROW(AW158)-ROW($K$7)+1)*HLOOKUP(AX$8,$G$7:$J$233,ROW(AW158)-ROW($K$7)+1)</f>
        <v>0</v>
      </c>
      <c r="AX158" s="165"/>
      <c r="AY158" s="164">
        <f>[1]!LSRMMSEPDetail(LSRM_Name,AY$8,AZ$8,$A158,$B158,$B$6,1,$B$7)*HLOOKUP(AY$8,$C$7:$F$233,ROW(AY158)-ROW($K$7)+1)*HLOOKUP(AZ$8,$G$7:$J$233,ROW(AY158)-ROW($K$7)+1)</f>
        <v>0</v>
      </c>
      <c r="AZ158" s="165"/>
      <c r="BA158" s="164">
        <f>[1]!LSRMMSEPDetail(LSRM_Name,BA$8,BB$8,$A158,$B158,$B$6,1,$B$7)*HLOOKUP(BA$8,$C$7:$F$233,ROW(BA158)-ROW($K$7)+1)*HLOOKUP(BB$8,$G$7:$J$233,ROW(BA158)-ROW($K$7)+1)</f>
        <v>0</v>
      </c>
      <c r="BB158" s="165"/>
      <c r="BC158" s="164">
        <f>[1]!LSRMMSEPDetail(LSRM_Name,BC$8,BD$8,$A158,$B158,$B$6,1,$B$7)*HLOOKUP(BC$8,$C$7:$F$233,ROW(BC158)-ROW($K$7)+1)*HLOOKUP(BD$8,$G$7:$J$233,ROW(BC158)-ROW($K$7)+1)</f>
        <v>0</v>
      </c>
      <c r="BD158" s="165"/>
      <c r="BE158" s="164">
        <f>[1]!LSRMMSEPDetail(LSRM_Name,BE$8,BF$8,$A158,$B158,$B$6,1,$B$7)*HLOOKUP(BE$8,$C$7:$F$233,ROW(BE158)-ROW($K$7)+1)*HLOOKUP(BF$8,$G$7:$J$233,ROW(BE158)-ROW($K$7)+1)</f>
        <v>0</v>
      </c>
      <c r="BF158" s="165"/>
      <c r="BG158" s="164">
        <f>[1]!LSRMMSEPDetail(LSRM_Name,BG$8,BH$8,$A158,$B158,$B$6,1,$B$7)*HLOOKUP(BG$8,$C$7:$F$233,ROW(BG158)-ROW($K$7)+1)*HLOOKUP(BH$8,$G$7:$J$233,ROW(BG158)-ROW($K$7)+1)</f>
        <v>0</v>
      </c>
      <c r="BH158" s="165"/>
      <c r="BI158" s="164">
        <f>[1]!LSRMMSEPDetail(LSRM_Name,BI$8,BJ$8,$A158,$B158,$B$6,1,$B$7)*HLOOKUP(BI$8,$C$7:$F$233,ROW(BI158)-ROW($K$7)+1)*HLOOKUP(BJ$8,$G$7:$J$233,ROW(BI158)-ROW($K$7)+1)</f>
        <v>0</v>
      </c>
      <c r="BJ158" s="165"/>
      <c r="BK158" s="164">
        <f>[1]!LSRMMSEPDetail(LSRM_Name,BK$8,BL$8,$A158,$B158,$B$6,1,$B$7)*HLOOKUP(BK$8,$C$7:$F$233,ROW(BK158)-ROW($K$7)+1)*HLOOKUP(BL$8,$G$7:$J$233,ROW(BK158)-ROW($K$7)+1)</f>
        <v>0</v>
      </c>
      <c r="BL158" s="165"/>
      <c r="BM158" s="164">
        <f>[1]!LSRMMSEPDetail(LSRM_Name,BM$8,BN$8,$A158,$B158,$B$6,1,$B$7)*HLOOKUP(BM$8,$C$7:$F$233,ROW(BM158)-ROW($K$7)+1)*HLOOKUP(BN$8,$G$7:$J$233,ROW(BM158)-ROW($K$7)+1)</f>
        <v>0</v>
      </c>
      <c r="BN158" s="165"/>
      <c r="BO158" s="164">
        <f>[1]!LSRMMSEPDetail(LSRM_Name,BO$8,BP$8,$A158,$B158,$B$6,1,$B$7)*HLOOKUP(BO$8,$C$7:$F$233,ROW(BO158)-ROW($K$7)+1)*HLOOKUP(BP$8,$G$7:$J$233,ROW(BO158)-ROW($K$7)+1)</f>
        <v>0</v>
      </c>
      <c r="BP158" s="165"/>
      <c r="BQ158" s="164">
        <f>[1]!LSRMMSEPDetail(LSRM_Name,BQ$8,BR$8,$A158,$B158,$B$6,1,$B$7)*HLOOKUP(BQ$8,$C$7:$F$233,ROW(BQ158)-ROW($K$7)+1)*HLOOKUP(BR$8,$G$7:$J$233,ROW(BQ158)-ROW($K$7)+1)</f>
        <v>0</v>
      </c>
      <c r="BR158" s="165"/>
      <c r="BS158" s="164">
        <f>[1]!LSRMMSEPDetail(LSRM_Name,BS$8,BT$8,$A158,$B158,$B$6,1,$B$7)*HLOOKUP(BS$8,$C$7:$F$233,ROW(BS158)-ROW($K$7)+1)*HLOOKUP(BT$8,$G$7:$J$233,ROW(BS158)-ROW($K$7)+1)</f>
        <v>0</v>
      </c>
      <c r="BT158" s="165"/>
      <c r="BU158" s="164">
        <f>[1]!LSRMMSEPDetail(LSRM_Name,BU$8,BV$8,$A158,$B158,$B$6,1,$B$7)*HLOOKUP(BU$8,$C$7:$F$233,ROW(BU158)-ROW($K$7)+1)*HLOOKUP(BV$8,$G$7:$J$233,ROW(BU158)-ROW($K$7)+1)</f>
        <v>0</v>
      </c>
      <c r="BV158" s="165"/>
      <c r="BW158" s="164">
        <f>[1]!LSRMMSEPDetail(LSRM_Name,BW$8,BX$8,$A158,$B158,$B$6,1,$B$7)*HLOOKUP(BW$8,$C$7:$F$233,ROW(BW158)-ROW($K$7)+1)*HLOOKUP(BX$8,$G$7:$J$233,ROW(BW158)-ROW($K$7)+1)</f>
        <v>0</v>
      </c>
      <c r="BX158" s="165"/>
      <c r="BY158" s="164">
        <f>[1]!LSRMMSEPDetail(LSRM_Name,BY$8,BZ$8,$A158,$B158,$B$6,1,$B$7)*HLOOKUP(BY$8,$C$7:$F$233,ROW(BY158)-ROW($K$7)+1)*HLOOKUP(BZ$8,$G$7:$J$233,ROW(BY158)-ROW($K$7)+1)</f>
        <v>0</v>
      </c>
      <c r="BZ158" s="165"/>
      <c r="CA158" s="164">
        <f>[1]!LSRMMSEPDetail(LSRM_Name,CA$8,CB$8,$A158,$B158,$B$6,1,$B$7)*HLOOKUP(CA$8,$C$7:$F$233,ROW(CA158)-ROW($K$7)+1)*HLOOKUP(CB$8,$G$7:$J$233,ROW(CA158)-ROW($K$7)+1)</f>
        <v>0</v>
      </c>
      <c r="CB158" s="165"/>
      <c r="CC158" s="125"/>
      <c r="CD158" s="122">
        <f t="shared" si="81"/>
        <v>0</v>
      </c>
      <c r="CE158" s="122">
        <f t="shared" si="82"/>
        <v>0</v>
      </c>
      <c r="CF158" s="122">
        <f t="shared" si="83"/>
        <v>0</v>
      </c>
      <c r="CG158" s="122">
        <f t="shared" si="84"/>
        <v>0</v>
      </c>
      <c r="CI158" s="164">
        <f t="shared" si="61"/>
        <v>0</v>
      </c>
      <c r="CJ158" s="165"/>
      <c r="CK158" s="164">
        <f t="shared" si="62"/>
        <v>0</v>
      </c>
      <c r="CL158" s="165"/>
      <c r="CM158" s="164">
        <f t="shared" si="63"/>
        <v>0</v>
      </c>
      <c r="CN158" s="165"/>
      <c r="CO158" s="164">
        <f t="shared" si="64"/>
        <v>0</v>
      </c>
      <c r="CP158" s="165"/>
      <c r="CQ158" s="164">
        <f t="shared" si="65"/>
        <v>0</v>
      </c>
      <c r="CR158" s="165"/>
      <c r="CS158" s="164">
        <f t="shared" si="66"/>
        <v>0</v>
      </c>
      <c r="CT158" s="165"/>
      <c r="CU158" s="164">
        <f t="shared" si="67"/>
        <v>0</v>
      </c>
      <c r="CV158" s="165"/>
      <c r="CW158" s="164">
        <f t="shared" si="68"/>
        <v>0</v>
      </c>
      <c r="CX158" s="165"/>
      <c r="CY158" s="164">
        <f t="shared" si="69"/>
        <v>0</v>
      </c>
      <c r="CZ158" s="165"/>
      <c r="DA158" s="164">
        <f t="shared" si="70"/>
        <v>0</v>
      </c>
      <c r="DB158" s="165"/>
      <c r="DC158" s="164">
        <f t="shared" si="71"/>
        <v>0</v>
      </c>
      <c r="DD158" s="165"/>
      <c r="DE158" s="164">
        <f t="shared" si="72"/>
        <v>0</v>
      </c>
      <c r="DF158" s="165"/>
      <c r="DG158" s="164">
        <f t="shared" si="73"/>
        <v>0</v>
      </c>
      <c r="DH158" s="165"/>
      <c r="DI158" s="164">
        <f t="shared" si="74"/>
        <v>0</v>
      </c>
      <c r="DJ158" s="165"/>
      <c r="DK158" s="164">
        <f t="shared" si="75"/>
        <v>0</v>
      </c>
      <c r="DL158" s="165"/>
      <c r="DM158" s="164">
        <f t="shared" si="76"/>
        <v>0</v>
      </c>
      <c r="DN158" s="165"/>
      <c r="DO158" s="125"/>
      <c r="DP158" s="122">
        <f t="shared" si="85"/>
        <v>0</v>
      </c>
      <c r="DQ158" s="122">
        <f t="shared" si="86"/>
        <v>0</v>
      </c>
      <c r="DR158" s="122">
        <f t="shared" si="87"/>
        <v>0</v>
      </c>
      <c r="DS158" s="122">
        <f t="shared" si="88"/>
        <v>0</v>
      </c>
    </row>
    <row r="159" spans="1:123" x14ac:dyDescent="0.2">
      <c r="A159" s="120">
        <f t="shared" si="89"/>
        <v>26</v>
      </c>
      <c r="B159" s="120">
        <f t="shared" si="90"/>
        <v>16</v>
      </c>
      <c r="C159" s="124">
        <f>VLOOKUP($A159,Total!$Q$198:$Y$228,C$7+2)</f>
        <v>0.5</v>
      </c>
      <c r="D159" s="124">
        <f>VLOOKUP($A159,Total!$Q$198:$Y$228,D$7+2)</f>
        <v>0.5</v>
      </c>
      <c r="E159" s="124">
        <f>VLOOKUP($A159,Total!$Q$198:$Y$228,E$7+2)</f>
        <v>0.5</v>
      </c>
      <c r="F159" s="124">
        <f>VLOOKUP($A159,Total!$Q$198:$Y$228,F$7+2)</f>
        <v>0.5</v>
      </c>
      <c r="G159" s="124">
        <f>VLOOKUP($B159,Total!$Q$198:$Y$228,G$7+2)</f>
        <v>0.5</v>
      </c>
      <c r="H159" s="124">
        <f>VLOOKUP($B159,Total!$Q$198:$Y$228,H$7+2)</f>
        <v>0.5</v>
      </c>
      <c r="I159" s="124">
        <f>VLOOKUP($B159,Total!$Q$198:$Y$228,I$7+2)</f>
        <v>0.5</v>
      </c>
      <c r="J159" s="124">
        <f>VLOOKUP($B159,Total!$Q$198:$Y$228,J$7+2)</f>
        <v>0.5</v>
      </c>
      <c r="K159" s="164">
        <f>[1]!LSRMMSEPDetail(LSRM_Name,K$8,L$8,$A159,$B159,$B$6,0,$B$7)*HLOOKUP(K$8,$C$7:$F$233,ROW(K159)-ROW($K$7)+1)*HLOOKUP(L$8,$G$7:$J$233,ROW(K159)-ROW($K$7)+1)</f>
        <v>0</v>
      </c>
      <c r="L159" s="165"/>
      <c r="M159" s="164">
        <f>[1]!LSRMMSEPDetail(LSRM_Name,M$8,N$8,$A159,$B159,$B$6,0,$B$7)*HLOOKUP(M$8,$C$7:$F$233,ROW(M159)-ROW($K$7)+1)*HLOOKUP(N$8,$G$7:$J$233,ROW(M159)-ROW($K$7)+1)</f>
        <v>0</v>
      </c>
      <c r="N159" s="165"/>
      <c r="O159" s="164">
        <f>[1]!LSRMMSEPDetail(LSRM_Name,O$8,P$8,$A159,$B159,$B$6,0,$B$7)*HLOOKUP(O$8,$C$7:$F$233,ROW(O159)-ROW($K$7)+1)*HLOOKUP(P$8,$G$7:$J$233,ROW(O159)-ROW($K$7)+1)</f>
        <v>0</v>
      </c>
      <c r="P159" s="165"/>
      <c r="Q159" s="164">
        <f>[1]!LSRMMSEPDetail(LSRM_Name,Q$8,R$8,$A159,$B159,$B$6,0,$B$7)*HLOOKUP(Q$8,$C$7:$F$233,ROW(Q159)-ROW($K$7)+1)*HLOOKUP(R$8,$G$7:$J$233,ROW(Q159)-ROW($K$7)+1)</f>
        <v>0</v>
      </c>
      <c r="R159" s="165"/>
      <c r="S159" s="164">
        <f>[1]!LSRMMSEPDetail(LSRM_Name,S$8,T$8,$A159,$B159,$B$6,0,$B$7)*HLOOKUP(S$8,$C$7:$F$233,ROW(S159)-ROW($K$7)+1)*HLOOKUP(T$8,$G$7:$J$233,ROW(S159)-ROW($K$7)+1)</f>
        <v>0</v>
      </c>
      <c r="T159" s="165"/>
      <c r="U159" s="164">
        <f>[1]!LSRMMSEPDetail(LSRM_Name,U$8,V$8,$A159,$B159,$B$6,0,$B$7)*HLOOKUP(U$8,$C$7:$F$233,ROW(U159)-ROW($K$7)+1)*HLOOKUP(V$8,$G$7:$J$233,ROW(U159)-ROW($K$7)+1)</f>
        <v>0</v>
      </c>
      <c r="V159" s="165"/>
      <c r="W159" s="164">
        <f>[1]!LSRMMSEPDetail(LSRM_Name,W$8,X$8,$A159,$B159,$B$6,0,$B$7)*HLOOKUP(W$8,$C$7:$F$233,ROW(W159)-ROW($K$7)+1)*HLOOKUP(X$8,$G$7:$J$233,ROW(W159)-ROW($K$7)+1)</f>
        <v>0</v>
      </c>
      <c r="X159" s="165"/>
      <c r="Y159" s="164">
        <f>[1]!LSRMMSEPDetail(LSRM_Name,Y$8,Z$8,$A159,$B159,$B$6,0,$B$7)*HLOOKUP(Y$8,$C$7:$F$233,ROW(Y159)-ROW($K$7)+1)*HLOOKUP(Z$8,$G$7:$J$233,ROW(Y159)-ROW($K$7)+1)</f>
        <v>0</v>
      </c>
      <c r="Z159" s="165"/>
      <c r="AA159" s="164">
        <f>[1]!LSRMMSEPDetail(LSRM_Name,AA$8,AB$8,$A159,$B159,$B$6,0,$B$7)*HLOOKUP(AA$8,$C$7:$F$233,ROW(AA159)-ROW($K$7)+1)*HLOOKUP(AB$8,$G$7:$J$233,ROW(AA159)-ROW($K$7)+1)</f>
        <v>0</v>
      </c>
      <c r="AB159" s="165"/>
      <c r="AC159" s="164">
        <f>[1]!LSRMMSEPDetail(LSRM_Name,AC$8,AD$8,$A159,$B159,$B$6,0,$B$7)*HLOOKUP(AC$8,$C$7:$F$233,ROW(AC159)-ROW($K$7)+1)*HLOOKUP(AD$8,$G$7:$J$233,ROW(AC159)-ROW($K$7)+1)</f>
        <v>0</v>
      </c>
      <c r="AD159" s="165"/>
      <c r="AE159" s="164">
        <f>[1]!LSRMMSEPDetail(LSRM_Name,AE$8,AF$8,$A159,$B159,$B$6,0,$B$7)*HLOOKUP(AE$8,$C$7:$F$233,ROW(AE159)-ROW($K$7)+1)*HLOOKUP(AF$8,$G$7:$J$233,ROW(AE159)-ROW($K$7)+1)</f>
        <v>0</v>
      </c>
      <c r="AF159" s="165"/>
      <c r="AG159" s="164">
        <f>[1]!LSRMMSEPDetail(LSRM_Name,AG$8,AH$8,$A159,$B159,$B$6,0,$B$7)*HLOOKUP(AG$8,$C$7:$F$233,ROW(AG159)-ROW($K$7)+1)*HLOOKUP(AH$8,$G$7:$J$233,ROW(AG159)-ROW($K$7)+1)</f>
        <v>0</v>
      </c>
      <c r="AH159" s="165"/>
      <c r="AI159" s="164">
        <f>[1]!LSRMMSEPDetail(LSRM_Name,AI$8,AJ$8,$A159,$B159,$B$6,0,$B$7)*HLOOKUP(AI$8,$C$7:$F$233,ROW(AI159)-ROW($K$7)+1)*HLOOKUP(AJ$8,$G$7:$J$233,ROW(AI159)-ROW($K$7)+1)</f>
        <v>0</v>
      </c>
      <c r="AJ159" s="165"/>
      <c r="AK159" s="164">
        <f>[1]!LSRMMSEPDetail(LSRM_Name,AK$8,AL$8,$A159,$B159,$B$6,0,$B$7)*HLOOKUP(AK$8,$C$7:$F$233,ROW(AK159)-ROW($K$7)+1)*HLOOKUP(AL$8,$G$7:$J$233,ROW(AK159)-ROW($K$7)+1)</f>
        <v>0</v>
      </c>
      <c r="AL159" s="165"/>
      <c r="AM159" s="164">
        <f>[1]!LSRMMSEPDetail(LSRM_Name,AM$8,AN$8,$A159,$B159,$B$6,0,$B$7)*HLOOKUP(AM$8,$C$7:$F$233,ROW(AM159)-ROW($K$7)+1)*HLOOKUP(AN$8,$G$7:$J$233,ROW(AM159)-ROW($K$7)+1)</f>
        <v>0</v>
      </c>
      <c r="AN159" s="165"/>
      <c r="AO159" s="164">
        <f>[1]!LSRMMSEPDetail(LSRM_Name,AO$8,AP$8,$A159,$B159,$B$6,0,$B$7)*HLOOKUP(AO$8,$C$7:$F$233,ROW(AO159)-ROW($K$7)+1)*HLOOKUP(AP$8,$G$7:$J$233,ROW(AO159)-ROW($K$7)+1)</f>
        <v>0</v>
      </c>
      <c r="AP159" s="165"/>
      <c r="AQ159" s="125"/>
      <c r="AR159" s="122">
        <f t="shared" si="77"/>
        <v>0</v>
      </c>
      <c r="AS159" s="122">
        <f t="shared" si="78"/>
        <v>0</v>
      </c>
      <c r="AT159" s="122">
        <f t="shared" si="79"/>
        <v>0</v>
      </c>
      <c r="AU159" s="122">
        <f t="shared" si="80"/>
        <v>0</v>
      </c>
      <c r="AW159" s="164">
        <f>[1]!LSRMMSEPDetail(LSRM_Name,AW$8,AX$8,$A159,$B159,$B$6,1,$B$7)*HLOOKUP(AW$8,$C$7:$F$233,ROW(AW159)-ROW($K$7)+1)*HLOOKUP(AX$8,$G$7:$J$233,ROW(AW159)-ROW($K$7)+1)</f>
        <v>0</v>
      </c>
      <c r="AX159" s="165"/>
      <c r="AY159" s="164">
        <f>[1]!LSRMMSEPDetail(LSRM_Name,AY$8,AZ$8,$A159,$B159,$B$6,1,$B$7)*HLOOKUP(AY$8,$C$7:$F$233,ROW(AY159)-ROW($K$7)+1)*HLOOKUP(AZ$8,$G$7:$J$233,ROW(AY159)-ROW($K$7)+1)</f>
        <v>0</v>
      </c>
      <c r="AZ159" s="165"/>
      <c r="BA159" s="164">
        <f>[1]!LSRMMSEPDetail(LSRM_Name,BA$8,BB$8,$A159,$B159,$B$6,1,$B$7)*HLOOKUP(BA$8,$C$7:$F$233,ROW(BA159)-ROW($K$7)+1)*HLOOKUP(BB$8,$G$7:$J$233,ROW(BA159)-ROW($K$7)+1)</f>
        <v>0</v>
      </c>
      <c r="BB159" s="165"/>
      <c r="BC159" s="164">
        <f>[1]!LSRMMSEPDetail(LSRM_Name,BC$8,BD$8,$A159,$B159,$B$6,1,$B$7)*HLOOKUP(BC$8,$C$7:$F$233,ROW(BC159)-ROW($K$7)+1)*HLOOKUP(BD$8,$G$7:$J$233,ROW(BC159)-ROW($K$7)+1)</f>
        <v>0</v>
      </c>
      <c r="BD159" s="165"/>
      <c r="BE159" s="164">
        <f>[1]!LSRMMSEPDetail(LSRM_Name,BE$8,BF$8,$A159,$B159,$B$6,1,$B$7)*HLOOKUP(BE$8,$C$7:$F$233,ROW(BE159)-ROW($K$7)+1)*HLOOKUP(BF$8,$G$7:$J$233,ROW(BE159)-ROW($K$7)+1)</f>
        <v>0</v>
      </c>
      <c r="BF159" s="165"/>
      <c r="BG159" s="164">
        <f>[1]!LSRMMSEPDetail(LSRM_Name,BG$8,BH$8,$A159,$B159,$B$6,1,$B$7)*HLOOKUP(BG$8,$C$7:$F$233,ROW(BG159)-ROW($K$7)+1)*HLOOKUP(BH$8,$G$7:$J$233,ROW(BG159)-ROW($K$7)+1)</f>
        <v>0</v>
      </c>
      <c r="BH159" s="165"/>
      <c r="BI159" s="164">
        <f>[1]!LSRMMSEPDetail(LSRM_Name,BI$8,BJ$8,$A159,$B159,$B$6,1,$B$7)*HLOOKUP(BI$8,$C$7:$F$233,ROW(BI159)-ROW($K$7)+1)*HLOOKUP(BJ$8,$G$7:$J$233,ROW(BI159)-ROW($K$7)+1)</f>
        <v>0</v>
      </c>
      <c r="BJ159" s="165"/>
      <c r="BK159" s="164">
        <f>[1]!LSRMMSEPDetail(LSRM_Name,BK$8,BL$8,$A159,$B159,$B$6,1,$B$7)*HLOOKUP(BK$8,$C$7:$F$233,ROW(BK159)-ROW($K$7)+1)*HLOOKUP(BL$8,$G$7:$J$233,ROW(BK159)-ROW($K$7)+1)</f>
        <v>0</v>
      </c>
      <c r="BL159" s="165"/>
      <c r="BM159" s="164">
        <f>[1]!LSRMMSEPDetail(LSRM_Name,BM$8,BN$8,$A159,$B159,$B$6,1,$B$7)*HLOOKUP(BM$8,$C$7:$F$233,ROW(BM159)-ROW($K$7)+1)*HLOOKUP(BN$8,$G$7:$J$233,ROW(BM159)-ROW($K$7)+1)</f>
        <v>0</v>
      </c>
      <c r="BN159" s="165"/>
      <c r="BO159" s="164">
        <f>[1]!LSRMMSEPDetail(LSRM_Name,BO$8,BP$8,$A159,$B159,$B$6,1,$B$7)*HLOOKUP(BO$8,$C$7:$F$233,ROW(BO159)-ROW($K$7)+1)*HLOOKUP(BP$8,$G$7:$J$233,ROW(BO159)-ROW($K$7)+1)</f>
        <v>0</v>
      </c>
      <c r="BP159" s="165"/>
      <c r="BQ159" s="164">
        <f>[1]!LSRMMSEPDetail(LSRM_Name,BQ$8,BR$8,$A159,$B159,$B$6,1,$B$7)*HLOOKUP(BQ$8,$C$7:$F$233,ROW(BQ159)-ROW($K$7)+1)*HLOOKUP(BR$8,$G$7:$J$233,ROW(BQ159)-ROW($K$7)+1)</f>
        <v>0</v>
      </c>
      <c r="BR159" s="165"/>
      <c r="BS159" s="164">
        <f>[1]!LSRMMSEPDetail(LSRM_Name,BS$8,BT$8,$A159,$B159,$B$6,1,$B$7)*HLOOKUP(BS$8,$C$7:$F$233,ROW(BS159)-ROW($K$7)+1)*HLOOKUP(BT$8,$G$7:$J$233,ROW(BS159)-ROW($K$7)+1)</f>
        <v>0</v>
      </c>
      <c r="BT159" s="165"/>
      <c r="BU159" s="164">
        <f>[1]!LSRMMSEPDetail(LSRM_Name,BU$8,BV$8,$A159,$B159,$B$6,1,$B$7)*HLOOKUP(BU$8,$C$7:$F$233,ROW(BU159)-ROW($K$7)+1)*HLOOKUP(BV$8,$G$7:$J$233,ROW(BU159)-ROW($K$7)+1)</f>
        <v>0</v>
      </c>
      <c r="BV159" s="165"/>
      <c r="BW159" s="164">
        <f>[1]!LSRMMSEPDetail(LSRM_Name,BW$8,BX$8,$A159,$B159,$B$6,1,$B$7)*HLOOKUP(BW$8,$C$7:$F$233,ROW(BW159)-ROW($K$7)+1)*HLOOKUP(BX$8,$G$7:$J$233,ROW(BW159)-ROW($K$7)+1)</f>
        <v>0</v>
      </c>
      <c r="BX159" s="165"/>
      <c r="BY159" s="164">
        <f>[1]!LSRMMSEPDetail(LSRM_Name,BY$8,BZ$8,$A159,$B159,$B$6,1,$B$7)*HLOOKUP(BY$8,$C$7:$F$233,ROW(BY159)-ROW($K$7)+1)*HLOOKUP(BZ$8,$G$7:$J$233,ROW(BY159)-ROW($K$7)+1)</f>
        <v>0</v>
      </c>
      <c r="BZ159" s="165"/>
      <c r="CA159" s="164">
        <f>[1]!LSRMMSEPDetail(LSRM_Name,CA$8,CB$8,$A159,$B159,$B$6,1,$B$7)*HLOOKUP(CA$8,$C$7:$F$233,ROW(CA159)-ROW($K$7)+1)*HLOOKUP(CB$8,$G$7:$J$233,ROW(CA159)-ROW($K$7)+1)</f>
        <v>0</v>
      </c>
      <c r="CB159" s="165"/>
      <c r="CC159" s="125"/>
      <c r="CD159" s="122">
        <f t="shared" si="81"/>
        <v>0</v>
      </c>
      <c r="CE159" s="122">
        <f t="shared" si="82"/>
        <v>0</v>
      </c>
      <c r="CF159" s="122">
        <f t="shared" si="83"/>
        <v>0</v>
      </c>
      <c r="CG159" s="122">
        <f t="shared" si="84"/>
        <v>0</v>
      </c>
      <c r="CI159" s="164">
        <f t="shared" si="61"/>
        <v>0</v>
      </c>
      <c r="CJ159" s="165"/>
      <c r="CK159" s="164">
        <f t="shared" si="62"/>
        <v>0</v>
      </c>
      <c r="CL159" s="165"/>
      <c r="CM159" s="164">
        <f t="shared" si="63"/>
        <v>0</v>
      </c>
      <c r="CN159" s="165"/>
      <c r="CO159" s="164">
        <f t="shared" si="64"/>
        <v>0</v>
      </c>
      <c r="CP159" s="165"/>
      <c r="CQ159" s="164">
        <f t="shared" si="65"/>
        <v>0</v>
      </c>
      <c r="CR159" s="165"/>
      <c r="CS159" s="164">
        <f t="shared" si="66"/>
        <v>0</v>
      </c>
      <c r="CT159" s="165"/>
      <c r="CU159" s="164">
        <f t="shared" si="67"/>
        <v>0</v>
      </c>
      <c r="CV159" s="165"/>
      <c r="CW159" s="164">
        <f t="shared" si="68"/>
        <v>0</v>
      </c>
      <c r="CX159" s="165"/>
      <c r="CY159" s="164">
        <f t="shared" si="69"/>
        <v>0</v>
      </c>
      <c r="CZ159" s="165"/>
      <c r="DA159" s="164">
        <f t="shared" si="70"/>
        <v>0</v>
      </c>
      <c r="DB159" s="165"/>
      <c r="DC159" s="164">
        <f t="shared" si="71"/>
        <v>0</v>
      </c>
      <c r="DD159" s="165"/>
      <c r="DE159" s="164">
        <f t="shared" si="72"/>
        <v>0</v>
      </c>
      <c r="DF159" s="165"/>
      <c r="DG159" s="164">
        <f t="shared" si="73"/>
        <v>0</v>
      </c>
      <c r="DH159" s="165"/>
      <c r="DI159" s="164">
        <f t="shared" si="74"/>
        <v>0</v>
      </c>
      <c r="DJ159" s="165"/>
      <c r="DK159" s="164">
        <f t="shared" si="75"/>
        <v>0</v>
      </c>
      <c r="DL159" s="165"/>
      <c r="DM159" s="164">
        <f t="shared" si="76"/>
        <v>0</v>
      </c>
      <c r="DN159" s="165"/>
      <c r="DO159" s="125"/>
      <c r="DP159" s="122">
        <f t="shared" si="85"/>
        <v>0</v>
      </c>
      <c r="DQ159" s="122">
        <f t="shared" si="86"/>
        <v>0</v>
      </c>
      <c r="DR159" s="122">
        <f t="shared" si="87"/>
        <v>0</v>
      </c>
      <c r="DS159" s="122">
        <f t="shared" si="88"/>
        <v>0</v>
      </c>
    </row>
    <row r="160" spans="1:123" x14ac:dyDescent="0.2">
      <c r="A160" s="120">
        <f t="shared" si="89"/>
        <v>26</v>
      </c>
      <c r="B160" s="120">
        <f t="shared" si="90"/>
        <v>17</v>
      </c>
      <c r="C160" s="124">
        <f>VLOOKUP($A160,Total!$Q$198:$Y$228,C$7+2)</f>
        <v>0.5</v>
      </c>
      <c r="D160" s="124">
        <f>VLOOKUP($A160,Total!$Q$198:$Y$228,D$7+2)</f>
        <v>0.5</v>
      </c>
      <c r="E160" s="124">
        <f>VLOOKUP($A160,Total!$Q$198:$Y$228,E$7+2)</f>
        <v>0.5</v>
      </c>
      <c r="F160" s="124">
        <f>VLOOKUP($A160,Total!$Q$198:$Y$228,F$7+2)</f>
        <v>0.5</v>
      </c>
      <c r="G160" s="124">
        <f>VLOOKUP($B160,Total!$Q$198:$Y$228,G$7+2)</f>
        <v>0.5</v>
      </c>
      <c r="H160" s="124">
        <f>VLOOKUP($B160,Total!$Q$198:$Y$228,H$7+2)</f>
        <v>0.5</v>
      </c>
      <c r="I160" s="124">
        <f>VLOOKUP($B160,Total!$Q$198:$Y$228,I$7+2)</f>
        <v>0.5</v>
      </c>
      <c r="J160" s="124">
        <f>VLOOKUP($B160,Total!$Q$198:$Y$228,J$7+2)</f>
        <v>0.5</v>
      </c>
      <c r="K160" s="164">
        <f>[1]!LSRMMSEPDetail(LSRM_Name,K$8,L$8,$A160,$B160,$B$6,0,$B$7)*HLOOKUP(K$8,$C$7:$F$233,ROW(K160)-ROW($K$7)+1)*HLOOKUP(L$8,$G$7:$J$233,ROW(K160)-ROW($K$7)+1)</f>
        <v>0</v>
      </c>
      <c r="L160" s="165"/>
      <c r="M160" s="164">
        <f>[1]!LSRMMSEPDetail(LSRM_Name,M$8,N$8,$A160,$B160,$B$6,0,$B$7)*HLOOKUP(M$8,$C$7:$F$233,ROW(M160)-ROW($K$7)+1)*HLOOKUP(N$8,$G$7:$J$233,ROW(M160)-ROW($K$7)+1)</f>
        <v>0</v>
      </c>
      <c r="N160" s="165"/>
      <c r="O160" s="164">
        <f>[1]!LSRMMSEPDetail(LSRM_Name,O$8,P$8,$A160,$B160,$B$6,0,$B$7)*HLOOKUP(O$8,$C$7:$F$233,ROW(O160)-ROW($K$7)+1)*HLOOKUP(P$8,$G$7:$J$233,ROW(O160)-ROW($K$7)+1)</f>
        <v>0</v>
      </c>
      <c r="P160" s="165"/>
      <c r="Q160" s="164">
        <f>[1]!LSRMMSEPDetail(LSRM_Name,Q$8,R$8,$A160,$B160,$B$6,0,$B$7)*HLOOKUP(Q$8,$C$7:$F$233,ROW(Q160)-ROW($K$7)+1)*HLOOKUP(R$8,$G$7:$J$233,ROW(Q160)-ROW($K$7)+1)</f>
        <v>0</v>
      </c>
      <c r="R160" s="165"/>
      <c r="S160" s="164">
        <f>[1]!LSRMMSEPDetail(LSRM_Name,S$8,T$8,$A160,$B160,$B$6,0,$B$7)*HLOOKUP(S$8,$C$7:$F$233,ROW(S160)-ROW($K$7)+1)*HLOOKUP(T$8,$G$7:$J$233,ROW(S160)-ROW($K$7)+1)</f>
        <v>0</v>
      </c>
      <c r="T160" s="165"/>
      <c r="U160" s="164">
        <f>[1]!LSRMMSEPDetail(LSRM_Name,U$8,V$8,$A160,$B160,$B$6,0,$B$7)*HLOOKUP(U$8,$C$7:$F$233,ROW(U160)-ROW($K$7)+1)*HLOOKUP(V$8,$G$7:$J$233,ROW(U160)-ROW($K$7)+1)</f>
        <v>0</v>
      </c>
      <c r="V160" s="165"/>
      <c r="W160" s="164">
        <f>[1]!LSRMMSEPDetail(LSRM_Name,W$8,X$8,$A160,$B160,$B$6,0,$B$7)*HLOOKUP(W$8,$C$7:$F$233,ROW(W160)-ROW($K$7)+1)*HLOOKUP(X$8,$G$7:$J$233,ROW(W160)-ROW($K$7)+1)</f>
        <v>0</v>
      </c>
      <c r="X160" s="165"/>
      <c r="Y160" s="164">
        <f>[1]!LSRMMSEPDetail(LSRM_Name,Y$8,Z$8,$A160,$B160,$B$6,0,$B$7)*HLOOKUP(Y$8,$C$7:$F$233,ROW(Y160)-ROW($K$7)+1)*HLOOKUP(Z$8,$G$7:$J$233,ROW(Y160)-ROW($K$7)+1)</f>
        <v>0</v>
      </c>
      <c r="Z160" s="165"/>
      <c r="AA160" s="164">
        <f>[1]!LSRMMSEPDetail(LSRM_Name,AA$8,AB$8,$A160,$B160,$B$6,0,$B$7)*HLOOKUP(AA$8,$C$7:$F$233,ROW(AA160)-ROW($K$7)+1)*HLOOKUP(AB$8,$G$7:$J$233,ROW(AA160)-ROW($K$7)+1)</f>
        <v>0</v>
      </c>
      <c r="AB160" s="165"/>
      <c r="AC160" s="164">
        <f>[1]!LSRMMSEPDetail(LSRM_Name,AC$8,AD$8,$A160,$B160,$B$6,0,$B$7)*HLOOKUP(AC$8,$C$7:$F$233,ROW(AC160)-ROW($K$7)+1)*HLOOKUP(AD$8,$G$7:$J$233,ROW(AC160)-ROW($K$7)+1)</f>
        <v>0</v>
      </c>
      <c r="AD160" s="165"/>
      <c r="AE160" s="164">
        <f>[1]!LSRMMSEPDetail(LSRM_Name,AE$8,AF$8,$A160,$B160,$B$6,0,$B$7)*HLOOKUP(AE$8,$C$7:$F$233,ROW(AE160)-ROW($K$7)+1)*HLOOKUP(AF$8,$G$7:$J$233,ROW(AE160)-ROW($K$7)+1)</f>
        <v>0</v>
      </c>
      <c r="AF160" s="165"/>
      <c r="AG160" s="164">
        <f>[1]!LSRMMSEPDetail(LSRM_Name,AG$8,AH$8,$A160,$B160,$B$6,0,$B$7)*HLOOKUP(AG$8,$C$7:$F$233,ROW(AG160)-ROW($K$7)+1)*HLOOKUP(AH$8,$G$7:$J$233,ROW(AG160)-ROW($K$7)+1)</f>
        <v>0</v>
      </c>
      <c r="AH160" s="165"/>
      <c r="AI160" s="164">
        <f>[1]!LSRMMSEPDetail(LSRM_Name,AI$8,AJ$8,$A160,$B160,$B$6,0,$B$7)*HLOOKUP(AI$8,$C$7:$F$233,ROW(AI160)-ROW($K$7)+1)*HLOOKUP(AJ$8,$G$7:$J$233,ROW(AI160)-ROW($K$7)+1)</f>
        <v>0</v>
      </c>
      <c r="AJ160" s="165"/>
      <c r="AK160" s="164">
        <f>[1]!LSRMMSEPDetail(LSRM_Name,AK$8,AL$8,$A160,$B160,$B$6,0,$B$7)*HLOOKUP(AK$8,$C$7:$F$233,ROW(AK160)-ROW($K$7)+1)*HLOOKUP(AL$8,$G$7:$J$233,ROW(AK160)-ROW($K$7)+1)</f>
        <v>0</v>
      </c>
      <c r="AL160" s="165"/>
      <c r="AM160" s="164">
        <f>[1]!LSRMMSEPDetail(LSRM_Name,AM$8,AN$8,$A160,$B160,$B$6,0,$B$7)*HLOOKUP(AM$8,$C$7:$F$233,ROW(AM160)-ROW($K$7)+1)*HLOOKUP(AN$8,$G$7:$J$233,ROW(AM160)-ROW($K$7)+1)</f>
        <v>0</v>
      </c>
      <c r="AN160" s="165"/>
      <c r="AO160" s="164">
        <f>[1]!LSRMMSEPDetail(LSRM_Name,AO$8,AP$8,$A160,$B160,$B$6,0,$B$7)*HLOOKUP(AO$8,$C$7:$F$233,ROW(AO160)-ROW($K$7)+1)*HLOOKUP(AP$8,$G$7:$J$233,ROW(AO160)-ROW($K$7)+1)</f>
        <v>0</v>
      </c>
      <c r="AP160" s="165"/>
      <c r="AQ160" s="125"/>
      <c r="AR160" s="122">
        <f t="shared" si="77"/>
        <v>0</v>
      </c>
      <c r="AS160" s="122">
        <f t="shared" si="78"/>
        <v>0</v>
      </c>
      <c r="AT160" s="122">
        <f t="shared" si="79"/>
        <v>0</v>
      </c>
      <c r="AU160" s="122">
        <f t="shared" si="80"/>
        <v>0</v>
      </c>
      <c r="AW160" s="164">
        <f>[1]!LSRMMSEPDetail(LSRM_Name,AW$8,AX$8,$A160,$B160,$B$6,1,$B$7)*HLOOKUP(AW$8,$C$7:$F$233,ROW(AW160)-ROW($K$7)+1)*HLOOKUP(AX$8,$G$7:$J$233,ROW(AW160)-ROW($K$7)+1)</f>
        <v>0</v>
      </c>
      <c r="AX160" s="165"/>
      <c r="AY160" s="164">
        <f>[1]!LSRMMSEPDetail(LSRM_Name,AY$8,AZ$8,$A160,$B160,$B$6,1,$B$7)*HLOOKUP(AY$8,$C$7:$F$233,ROW(AY160)-ROW($K$7)+1)*HLOOKUP(AZ$8,$G$7:$J$233,ROW(AY160)-ROW($K$7)+1)</f>
        <v>0</v>
      </c>
      <c r="AZ160" s="165"/>
      <c r="BA160" s="164">
        <f>[1]!LSRMMSEPDetail(LSRM_Name,BA$8,BB$8,$A160,$B160,$B$6,1,$B$7)*HLOOKUP(BA$8,$C$7:$F$233,ROW(BA160)-ROW($K$7)+1)*HLOOKUP(BB$8,$G$7:$J$233,ROW(BA160)-ROW($K$7)+1)</f>
        <v>0</v>
      </c>
      <c r="BB160" s="165"/>
      <c r="BC160" s="164">
        <f>[1]!LSRMMSEPDetail(LSRM_Name,BC$8,BD$8,$A160,$B160,$B$6,1,$B$7)*HLOOKUP(BC$8,$C$7:$F$233,ROW(BC160)-ROW($K$7)+1)*HLOOKUP(BD$8,$G$7:$J$233,ROW(BC160)-ROW($K$7)+1)</f>
        <v>0</v>
      </c>
      <c r="BD160" s="165"/>
      <c r="BE160" s="164">
        <f>[1]!LSRMMSEPDetail(LSRM_Name,BE$8,BF$8,$A160,$B160,$B$6,1,$B$7)*HLOOKUP(BE$8,$C$7:$F$233,ROW(BE160)-ROW($K$7)+1)*HLOOKUP(BF$8,$G$7:$J$233,ROW(BE160)-ROW($K$7)+1)</f>
        <v>0</v>
      </c>
      <c r="BF160" s="165"/>
      <c r="BG160" s="164">
        <f>[1]!LSRMMSEPDetail(LSRM_Name,BG$8,BH$8,$A160,$B160,$B$6,1,$B$7)*HLOOKUP(BG$8,$C$7:$F$233,ROW(BG160)-ROW($K$7)+1)*HLOOKUP(BH$8,$G$7:$J$233,ROW(BG160)-ROW($K$7)+1)</f>
        <v>0</v>
      </c>
      <c r="BH160" s="165"/>
      <c r="BI160" s="164">
        <f>[1]!LSRMMSEPDetail(LSRM_Name,BI$8,BJ$8,$A160,$B160,$B$6,1,$B$7)*HLOOKUP(BI$8,$C$7:$F$233,ROW(BI160)-ROW($K$7)+1)*HLOOKUP(BJ$8,$G$7:$J$233,ROW(BI160)-ROW($K$7)+1)</f>
        <v>0</v>
      </c>
      <c r="BJ160" s="165"/>
      <c r="BK160" s="164">
        <f>[1]!LSRMMSEPDetail(LSRM_Name,BK$8,BL$8,$A160,$B160,$B$6,1,$B$7)*HLOOKUP(BK$8,$C$7:$F$233,ROW(BK160)-ROW($K$7)+1)*HLOOKUP(BL$8,$G$7:$J$233,ROW(BK160)-ROW($K$7)+1)</f>
        <v>0</v>
      </c>
      <c r="BL160" s="165"/>
      <c r="BM160" s="164">
        <f>[1]!LSRMMSEPDetail(LSRM_Name,BM$8,BN$8,$A160,$B160,$B$6,1,$B$7)*HLOOKUP(BM$8,$C$7:$F$233,ROW(BM160)-ROW($K$7)+1)*HLOOKUP(BN$8,$G$7:$J$233,ROW(BM160)-ROW($K$7)+1)</f>
        <v>0</v>
      </c>
      <c r="BN160" s="165"/>
      <c r="BO160" s="164">
        <f>[1]!LSRMMSEPDetail(LSRM_Name,BO$8,BP$8,$A160,$B160,$B$6,1,$B$7)*HLOOKUP(BO$8,$C$7:$F$233,ROW(BO160)-ROW($K$7)+1)*HLOOKUP(BP$8,$G$7:$J$233,ROW(BO160)-ROW($K$7)+1)</f>
        <v>0</v>
      </c>
      <c r="BP160" s="165"/>
      <c r="BQ160" s="164">
        <f>[1]!LSRMMSEPDetail(LSRM_Name,BQ$8,BR$8,$A160,$B160,$B$6,1,$B$7)*HLOOKUP(BQ$8,$C$7:$F$233,ROW(BQ160)-ROW($K$7)+1)*HLOOKUP(BR$8,$G$7:$J$233,ROW(BQ160)-ROW($K$7)+1)</f>
        <v>0</v>
      </c>
      <c r="BR160" s="165"/>
      <c r="BS160" s="164">
        <f>[1]!LSRMMSEPDetail(LSRM_Name,BS$8,BT$8,$A160,$B160,$B$6,1,$B$7)*HLOOKUP(BS$8,$C$7:$F$233,ROW(BS160)-ROW($K$7)+1)*HLOOKUP(BT$8,$G$7:$J$233,ROW(BS160)-ROW($K$7)+1)</f>
        <v>0</v>
      </c>
      <c r="BT160" s="165"/>
      <c r="BU160" s="164">
        <f>[1]!LSRMMSEPDetail(LSRM_Name,BU$8,BV$8,$A160,$B160,$B$6,1,$B$7)*HLOOKUP(BU$8,$C$7:$F$233,ROW(BU160)-ROW($K$7)+1)*HLOOKUP(BV$8,$G$7:$J$233,ROW(BU160)-ROW($K$7)+1)</f>
        <v>0</v>
      </c>
      <c r="BV160" s="165"/>
      <c r="BW160" s="164">
        <f>[1]!LSRMMSEPDetail(LSRM_Name,BW$8,BX$8,$A160,$B160,$B$6,1,$B$7)*HLOOKUP(BW$8,$C$7:$F$233,ROW(BW160)-ROW($K$7)+1)*HLOOKUP(BX$8,$G$7:$J$233,ROW(BW160)-ROW($K$7)+1)</f>
        <v>0</v>
      </c>
      <c r="BX160" s="165"/>
      <c r="BY160" s="164">
        <f>[1]!LSRMMSEPDetail(LSRM_Name,BY$8,BZ$8,$A160,$B160,$B$6,1,$B$7)*HLOOKUP(BY$8,$C$7:$F$233,ROW(BY160)-ROW($K$7)+1)*HLOOKUP(BZ$8,$G$7:$J$233,ROW(BY160)-ROW($K$7)+1)</f>
        <v>0</v>
      </c>
      <c r="BZ160" s="165"/>
      <c r="CA160" s="164">
        <f>[1]!LSRMMSEPDetail(LSRM_Name,CA$8,CB$8,$A160,$B160,$B$6,1,$B$7)*HLOOKUP(CA$8,$C$7:$F$233,ROW(CA160)-ROW($K$7)+1)*HLOOKUP(CB$8,$G$7:$J$233,ROW(CA160)-ROW($K$7)+1)</f>
        <v>0</v>
      </c>
      <c r="CB160" s="165"/>
      <c r="CC160" s="125"/>
      <c r="CD160" s="122">
        <f t="shared" si="81"/>
        <v>0</v>
      </c>
      <c r="CE160" s="122">
        <f t="shared" si="82"/>
        <v>0</v>
      </c>
      <c r="CF160" s="122">
        <f t="shared" si="83"/>
        <v>0</v>
      </c>
      <c r="CG160" s="122">
        <f t="shared" si="84"/>
        <v>0</v>
      </c>
      <c r="CI160" s="164">
        <f t="shared" si="61"/>
        <v>0</v>
      </c>
      <c r="CJ160" s="165"/>
      <c r="CK160" s="164">
        <f t="shared" si="62"/>
        <v>0</v>
      </c>
      <c r="CL160" s="165"/>
      <c r="CM160" s="164">
        <f t="shared" si="63"/>
        <v>0</v>
      </c>
      <c r="CN160" s="165"/>
      <c r="CO160" s="164">
        <f t="shared" si="64"/>
        <v>0</v>
      </c>
      <c r="CP160" s="165"/>
      <c r="CQ160" s="164">
        <f t="shared" si="65"/>
        <v>0</v>
      </c>
      <c r="CR160" s="165"/>
      <c r="CS160" s="164">
        <f t="shared" si="66"/>
        <v>0</v>
      </c>
      <c r="CT160" s="165"/>
      <c r="CU160" s="164">
        <f t="shared" si="67"/>
        <v>0</v>
      </c>
      <c r="CV160" s="165"/>
      <c r="CW160" s="164">
        <f t="shared" si="68"/>
        <v>0</v>
      </c>
      <c r="CX160" s="165"/>
      <c r="CY160" s="164">
        <f t="shared" si="69"/>
        <v>0</v>
      </c>
      <c r="CZ160" s="165"/>
      <c r="DA160" s="164">
        <f t="shared" si="70"/>
        <v>0</v>
      </c>
      <c r="DB160" s="165"/>
      <c r="DC160" s="164">
        <f t="shared" si="71"/>
        <v>0</v>
      </c>
      <c r="DD160" s="165"/>
      <c r="DE160" s="164">
        <f t="shared" si="72"/>
        <v>0</v>
      </c>
      <c r="DF160" s="165"/>
      <c r="DG160" s="164">
        <f t="shared" si="73"/>
        <v>0</v>
      </c>
      <c r="DH160" s="165"/>
      <c r="DI160" s="164">
        <f t="shared" si="74"/>
        <v>0</v>
      </c>
      <c r="DJ160" s="165"/>
      <c r="DK160" s="164">
        <f t="shared" si="75"/>
        <v>0</v>
      </c>
      <c r="DL160" s="165"/>
      <c r="DM160" s="164">
        <f t="shared" si="76"/>
        <v>0</v>
      </c>
      <c r="DN160" s="165"/>
      <c r="DO160" s="125"/>
      <c r="DP160" s="122">
        <f t="shared" si="85"/>
        <v>0</v>
      </c>
      <c r="DQ160" s="122">
        <f t="shared" si="86"/>
        <v>0</v>
      </c>
      <c r="DR160" s="122">
        <f t="shared" si="87"/>
        <v>0</v>
      </c>
      <c r="DS160" s="122">
        <f t="shared" si="88"/>
        <v>0</v>
      </c>
    </row>
    <row r="161" spans="1:123" x14ac:dyDescent="0.2">
      <c r="A161" s="120">
        <f t="shared" si="89"/>
        <v>26</v>
      </c>
      <c r="B161" s="120">
        <f t="shared" si="90"/>
        <v>18</v>
      </c>
      <c r="C161" s="124">
        <f>VLOOKUP($A161,Total!$Q$198:$Y$228,C$7+2)</f>
        <v>0.5</v>
      </c>
      <c r="D161" s="124">
        <f>VLOOKUP($A161,Total!$Q$198:$Y$228,D$7+2)</f>
        <v>0.5</v>
      </c>
      <c r="E161" s="124">
        <f>VLOOKUP($A161,Total!$Q$198:$Y$228,E$7+2)</f>
        <v>0.5</v>
      </c>
      <c r="F161" s="124">
        <f>VLOOKUP($A161,Total!$Q$198:$Y$228,F$7+2)</f>
        <v>0.5</v>
      </c>
      <c r="G161" s="124">
        <f>VLOOKUP($B161,Total!$Q$198:$Y$228,G$7+2)</f>
        <v>0.5</v>
      </c>
      <c r="H161" s="124">
        <f>VLOOKUP($B161,Total!$Q$198:$Y$228,H$7+2)</f>
        <v>0.5</v>
      </c>
      <c r="I161" s="124">
        <f>VLOOKUP($B161,Total!$Q$198:$Y$228,I$7+2)</f>
        <v>0.5</v>
      </c>
      <c r="J161" s="124">
        <f>VLOOKUP($B161,Total!$Q$198:$Y$228,J$7+2)</f>
        <v>0.5</v>
      </c>
      <c r="K161" s="164">
        <f>[1]!LSRMMSEPDetail(LSRM_Name,K$8,L$8,$A161,$B161,$B$6,0,$B$7)*HLOOKUP(K$8,$C$7:$F$233,ROW(K161)-ROW($K$7)+1)*HLOOKUP(L$8,$G$7:$J$233,ROW(K161)-ROW($K$7)+1)</f>
        <v>0</v>
      </c>
      <c r="L161" s="165"/>
      <c r="M161" s="164">
        <f>[1]!LSRMMSEPDetail(LSRM_Name,M$8,N$8,$A161,$B161,$B$6,0,$B$7)*HLOOKUP(M$8,$C$7:$F$233,ROW(M161)-ROW($K$7)+1)*HLOOKUP(N$8,$G$7:$J$233,ROW(M161)-ROW($K$7)+1)</f>
        <v>0</v>
      </c>
      <c r="N161" s="165"/>
      <c r="O161" s="164">
        <f>[1]!LSRMMSEPDetail(LSRM_Name,O$8,P$8,$A161,$B161,$B$6,0,$B$7)*HLOOKUP(O$8,$C$7:$F$233,ROW(O161)-ROW($K$7)+1)*HLOOKUP(P$8,$G$7:$J$233,ROW(O161)-ROW($K$7)+1)</f>
        <v>0</v>
      </c>
      <c r="P161" s="165"/>
      <c r="Q161" s="164">
        <f>[1]!LSRMMSEPDetail(LSRM_Name,Q$8,R$8,$A161,$B161,$B$6,0,$B$7)*HLOOKUP(Q$8,$C$7:$F$233,ROW(Q161)-ROW($K$7)+1)*HLOOKUP(R$8,$G$7:$J$233,ROW(Q161)-ROW($K$7)+1)</f>
        <v>0</v>
      </c>
      <c r="R161" s="165"/>
      <c r="S161" s="164">
        <f>[1]!LSRMMSEPDetail(LSRM_Name,S$8,T$8,$A161,$B161,$B$6,0,$B$7)*HLOOKUP(S$8,$C$7:$F$233,ROW(S161)-ROW($K$7)+1)*HLOOKUP(T$8,$G$7:$J$233,ROW(S161)-ROW($K$7)+1)</f>
        <v>0</v>
      </c>
      <c r="T161" s="165"/>
      <c r="U161" s="164">
        <f>[1]!LSRMMSEPDetail(LSRM_Name,U$8,V$8,$A161,$B161,$B$6,0,$B$7)*HLOOKUP(U$8,$C$7:$F$233,ROW(U161)-ROW($K$7)+1)*HLOOKUP(V$8,$G$7:$J$233,ROW(U161)-ROW($K$7)+1)</f>
        <v>0</v>
      </c>
      <c r="V161" s="165"/>
      <c r="W161" s="164">
        <f>[1]!LSRMMSEPDetail(LSRM_Name,W$8,X$8,$A161,$B161,$B$6,0,$B$7)*HLOOKUP(W$8,$C$7:$F$233,ROW(W161)-ROW($K$7)+1)*HLOOKUP(X$8,$G$7:$J$233,ROW(W161)-ROW($K$7)+1)</f>
        <v>0</v>
      </c>
      <c r="X161" s="165"/>
      <c r="Y161" s="164">
        <f>[1]!LSRMMSEPDetail(LSRM_Name,Y$8,Z$8,$A161,$B161,$B$6,0,$B$7)*HLOOKUP(Y$8,$C$7:$F$233,ROW(Y161)-ROW($K$7)+1)*HLOOKUP(Z$8,$G$7:$J$233,ROW(Y161)-ROW($K$7)+1)</f>
        <v>0</v>
      </c>
      <c r="Z161" s="165"/>
      <c r="AA161" s="164">
        <f>[1]!LSRMMSEPDetail(LSRM_Name,AA$8,AB$8,$A161,$B161,$B$6,0,$B$7)*HLOOKUP(AA$8,$C$7:$F$233,ROW(AA161)-ROW($K$7)+1)*HLOOKUP(AB$8,$G$7:$J$233,ROW(AA161)-ROW($K$7)+1)</f>
        <v>0</v>
      </c>
      <c r="AB161" s="165"/>
      <c r="AC161" s="164">
        <f>[1]!LSRMMSEPDetail(LSRM_Name,AC$8,AD$8,$A161,$B161,$B$6,0,$B$7)*HLOOKUP(AC$8,$C$7:$F$233,ROW(AC161)-ROW($K$7)+1)*HLOOKUP(AD$8,$G$7:$J$233,ROW(AC161)-ROW($K$7)+1)</f>
        <v>0</v>
      </c>
      <c r="AD161" s="165"/>
      <c r="AE161" s="164">
        <f>[1]!LSRMMSEPDetail(LSRM_Name,AE$8,AF$8,$A161,$B161,$B$6,0,$B$7)*HLOOKUP(AE$8,$C$7:$F$233,ROW(AE161)-ROW($K$7)+1)*HLOOKUP(AF$8,$G$7:$J$233,ROW(AE161)-ROW($K$7)+1)</f>
        <v>0</v>
      </c>
      <c r="AF161" s="165"/>
      <c r="AG161" s="164">
        <f>[1]!LSRMMSEPDetail(LSRM_Name,AG$8,AH$8,$A161,$B161,$B$6,0,$B$7)*HLOOKUP(AG$8,$C$7:$F$233,ROW(AG161)-ROW($K$7)+1)*HLOOKUP(AH$8,$G$7:$J$233,ROW(AG161)-ROW($K$7)+1)</f>
        <v>0</v>
      </c>
      <c r="AH161" s="165"/>
      <c r="AI161" s="164">
        <f>[1]!LSRMMSEPDetail(LSRM_Name,AI$8,AJ$8,$A161,$B161,$B$6,0,$B$7)*HLOOKUP(AI$8,$C$7:$F$233,ROW(AI161)-ROW($K$7)+1)*HLOOKUP(AJ$8,$G$7:$J$233,ROW(AI161)-ROW($K$7)+1)</f>
        <v>0</v>
      </c>
      <c r="AJ161" s="165"/>
      <c r="AK161" s="164">
        <f>[1]!LSRMMSEPDetail(LSRM_Name,AK$8,AL$8,$A161,$B161,$B$6,0,$B$7)*HLOOKUP(AK$8,$C$7:$F$233,ROW(AK161)-ROW($K$7)+1)*HLOOKUP(AL$8,$G$7:$J$233,ROW(AK161)-ROW($K$7)+1)</f>
        <v>0</v>
      </c>
      <c r="AL161" s="165"/>
      <c r="AM161" s="164">
        <f>[1]!LSRMMSEPDetail(LSRM_Name,AM$8,AN$8,$A161,$B161,$B$6,0,$B$7)*HLOOKUP(AM$8,$C$7:$F$233,ROW(AM161)-ROW($K$7)+1)*HLOOKUP(AN$8,$G$7:$J$233,ROW(AM161)-ROW($K$7)+1)</f>
        <v>0</v>
      </c>
      <c r="AN161" s="165"/>
      <c r="AO161" s="164">
        <f>[1]!LSRMMSEPDetail(LSRM_Name,AO$8,AP$8,$A161,$B161,$B$6,0,$B$7)*HLOOKUP(AO$8,$C$7:$F$233,ROW(AO161)-ROW($K$7)+1)*HLOOKUP(AP$8,$G$7:$J$233,ROW(AO161)-ROW($K$7)+1)</f>
        <v>0</v>
      </c>
      <c r="AP161" s="165"/>
      <c r="AQ161" s="125"/>
      <c r="AR161" s="122">
        <f t="shared" si="77"/>
        <v>0</v>
      </c>
      <c r="AS161" s="122">
        <f t="shared" si="78"/>
        <v>0</v>
      </c>
      <c r="AT161" s="122">
        <f t="shared" si="79"/>
        <v>0</v>
      </c>
      <c r="AU161" s="122">
        <f t="shared" si="80"/>
        <v>0</v>
      </c>
      <c r="AW161" s="164">
        <f>[1]!LSRMMSEPDetail(LSRM_Name,AW$8,AX$8,$A161,$B161,$B$6,1,$B$7)*HLOOKUP(AW$8,$C$7:$F$233,ROW(AW161)-ROW($K$7)+1)*HLOOKUP(AX$8,$G$7:$J$233,ROW(AW161)-ROW($K$7)+1)</f>
        <v>0</v>
      </c>
      <c r="AX161" s="165"/>
      <c r="AY161" s="164">
        <f>[1]!LSRMMSEPDetail(LSRM_Name,AY$8,AZ$8,$A161,$B161,$B$6,1,$B$7)*HLOOKUP(AY$8,$C$7:$F$233,ROW(AY161)-ROW($K$7)+1)*HLOOKUP(AZ$8,$G$7:$J$233,ROW(AY161)-ROW($K$7)+1)</f>
        <v>0</v>
      </c>
      <c r="AZ161" s="165"/>
      <c r="BA161" s="164">
        <f>[1]!LSRMMSEPDetail(LSRM_Name,BA$8,BB$8,$A161,$B161,$B$6,1,$B$7)*HLOOKUP(BA$8,$C$7:$F$233,ROW(BA161)-ROW($K$7)+1)*HLOOKUP(BB$8,$G$7:$J$233,ROW(BA161)-ROW($K$7)+1)</f>
        <v>0</v>
      </c>
      <c r="BB161" s="165"/>
      <c r="BC161" s="164">
        <f>[1]!LSRMMSEPDetail(LSRM_Name,BC$8,BD$8,$A161,$B161,$B$6,1,$B$7)*HLOOKUP(BC$8,$C$7:$F$233,ROW(BC161)-ROW($K$7)+1)*HLOOKUP(BD$8,$G$7:$J$233,ROW(BC161)-ROW($K$7)+1)</f>
        <v>0</v>
      </c>
      <c r="BD161" s="165"/>
      <c r="BE161" s="164">
        <f>[1]!LSRMMSEPDetail(LSRM_Name,BE$8,BF$8,$A161,$B161,$B$6,1,$B$7)*HLOOKUP(BE$8,$C$7:$F$233,ROW(BE161)-ROW($K$7)+1)*HLOOKUP(BF$8,$G$7:$J$233,ROW(BE161)-ROW($K$7)+1)</f>
        <v>0</v>
      </c>
      <c r="BF161" s="165"/>
      <c r="BG161" s="164">
        <f>[1]!LSRMMSEPDetail(LSRM_Name,BG$8,BH$8,$A161,$B161,$B$6,1,$B$7)*HLOOKUP(BG$8,$C$7:$F$233,ROW(BG161)-ROW($K$7)+1)*HLOOKUP(BH$8,$G$7:$J$233,ROW(BG161)-ROW($K$7)+1)</f>
        <v>0</v>
      </c>
      <c r="BH161" s="165"/>
      <c r="BI161" s="164">
        <f>[1]!LSRMMSEPDetail(LSRM_Name,BI$8,BJ$8,$A161,$B161,$B$6,1,$B$7)*HLOOKUP(BI$8,$C$7:$F$233,ROW(BI161)-ROW($K$7)+1)*HLOOKUP(BJ$8,$G$7:$J$233,ROW(BI161)-ROW($K$7)+1)</f>
        <v>0</v>
      </c>
      <c r="BJ161" s="165"/>
      <c r="BK161" s="164">
        <f>[1]!LSRMMSEPDetail(LSRM_Name,BK$8,BL$8,$A161,$B161,$B$6,1,$B$7)*HLOOKUP(BK$8,$C$7:$F$233,ROW(BK161)-ROW($K$7)+1)*HLOOKUP(BL$8,$G$7:$J$233,ROW(BK161)-ROW($K$7)+1)</f>
        <v>0</v>
      </c>
      <c r="BL161" s="165"/>
      <c r="BM161" s="164">
        <f>[1]!LSRMMSEPDetail(LSRM_Name,BM$8,BN$8,$A161,$B161,$B$6,1,$B$7)*HLOOKUP(BM$8,$C$7:$F$233,ROW(BM161)-ROW($K$7)+1)*HLOOKUP(BN$8,$G$7:$J$233,ROW(BM161)-ROW($K$7)+1)</f>
        <v>0</v>
      </c>
      <c r="BN161" s="165"/>
      <c r="BO161" s="164">
        <f>[1]!LSRMMSEPDetail(LSRM_Name,BO$8,BP$8,$A161,$B161,$B$6,1,$B$7)*HLOOKUP(BO$8,$C$7:$F$233,ROW(BO161)-ROW($K$7)+1)*HLOOKUP(BP$8,$G$7:$J$233,ROW(BO161)-ROW($K$7)+1)</f>
        <v>0</v>
      </c>
      <c r="BP161" s="165"/>
      <c r="BQ161" s="164">
        <f>[1]!LSRMMSEPDetail(LSRM_Name,BQ$8,BR$8,$A161,$B161,$B$6,1,$B$7)*HLOOKUP(BQ$8,$C$7:$F$233,ROW(BQ161)-ROW($K$7)+1)*HLOOKUP(BR$8,$G$7:$J$233,ROW(BQ161)-ROW($K$7)+1)</f>
        <v>0</v>
      </c>
      <c r="BR161" s="165"/>
      <c r="BS161" s="164">
        <f>[1]!LSRMMSEPDetail(LSRM_Name,BS$8,BT$8,$A161,$B161,$B$6,1,$B$7)*HLOOKUP(BS$8,$C$7:$F$233,ROW(BS161)-ROW($K$7)+1)*HLOOKUP(BT$8,$G$7:$J$233,ROW(BS161)-ROW($K$7)+1)</f>
        <v>0</v>
      </c>
      <c r="BT161" s="165"/>
      <c r="BU161" s="164">
        <f>[1]!LSRMMSEPDetail(LSRM_Name,BU$8,BV$8,$A161,$B161,$B$6,1,$B$7)*HLOOKUP(BU$8,$C$7:$F$233,ROW(BU161)-ROW($K$7)+1)*HLOOKUP(BV$8,$G$7:$J$233,ROW(BU161)-ROW($K$7)+1)</f>
        <v>0</v>
      </c>
      <c r="BV161" s="165"/>
      <c r="BW161" s="164">
        <f>[1]!LSRMMSEPDetail(LSRM_Name,BW$8,BX$8,$A161,$B161,$B$6,1,$B$7)*HLOOKUP(BW$8,$C$7:$F$233,ROW(BW161)-ROW($K$7)+1)*HLOOKUP(BX$8,$G$7:$J$233,ROW(BW161)-ROW($K$7)+1)</f>
        <v>0</v>
      </c>
      <c r="BX161" s="165"/>
      <c r="BY161" s="164">
        <f>[1]!LSRMMSEPDetail(LSRM_Name,BY$8,BZ$8,$A161,$B161,$B$6,1,$B$7)*HLOOKUP(BY$8,$C$7:$F$233,ROW(BY161)-ROW($K$7)+1)*HLOOKUP(BZ$8,$G$7:$J$233,ROW(BY161)-ROW($K$7)+1)</f>
        <v>0</v>
      </c>
      <c r="BZ161" s="165"/>
      <c r="CA161" s="164">
        <f>[1]!LSRMMSEPDetail(LSRM_Name,CA$8,CB$8,$A161,$B161,$B$6,1,$B$7)*HLOOKUP(CA$8,$C$7:$F$233,ROW(CA161)-ROW($K$7)+1)*HLOOKUP(CB$8,$G$7:$J$233,ROW(CA161)-ROW($K$7)+1)</f>
        <v>0</v>
      </c>
      <c r="CB161" s="165"/>
      <c r="CC161" s="125"/>
      <c r="CD161" s="122">
        <f t="shared" si="81"/>
        <v>0</v>
      </c>
      <c r="CE161" s="122">
        <f t="shared" si="82"/>
        <v>0</v>
      </c>
      <c r="CF161" s="122">
        <f t="shared" si="83"/>
        <v>0</v>
      </c>
      <c r="CG161" s="122">
        <f t="shared" si="84"/>
        <v>0</v>
      </c>
      <c r="CI161" s="164">
        <f t="shared" si="61"/>
        <v>0</v>
      </c>
      <c r="CJ161" s="165"/>
      <c r="CK161" s="164">
        <f t="shared" si="62"/>
        <v>0</v>
      </c>
      <c r="CL161" s="165"/>
      <c r="CM161" s="164">
        <f t="shared" si="63"/>
        <v>0</v>
      </c>
      <c r="CN161" s="165"/>
      <c r="CO161" s="164">
        <f t="shared" si="64"/>
        <v>0</v>
      </c>
      <c r="CP161" s="165"/>
      <c r="CQ161" s="164">
        <f t="shared" si="65"/>
        <v>0</v>
      </c>
      <c r="CR161" s="165"/>
      <c r="CS161" s="164">
        <f t="shared" si="66"/>
        <v>0</v>
      </c>
      <c r="CT161" s="165"/>
      <c r="CU161" s="164">
        <f t="shared" si="67"/>
        <v>0</v>
      </c>
      <c r="CV161" s="165"/>
      <c r="CW161" s="164">
        <f t="shared" si="68"/>
        <v>0</v>
      </c>
      <c r="CX161" s="165"/>
      <c r="CY161" s="164">
        <f t="shared" si="69"/>
        <v>0</v>
      </c>
      <c r="CZ161" s="165"/>
      <c r="DA161" s="164">
        <f t="shared" si="70"/>
        <v>0</v>
      </c>
      <c r="DB161" s="165"/>
      <c r="DC161" s="164">
        <f t="shared" si="71"/>
        <v>0</v>
      </c>
      <c r="DD161" s="165"/>
      <c r="DE161" s="164">
        <f t="shared" si="72"/>
        <v>0</v>
      </c>
      <c r="DF161" s="165"/>
      <c r="DG161" s="164">
        <f t="shared" si="73"/>
        <v>0</v>
      </c>
      <c r="DH161" s="165"/>
      <c r="DI161" s="164">
        <f t="shared" si="74"/>
        <v>0</v>
      </c>
      <c r="DJ161" s="165"/>
      <c r="DK161" s="164">
        <f t="shared" si="75"/>
        <v>0</v>
      </c>
      <c r="DL161" s="165"/>
      <c r="DM161" s="164">
        <f t="shared" si="76"/>
        <v>0</v>
      </c>
      <c r="DN161" s="165"/>
      <c r="DO161" s="125"/>
      <c r="DP161" s="122">
        <f t="shared" si="85"/>
        <v>0</v>
      </c>
      <c r="DQ161" s="122">
        <f t="shared" si="86"/>
        <v>0</v>
      </c>
      <c r="DR161" s="122">
        <f t="shared" si="87"/>
        <v>0</v>
      </c>
      <c r="DS161" s="122">
        <f t="shared" si="88"/>
        <v>0</v>
      </c>
    </row>
    <row r="162" spans="1:123" x14ac:dyDescent="0.2">
      <c r="A162" s="120">
        <f t="shared" si="89"/>
        <v>26</v>
      </c>
      <c r="B162" s="120">
        <f t="shared" si="90"/>
        <v>19</v>
      </c>
      <c r="C162" s="124">
        <f>VLOOKUP($A162,Total!$Q$198:$Y$228,C$7+2)</f>
        <v>0.5</v>
      </c>
      <c r="D162" s="124">
        <f>VLOOKUP($A162,Total!$Q$198:$Y$228,D$7+2)</f>
        <v>0.5</v>
      </c>
      <c r="E162" s="124">
        <f>VLOOKUP($A162,Total!$Q$198:$Y$228,E$7+2)</f>
        <v>0.5</v>
      </c>
      <c r="F162" s="124">
        <f>VLOOKUP($A162,Total!$Q$198:$Y$228,F$7+2)</f>
        <v>0.5</v>
      </c>
      <c r="G162" s="124">
        <f>VLOOKUP($B162,Total!$Q$198:$Y$228,G$7+2)</f>
        <v>0.5</v>
      </c>
      <c r="H162" s="124">
        <f>VLOOKUP($B162,Total!$Q$198:$Y$228,H$7+2)</f>
        <v>0.5</v>
      </c>
      <c r="I162" s="124">
        <f>VLOOKUP($B162,Total!$Q$198:$Y$228,I$7+2)</f>
        <v>0.5</v>
      </c>
      <c r="J162" s="124">
        <f>VLOOKUP($B162,Total!$Q$198:$Y$228,J$7+2)</f>
        <v>0.5</v>
      </c>
      <c r="K162" s="164">
        <f>[1]!LSRMMSEPDetail(LSRM_Name,K$8,L$8,$A162,$B162,$B$6,0,$B$7)*HLOOKUP(K$8,$C$7:$F$233,ROW(K162)-ROW($K$7)+1)*HLOOKUP(L$8,$G$7:$J$233,ROW(K162)-ROW($K$7)+1)</f>
        <v>0</v>
      </c>
      <c r="L162" s="165"/>
      <c r="M162" s="164">
        <f>[1]!LSRMMSEPDetail(LSRM_Name,M$8,N$8,$A162,$B162,$B$6,0,$B$7)*HLOOKUP(M$8,$C$7:$F$233,ROW(M162)-ROW($K$7)+1)*HLOOKUP(N$8,$G$7:$J$233,ROW(M162)-ROW($K$7)+1)</f>
        <v>0</v>
      </c>
      <c r="N162" s="165"/>
      <c r="O162" s="164">
        <f>[1]!LSRMMSEPDetail(LSRM_Name,O$8,P$8,$A162,$B162,$B$6,0,$B$7)*HLOOKUP(O$8,$C$7:$F$233,ROW(O162)-ROW($K$7)+1)*HLOOKUP(P$8,$G$7:$J$233,ROW(O162)-ROW($K$7)+1)</f>
        <v>0</v>
      </c>
      <c r="P162" s="165"/>
      <c r="Q162" s="164">
        <f>[1]!LSRMMSEPDetail(LSRM_Name,Q$8,R$8,$A162,$B162,$B$6,0,$B$7)*HLOOKUP(Q$8,$C$7:$F$233,ROW(Q162)-ROW($K$7)+1)*HLOOKUP(R$8,$G$7:$J$233,ROW(Q162)-ROW($K$7)+1)</f>
        <v>0</v>
      </c>
      <c r="R162" s="165"/>
      <c r="S162" s="164">
        <f>[1]!LSRMMSEPDetail(LSRM_Name,S$8,T$8,$A162,$B162,$B$6,0,$B$7)*HLOOKUP(S$8,$C$7:$F$233,ROW(S162)-ROW($K$7)+1)*HLOOKUP(T$8,$G$7:$J$233,ROW(S162)-ROW($K$7)+1)</f>
        <v>0</v>
      </c>
      <c r="T162" s="165"/>
      <c r="U162" s="164">
        <f>[1]!LSRMMSEPDetail(LSRM_Name,U$8,V$8,$A162,$B162,$B$6,0,$B$7)*HLOOKUP(U$8,$C$7:$F$233,ROW(U162)-ROW($K$7)+1)*HLOOKUP(V$8,$G$7:$J$233,ROW(U162)-ROW($K$7)+1)</f>
        <v>0</v>
      </c>
      <c r="V162" s="165"/>
      <c r="W162" s="164">
        <f>[1]!LSRMMSEPDetail(LSRM_Name,W$8,X$8,$A162,$B162,$B$6,0,$B$7)*HLOOKUP(W$8,$C$7:$F$233,ROW(W162)-ROW($K$7)+1)*HLOOKUP(X$8,$G$7:$J$233,ROW(W162)-ROW($K$7)+1)</f>
        <v>0</v>
      </c>
      <c r="X162" s="165"/>
      <c r="Y162" s="164">
        <f>[1]!LSRMMSEPDetail(LSRM_Name,Y$8,Z$8,$A162,$B162,$B$6,0,$B$7)*HLOOKUP(Y$8,$C$7:$F$233,ROW(Y162)-ROW($K$7)+1)*HLOOKUP(Z$8,$G$7:$J$233,ROW(Y162)-ROW($K$7)+1)</f>
        <v>0</v>
      </c>
      <c r="Z162" s="165"/>
      <c r="AA162" s="164">
        <f>[1]!LSRMMSEPDetail(LSRM_Name,AA$8,AB$8,$A162,$B162,$B$6,0,$B$7)*HLOOKUP(AA$8,$C$7:$F$233,ROW(AA162)-ROW($K$7)+1)*HLOOKUP(AB$8,$G$7:$J$233,ROW(AA162)-ROW($K$7)+1)</f>
        <v>0</v>
      </c>
      <c r="AB162" s="165"/>
      <c r="AC162" s="164">
        <f>[1]!LSRMMSEPDetail(LSRM_Name,AC$8,AD$8,$A162,$B162,$B$6,0,$B$7)*HLOOKUP(AC$8,$C$7:$F$233,ROW(AC162)-ROW($K$7)+1)*HLOOKUP(AD$8,$G$7:$J$233,ROW(AC162)-ROW($K$7)+1)</f>
        <v>0</v>
      </c>
      <c r="AD162" s="165"/>
      <c r="AE162" s="164">
        <f>[1]!LSRMMSEPDetail(LSRM_Name,AE$8,AF$8,$A162,$B162,$B$6,0,$B$7)*HLOOKUP(AE$8,$C$7:$F$233,ROW(AE162)-ROW($K$7)+1)*HLOOKUP(AF$8,$G$7:$J$233,ROW(AE162)-ROW($K$7)+1)</f>
        <v>0</v>
      </c>
      <c r="AF162" s="165"/>
      <c r="AG162" s="164">
        <f>[1]!LSRMMSEPDetail(LSRM_Name,AG$8,AH$8,$A162,$B162,$B$6,0,$B$7)*HLOOKUP(AG$8,$C$7:$F$233,ROW(AG162)-ROW($K$7)+1)*HLOOKUP(AH$8,$G$7:$J$233,ROW(AG162)-ROW($K$7)+1)</f>
        <v>0</v>
      </c>
      <c r="AH162" s="165"/>
      <c r="AI162" s="164">
        <f>[1]!LSRMMSEPDetail(LSRM_Name,AI$8,AJ$8,$A162,$B162,$B$6,0,$B$7)*HLOOKUP(AI$8,$C$7:$F$233,ROW(AI162)-ROW($K$7)+1)*HLOOKUP(AJ$8,$G$7:$J$233,ROW(AI162)-ROW($K$7)+1)</f>
        <v>0</v>
      </c>
      <c r="AJ162" s="165"/>
      <c r="AK162" s="164">
        <f>[1]!LSRMMSEPDetail(LSRM_Name,AK$8,AL$8,$A162,$B162,$B$6,0,$B$7)*HLOOKUP(AK$8,$C$7:$F$233,ROW(AK162)-ROW($K$7)+1)*HLOOKUP(AL$8,$G$7:$J$233,ROW(AK162)-ROW($K$7)+1)</f>
        <v>0</v>
      </c>
      <c r="AL162" s="165"/>
      <c r="AM162" s="164">
        <f>[1]!LSRMMSEPDetail(LSRM_Name,AM$8,AN$8,$A162,$B162,$B$6,0,$B$7)*HLOOKUP(AM$8,$C$7:$F$233,ROW(AM162)-ROW($K$7)+1)*HLOOKUP(AN$8,$G$7:$J$233,ROW(AM162)-ROW($K$7)+1)</f>
        <v>0</v>
      </c>
      <c r="AN162" s="165"/>
      <c r="AO162" s="164">
        <f>[1]!LSRMMSEPDetail(LSRM_Name,AO$8,AP$8,$A162,$B162,$B$6,0,$B$7)*HLOOKUP(AO$8,$C$7:$F$233,ROW(AO162)-ROW($K$7)+1)*HLOOKUP(AP$8,$G$7:$J$233,ROW(AO162)-ROW($K$7)+1)</f>
        <v>0</v>
      </c>
      <c r="AP162" s="165"/>
      <c r="AQ162" s="125"/>
      <c r="AR162" s="122">
        <f t="shared" si="77"/>
        <v>0</v>
      </c>
      <c r="AS162" s="122">
        <f t="shared" si="78"/>
        <v>0</v>
      </c>
      <c r="AT162" s="122">
        <f t="shared" si="79"/>
        <v>0</v>
      </c>
      <c r="AU162" s="122">
        <f t="shared" si="80"/>
        <v>0</v>
      </c>
      <c r="AW162" s="164">
        <f>[1]!LSRMMSEPDetail(LSRM_Name,AW$8,AX$8,$A162,$B162,$B$6,1,$B$7)*HLOOKUP(AW$8,$C$7:$F$233,ROW(AW162)-ROW($K$7)+1)*HLOOKUP(AX$8,$G$7:$J$233,ROW(AW162)-ROW($K$7)+1)</f>
        <v>0</v>
      </c>
      <c r="AX162" s="165"/>
      <c r="AY162" s="164">
        <f>[1]!LSRMMSEPDetail(LSRM_Name,AY$8,AZ$8,$A162,$B162,$B$6,1,$B$7)*HLOOKUP(AY$8,$C$7:$F$233,ROW(AY162)-ROW($K$7)+1)*HLOOKUP(AZ$8,$G$7:$J$233,ROW(AY162)-ROW($K$7)+1)</f>
        <v>0</v>
      </c>
      <c r="AZ162" s="165"/>
      <c r="BA162" s="164">
        <f>[1]!LSRMMSEPDetail(LSRM_Name,BA$8,BB$8,$A162,$B162,$B$6,1,$B$7)*HLOOKUP(BA$8,$C$7:$F$233,ROW(BA162)-ROW($K$7)+1)*HLOOKUP(BB$8,$G$7:$J$233,ROW(BA162)-ROW($K$7)+1)</f>
        <v>0</v>
      </c>
      <c r="BB162" s="165"/>
      <c r="BC162" s="164">
        <f>[1]!LSRMMSEPDetail(LSRM_Name,BC$8,BD$8,$A162,$B162,$B$6,1,$B$7)*HLOOKUP(BC$8,$C$7:$F$233,ROW(BC162)-ROW($K$7)+1)*HLOOKUP(BD$8,$G$7:$J$233,ROW(BC162)-ROW($K$7)+1)</f>
        <v>0</v>
      </c>
      <c r="BD162" s="165"/>
      <c r="BE162" s="164">
        <f>[1]!LSRMMSEPDetail(LSRM_Name,BE$8,BF$8,$A162,$B162,$B$6,1,$B$7)*HLOOKUP(BE$8,$C$7:$F$233,ROW(BE162)-ROW($K$7)+1)*HLOOKUP(BF$8,$G$7:$J$233,ROW(BE162)-ROW($K$7)+1)</f>
        <v>0</v>
      </c>
      <c r="BF162" s="165"/>
      <c r="BG162" s="164">
        <f>[1]!LSRMMSEPDetail(LSRM_Name,BG$8,BH$8,$A162,$B162,$B$6,1,$B$7)*HLOOKUP(BG$8,$C$7:$F$233,ROW(BG162)-ROW($K$7)+1)*HLOOKUP(BH$8,$G$7:$J$233,ROW(BG162)-ROW($K$7)+1)</f>
        <v>0</v>
      </c>
      <c r="BH162" s="165"/>
      <c r="BI162" s="164">
        <f>[1]!LSRMMSEPDetail(LSRM_Name,BI$8,BJ$8,$A162,$B162,$B$6,1,$B$7)*HLOOKUP(BI$8,$C$7:$F$233,ROW(BI162)-ROW($K$7)+1)*HLOOKUP(BJ$8,$G$7:$J$233,ROW(BI162)-ROW($K$7)+1)</f>
        <v>0</v>
      </c>
      <c r="BJ162" s="165"/>
      <c r="BK162" s="164">
        <f>[1]!LSRMMSEPDetail(LSRM_Name,BK$8,BL$8,$A162,$B162,$B$6,1,$B$7)*HLOOKUP(BK$8,$C$7:$F$233,ROW(BK162)-ROW($K$7)+1)*HLOOKUP(BL$8,$G$7:$J$233,ROW(BK162)-ROW($K$7)+1)</f>
        <v>0</v>
      </c>
      <c r="BL162" s="165"/>
      <c r="BM162" s="164">
        <f>[1]!LSRMMSEPDetail(LSRM_Name,BM$8,BN$8,$A162,$B162,$B$6,1,$B$7)*HLOOKUP(BM$8,$C$7:$F$233,ROW(BM162)-ROW($K$7)+1)*HLOOKUP(BN$8,$G$7:$J$233,ROW(BM162)-ROW($K$7)+1)</f>
        <v>0</v>
      </c>
      <c r="BN162" s="165"/>
      <c r="BO162" s="164">
        <f>[1]!LSRMMSEPDetail(LSRM_Name,BO$8,BP$8,$A162,$B162,$B$6,1,$B$7)*HLOOKUP(BO$8,$C$7:$F$233,ROW(BO162)-ROW($K$7)+1)*HLOOKUP(BP$8,$G$7:$J$233,ROW(BO162)-ROW($K$7)+1)</f>
        <v>0</v>
      </c>
      <c r="BP162" s="165"/>
      <c r="BQ162" s="164">
        <f>[1]!LSRMMSEPDetail(LSRM_Name,BQ$8,BR$8,$A162,$B162,$B$6,1,$B$7)*HLOOKUP(BQ$8,$C$7:$F$233,ROW(BQ162)-ROW($K$7)+1)*HLOOKUP(BR$8,$G$7:$J$233,ROW(BQ162)-ROW($K$7)+1)</f>
        <v>0</v>
      </c>
      <c r="BR162" s="165"/>
      <c r="BS162" s="164">
        <f>[1]!LSRMMSEPDetail(LSRM_Name,BS$8,BT$8,$A162,$B162,$B$6,1,$B$7)*HLOOKUP(BS$8,$C$7:$F$233,ROW(BS162)-ROW($K$7)+1)*HLOOKUP(BT$8,$G$7:$J$233,ROW(BS162)-ROW($K$7)+1)</f>
        <v>0</v>
      </c>
      <c r="BT162" s="165"/>
      <c r="BU162" s="164">
        <f>[1]!LSRMMSEPDetail(LSRM_Name,BU$8,BV$8,$A162,$B162,$B$6,1,$B$7)*HLOOKUP(BU$8,$C$7:$F$233,ROW(BU162)-ROW($K$7)+1)*HLOOKUP(BV$8,$G$7:$J$233,ROW(BU162)-ROW($K$7)+1)</f>
        <v>0</v>
      </c>
      <c r="BV162" s="165"/>
      <c r="BW162" s="164">
        <f>[1]!LSRMMSEPDetail(LSRM_Name,BW$8,BX$8,$A162,$B162,$B$6,1,$B$7)*HLOOKUP(BW$8,$C$7:$F$233,ROW(BW162)-ROW($K$7)+1)*HLOOKUP(BX$8,$G$7:$J$233,ROW(BW162)-ROW($K$7)+1)</f>
        <v>0</v>
      </c>
      <c r="BX162" s="165"/>
      <c r="BY162" s="164">
        <f>[1]!LSRMMSEPDetail(LSRM_Name,BY$8,BZ$8,$A162,$B162,$B$6,1,$B$7)*HLOOKUP(BY$8,$C$7:$F$233,ROW(BY162)-ROW($K$7)+1)*HLOOKUP(BZ$8,$G$7:$J$233,ROW(BY162)-ROW($K$7)+1)</f>
        <v>0</v>
      </c>
      <c r="BZ162" s="165"/>
      <c r="CA162" s="164">
        <f>[1]!LSRMMSEPDetail(LSRM_Name,CA$8,CB$8,$A162,$B162,$B$6,1,$B$7)*HLOOKUP(CA$8,$C$7:$F$233,ROW(CA162)-ROW($K$7)+1)*HLOOKUP(CB$8,$G$7:$J$233,ROW(CA162)-ROW($K$7)+1)</f>
        <v>0</v>
      </c>
      <c r="CB162" s="165"/>
      <c r="CC162" s="125"/>
      <c r="CD162" s="122">
        <f t="shared" si="81"/>
        <v>0</v>
      </c>
      <c r="CE162" s="122">
        <f t="shared" si="82"/>
        <v>0</v>
      </c>
      <c r="CF162" s="122">
        <f t="shared" si="83"/>
        <v>0</v>
      </c>
      <c r="CG162" s="122">
        <f t="shared" si="84"/>
        <v>0</v>
      </c>
      <c r="CI162" s="164">
        <f t="shared" si="61"/>
        <v>0</v>
      </c>
      <c r="CJ162" s="165"/>
      <c r="CK162" s="164">
        <f t="shared" si="62"/>
        <v>0</v>
      </c>
      <c r="CL162" s="165"/>
      <c r="CM162" s="164">
        <f t="shared" si="63"/>
        <v>0</v>
      </c>
      <c r="CN162" s="165"/>
      <c r="CO162" s="164">
        <f t="shared" si="64"/>
        <v>0</v>
      </c>
      <c r="CP162" s="165"/>
      <c r="CQ162" s="164">
        <f t="shared" si="65"/>
        <v>0</v>
      </c>
      <c r="CR162" s="165"/>
      <c r="CS162" s="164">
        <f t="shared" si="66"/>
        <v>0</v>
      </c>
      <c r="CT162" s="165"/>
      <c r="CU162" s="164">
        <f t="shared" si="67"/>
        <v>0</v>
      </c>
      <c r="CV162" s="165"/>
      <c r="CW162" s="164">
        <f t="shared" si="68"/>
        <v>0</v>
      </c>
      <c r="CX162" s="165"/>
      <c r="CY162" s="164">
        <f t="shared" si="69"/>
        <v>0</v>
      </c>
      <c r="CZ162" s="165"/>
      <c r="DA162" s="164">
        <f t="shared" si="70"/>
        <v>0</v>
      </c>
      <c r="DB162" s="165"/>
      <c r="DC162" s="164">
        <f t="shared" si="71"/>
        <v>0</v>
      </c>
      <c r="DD162" s="165"/>
      <c r="DE162" s="164">
        <f t="shared" si="72"/>
        <v>0</v>
      </c>
      <c r="DF162" s="165"/>
      <c r="DG162" s="164">
        <f t="shared" si="73"/>
        <v>0</v>
      </c>
      <c r="DH162" s="165"/>
      <c r="DI162" s="164">
        <f t="shared" si="74"/>
        <v>0</v>
      </c>
      <c r="DJ162" s="165"/>
      <c r="DK162" s="164">
        <f t="shared" si="75"/>
        <v>0</v>
      </c>
      <c r="DL162" s="165"/>
      <c r="DM162" s="164">
        <f t="shared" si="76"/>
        <v>0</v>
      </c>
      <c r="DN162" s="165"/>
      <c r="DO162" s="125"/>
      <c r="DP162" s="122">
        <f t="shared" si="85"/>
        <v>0</v>
      </c>
      <c r="DQ162" s="122">
        <f t="shared" si="86"/>
        <v>0</v>
      </c>
      <c r="DR162" s="122">
        <f t="shared" si="87"/>
        <v>0</v>
      </c>
      <c r="DS162" s="122">
        <f t="shared" si="88"/>
        <v>0</v>
      </c>
    </row>
    <row r="163" spans="1:123" x14ac:dyDescent="0.2">
      <c r="A163" s="120">
        <f t="shared" si="89"/>
        <v>26</v>
      </c>
      <c r="B163" s="120">
        <f t="shared" si="90"/>
        <v>20</v>
      </c>
      <c r="C163" s="124">
        <f>VLOOKUP($A163,Total!$Q$198:$Y$228,C$7+2)</f>
        <v>0.5</v>
      </c>
      <c r="D163" s="124">
        <f>VLOOKUP($A163,Total!$Q$198:$Y$228,D$7+2)</f>
        <v>0.5</v>
      </c>
      <c r="E163" s="124">
        <f>VLOOKUP($A163,Total!$Q$198:$Y$228,E$7+2)</f>
        <v>0.5</v>
      </c>
      <c r="F163" s="124">
        <f>VLOOKUP($A163,Total!$Q$198:$Y$228,F$7+2)</f>
        <v>0.5</v>
      </c>
      <c r="G163" s="124">
        <f>VLOOKUP($B163,Total!$Q$198:$Y$228,G$7+2)</f>
        <v>0.5</v>
      </c>
      <c r="H163" s="124">
        <f>VLOOKUP($B163,Total!$Q$198:$Y$228,H$7+2)</f>
        <v>0.5</v>
      </c>
      <c r="I163" s="124">
        <f>VLOOKUP($B163,Total!$Q$198:$Y$228,I$7+2)</f>
        <v>0.5</v>
      </c>
      <c r="J163" s="124">
        <f>VLOOKUP($B163,Total!$Q$198:$Y$228,J$7+2)</f>
        <v>0.5</v>
      </c>
      <c r="K163" s="164">
        <f>[1]!LSRMMSEPDetail(LSRM_Name,K$8,L$8,$A163,$B163,$B$6,0,$B$7)*HLOOKUP(K$8,$C$7:$F$233,ROW(K163)-ROW($K$7)+1)*HLOOKUP(L$8,$G$7:$J$233,ROW(K163)-ROW($K$7)+1)</f>
        <v>0</v>
      </c>
      <c r="L163" s="165"/>
      <c r="M163" s="164">
        <f>[1]!LSRMMSEPDetail(LSRM_Name,M$8,N$8,$A163,$B163,$B$6,0,$B$7)*HLOOKUP(M$8,$C$7:$F$233,ROW(M163)-ROW($K$7)+1)*HLOOKUP(N$8,$G$7:$J$233,ROW(M163)-ROW($K$7)+1)</f>
        <v>0</v>
      </c>
      <c r="N163" s="165"/>
      <c r="O163" s="164">
        <f>[1]!LSRMMSEPDetail(LSRM_Name,O$8,P$8,$A163,$B163,$B$6,0,$B$7)*HLOOKUP(O$8,$C$7:$F$233,ROW(O163)-ROW($K$7)+1)*HLOOKUP(P$8,$G$7:$J$233,ROW(O163)-ROW($K$7)+1)</f>
        <v>0</v>
      </c>
      <c r="P163" s="165"/>
      <c r="Q163" s="164">
        <f>[1]!LSRMMSEPDetail(LSRM_Name,Q$8,R$8,$A163,$B163,$B$6,0,$B$7)*HLOOKUP(Q$8,$C$7:$F$233,ROW(Q163)-ROW($K$7)+1)*HLOOKUP(R$8,$G$7:$J$233,ROW(Q163)-ROW($K$7)+1)</f>
        <v>0</v>
      </c>
      <c r="R163" s="165"/>
      <c r="S163" s="164">
        <f>[1]!LSRMMSEPDetail(LSRM_Name,S$8,T$8,$A163,$B163,$B$6,0,$B$7)*HLOOKUP(S$8,$C$7:$F$233,ROW(S163)-ROW($K$7)+1)*HLOOKUP(T$8,$G$7:$J$233,ROW(S163)-ROW($K$7)+1)</f>
        <v>0</v>
      </c>
      <c r="T163" s="165"/>
      <c r="U163" s="164">
        <f>[1]!LSRMMSEPDetail(LSRM_Name,U$8,V$8,$A163,$B163,$B$6,0,$B$7)*HLOOKUP(U$8,$C$7:$F$233,ROW(U163)-ROW($K$7)+1)*HLOOKUP(V$8,$G$7:$J$233,ROW(U163)-ROW($K$7)+1)</f>
        <v>0</v>
      </c>
      <c r="V163" s="165"/>
      <c r="W163" s="164">
        <f>[1]!LSRMMSEPDetail(LSRM_Name,W$8,X$8,$A163,$B163,$B$6,0,$B$7)*HLOOKUP(W$8,$C$7:$F$233,ROW(W163)-ROW($K$7)+1)*HLOOKUP(X$8,$G$7:$J$233,ROW(W163)-ROW($K$7)+1)</f>
        <v>0</v>
      </c>
      <c r="X163" s="165"/>
      <c r="Y163" s="164">
        <f>[1]!LSRMMSEPDetail(LSRM_Name,Y$8,Z$8,$A163,$B163,$B$6,0,$B$7)*HLOOKUP(Y$8,$C$7:$F$233,ROW(Y163)-ROW($K$7)+1)*HLOOKUP(Z$8,$G$7:$J$233,ROW(Y163)-ROW($K$7)+1)</f>
        <v>0</v>
      </c>
      <c r="Z163" s="165"/>
      <c r="AA163" s="164">
        <f>[1]!LSRMMSEPDetail(LSRM_Name,AA$8,AB$8,$A163,$B163,$B$6,0,$B$7)*HLOOKUP(AA$8,$C$7:$F$233,ROW(AA163)-ROW($K$7)+1)*HLOOKUP(AB$8,$G$7:$J$233,ROW(AA163)-ROW($K$7)+1)</f>
        <v>0</v>
      </c>
      <c r="AB163" s="165"/>
      <c r="AC163" s="164">
        <f>[1]!LSRMMSEPDetail(LSRM_Name,AC$8,AD$8,$A163,$B163,$B$6,0,$B$7)*HLOOKUP(AC$8,$C$7:$F$233,ROW(AC163)-ROW($K$7)+1)*HLOOKUP(AD$8,$G$7:$J$233,ROW(AC163)-ROW($K$7)+1)</f>
        <v>0</v>
      </c>
      <c r="AD163" s="165"/>
      <c r="AE163" s="164">
        <f>[1]!LSRMMSEPDetail(LSRM_Name,AE$8,AF$8,$A163,$B163,$B$6,0,$B$7)*HLOOKUP(AE$8,$C$7:$F$233,ROW(AE163)-ROW($K$7)+1)*HLOOKUP(AF$8,$G$7:$J$233,ROW(AE163)-ROW($K$7)+1)</f>
        <v>0</v>
      </c>
      <c r="AF163" s="165"/>
      <c r="AG163" s="164">
        <f>[1]!LSRMMSEPDetail(LSRM_Name,AG$8,AH$8,$A163,$B163,$B$6,0,$B$7)*HLOOKUP(AG$8,$C$7:$F$233,ROW(AG163)-ROW($K$7)+1)*HLOOKUP(AH$8,$G$7:$J$233,ROW(AG163)-ROW($K$7)+1)</f>
        <v>0</v>
      </c>
      <c r="AH163" s="165"/>
      <c r="AI163" s="164">
        <f>[1]!LSRMMSEPDetail(LSRM_Name,AI$8,AJ$8,$A163,$B163,$B$6,0,$B$7)*HLOOKUP(AI$8,$C$7:$F$233,ROW(AI163)-ROW($K$7)+1)*HLOOKUP(AJ$8,$G$7:$J$233,ROW(AI163)-ROW($K$7)+1)</f>
        <v>0</v>
      </c>
      <c r="AJ163" s="165"/>
      <c r="AK163" s="164">
        <f>[1]!LSRMMSEPDetail(LSRM_Name,AK$8,AL$8,$A163,$B163,$B$6,0,$B$7)*HLOOKUP(AK$8,$C$7:$F$233,ROW(AK163)-ROW($K$7)+1)*HLOOKUP(AL$8,$G$7:$J$233,ROW(AK163)-ROW($K$7)+1)</f>
        <v>0</v>
      </c>
      <c r="AL163" s="165"/>
      <c r="AM163" s="164">
        <f>[1]!LSRMMSEPDetail(LSRM_Name,AM$8,AN$8,$A163,$B163,$B$6,0,$B$7)*HLOOKUP(AM$8,$C$7:$F$233,ROW(AM163)-ROW($K$7)+1)*HLOOKUP(AN$8,$G$7:$J$233,ROW(AM163)-ROW($K$7)+1)</f>
        <v>0</v>
      </c>
      <c r="AN163" s="165"/>
      <c r="AO163" s="164">
        <f>[1]!LSRMMSEPDetail(LSRM_Name,AO$8,AP$8,$A163,$B163,$B$6,0,$B$7)*HLOOKUP(AO$8,$C$7:$F$233,ROW(AO163)-ROW($K$7)+1)*HLOOKUP(AP$8,$G$7:$J$233,ROW(AO163)-ROW($K$7)+1)</f>
        <v>0</v>
      </c>
      <c r="AP163" s="165"/>
      <c r="AQ163" s="125"/>
      <c r="AR163" s="122">
        <f t="shared" si="77"/>
        <v>0</v>
      </c>
      <c r="AS163" s="122">
        <f t="shared" si="78"/>
        <v>0</v>
      </c>
      <c r="AT163" s="122">
        <f t="shared" si="79"/>
        <v>0</v>
      </c>
      <c r="AU163" s="122">
        <f t="shared" si="80"/>
        <v>0</v>
      </c>
      <c r="AW163" s="164">
        <f>[1]!LSRMMSEPDetail(LSRM_Name,AW$8,AX$8,$A163,$B163,$B$6,1,$B$7)*HLOOKUP(AW$8,$C$7:$F$233,ROW(AW163)-ROW($K$7)+1)*HLOOKUP(AX$8,$G$7:$J$233,ROW(AW163)-ROW($K$7)+1)</f>
        <v>0</v>
      </c>
      <c r="AX163" s="165"/>
      <c r="AY163" s="164">
        <f>[1]!LSRMMSEPDetail(LSRM_Name,AY$8,AZ$8,$A163,$B163,$B$6,1,$B$7)*HLOOKUP(AY$8,$C$7:$F$233,ROW(AY163)-ROW($K$7)+1)*HLOOKUP(AZ$8,$G$7:$J$233,ROW(AY163)-ROW($K$7)+1)</f>
        <v>0</v>
      </c>
      <c r="AZ163" s="165"/>
      <c r="BA163" s="164">
        <f>[1]!LSRMMSEPDetail(LSRM_Name,BA$8,BB$8,$A163,$B163,$B$6,1,$B$7)*HLOOKUP(BA$8,$C$7:$F$233,ROW(BA163)-ROW($K$7)+1)*HLOOKUP(BB$8,$G$7:$J$233,ROW(BA163)-ROW($K$7)+1)</f>
        <v>0</v>
      </c>
      <c r="BB163" s="165"/>
      <c r="BC163" s="164">
        <f>[1]!LSRMMSEPDetail(LSRM_Name,BC$8,BD$8,$A163,$B163,$B$6,1,$B$7)*HLOOKUP(BC$8,$C$7:$F$233,ROW(BC163)-ROW($K$7)+1)*HLOOKUP(BD$8,$G$7:$J$233,ROW(BC163)-ROW($K$7)+1)</f>
        <v>0</v>
      </c>
      <c r="BD163" s="165"/>
      <c r="BE163" s="164">
        <f>[1]!LSRMMSEPDetail(LSRM_Name,BE$8,BF$8,$A163,$B163,$B$6,1,$B$7)*HLOOKUP(BE$8,$C$7:$F$233,ROW(BE163)-ROW($K$7)+1)*HLOOKUP(BF$8,$G$7:$J$233,ROW(BE163)-ROW($K$7)+1)</f>
        <v>0</v>
      </c>
      <c r="BF163" s="165"/>
      <c r="BG163" s="164">
        <f>[1]!LSRMMSEPDetail(LSRM_Name,BG$8,BH$8,$A163,$B163,$B$6,1,$B$7)*HLOOKUP(BG$8,$C$7:$F$233,ROW(BG163)-ROW($K$7)+1)*HLOOKUP(BH$8,$G$7:$J$233,ROW(BG163)-ROW($K$7)+1)</f>
        <v>0</v>
      </c>
      <c r="BH163" s="165"/>
      <c r="BI163" s="164">
        <f>[1]!LSRMMSEPDetail(LSRM_Name,BI$8,BJ$8,$A163,$B163,$B$6,1,$B$7)*HLOOKUP(BI$8,$C$7:$F$233,ROW(BI163)-ROW($K$7)+1)*HLOOKUP(BJ$8,$G$7:$J$233,ROW(BI163)-ROW($K$7)+1)</f>
        <v>0</v>
      </c>
      <c r="BJ163" s="165"/>
      <c r="BK163" s="164">
        <f>[1]!LSRMMSEPDetail(LSRM_Name,BK$8,BL$8,$A163,$B163,$B$6,1,$B$7)*HLOOKUP(BK$8,$C$7:$F$233,ROW(BK163)-ROW($K$7)+1)*HLOOKUP(BL$8,$G$7:$J$233,ROW(BK163)-ROW($K$7)+1)</f>
        <v>0</v>
      </c>
      <c r="BL163" s="165"/>
      <c r="BM163" s="164">
        <f>[1]!LSRMMSEPDetail(LSRM_Name,BM$8,BN$8,$A163,$B163,$B$6,1,$B$7)*HLOOKUP(BM$8,$C$7:$F$233,ROW(BM163)-ROW($K$7)+1)*HLOOKUP(BN$8,$G$7:$J$233,ROW(BM163)-ROW($K$7)+1)</f>
        <v>0</v>
      </c>
      <c r="BN163" s="165"/>
      <c r="BO163" s="164">
        <f>[1]!LSRMMSEPDetail(LSRM_Name,BO$8,BP$8,$A163,$B163,$B$6,1,$B$7)*HLOOKUP(BO$8,$C$7:$F$233,ROW(BO163)-ROW($K$7)+1)*HLOOKUP(BP$8,$G$7:$J$233,ROW(BO163)-ROW($K$7)+1)</f>
        <v>0</v>
      </c>
      <c r="BP163" s="165"/>
      <c r="BQ163" s="164">
        <f>[1]!LSRMMSEPDetail(LSRM_Name,BQ$8,BR$8,$A163,$B163,$B$6,1,$B$7)*HLOOKUP(BQ$8,$C$7:$F$233,ROW(BQ163)-ROW($K$7)+1)*HLOOKUP(BR$8,$G$7:$J$233,ROW(BQ163)-ROW($K$7)+1)</f>
        <v>0</v>
      </c>
      <c r="BR163" s="165"/>
      <c r="BS163" s="164">
        <f>[1]!LSRMMSEPDetail(LSRM_Name,BS$8,BT$8,$A163,$B163,$B$6,1,$B$7)*HLOOKUP(BS$8,$C$7:$F$233,ROW(BS163)-ROW($K$7)+1)*HLOOKUP(BT$8,$G$7:$J$233,ROW(BS163)-ROW($K$7)+1)</f>
        <v>0</v>
      </c>
      <c r="BT163" s="165"/>
      <c r="BU163" s="164">
        <f>[1]!LSRMMSEPDetail(LSRM_Name,BU$8,BV$8,$A163,$B163,$B$6,1,$B$7)*HLOOKUP(BU$8,$C$7:$F$233,ROW(BU163)-ROW($K$7)+1)*HLOOKUP(BV$8,$G$7:$J$233,ROW(BU163)-ROW($K$7)+1)</f>
        <v>0</v>
      </c>
      <c r="BV163" s="165"/>
      <c r="BW163" s="164">
        <f>[1]!LSRMMSEPDetail(LSRM_Name,BW$8,BX$8,$A163,$B163,$B$6,1,$B$7)*HLOOKUP(BW$8,$C$7:$F$233,ROW(BW163)-ROW($K$7)+1)*HLOOKUP(BX$8,$G$7:$J$233,ROW(BW163)-ROW($K$7)+1)</f>
        <v>0</v>
      </c>
      <c r="BX163" s="165"/>
      <c r="BY163" s="164">
        <f>[1]!LSRMMSEPDetail(LSRM_Name,BY$8,BZ$8,$A163,$B163,$B$6,1,$B$7)*HLOOKUP(BY$8,$C$7:$F$233,ROW(BY163)-ROW($K$7)+1)*HLOOKUP(BZ$8,$G$7:$J$233,ROW(BY163)-ROW($K$7)+1)</f>
        <v>0</v>
      </c>
      <c r="BZ163" s="165"/>
      <c r="CA163" s="164">
        <f>[1]!LSRMMSEPDetail(LSRM_Name,CA$8,CB$8,$A163,$B163,$B$6,1,$B$7)*HLOOKUP(CA$8,$C$7:$F$233,ROW(CA163)-ROW($K$7)+1)*HLOOKUP(CB$8,$G$7:$J$233,ROW(CA163)-ROW($K$7)+1)</f>
        <v>0</v>
      </c>
      <c r="CB163" s="165"/>
      <c r="CC163" s="125"/>
      <c r="CD163" s="122">
        <f t="shared" si="81"/>
        <v>0</v>
      </c>
      <c r="CE163" s="122">
        <f t="shared" si="82"/>
        <v>0</v>
      </c>
      <c r="CF163" s="122">
        <f t="shared" si="83"/>
        <v>0</v>
      </c>
      <c r="CG163" s="122">
        <f t="shared" si="84"/>
        <v>0</v>
      </c>
      <c r="CI163" s="164">
        <f t="shared" si="61"/>
        <v>0</v>
      </c>
      <c r="CJ163" s="165"/>
      <c r="CK163" s="164">
        <f t="shared" si="62"/>
        <v>0</v>
      </c>
      <c r="CL163" s="165"/>
      <c r="CM163" s="164">
        <f t="shared" si="63"/>
        <v>0</v>
      </c>
      <c r="CN163" s="165"/>
      <c r="CO163" s="164">
        <f t="shared" si="64"/>
        <v>0</v>
      </c>
      <c r="CP163" s="165"/>
      <c r="CQ163" s="164">
        <f t="shared" si="65"/>
        <v>0</v>
      </c>
      <c r="CR163" s="165"/>
      <c r="CS163" s="164">
        <f t="shared" si="66"/>
        <v>0</v>
      </c>
      <c r="CT163" s="165"/>
      <c r="CU163" s="164">
        <f t="shared" si="67"/>
        <v>0</v>
      </c>
      <c r="CV163" s="165"/>
      <c r="CW163" s="164">
        <f t="shared" si="68"/>
        <v>0</v>
      </c>
      <c r="CX163" s="165"/>
      <c r="CY163" s="164">
        <f t="shared" si="69"/>
        <v>0</v>
      </c>
      <c r="CZ163" s="165"/>
      <c r="DA163" s="164">
        <f t="shared" si="70"/>
        <v>0</v>
      </c>
      <c r="DB163" s="165"/>
      <c r="DC163" s="164">
        <f t="shared" si="71"/>
        <v>0</v>
      </c>
      <c r="DD163" s="165"/>
      <c r="DE163" s="164">
        <f t="shared" si="72"/>
        <v>0</v>
      </c>
      <c r="DF163" s="165"/>
      <c r="DG163" s="164">
        <f t="shared" si="73"/>
        <v>0</v>
      </c>
      <c r="DH163" s="165"/>
      <c r="DI163" s="164">
        <f t="shared" si="74"/>
        <v>0</v>
      </c>
      <c r="DJ163" s="165"/>
      <c r="DK163" s="164">
        <f t="shared" si="75"/>
        <v>0</v>
      </c>
      <c r="DL163" s="165"/>
      <c r="DM163" s="164">
        <f t="shared" si="76"/>
        <v>0</v>
      </c>
      <c r="DN163" s="165"/>
      <c r="DO163" s="125"/>
      <c r="DP163" s="122">
        <f t="shared" si="85"/>
        <v>0</v>
      </c>
      <c r="DQ163" s="122">
        <f t="shared" si="86"/>
        <v>0</v>
      </c>
      <c r="DR163" s="122">
        <f t="shared" si="87"/>
        <v>0</v>
      </c>
      <c r="DS163" s="122">
        <f t="shared" si="88"/>
        <v>0</v>
      </c>
    </row>
    <row r="164" spans="1:123" x14ac:dyDescent="0.2">
      <c r="A164" s="120">
        <f t="shared" si="89"/>
        <v>26</v>
      </c>
      <c r="B164" s="120">
        <f t="shared" si="90"/>
        <v>21</v>
      </c>
      <c r="C164" s="124">
        <f>VLOOKUP($A164,Total!$Q$198:$Y$228,C$7+2)</f>
        <v>0.5</v>
      </c>
      <c r="D164" s="124">
        <f>VLOOKUP($A164,Total!$Q$198:$Y$228,D$7+2)</f>
        <v>0.5</v>
      </c>
      <c r="E164" s="124">
        <f>VLOOKUP($A164,Total!$Q$198:$Y$228,E$7+2)</f>
        <v>0.5</v>
      </c>
      <c r="F164" s="124">
        <f>VLOOKUP($A164,Total!$Q$198:$Y$228,F$7+2)</f>
        <v>0.5</v>
      </c>
      <c r="G164" s="124">
        <f>VLOOKUP($B164,Total!$Q$198:$Y$228,G$7+2)</f>
        <v>0.5</v>
      </c>
      <c r="H164" s="124">
        <f>VLOOKUP($B164,Total!$Q$198:$Y$228,H$7+2)</f>
        <v>0.5</v>
      </c>
      <c r="I164" s="124">
        <f>VLOOKUP($B164,Total!$Q$198:$Y$228,I$7+2)</f>
        <v>0.5</v>
      </c>
      <c r="J164" s="124">
        <f>VLOOKUP($B164,Total!$Q$198:$Y$228,J$7+2)</f>
        <v>0.5</v>
      </c>
      <c r="K164" s="164">
        <f>[1]!LSRMMSEPDetail(LSRM_Name,K$8,L$8,$A164,$B164,$B$6,0,$B$7)*HLOOKUP(K$8,$C$7:$F$233,ROW(K164)-ROW($K$7)+1)*HLOOKUP(L$8,$G$7:$J$233,ROW(K164)-ROW($K$7)+1)</f>
        <v>0</v>
      </c>
      <c r="L164" s="165"/>
      <c r="M164" s="164">
        <f>[1]!LSRMMSEPDetail(LSRM_Name,M$8,N$8,$A164,$B164,$B$6,0,$B$7)*HLOOKUP(M$8,$C$7:$F$233,ROW(M164)-ROW($K$7)+1)*HLOOKUP(N$8,$G$7:$J$233,ROW(M164)-ROW($K$7)+1)</f>
        <v>0</v>
      </c>
      <c r="N164" s="165"/>
      <c r="O164" s="164">
        <f>[1]!LSRMMSEPDetail(LSRM_Name,O$8,P$8,$A164,$B164,$B$6,0,$B$7)*HLOOKUP(O$8,$C$7:$F$233,ROW(O164)-ROW($K$7)+1)*HLOOKUP(P$8,$G$7:$J$233,ROW(O164)-ROW($K$7)+1)</f>
        <v>0</v>
      </c>
      <c r="P164" s="165"/>
      <c r="Q164" s="164">
        <f>[1]!LSRMMSEPDetail(LSRM_Name,Q$8,R$8,$A164,$B164,$B$6,0,$B$7)*HLOOKUP(Q$8,$C$7:$F$233,ROW(Q164)-ROW($K$7)+1)*HLOOKUP(R$8,$G$7:$J$233,ROW(Q164)-ROW($K$7)+1)</f>
        <v>0</v>
      </c>
      <c r="R164" s="165"/>
      <c r="S164" s="164">
        <f>[1]!LSRMMSEPDetail(LSRM_Name,S$8,T$8,$A164,$B164,$B$6,0,$B$7)*HLOOKUP(S$8,$C$7:$F$233,ROW(S164)-ROW($K$7)+1)*HLOOKUP(T$8,$G$7:$J$233,ROW(S164)-ROW($K$7)+1)</f>
        <v>0</v>
      </c>
      <c r="T164" s="165"/>
      <c r="U164" s="164">
        <f>[1]!LSRMMSEPDetail(LSRM_Name,U$8,V$8,$A164,$B164,$B$6,0,$B$7)*HLOOKUP(U$8,$C$7:$F$233,ROW(U164)-ROW($K$7)+1)*HLOOKUP(V$8,$G$7:$J$233,ROW(U164)-ROW($K$7)+1)</f>
        <v>0</v>
      </c>
      <c r="V164" s="165"/>
      <c r="W164" s="164">
        <f>[1]!LSRMMSEPDetail(LSRM_Name,W$8,X$8,$A164,$B164,$B$6,0,$B$7)*HLOOKUP(W$8,$C$7:$F$233,ROW(W164)-ROW($K$7)+1)*HLOOKUP(X$8,$G$7:$J$233,ROW(W164)-ROW($K$7)+1)</f>
        <v>0</v>
      </c>
      <c r="X164" s="165"/>
      <c r="Y164" s="164">
        <f>[1]!LSRMMSEPDetail(LSRM_Name,Y$8,Z$8,$A164,$B164,$B$6,0,$B$7)*HLOOKUP(Y$8,$C$7:$F$233,ROW(Y164)-ROW($K$7)+1)*HLOOKUP(Z$8,$G$7:$J$233,ROW(Y164)-ROW($K$7)+1)</f>
        <v>0</v>
      </c>
      <c r="Z164" s="165"/>
      <c r="AA164" s="164">
        <f>[1]!LSRMMSEPDetail(LSRM_Name,AA$8,AB$8,$A164,$B164,$B$6,0,$B$7)*HLOOKUP(AA$8,$C$7:$F$233,ROW(AA164)-ROW($K$7)+1)*HLOOKUP(AB$8,$G$7:$J$233,ROW(AA164)-ROW($K$7)+1)</f>
        <v>0</v>
      </c>
      <c r="AB164" s="165"/>
      <c r="AC164" s="164">
        <f>[1]!LSRMMSEPDetail(LSRM_Name,AC$8,AD$8,$A164,$B164,$B$6,0,$B$7)*HLOOKUP(AC$8,$C$7:$F$233,ROW(AC164)-ROW($K$7)+1)*HLOOKUP(AD$8,$G$7:$J$233,ROW(AC164)-ROW($K$7)+1)</f>
        <v>0</v>
      </c>
      <c r="AD164" s="165"/>
      <c r="AE164" s="164">
        <f>[1]!LSRMMSEPDetail(LSRM_Name,AE$8,AF$8,$A164,$B164,$B$6,0,$B$7)*HLOOKUP(AE$8,$C$7:$F$233,ROW(AE164)-ROW($K$7)+1)*HLOOKUP(AF$8,$G$7:$J$233,ROW(AE164)-ROW($K$7)+1)</f>
        <v>0</v>
      </c>
      <c r="AF164" s="165"/>
      <c r="AG164" s="164">
        <f>[1]!LSRMMSEPDetail(LSRM_Name,AG$8,AH$8,$A164,$B164,$B$6,0,$B$7)*HLOOKUP(AG$8,$C$7:$F$233,ROW(AG164)-ROW($K$7)+1)*HLOOKUP(AH$8,$G$7:$J$233,ROW(AG164)-ROW($K$7)+1)</f>
        <v>0</v>
      </c>
      <c r="AH164" s="165"/>
      <c r="AI164" s="164">
        <f>[1]!LSRMMSEPDetail(LSRM_Name,AI$8,AJ$8,$A164,$B164,$B$6,0,$B$7)*HLOOKUP(AI$8,$C$7:$F$233,ROW(AI164)-ROW($K$7)+1)*HLOOKUP(AJ$8,$G$7:$J$233,ROW(AI164)-ROW($K$7)+1)</f>
        <v>0</v>
      </c>
      <c r="AJ164" s="165"/>
      <c r="AK164" s="164">
        <f>[1]!LSRMMSEPDetail(LSRM_Name,AK$8,AL$8,$A164,$B164,$B$6,0,$B$7)*HLOOKUP(AK$8,$C$7:$F$233,ROW(AK164)-ROW($K$7)+1)*HLOOKUP(AL$8,$G$7:$J$233,ROW(AK164)-ROW($K$7)+1)</f>
        <v>0</v>
      </c>
      <c r="AL164" s="165"/>
      <c r="AM164" s="164">
        <f>[1]!LSRMMSEPDetail(LSRM_Name,AM$8,AN$8,$A164,$B164,$B$6,0,$B$7)*HLOOKUP(AM$8,$C$7:$F$233,ROW(AM164)-ROW($K$7)+1)*HLOOKUP(AN$8,$G$7:$J$233,ROW(AM164)-ROW($K$7)+1)</f>
        <v>0</v>
      </c>
      <c r="AN164" s="165"/>
      <c r="AO164" s="164">
        <f>[1]!LSRMMSEPDetail(LSRM_Name,AO$8,AP$8,$A164,$B164,$B$6,0,$B$7)*HLOOKUP(AO$8,$C$7:$F$233,ROW(AO164)-ROW($K$7)+1)*HLOOKUP(AP$8,$G$7:$J$233,ROW(AO164)-ROW($K$7)+1)</f>
        <v>0</v>
      </c>
      <c r="AP164" s="165"/>
      <c r="AQ164" s="125"/>
      <c r="AR164" s="122">
        <f t="shared" si="77"/>
        <v>0</v>
      </c>
      <c r="AS164" s="122">
        <f t="shared" si="78"/>
        <v>0</v>
      </c>
      <c r="AT164" s="122">
        <f t="shared" si="79"/>
        <v>0</v>
      </c>
      <c r="AU164" s="122">
        <f t="shared" si="80"/>
        <v>0</v>
      </c>
      <c r="AW164" s="164">
        <f>[1]!LSRMMSEPDetail(LSRM_Name,AW$8,AX$8,$A164,$B164,$B$6,1,$B$7)*HLOOKUP(AW$8,$C$7:$F$233,ROW(AW164)-ROW($K$7)+1)*HLOOKUP(AX$8,$G$7:$J$233,ROW(AW164)-ROW($K$7)+1)</f>
        <v>0</v>
      </c>
      <c r="AX164" s="165"/>
      <c r="AY164" s="164">
        <f>[1]!LSRMMSEPDetail(LSRM_Name,AY$8,AZ$8,$A164,$B164,$B$6,1,$B$7)*HLOOKUP(AY$8,$C$7:$F$233,ROW(AY164)-ROW($K$7)+1)*HLOOKUP(AZ$8,$G$7:$J$233,ROW(AY164)-ROW($K$7)+1)</f>
        <v>0</v>
      </c>
      <c r="AZ164" s="165"/>
      <c r="BA164" s="164">
        <f>[1]!LSRMMSEPDetail(LSRM_Name,BA$8,BB$8,$A164,$B164,$B$6,1,$B$7)*HLOOKUP(BA$8,$C$7:$F$233,ROW(BA164)-ROW($K$7)+1)*HLOOKUP(BB$8,$G$7:$J$233,ROW(BA164)-ROW($K$7)+1)</f>
        <v>0</v>
      </c>
      <c r="BB164" s="165"/>
      <c r="BC164" s="164">
        <f>[1]!LSRMMSEPDetail(LSRM_Name,BC$8,BD$8,$A164,$B164,$B$6,1,$B$7)*HLOOKUP(BC$8,$C$7:$F$233,ROW(BC164)-ROW($K$7)+1)*HLOOKUP(BD$8,$G$7:$J$233,ROW(BC164)-ROW($K$7)+1)</f>
        <v>0</v>
      </c>
      <c r="BD164" s="165"/>
      <c r="BE164" s="164">
        <f>[1]!LSRMMSEPDetail(LSRM_Name,BE$8,BF$8,$A164,$B164,$B$6,1,$B$7)*HLOOKUP(BE$8,$C$7:$F$233,ROW(BE164)-ROW($K$7)+1)*HLOOKUP(BF$8,$G$7:$J$233,ROW(BE164)-ROW($K$7)+1)</f>
        <v>0</v>
      </c>
      <c r="BF164" s="165"/>
      <c r="BG164" s="164">
        <f>[1]!LSRMMSEPDetail(LSRM_Name,BG$8,BH$8,$A164,$B164,$B$6,1,$B$7)*HLOOKUP(BG$8,$C$7:$F$233,ROW(BG164)-ROW($K$7)+1)*HLOOKUP(BH$8,$G$7:$J$233,ROW(BG164)-ROW($K$7)+1)</f>
        <v>0</v>
      </c>
      <c r="BH164" s="165"/>
      <c r="BI164" s="164">
        <f>[1]!LSRMMSEPDetail(LSRM_Name,BI$8,BJ$8,$A164,$B164,$B$6,1,$B$7)*HLOOKUP(BI$8,$C$7:$F$233,ROW(BI164)-ROW($K$7)+1)*HLOOKUP(BJ$8,$G$7:$J$233,ROW(BI164)-ROW($K$7)+1)</f>
        <v>0</v>
      </c>
      <c r="BJ164" s="165"/>
      <c r="BK164" s="164">
        <f>[1]!LSRMMSEPDetail(LSRM_Name,BK$8,BL$8,$A164,$B164,$B$6,1,$B$7)*HLOOKUP(BK$8,$C$7:$F$233,ROW(BK164)-ROW($K$7)+1)*HLOOKUP(BL$8,$G$7:$J$233,ROW(BK164)-ROW($K$7)+1)</f>
        <v>0</v>
      </c>
      <c r="BL164" s="165"/>
      <c r="BM164" s="164">
        <f>[1]!LSRMMSEPDetail(LSRM_Name,BM$8,BN$8,$A164,$B164,$B$6,1,$B$7)*HLOOKUP(BM$8,$C$7:$F$233,ROW(BM164)-ROW($K$7)+1)*HLOOKUP(BN$8,$G$7:$J$233,ROW(BM164)-ROW($K$7)+1)</f>
        <v>0</v>
      </c>
      <c r="BN164" s="165"/>
      <c r="BO164" s="164">
        <f>[1]!LSRMMSEPDetail(LSRM_Name,BO$8,BP$8,$A164,$B164,$B$6,1,$B$7)*HLOOKUP(BO$8,$C$7:$F$233,ROW(BO164)-ROW($K$7)+1)*HLOOKUP(BP$8,$G$7:$J$233,ROW(BO164)-ROW($K$7)+1)</f>
        <v>0</v>
      </c>
      <c r="BP164" s="165"/>
      <c r="BQ164" s="164">
        <f>[1]!LSRMMSEPDetail(LSRM_Name,BQ$8,BR$8,$A164,$B164,$B$6,1,$B$7)*HLOOKUP(BQ$8,$C$7:$F$233,ROW(BQ164)-ROW($K$7)+1)*HLOOKUP(BR$8,$G$7:$J$233,ROW(BQ164)-ROW($K$7)+1)</f>
        <v>0</v>
      </c>
      <c r="BR164" s="165"/>
      <c r="BS164" s="164">
        <f>[1]!LSRMMSEPDetail(LSRM_Name,BS$8,BT$8,$A164,$B164,$B$6,1,$B$7)*HLOOKUP(BS$8,$C$7:$F$233,ROW(BS164)-ROW($K$7)+1)*HLOOKUP(BT$8,$G$7:$J$233,ROW(BS164)-ROW($K$7)+1)</f>
        <v>0</v>
      </c>
      <c r="BT164" s="165"/>
      <c r="BU164" s="164">
        <f>[1]!LSRMMSEPDetail(LSRM_Name,BU$8,BV$8,$A164,$B164,$B$6,1,$B$7)*HLOOKUP(BU$8,$C$7:$F$233,ROW(BU164)-ROW($K$7)+1)*HLOOKUP(BV$8,$G$7:$J$233,ROW(BU164)-ROW($K$7)+1)</f>
        <v>0</v>
      </c>
      <c r="BV164" s="165"/>
      <c r="BW164" s="164">
        <f>[1]!LSRMMSEPDetail(LSRM_Name,BW$8,BX$8,$A164,$B164,$B$6,1,$B$7)*HLOOKUP(BW$8,$C$7:$F$233,ROW(BW164)-ROW($K$7)+1)*HLOOKUP(BX$8,$G$7:$J$233,ROW(BW164)-ROW($K$7)+1)</f>
        <v>0</v>
      </c>
      <c r="BX164" s="165"/>
      <c r="BY164" s="164">
        <f>[1]!LSRMMSEPDetail(LSRM_Name,BY$8,BZ$8,$A164,$B164,$B$6,1,$B$7)*HLOOKUP(BY$8,$C$7:$F$233,ROW(BY164)-ROW($K$7)+1)*HLOOKUP(BZ$8,$G$7:$J$233,ROW(BY164)-ROW($K$7)+1)</f>
        <v>0</v>
      </c>
      <c r="BZ164" s="165"/>
      <c r="CA164" s="164">
        <f>[1]!LSRMMSEPDetail(LSRM_Name,CA$8,CB$8,$A164,$B164,$B$6,1,$B$7)*HLOOKUP(CA$8,$C$7:$F$233,ROW(CA164)-ROW($K$7)+1)*HLOOKUP(CB$8,$G$7:$J$233,ROW(CA164)-ROW($K$7)+1)</f>
        <v>0</v>
      </c>
      <c r="CB164" s="165"/>
      <c r="CC164" s="125"/>
      <c r="CD164" s="122">
        <f t="shared" si="81"/>
        <v>0</v>
      </c>
      <c r="CE164" s="122">
        <f t="shared" si="82"/>
        <v>0</v>
      </c>
      <c r="CF164" s="122">
        <f t="shared" si="83"/>
        <v>0</v>
      </c>
      <c r="CG164" s="122">
        <f t="shared" si="84"/>
        <v>0</v>
      </c>
      <c r="CI164" s="164">
        <f t="shared" si="61"/>
        <v>0</v>
      </c>
      <c r="CJ164" s="165"/>
      <c r="CK164" s="164">
        <f t="shared" si="62"/>
        <v>0</v>
      </c>
      <c r="CL164" s="165"/>
      <c r="CM164" s="164">
        <f t="shared" si="63"/>
        <v>0</v>
      </c>
      <c r="CN164" s="165"/>
      <c r="CO164" s="164">
        <f t="shared" si="64"/>
        <v>0</v>
      </c>
      <c r="CP164" s="165"/>
      <c r="CQ164" s="164">
        <f t="shared" si="65"/>
        <v>0</v>
      </c>
      <c r="CR164" s="165"/>
      <c r="CS164" s="164">
        <f t="shared" si="66"/>
        <v>0</v>
      </c>
      <c r="CT164" s="165"/>
      <c r="CU164" s="164">
        <f t="shared" si="67"/>
        <v>0</v>
      </c>
      <c r="CV164" s="165"/>
      <c r="CW164" s="164">
        <f t="shared" si="68"/>
        <v>0</v>
      </c>
      <c r="CX164" s="165"/>
      <c r="CY164" s="164">
        <f t="shared" si="69"/>
        <v>0</v>
      </c>
      <c r="CZ164" s="165"/>
      <c r="DA164" s="164">
        <f t="shared" si="70"/>
        <v>0</v>
      </c>
      <c r="DB164" s="165"/>
      <c r="DC164" s="164">
        <f t="shared" si="71"/>
        <v>0</v>
      </c>
      <c r="DD164" s="165"/>
      <c r="DE164" s="164">
        <f t="shared" si="72"/>
        <v>0</v>
      </c>
      <c r="DF164" s="165"/>
      <c r="DG164" s="164">
        <f t="shared" si="73"/>
        <v>0</v>
      </c>
      <c r="DH164" s="165"/>
      <c r="DI164" s="164">
        <f t="shared" si="74"/>
        <v>0</v>
      </c>
      <c r="DJ164" s="165"/>
      <c r="DK164" s="164">
        <f t="shared" si="75"/>
        <v>0</v>
      </c>
      <c r="DL164" s="165"/>
      <c r="DM164" s="164">
        <f t="shared" si="76"/>
        <v>0</v>
      </c>
      <c r="DN164" s="165"/>
      <c r="DO164" s="125"/>
      <c r="DP164" s="122">
        <f t="shared" si="85"/>
        <v>0</v>
      </c>
      <c r="DQ164" s="122">
        <f t="shared" si="86"/>
        <v>0</v>
      </c>
      <c r="DR164" s="122">
        <f t="shared" si="87"/>
        <v>0</v>
      </c>
      <c r="DS164" s="122">
        <f t="shared" si="88"/>
        <v>0</v>
      </c>
    </row>
    <row r="165" spans="1:123" x14ac:dyDescent="0.2">
      <c r="A165" s="120">
        <f t="shared" si="89"/>
        <v>26</v>
      </c>
      <c r="B165" s="120">
        <f t="shared" si="90"/>
        <v>22</v>
      </c>
      <c r="C165" s="124">
        <f>VLOOKUP($A165,Total!$Q$198:$Y$228,C$7+2)</f>
        <v>0.5</v>
      </c>
      <c r="D165" s="124">
        <f>VLOOKUP($A165,Total!$Q$198:$Y$228,D$7+2)</f>
        <v>0.5</v>
      </c>
      <c r="E165" s="124">
        <f>VLOOKUP($A165,Total!$Q$198:$Y$228,E$7+2)</f>
        <v>0.5</v>
      </c>
      <c r="F165" s="124">
        <f>VLOOKUP($A165,Total!$Q$198:$Y$228,F$7+2)</f>
        <v>0.5</v>
      </c>
      <c r="G165" s="124">
        <f>VLOOKUP($B165,Total!$Q$198:$Y$228,G$7+2)</f>
        <v>0.5</v>
      </c>
      <c r="H165" s="124">
        <f>VLOOKUP($B165,Total!$Q$198:$Y$228,H$7+2)</f>
        <v>0.5</v>
      </c>
      <c r="I165" s="124">
        <f>VLOOKUP($B165,Total!$Q$198:$Y$228,I$7+2)</f>
        <v>0.5</v>
      </c>
      <c r="J165" s="124">
        <f>VLOOKUP($B165,Total!$Q$198:$Y$228,J$7+2)</f>
        <v>0.5</v>
      </c>
      <c r="K165" s="164">
        <f>[1]!LSRMMSEPDetail(LSRM_Name,K$8,L$8,$A165,$B165,$B$6,0,$B$7)*HLOOKUP(K$8,$C$7:$F$233,ROW(K165)-ROW($K$7)+1)*HLOOKUP(L$8,$G$7:$J$233,ROW(K165)-ROW($K$7)+1)</f>
        <v>0</v>
      </c>
      <c r="L165" s="165"/>
      <c r="M165" s="164">
        <f>[1]!LSRMMSEPDetail(LSRM_Name,M$8,N$8,$A165,$B165,$B$6,0,$B$7)*HLOOKUP(M$8,$C$7:$F$233,ROW(M165)-ROW($K$7)+1)*HLOOKUP(N$8,$G$7:$J$233,ROW(M165)-ROW($K$7)+1)</f>
        <v>0</v>
      </c>
      <c r="N165" s="165"/>
      <c r="O165" s="164">
        <f>[1]!LSRMMSEPDetail(LSRM_Name,O$8,P$8,$A165,$B165,$B$6,0,$B$7)*HLOOKUP(O$8,$C$7:$F$233,ROW(O165)-ROW($K$7)+1)*HLOOKUP(P$8,$G$7:$J$233,ROW(O165)-ROW($K$7)+1)</f>
        <v>0</v>
      </c>
      <c r="P165" s="165"/>
      <c r="Q165" s="164">
        <f>[1]!LSRMMSEPDetail(LSRM_Name,Q$8,R$8,$A165,$B165,$B$6,0,$B$7)*HLOOKUP(Q$8,$C$7:$F$233,ROW(Q165)-ROW($K$7)+1)*HLOOKUP(R$8,$G$7:$J$233,ROW(Q165)-ROW($K$7)+1)</f>
        <v>0</v>
      </c>
      <c r="R165" s="165"/>
      <c r="S165" s="164">
        <f>[1]!LSRMMSEPDetail(LSRM_Name,S$8,T$8,$A165,$B165,$B$6,0,$B$7)*HLOOKUP(S$8,$C$7:$F$233,ROW(S165)-ROW($K$7)+1)*HLOOKUP(T$8,$G$7:$J$233,ROW(S165)-ROW($K$7)+1)</f>
        <v>0</v>
      </c>
      <c r="T165" s="165"/>
      <c r="U165" s="164">
        <f>[1]!LSRMMSEPDetail(LSRM_Name,U$8,V$8,$A165,$B165,$B$6,0,$B$7)*HLOOKUP(U$8,$C$7:$F$233,ROW(U165)-ROW($K$7)+1)*HLOOKUP(V$8,$G$7:$J$233,ROW(U165)-ROW($K$7)+1)</f>
        <v>0</v>
      </c>
      <c r="V165" s="165"/>
      <c r="W165" s="164">
        <f>[1]!LSRMMSEPDetail(LSRM_Name,W$8,X$8,$A165,$B165,$B$6,0,$B$7)*HLOOKUP(W$8,$C$7:$F$233,ROW(W165)-ROW($K$7)+1)*HLOOKUP(X$8,$G$7:$J$233,ROW(W165)-ROW($K$7)+1)</f>
        <v>0</v>
      </c>
      <c r="X165" s="165"/>
      <c r="Y165" s="164">
        <f>[1]!LSRMMSEPDetail(LSRM_Name,Y$8,Z$8,$A165,$B165,$B$6,0,$B$7)*HLOOKUP(Y$8,$C$7:$F$233,ROW(Y165)-ROW($K$7)+1)*HLOOKUP(Z$8,$G$7:$J$233,ROW(Y165)-ROW($K$7)+1)</f>
        <v>0</v>
      </c>
      <c r="Z165" s="165"/>
      <c r="AA165" s="164">
        <f>[1]!LSRMMSEPDetail(LSRM_Name,AA$8,AB$8,$A165,$B165,$B$6,0,$B$7)*HLOOKUP(AA$8,$C$7:$F$233,ROW(AA165)-ROW($K$7)+1)*HLOOKUP(AB$8,$G$7:$J$233,ROW(AA165)-ROW($K$7)+1)</f>
        <v>0</v>
      </c>
      <c r="AB165" s="165"/>
      <c r="AC165" s="164">
        <f>[1]!LSRMMSEPDetail(LSRM_Name,AC$8,AD$8,$A165,$B165,$B$6,0,$B$7)*HLOOKUP(AC$8,$C$7:$F$233,ROW(AC165)-ROW($K$7)+1)*HLOOKUP(AD$8,$G$7:$J$233,ROW(AC165)-ROW($K$7)+1)</f>
        <v>0</v>
      </c>
      <c r="AD165" s="165"/>
      <c r="AE165" s="164">
        <f>[1]!LSRMMSEPDetail(LSRM_Name,AE$8,AF$8,$A165,$B165,$B$6,0,$B$7)*HLOOKUP(AE$8,$C$7:$F$233,ROW(AE165)-ROW($K$7)+1)*HLOOKUP(AF$8,$G$7:$J$233,ROW(AE165)-ROW($K$7)+1)</f>
        <v>0</v>
      </c>
      <c r="AF165" s="165"/>
      <c r="AG165" s="164">
        <f>[1]!LSRMMSEPDetail(LSRM_Name,AG$8,AH$8,$A165,$B165,$B$6,0,$B$7)*HLOOKUP(AG$8,$C$7:$F$233,ROW(AG165)-ROW($K$7)+1)*HLOOKUP(AH$8,$G$7:$J$233,ROW(AG165)-ROW($K$7)+1)</f>
        <v>0</v>
      </c>
      <c r="AH165" s="165"/>
      <c r="AI165" s="164">
        <f>[1]!LSRMMSEPDetail(LSRM_Name,AI$8,AJ$8,$A165,$B165,$B$6,0,$B$7)*HLOOKUP(AI$8,$C$7:$F$233,ROW(AI165)-ROW($K$7)+1)*HLOOKUP(AJ$8,$G$7:$J$233,ROW(AI165)-ROW($K$7)+1)</f>
        <v>0</v>
      </c>
      <c r="AJ165" s="165"/>
      <c r="AK165" s="164">
        <f>[1]!LSRMMSEPDetail(LSRM_Name,AK$8,AL$8,$A165,$B165,$B$6,0,$B$7)*HLOOKUP(AK$8,$C$7:$F$233,ROW(AK165)-ROW($K$7)+1)*HLOOKUP(AL$8,$G$7:$J$233,ROW(AK165)-ROW($K$7)+1)</f>
        <v>0</v>
      </c>
      <c r="AL165" s="165"/>
      <c r="AM165" s="164">
        <f>[1]!LSRMMSEPDetail(LSRM_Name,AM$8,AN$8,$A165,$B165,$B$6,0,$B$7)*HLOOKUP(AM$8,$C$7:$F$233,ROW(AM165)-ROW($K$7)+1)*HLOOKUP(AN$8,$G$7:$J$233,ROW(AM165)-ROW($K$7)+1)</f>
        <v>0</v>
      </c>
      <c r="AN165" s="165"/>
      <c r="AO165" s="164">
        <f>[1]!LSRMMSEPDetail(LSRM_Name,AO$8,AP$8,$A165,$B165,$B$6,0,$B$7)*HLOOKUP(AO$8,$C$7:$F$233,ROW(AO165)-ROW($K$7)+1)*HLOOKUP(AP$8,$G$7:$J$233,ROW(AO165)-ROW($K$7)+1)</f>
        <v>0</v>
      </c>
      <c r="AP165" s="165"/>
      <c r="AQ165" s="125"/>
      <c r="AR165" s="122">
        <f t="shared" si="77"/>
        <v>0</v>
      </c>
      <c r="AS165" s="122">
        <f t="shared" si="78"/>
        <v>0</v>
      </c>
      <c r="AT165" s="122">
        <f t="shared" si="79"/>
        <v>0</v>
      </c>
      <c r="AU165" s="122">
        <f t="shared" si="80"/>
        <v>0</v>
      </c>
      <c r="AW165" s="164">
        <f>[1]!LSRMMSEPDetail(LSRM_Name,AW$8,AX$8,$A165,$B165,$B$6,1,$B$7)*HLOOKUP(AW$8,$C$7:$F$233,ROW(AW165)-ROW($K$7)+1)*HLOOKUP(AX$8,$G$7:$J$233,ROW(AW165)-ROW($K$7)+1)</f>
        <v>0</v>
      </c>
      <c r="AX165" s="165"/>
      <c r="AY165" s="164">
        <f>[1]!LSRMMSEPDetail(LSRM_Name,AY$8,AZ$8,$A165,$B165,$B$6,1,$B$7)*HLOOKUP(AY$8,$C$7:$F$233,ROW(AY165)-ROW($K$7)+1)*HLOOKUP(AZ$8,$G$7:$J$233,ROW(AY165)-ROW($K$7)+1)</f>
        <v>0</v>
      </c>
      <c r="AZ165" s="165"/>
      <c r="BA165" s="164">
        <f>[1]!LSRMMSEPDetail(LSRM_Name,BA$8,BB$8,$A165,$B165,$B$6,1,$B$7)*HLOOKUP(BA$8,$C$7:$F$233,ROW(BA165)-ROW($K$7)+1)*HLOOKUP(BB$8,$G$7:$J$233,ROW(BA165)-ROW($K$7)+1)</f>
        <v>0</v>
      </c>
      <c r="BB165" s="165"/>
      <c r="BC165" s="164">
        <f>[1]!LSRMMSEPDetail(LSRM_Name,BC$8,BD$8,$A165,$B165,$B$6,1,$B$7)*HLOOKUP(BC$8,$C$7:$F$233,ROW(BC165)-ROW($K$7)+1)*HLOOKUP(BD$8,$G$7:$J$233,ROW(BC165)-ROW($K$7)+1)</f>
        <v>0</v>
      </c>
      <c r="BD165" s="165"/>
      <c r="BE165" s="164">
        <f>[1]!LSRMMSEPDetail(LSRM_Name,BE$8,BF$8,$A165,$B165,$B$6,1,$B$7)*HLOOKUP(BE$8,$C$7:$F$233,ROW(BE165)-ROW($K$7)+1)*HLOOKUP(BF$8,$G$7:$J$233,ROW(BE165)-ROW($K$7)+1)</f>
        <v>0</v>
      </c>
      <c r="BF165" s="165"/>
      <c r="BG165" s="164">
        <f>[1]!LSRMMSEPDetail(LSRM_Name,BG$8,BH$8,$A165,$B165,$B$6,1,$B$7)*HLOOKUP(BG$8,$C$7:$F$233,ROW(BG165)-ROW($K$7)+1)*HLOOKUP(BH$8,$G$7:$J$233,ROW(BG165)-ROW($K$7)+1)</f>
        <v>0</v>
      </c>
      <c r="BH165" s="165"/>
      <c r="BI165" s="164">
        <f>[1]!LSRMMSEPDetail(LSRM_Name,BI$8,BJ$8,$A165,$B165,$B$6,1,$B$7)*HLOOKUP(BI$8,$C$7:$F$233,ROW(BI165)-ROW($K$7)+1)*HLOOKUP(BJ$8,$G$7:$J$233,ROW(BI165)-ROW($K$7)+1)</f>
        <v>0</v>
      </c>
      <c r="BJ165" s="165"/>
      <c r="BK165" s="164">
        <f>[1]!LSRMMSEPDetail(LSRM_Name,BK$8,BL$8,$A165,$B165,$B$6,1,$B$7)*HLOOKUP(BK$8,$C$7:$F$233,ROW(BK165)-ROW($K$7)+1)*HLOOKUP(BL$8,$G$7:$J$233,ROW(BK165)-ROW($K$7)+1)</f>
        <v>0</v>
      </c>
      <c r="BL165" s="165"/>
      <c r="BM165" s="164">
        <f>[1]!LSRMMSEPDetail(LSRM_Name,BM$8,BN$8,$A165,$B165,$B$6,1,$B$7)*HLOOKUP(BM$8,$C$7:$F$233,ROW(BM165)-ROW($K$7)+1)*HLOOKUP(BN$8,$G$7:$J$233,ROW(BM165)-ROW($K$7)+1)</f>
        <v>0</v>
      </c>
      <c r="BN165" s="165"/>
      <c r="BO165" s="164">
        <f>[1]!LSRMMSEPDetail(LSRM_Name,BO$8,BP$8,$A165,$B165,$B$6,1,$B$7)*HLOOKUP(BO$8,$C$7:$F$233,ROW(BO165)-ROW($K$7)+1)*HLOOKUP(BP$8,$G$7:$J$233,ROW(BO165)-ROW($K$7)+1)</f>
        <v>0</v>
      </c>
      <c r="BP165" s="165"/>
      <c r="BQ165" s="164">
        <f>[1]!LSRMMSEPDetail(LSRM_Name,BQ$8,BR$8,$A165,$B165,$B$6,1,$B$7)*HLOOKUP(BQ$8,$C$7:$F$233,ROW(BQ165)-ROW($K$7)+1)*HLOOKUP(BR$8,$G$7:$J$233,ROW(BQ165)-ROW($K$7)+1)</f>
        <v>0</v>
      </c>
      <c r="BR165" s="165"/>
      <c r="BS165" s="164">
        <f>[1]!LSRMMSEPDetail(LSRM_Name,BS$8,BT$8,$A165,$B165,$B$6,1,$B$7)*HLOOKUP(BS$8,$C$7:$F$233,ROW(BS165)-ROW($K$7)+1)*HLOOKUP(BT$8,$G$7:$J$233,ROW(BS165)-ROW($K$7)+1)</f>
        <v>0</v>
      </c>
      <c r="BT165" s="165"/>
      <c r="BU165" s="164">
        <f>[1]!LSRMMSEPDetail(LSRM_Name,BU$8,BV$8,$A165,$B165,$B$6,1,$B$7)*HLOOKUP(BU$8,$C$7:$F$233,ROW(BU165)-ROW($K$7)+1)*HLOOKUP(BV$8,$G$7:$J$233,ROW(BU165)-ROW($K$7)+1)</f>
        <v>0</v>
      </c>
      <c r="BV165" s="165"/>
      <c r="BW165" s="164">
        <f>[1]!LSRMMSEPDetail(LSRM_Name,BW$8,BX$8,$A165,$B165,$B$6,1,$B$7)*HLOOKUP(BW$8,$C$7:$F$233,ROW(BW165)-ROW($K$7)+1)*HLOOKUP(BX$8,$G$7:$J$233,ROW(BW165)-ROW($K$7)+1)</f>
        <v>0</v>
      </c>
      <c r="BX165" s="165"/>
      <c r="BY165" s="164">
        <f>[1]!LSRMMSEPDetail(LSRM_Name,BY$8,BZ$8,$A165,$B165,$B$6,1,$B$7)*HLOOKUP(BY$8,$C$7:$F$233,ROW(BY165)-ROW($K$7)+1)*HLOOKUP(BZ$8,$G$7:$J$233,ROW(BY165)-ROW($K$7)+1)</f>
        <v>0</v>
      </c>
      <c r="BZ165" s="165"/>
      <c r="CA165" s="164">
        <f>[1]!LSRMMSEPDetail(LSRM_Name,CA$8,CB$8,$A165,$B165,$B$6,1,$B$7)*HLOOKUP(CA$8,$C$7:$F$233,ROW(CA165)-ROW($K$7)+1)*HLOOKUP(CB$8,$G$7:$J$233,ROW(CA165)-ROW($K$7)+1)</f>
        <v>0</v>
      </c>
      <c r="CB165" s="165"/>
      <c r="CC165" s="125"/>
      <c r="CD165" s="122">
        <f t="shared" si="81"/>
        <v>0</v>
      </c>
      <c r="CE165" s="122">
        <f t="shared" si="82"/>
        <v>0</v>
      </c>
      <c r="CF165" s="122">
        <f t="shared" si="83"/>
        <v>0</v>
      </c>
      <c r="CG165" s="122">
        <f t="shared" si="84"/>
        <v>0</v>
      </c>
      <c r="CI165" s="164">
        <f t="shared" si="61"/>
        <v>0</v>
      </c>
      <c r="CJ165" s="165"/>
      <c r="CK165" s="164">
        <f t="shared" si="62"/>
        <v>0</v>
      </c>
      <c r="CL165" s="165"/>
      <c r="CM165" s="164">
        <f t="shared" si="63"/>
        <v>0</v>
      </c>
      <c r="CN165" s="165"/>
      <c r="CO165" s="164">
        <f t="shared" si="64"/>
        <v>0</v>
      </c>
      <c r="CP165" s="165"/>
      <c r="CQ165" s="164">
        <f t="shared" si="65"/>
        <v>0</v>
      </c>
      <c r="CR165" s="165"/>
      <c r="CS165" s="164">
        <f t="shared" si="66"/>
        <v>0</v>
      </c>
      <c r="CT165" s="165"/>
      <c r="CU165" s="164">
        <f t="shared" si="67"/>
        <v>0</v>
      </c>
      <c r="CV165" s="165"/>
      <c r="CW165" s="164">
        <f t="shared" si="68"/>
        <v>0</v>
      </c>
      <c r="CX165" s="165"/>
      <c r="CY165" s="164">
        <f t="shared" si="69"/>
        <v>0</v>
      </c>
      <c r="CZ165" s="165"/>
      <c r="DA165" s="164">
        <f t="shared" si="70"/>
        <v>0</v>
      </c>
      <c r="DB165" s="165"/>
      <c r="DC165" s="164">
        <f t="shared" si="71"/>
        <v>0</v>
      </c>
      <c r="DD165" s="165"/>
      <c r="DE165" s="164">
        <f t="shared" si="72"/>
        <v>0</v>
      </c>
      <c r="DF165" s="165"/>
      <c r="DG165" s="164">
        <f t="shared" si="73"/>
        <v>0</v>
      </c>
      <c r="DH165" s="165"/>
      <c r="DI165" s="164">
        <f t="shared" si="74"/>
        <v>0</v>
      </c>
      <c r="DJ165" s="165"/>
      <c r="DK165" s="164">
        <f t="shared" si="75"/>
        <v>0</v>
      </c>
      <c r="DL165" s="165"/>
      <c r="DM165" s="164">
        <f t="shared" si="76"/>
        <v>0</v>
      </c>
      <c r="DN165" s="165"/>
      <c r="DO165" s="125"/>
      <c r="DP165" s="122">
        <f t="shared" si="85"/>
        <v>0</v>
      </c>
      <c r="DQ165" s="122">
        <f t="shared" si="86"/>
        <v>0</v>
      </c>
      <c r="DR165" s="122">
        <f t="shared" si="87"/>
        <v>0</v>
      </c>
      <c r="DS165" s="122">
        <f t="shared" si="88"/>
        <v>0</v>
      </c>
    </row>
    <row r="166" spans="1:123" x14ac:dyDescent="0.2">
      <c r="A166" s="120">
        <f t="shared" si="89"/>
        <v>26</v>
      </c>
      <c r="B166" s="120">
        <f t="shared" si="90"/>
        <v>23</v>
      </c>
      <c r="C166" s="124">
        <f>VLOOKUP($A166,Total!$Q$198:$Y$228,C$7+2)</f>
        <v>0.5</v>
      </c>
      <c r="D166" s="124">
        <f>VLOOKUP($A166,Total!$Q$198:$Y$228,D$7+2)</f>
        <v>0.5</v>
      </c>
      <c r="E166" s="124">
        <f>VLOOKUP($A166,Total!$Q$198:$Y$228,E$7+2)</f>
        <v>0.5</v>
      </c>
      <c r="F166" s="124">
        <f>VLOOKUP($A166,Total!$Q$198:$Y$228,F$7+2)</f>
        <v>0.5</v>
      </c>
      <c r="G166" s="124">
        <f>VLOOKUP($B166,Total!$Q$198:$Y$228,G$7+2)</f>
        <v>0.5</v>
      </c>
      <c r="H166" s="124">
        <f>VLOOKUP($B166,Total!$Q$198:$Y$228,H$7+2)</f>
        <v>0.5</v>
      </c>
      <c r="I166" s="124">
        <f>VLOOKUP($B166,Total!$Q$198:$Y$228,I$7+2)</f>
        <v>0.5</v>
      </c>
      <c r="J166" s="124">
        <f>VLOOKUP($B166,Total!$Q$198:$Y$228,J$7+2)</f>
        <v>0.5</v>
      </c>
      <c r="K166" s="164">
        <f>[1]!LSRMMSEPDetail(LSRM_Name,K$8,L$8,$A166,$B166,$B$6,0,$B$7)*HLOOKUP(K$8,$C$7:$F$233,ROW(K166)-ROW($K$7)+1)*HLOOKUP(L$8,$G$7:$J$233,ROW(K166)-ROW($K$7)+1)</f>
        <v>0</v>
      </c>
      <c r="L166" s="165"/>
      <c r="M166" s="164">
        <f>[1]!LSRMMSEPDetail(LSRM_Name,M$8,N$8,$A166,$B166,$B$6,0,$B$7)*HLOOKUP(M$8,$C$7:$F$233,ROW(M166)-ROW($K$7)+1)*HLOOKUP(N$8,$G$7:$J$233,ROW(M166)-ROW($K$7)+1)</f>
        <v>0</v>
      </c>
      <c r="N166" s="165"/>
      <c r="O166" s="164">
        <f>[1]!LSRMMSEPDetail(LSRM_Name,O$8,P$8,$A166,$B166,$B$6,0,$B$7)*HLOOKUP(O$8,$C$7:$F$233,ROW(O166)-ROW($K$7)+1)*HLOOKUP(P$8,$G$7:$J$233,ROW(O166)-ROW($K$7)+1)</f>
        <v>0</v>
      </c>
      <c r="P166" s="165"/>
      <c r="Q166" s="164">
        <f>[1]!LSRMMSEPDetail(LSRM_Name,Q$8,R$8,$A166,$B166,$B$6,0,$B$7)*HLOOKUP(Q$8,$C$7:$F$233,ROW(Q166)-ROW($K$7)+1)*HLOOKUP(R$8,$G$7:$J$233,ROW(Q166)-ROW($K$7)+1)</f>
        <v>0</v>
      </c>
      <c r="R166" s="165"/>
      <c r="S166" s="164">
        <f>[1]!LSRMMSEPDetail(LSRM_Name,S$8,T$8,$A166,$B166,$B$6,0,$B$7)*HLOOKUP(S$8,$C$7:$F$233,ROW(S166)-ROW($K$7)+1)*HLOOKUP(T$8,$G$7:$J$233,ROW(S166)-ROW($K$7)+1)</f>
        <v>0</v>
      </c>
      <c r="T166" s="165"/>
      <c r="U166" s="164">
        <f>[1]!LSRMMSEPDetail(LSRM_Name,U$8,V$8,$A166,$B166,$B$6,0,$B$7)*HLOOKUP(U$8,$C$7:$F$233,ROW(U166)-ROW($K$7)+1)*HLOOKUP(V$8,$G$7:$J$233,ROW(U166)-ROW($K$7)+1)</f>
        <v>0</v>
      </c>
      <c r="V166" s="165"/>
      <c r="W166" s="164">
        <f>[1]!LSRMMSEPDetail(LSRM_Name,W$8,X$8,$A166,$B166,$B$6,0,$B$7)*HLOOKUP(W$8,$C$7:$F$233,ROW(W166)-ROW($K$7)+1)*HLOOKUP(X$8,$G$7:$J$233,ROW(W166)-ROW($K$7)+1)</f>
        <v>0</v>
      </c>
      <c r="X166" s="165"/>
      <c r="Y166" s="164">
        <f>[1]!LSRMMSEPDetail(LSRM_Name,Y$8,Z$8,$A166,$B166,$B$6,0,$B$7)*HLOOKUP(Y$8,$C$7:$F$233,ROW(Y166)-ROW($K$7)+1)*HLOOKUP(Z$8,$G$7:$J$233,ROW(Y166)-ROW($K$7)+1)</f>
        <v>0</v>
      </c>
      <c r="Z166" s="165"/>
      <c r="AA166" s="164">
        <f>[1]!LSRMMSEPDetail(LSRM_Name,AA$8,AB$8,$A166,$B166,$B$6,0,$B$7)*HLOOKUP(AA$8,$C$7:$F$233,ROW(AA166)-ROW($K$7)+1)*HLOOKUP(AB$8,$G$7:$J$233,ROW(AA166)-ROW($K$7)+1)</f>
        <v>0</v>
      </c>
      <c r="AB166" s="165"/>
      <c r="AC166" s="164">
        <f>[1]!LSRMMSEPDetail(LSRM_Name,AC$8,AD$8,$A166,$B166,$B$6,0,$B$7)*HLOOKUP(AC$8,$C$7:$F$233,ROW(AC166)-ROW($K$7)+1)*HLOOKUP(AD$8,$G$7:$J$233,ROW(AC166)-ROW($K$7)+1)</f>
        <v>0</v>
      </c>
      <c r="AD166" s="165"/>
      <c r="AE166" s="164">
        <f>[1]!LSRMMSEPDetail(LSRM_Name,AE$8,AF$8,$A166,$B166,$B$6,0,$B$7)*HLOOKUP(AE$8,$C$7:$F$233,ROW(AE166)-ROW($K$7)+1)*HLOOKUP(AF$8,$G$7:$J$233,ROW(AE166)-ROW($K$7)+1)</f>
        <v>0</v>
      </c>
      <c r="AF166" s="165"/>
      <c r="AG166" s="164">
        <f>[1]!LSRMMSEPDetail(LSRM_Name,AG$8,AH$8,$A166,$B166,$B$6,0,$B$7)*HLOOKUP(AG$8,$C$7:$F$233,ROW(AG166)-ROW($K$7)+1)*HLOOKUP(AH$8,$G$7:$J$233,ROW(AG166)-ROW($K$7)+1)</f>
        <v>0</v>
      </c>
      <c r="AH166" s="165"/>
      <c r="AI166" s="164">
        <f>[1]!LSRMMSEPDetail(LSRM_Name,AI$8,AJ$8,$A166,$B166,$B$6,0,$B$7)*HLOOKUP(AI$8,$C$7:$F$233,ROW(AI166)-ROW($K$7)+1)*HLOOKUP(AJ$8,$G$7:$J$233,ROW(AI166)-ROW($K$7)+1)</f>
        <v>0</v>
      </c>
      <c r="AJ166" s="165"/>
      <c r="AK166" s="164">
        <f>[1]!LSRMMSEPDetail(LSRM_Name,AK$8,AL$8,$A166,$B166,$B$6,0,$B$7)*HLOOKUP(AK$8,$C$7:$F$233,ROW(AK166)-ROW($K$7)+1)*HLOOKUP(AL$8,$G$7:$J$233,ROW(AK166)-ROW($K$7)+1)</f>
        <v>0</v>
      </c>
      <c r="AL166" s="165"/>
      <c r="AM166" s="164">
        <f>[1]!LSRMMSEPDetail(LSRM_Name,AM$8,AN$8,$A166,$B166,$B$6,0,$B$7)*HLOOKUP(AM$8,$C$7:$F$233,ROW(AM166)-ROW($K$7)+1)*HLOOKUP(AN$8,$G$7:$J$233,ROW(AM166)-ROW($K$7)+1)</f>
        <v>0</v>
      </c>
      <c r="AN166" s="165"/>
      <c r="AO166" s="164">
        <f>[1]!LSRMMSEPDetail(LSRM_Name,AO$8,AP$8,$A166,$B166,$B$6,0,$B$7)*HLOOKUP(AO$8,$C$7:$F$233,ROW(AO166)-ROW($K$7)+1)*HLOOKUP(AP$8,$G$7:$J$233,ROW(AO166)-ROW($K$7)+1)</f>
        <v>0</v>
      </c>
      <c r="AP166" s="165"/>
      <c r="AQ166" s="125"/>
      <c r="AR166" s="122">
        <f t="shared" si="77"/>
        <v>0</v>
      </c>
      <c r="AS166" s="122">
        <f t="shared" si="78"/>
        <v>0</v>
      </c>
      <c r="AT166" s="122">
        <f t="shared" si="79"/>
        <v>0</v>
      </c>
      <c r="AU166" s="122">
        <f t="shared" si="80"/>
        <v>0</v>
      </c>
      <c r="AW166" s="164">
        <f>[1]!LSRMMSEPDetail(LSRM_Name,AW$8,AX$8,$A166,$B166,$B$6,1,$B$7)*HLOOKUP(AW$8,$C$7:$F$233,ROW(AW166)-ROW($K$7)+1)*HLOOKUP(AX$8,$G$7:$J$233,ROW(AW166)-ROW($K$7)+1)</f>
        <v>0</v>
      </c>
      <c r="AX166" s="165"/>
      <c r="AY166" s="164">
        <f>[1]!LSRMMSEPDetail(LSRM_Name,AY$8,AZ$8,$A166,$B166,$B$6,1,$B$7)*HLOOKUP(AY$8,$C$7:$F$233,ROW(AY166)-ROW($K$7)+1)*HLOOKUP(AZ$8,$G$7:$J$233,ROW(AY166)-ROW($K$7)+1)</f>
        <v>0</v>
      </c>
      <c r="AZ166" s="165"/>
      <c r="BA166" s="164">
        <f>[1]!LSRMMSEPDetail(LSRM_Name,BA$8,BB$8,$A166,$B166,$B$6,1,$B$7)*HLOOKUP(BA$8,$C$7:$F$233,ROW(BA166)-ROW($K$7)+1)*HLOOKUP(BB$8,$G$7:$J$233,ROW(BA166)-ROW($K$7)+1)</f>
        <v>0</v>
      </c>
      <c r="BB166" s="165"/>
      <c r="BC166" s="164">
        <f>[1]!LSRMMSEPDetail(LSRM_Name,BC$8,BD$8,$A166,$B166,$B$6,1,$B$7)*HLOOKUP(BC$8,$C$7:$F$233,ROW(BC166)-ROW($K$7)+1)*HLOOKUP(BD$8,$G$7:$J$233,ROW(BC166)-ROW($K$7)+1)</f>
        <v>0</v>
      </c>
      <c r="BD166" s="165"/>
      <c r="BE166" s="164">
        <f>[1]!LSRMMSEPDetail(LSRM_Name,BE$8,BF$8,$A166,$B166,$B$6,1,$B$7)*HLOOKUP(BE$8,$C$7:$F$233,ROW(BE166)-ROW($K$7)+1)*HLOOKUP(BF$8,$G$7:$J$233,ROW(BE166)-ROW($K$7)+1)</f>
        <v>0</v>
      </c>
      <c r="BF166" s="165"/>
      <c r="BG166" s="164">
        <f>[1]!LSRMMSEPDetail(LSRM_Name,BG$8,BH$8,$A166,$B166,$B$6,1,$B$7)*HLOOKUP(BG$8,$C$7:$F$233,ROW(BG166)-ROW($K$7)+1)*HLOOKUP(BH$8,$G$7:$J$233,ROW(BG166)-ROW($K$7)+1)</f>
        <v>0</v>
      </c>
      <c r="BH166" s="165"/>
      <c r="BI166" s="164">
        <f>[1]!LSRMMSEPDetail(LSRM_Name,BI$8,BJ$8,$A166,$B166,$B$6,1,$B$7)*HLOOKUP(BI$8,$C$7:$F$233,ROW(BI166)-ROW($K$7)+1)*HLOOKUP(BJ$8,$G$7:$J$233,ROW(BI166)-ROW($K$7)+1)</f>
        <v>0</v>
      </c>
      <c r="BJ166" s="165"/>
      <c r="BK166" s="164">
        <f>[1]!LSRMMSEPDetail(LSRM_Name,BK$8,BL$8,$A166,$B166,$B$6,1,$B$7)*HLOOKUP(BK$8,$C$7:$F$233,ROW(BK166)-ROW($K$7)+1)*HLOOKUP(BL$8,$G$7:$J$233,ROW(BK166)-ROW($K$7)+1)</f>
        <v>0</v>
      </c>
      <c r="BL166" s="165"/>
      <c r="BM166" s="164">
        <f>[1]!LSRMMSEPDetail(LSRM_Name,BM$8,BN$8,$A166,$B166,$B$6,1,$B$7)*HLOOKUP(BM$8,$C$7:$F$233,ROW(BM166)-ROW($K$7)+1)*HLOOKUP(BN$8,$G$7:$J$233,ROW(BM166)-ROW($K$7)+1)</f>
        <v>0</v>
      </c>
      <c r="BN166" s="165"/>
      <c r="BO166" s="164">
        <f>[1]!LSRMMSEPDetail(LSRM_Name,BO$8,BP$8,$A166,$B166,$B$6,1,$B$7)*HLOOKUP(BO$8,$C$7:$F$233,ROW(BO166)-ROW($K$7)+1)*HLOOKUP(BP$8,$G$7:$J$233,ROW(BO166)-ROW($K$7)+1)</f>
        <v>0</v>
      </c>
      <c r="BP166" s="165"/>
      <c r="BQ166" s="164">
        <f>[1]!LSRMMSEPDetail(LSRM_Name,BQ$8,BR$8,$A166,$B166,$B$6,1,$B$7)*HLOOKUP(BQ$8,$C$7:$F$233,ROW(BQ166)-ROW($K$7)+1)*HLOOKUP(BR$8,$G$7:$J$233,ROW(BQ166)-ROW($K$7)+1)</f>
        <v>0</v>
      </c>
      <c r="BR166" s="165"/>
      <c r="BS166" s="164">
        <f>[1]!LSRMMSEPDetail(LSRM_Name,BS$8,BT$8,$A166,$B166,$B$6,1,$B$7)*HLOOKUP(BS$8,$C$7:$F$233,ROW(BS166)-ROW($K$7)+1)*HLOOKUP(BT$8,$G$7:$J$233,ROW(BS166)-ROW($K$7)+1)</f>
        <v>0</v>
      </c>
      <c r="BT166" s="165"/>
      <c r="BU166" s="164">
        <f>[1]!LSRMMSEPDetail(LSRM_Name,BU$8,BV$8,$A166,$B166,$B$6,1,$B$7)*HLOOKUP(BU$8,$C$7:$F$233,ROW(BU166)-ROW($K$7)+1)*HLOOKUP(BV$8,$G$7:$J$233,ROW(BU166)-ROW($K$7)+1)</f>
        <v>0</v>
      </c>
      <c r="BV166" s="165"/>
      <c r="BW166" s="164">
        <f>[1]!LSRMMSEPDetail(LSRM_Name,BW$8,BX$8,$A166,$B166,$B$6,1,$B$7)*HLOOKUP(BW$8,$C$7:$F$233,ROW(BW166)-ROW($K$7)+1)*HLOOKUP(BX$8,$G$7:$J$233,ROW(BW166)-ROW($K$7)+1)</f>
        <v>0</v>
      </c>
      <c r="BX166" s="165"/>
      <c r="BY166" s="164">
        <f>[1]!LSRMMSEPDetail(LSRM_Name,BY$8,BZ$8,$A166,$B166,$B$6,1,$B$7)*HLOOKUP(BY$8,$C$7:$F$233,ROW(BY166)-ROW($K$7)+1)*HLOOKUP(BZ$8,$G$7:$J$233,ROW(BY166)-ROW($K$7)+1)</f>
        <v>0</v>
      </c>
      <c r="BZ166" s="165"/>
      <c r="CA166" s="164">
        <f>[1]!LSRMMSEPDetail(LSRM_Name,CA$8,CB$8,$A166,$B166,$B$6,1,$B$7)*HLOOKUP(CA$8,$C$7:$F$233,ROW(CA166)-ROW($K$7)+1)*HLOOKUP(CB$8,$G$7:$J$233,ROW(CA166)-ROW($K$7)+1)</f>
        <v>0</v>
      </c>
      <c r="CB166" s="165"/>
      <c r="CC166" s="125"/>
      <c r="CD166" s="122">
        <f t="shared" si="81"/>
        <v>0</v>
      </c>
      <c r="CE166" s="122">
        <f t="shared" si="82"/>
        <v>0</v>
      </c>
      <c r="CF166" s="122">
        <f t="shared" si="83"/>
        <v>0</v>
      </c>
      <c r="CG166" s="122">
        <f t="shared" si="84"/>
        <v>0</v>
      </c>
      <c r="CI166" s="164">
        <f t="shared" si="61"/>
        <v>0</v>
      </c>
      <c r="CJ166" s="165"/>
      <c r="CK166" s="164">
        <f t="shared" si="62"/>
        <v>0</v>
      </c>
      <c r="CL166" s="165"/>
      <c r="CM166" s="164">
        <f t="shared" si="63"/>
        <v>0</v>
      </c>
      <c r="CN166" s="165"/>
      <c r="CO166" s="164">
        <f t="shared" si="64"/>
        <v>0</v>
      </c>
      <c r="CP166" s="165"/>
      <c r="CQ166" s="164">
        <f t="shared" si="65"/>
        <v>0</v>
      </c>
      <c r="CR166" s="165"/>
      <c r="CS166" s="164">
        <f t="shared" si="66"/>
        <v>0</v>
      </c>
      <c r="CT166" s="165"/>
      <c r="CU166" s="164">
        <f t="shared" si="67"/>
        <v>0</v>
      </c>
      <c r="CV166" s="165"/>
      <c r="CW166" s="164">
        <f t="shared" si="68"/>
        <v>0</v>
      </c>
      <c r="CX166" s="165"/>
      <c r="CY166" s="164">
        <f t="shared" si="69"/>
        <v>0</v>
      </c>
      <c r="CZ166" s="165"/>
      <c r="DA166" s="164">
        <f t="shared" si="70"/>
        <v>0</v>
      </c>
      <c r="DB166" s="165"/>
      <c r="DC166" s="164">
        <f t="shared" si="71"/>
        <v>0</v>
      </c>
      <c r="DD166" s="165"/>
      <c r="DE166" s="164">
        <f t="shared" si="72"/>
        <v>0</v>
      </c>
      <c r="DF166" s="165"/>
      <c r="DG166" s="164">
        <f t="shared" si="73"/>
        <v>0</v>
      </c>
      <c r="DH166" s="165"/>
      <c r="DI166" s="164">
        <f t="shared" si="74"/>
        <v>0</v>
      </c>
      <c r="DJ166" s="165"/>
      <c r="DK166" s="164">
        <f t="shared" si="75"/>
        <v>0</v>
      </c>
      <c r="DL166" s="165"/>
      <c r="DM166" s="164">
        <f t="shared" si="76"/>
        <v>0</v>
      </c>
      <c r="DN166" s="165"/>
      <c r="DO166" s="125"/>
      <c r="DP166" s="122">
        <f t="shared" si="85"/>
        <v>0</v>
      </c>
      <c r="DQ166" s="122">
        <f t="shared" si="86"/>
        <v>0</v>
      </c>
      <c r="DR166" s="122">
        <f t="shared" si="87"/>
        <v>0</v>
      </c>
      <c r="DS166" s="122">
        <f t="shared" si="88"/>
        <v>0</v>
      </c>
    </row>
    <row r="167" spans="1:123" x14ac:dyDescent="0.2">
      <c r="A167" s="120">
        <f t="shared" si="89"/>
        <v>26</v>
      </c>
      <c r="B167" s="120">
        <f t="shared" si="90"/>
        <v>24</v>
      </c>
      <c r="C167" s="124">
        <f>VLOOKUP($A167,Total!$Q$198:$Y$228,C$7+2)</f>
        <v>0.5</v>
      </c>
      <c r="D167" s="124">
        <f>VLOOKUP($A167,Total!$Q$198:$Y$228,D$7+2)</f>
        <v>0.5</v>
      </c>
      <c r="E167" s="124">
        <f>VLOOKUP($A167,Total!$Q$198:$Y$228,E$7+2)</f>
        <v>0.5</v>
      </c>
      <c r="F167" s="124">
        <f>VLOOKUP($A167,Total!$Q$198:$Y$228,F$7+2)</f>
        <v>0.5</v>
      </c>
      <c r="G167" s="124">
        <f>VLOOKUP($B167,Total!$Q$198:$Y$228,G$7+2)</f>
        <v>0.5</v>
      </c>
      <c r="H167" s="124">
        <f>VLOOKUP($B167,Total!$Q$198:$Y$228,H$7+2)</f>
        <v>0.5</v>
      </c>
      <c r="I167" s="124">
        <f>VLOOKUP($B167,Total!$Q$198:$Y$228,I$7+2)</f>
        <v>0.5</v>
      </c>
      <c r="J167" s="124">
        <f>VLOOKUP($B167,Total!$Q$198:$Y$228,J$7+2)</f>
        <v>0.5</v>
      </c>
      <c r="K167" s="164">
        <f>[1]!LSRMMSEPDetail(LSRM_Name,K$8,L$8,$A167,$B167,$B$6,0,$B$7)*HLOOKUP(K$8,$C$7:$F$233,ROW(K167)-ROW($K$7)+1)*HLOOKUP(L$8,$G$7:$J$233,ROW(K167)-ROW($K$7)+1)</f>
        <v>0</v>
      </c>
      <c r="L167" s="165"/>
      <c r="M167" s="164">
        <f>[1]!LSRMMSEPDetail(LSRM_Name,M$8,N$8,$A167,$B167,$B$6,0,$B$7)*HLOOKUP(M$8,$C$7:$F$233,ROW(M167)-ROW($K$7)+1)*HLOOKUP(N$8,$G$7:$J$233,ROW(M167)-ROW($K$7)+1)</f>
        <v>0</v>
      </c>
      <c r="N167" s="165"/>
      <c r="O167" s="164">
        <f>[1]!LSRMMSEPDetail(LSRM_Name,O$8,P$8,$A167,$B167,$B$6,0,$B$7)*HLOOKUP(O$8,$C$7:$F$233,ROW(O167)-ROW($K$7)+1)*HLOOKUP(P$8,$G$7:$J$233,ROW(O167)-ROW($K$7)+1)</f>
        <v>0</v>
      </c>
      <c r="P167" s="165"/>
      <c r="Q167" s="164">
        <f>[1]!LSRMMSEPDetail(LSRM_Name,Q$8,R$8,$A167,$B167,$B$6,0,$B$7)*HLOOKUP(Q$8,$C$7:$F$233,ROW(Q167)-ROW($K$7)+1)*HLOOKUP(R$8,$G$7:$J$233,ROW(Q167)-ROW($K$7)+1)</f>
        <v>0</v>
      </c>
      <c r="R167" s="165"/>
      <c r="S167" s="164">
        <f>[1]!LSRMMSEPDetail(LSRM_Name,S$8,T$8,$A167,$B167,$B$6,0,$B$7)*HLOOKUP(S$8,$C$7:$F$233,ROW(S167)-ROW($K$7)+1)*HLOOKUP(T$8,$G$7:$J$233,ROW(S167)-ROW($K$7)+1)</f>
        <v>0</v>
      </c>
      <c r="T167" s="165"/>
      <c r="U167" s="164">
        <f>[1]!LSRMMSEPDetail(LSRM_Name,U$8,V$8,$A167,$B167,$B$6,0,$B$7)*HLOOKUP(U$8,$C$7:$F$233,ROW(U167)-ROW($K$7)+1)*HLOOKUP(V$8,$G$7:$J$233,ROW(U167)-ROW($K$7)+1)</f>
        <v>0</v>
      </c>
      <c r="V167" s="165"/>
      <c r="W167" s="164">
        <f>[1]!LSRMMSEPDetail(LSRM_Name,W$8,X$8,$A167,$B167,$B$6,0,$B$7)*HLOOKUP(W$8,$C$7:$F$233,ROW(W167)-ROW($K$7)+1)*HLOOKUP(X$8,$G$7:$J$233,ROW(W167)-ROW($K$7)+1)</f>
        <v>0</v>
      </c>
      <c r="X167" s="165"/>
      <c r="Y167" s="164">
        <f>[1]!LSRMMSEPDetail(LSRM_Name,Y$8,Z$8,$A167,$B167,$B$6,0,$B$7)*HLOOKUP(Y$8,$C$7:$F$233,ROW(Y167)-ROW($K$7)+1)*HLOOKUP(Z$8,$G$7:$J$233,ROW(Y167)-ROW($K$7)+1)</f>
        <v>0</v>
      </c>
      <c r="Z167" s="165"/>
      <c r="AA167" s="164">
        <f>[1]!LSRMMSEPDetail(LSRM_Name,AA$8,AB$8,$A167,$B167,$B$6,0,$B$7)*HLOOKUP(AA$8,$C$7:$F$233,ROW(AA167)-ROW($K$7)+1)*HLOOKUP(AB$8,$G$7:$J$233,ROW(AA167)-ROW($K$7)+1)</f>
        <v>0</v>
      </c>
      <c r="AB167" s="165"/>
      <c r="AC167" s="164">
        <f>[1]!LSRMMSEPDetail(LSRM_Name,AC$8,AD$8,$A167,$B167,$B$6,0,$B$7)*HLOOKUP(AC$8,$C$7:$F$233,ROW(AC167)-ROW($K$7)+1)*HLOOKUP(AD$8,$G$7:$J$233,ROW(AC167)-ROW($K$7)+1)</f>
        <v>0</v>
      </c>
      <c r="AD167" s="165"/>
      <c r="AE167" s="164">
        <f>[1]!LSRMMSEPDetail(LSRM_Name,AE$8,AF$8,$A167,$B167,$B$6,0,$B$7)*HLOOKUP(AE$8,$C$7:$F$233,ROW(AE167)-ROW($K$7)+1)*HLOOKUP(AF$8,$G$7:$J$233,ROW(AE167)-ROW($K$7)+1)</f>
        <v>0</v>
      </c>
      <c r="AF167" s="165"/>
      <c r="AG167" s="164">
        <f>[1]!LSRMMSEPDetail(LSRM_Name,AG$8,AH$8,$A167,$B167,$B$6,0,$B$7)*HLOOKUP(AG$8,$C$7:$F$233,ROW(AG167)-ROW($K$7)+1)*HLOOKUP(AH$8,$G$7:$J$233,ROW(AG167)-ROW($K$7)+1)</f>
        <v>0</v>
      </c>
      <c r="AH167" s="165"/>
      <c r="AI167" s="164">
        <f>[1]!LSRMMSEPDetail(LSRM_Name,AI$8,AJ$8,$A167,$B167,$B$6,0,$B$7)*HLOOKUP(AI$8,$C$7:$F$233,ROW(AI167)-ROW($K$7)+1)*HLOOKUP(AJ$8,$G$7:$J$233,ROW(AI167)-ROW($K$7)+1)</f>
        <v>0</v>
      </c>
      <c r="AJ167" s="165"/>
      <c r="AK167" s="164">
        <f>[1]!LSRMMSEPDetail(LSRM_Name,AK$8,AL$8,$A167,$B167,$B$6,0,$B$7)*HLOOKUP(AK$8,$C$7:$F$233,ROW(AK167)-ROW($K$7)+1)*HLOOKUP(AL$8,$G$7:$J$233,ROW(AK167)-ROW($K$7)+1)</f>
        <v>0</v>
      </c>
      <c r="AL167" s="165"/>
      <c r="AM167" s="164">
        <f>[1]!LSRMMSEPDetail(LSRM_Name,AM$8,AN$8,$A167,$B167,$B$6,0,$B$7)*HLOOKUP(AM$8,$C$7:$F$233,ROW(AM167)-ROW($K$7)+1)*HLOOKUP(AN$8,$G$7:$J$233,ROW(AM167)-ROW($K$7)+1)</f>
        <v>0</v>
      </c>
      <c r="AN167" s="165"/>
      <c r="AO167" s="164">
        <f>[1]!LSRMMSEPDetail(LSRM_Name,AO$8,AP$8,$A167,$B167,$B$6,0,$B$7)*HLOOKUP(AO$8,$C$7:$F$233,ROW(AO167)-ROW($K$7)+1)*HLOOKUP(AP$8,$G$7:$J$233,ROW(AO167)-ROW($K$7)+1)</f>
        <v>0</v>
      </c>
      <c r="AP167" s="165"/>
      <c r="AQ167" s="125"/>
      <c r="AR167" s="122">
        <f t="shared" si="77"/>
        <v>0</v>
      </c>
      <c r="AS167" s="122">
        <f t="shared" si="78"/>
        <v>0</v>
      </c>
      <c r="AT167" s="122">
        <f t="shared" si="79"/>
        <v>0</v>
      </c>
      <c r="AU167" s="122">
        <f t="shared" si="80"/>
        <v>0</v>
      </c>
      <c r="AW167" s="164">
        <f>[1]!LSRMMSEPDetail(LSRM_Name,AW$8,AX$8,$A167,$B167,$B$6,1,$B$7)*HLOOKUP(AW$8,$C$7:$F$233,ROW(AW167)-ROW($K$7)+1)*HLOOKUP(AX$8,$G$7:$J$233,ROW(AW167)-ROW($K$7)+1)</f>
        <v>0</v>
      </c>
      <c r="AX167" s="165"/>
      <c r="AY167" s="164">
        <f>[1]!LSRMMSEPDetail(LSRM_Name,AY$8,AZ$8,$A167,$B167,$B$6,1,$B$7)*HLOOKUP(AY$8,$C$7:$F$233,ROW(AY167)-ROW($K$7)+1)*HLOOKUP(AZ$8,$G$7:$J$233,ROW(AY167)-ROW($K$7)+1)</f>
        <v>0</v>
      </c>
      <c r="AZ167" s="165"/>
      <c r="BA167" s="164">
        <f>[1]!LSRMMSEPDetail(LSRM_Name,BA$8,BB$8,$A167,$B167,$B$6,1,$B$7)*HLOOKUP(BA$8,$C$7:$F$233,ROW(BA167)-ROW($K$7)+1)*HLOOKUP(BB$8,$G$7:$J$233,ROW(BA167)-ROW($K$7)+1)</f>
        <v>0</v>
      </c>
      <c r="BB167" s="165"/>
      <c r="BC167" s="164">
        <f>[1]!LSRMMSEPDetail(LSRM_Name,BC$8,BD$8,$A167,$B167,$B$6,1,$B$7)*HLOOKUP(BC$8,$C$7:$F$233,ROW(BC167)-ROW($K$7)+1)*HLOOKUP(BD$8,$G$7:$J$233,ROW(BC167)-ROW($K$7)+1)</f>
        <v>0</v>
      </c>
      <c r="BD167" s="165"/>
      <c r="BE167" s="164">
        <f>[1]!LSRMMSEPDetail(LSRM_Name,BE$8,BF$8,$A167,$B167,$B$6,1,$B$7)*HLOOKUP(BE$8,$C$7:$F$233,ROW(BE167)-ROW($K$7)+1)*HLOOKUP(BF$8,$G$7:$J$233,ROW(BE167)-ROW($K$7)+1)</f>
        <v>0</v>
      </c>
      <c r="BF167" s="165"/>
      <c r="BG167" s="164">
        <f>[1]!LSRMMSEPDetail(LSRM_Name,BG$8,BH$8,$A167,$B167,$B$6,1,$B$7)*HLOOKUP(BG$8,$C$7:$F$233,ROW(BG167)-ROW($K$7)+1)*HLOOKUP(BH$8,$G$7:$J$233,ROW(BG167)-ROW($K$7)+1)</f>
        <v>0</v>
      </c>
      <c r="BH167" s="165"/>
      <c r="BI167" s="164">
        <f>[1]!LSRMMSEPDetail(LSRM_Name,BI$8,BJ$8,$A167,$B167,$B$6,1,$B$7)*HLOOKUP(BI$8,$C$7:$F$233,ROW(BI167)-ROW($K$7)+1)*HLOOKUP(BJ$8,$G$7:$J$233,ROW(BI167)-ROW($K$7)+1)</f>
        <v>0</v>
      </c>
      <c r="BJ167" s="165"/>
      <c r="BK167" s="164">
        <f>[1]!LSRMMSEPDetail(LSRM_Name,BK$8,BL$8,$A167,$B167,$B$6,1,$B$7)*HLOOKUP(BK$8,$C$7:$F$233,ROW(BK167)-ROW($K$7)+1)*HLOOKUP(BL$8,$G$7:$J$233,ROW(BK167)-ROW($K$7)+1)</f>
        <v>0</v>
      </c>
      <c r="BL167" s="165"/>
      <c r="BM167" s="164">
        <f>[1]!LSRMMSEPDetail(LSRM_Name,BM$8,BN$8,$A167,$B167,$B$6,1,$B$7)*HLOOKUP(BM$8,$C$7:$F$233,ROW(BM167)-ROW($K$7)+1)*HLOOKUP(BN$8,$G$7:$J$233,ROW(BM167)-ROW($K$7)+1)</f>
        <v>0</v>
      </c>
      <c r="BN167" s="165"/>
      <c r="BO167" s="164">
        <f>[1]!LSRMMSEPDetail(LSRM_Name,BO$8,BP$8,$A167,$B167,$B$6,1,$B$7)*HLOOKUP(BO$8,$C$7:$F$233,ROW(BO167)-ROW($K$7)+1)*HLOOKUP(BP$8,$G$7:$J$233,ROW(BO167)-ROW($K$7)+1)</f>
        <v>0</v>
      </c>
      <c r="BP167" s="165"/>
      <c r="BQ167" s="164">
        <f>[1]!LSRMMSEPDetail(LSRM_Name,BQ$8,BR$8,$A167,$B167,$B$6,1,$B$7)*HLOOKUP(BQ$8,$C$7:$F$233,ROW(BQ167)-ROW($K$7)+1)*HLOOKUP(BR$8,$G$7:$J$233,ROW(BQ167)-ROW($K$7)+1)</f>
        <v>0</v>
      </c>
      <c r="BR167" s="165"/>
      <c r="BS167" s="164">
        <f>[1]!LSRMMSEPDetail(LSRM_Name,BS$8,BT$8,$A167,$B167,$B$6,1,$B$7)*HLOOKUP(BS$8,$C$7:$F$233,ROW(BS167)-ROW($K$7)+1)*HLOOKUP(BT$8,$G$7:$J$233,ROW(BS167)-ROW($K$7)+1)</f>
        <v>0</v>
      </c>
      <c r="BT167" s="165"/>
      <c r="BU167" s="164">
        <f>[1]!LSRMMSEPDetail(LSRM_Name,BU$8,BV$8,$A167,$B167,$B$6,1,$B$7)*HLOOKUP(BU$8,$C$7:$F$233,ROW(BU167)-ROW($K$7)+1)*HLOOKUP(BV$8,$G$7:$J$233,ROW(BU167)-ROW($K$7)+1)</f>
        <v>0</v>
      </c>
      <c r="BV167" s="165"/>
      <c r="BW167" s="164">
        <f>[1]!LSRMMSEPDetail(LSRM_Name,BW$8,BX$8,$A167,$B167,$B$6,1,$B$7)*HLOOKUP(BW$8,$C$7:$F$233,ROW(BW167)-ROW($K$7)+1)*HLOOKUP(BX$8,$G$7:$J$233,ROW(BW167)-ROW($K$7)+1)</f>
        <v>0</v>
      </c>
      <c r="BX167" s="165"/>
      <c r="BY167" s="164">
        <f>[1]!LSRMMSEPDetail(LSRM_Name,BY$8,BZ$8,$A167,$B167,$B$6,1,$B$7)*HLOOKUP(BY$8,$C$7:$F$233,ROW(BY167)-ROW($K$7)+1)*HLOOKUP(BZ$8,$G$7:$J$233,ROW(BY167)-ROW($K$7)+1)</f>
        <v>0</v>
      </c>
      <c r="BZ167" s="165"/>
      <c r="CA167" s="164">
        <f>[1]!LSRMMSEPDetail(LSRM_Name,CA$8,CB$8,$A167,$B167,$B$6,1,$B$7)*HLOOKUP(CA$8,$C$7:$F$233,ROW(CA167)-ROW($K$7)+1)*HLOOKUP(CB$8,$G$7:$J$233,ROW(CA167)-ROW($K$7)+1)</f>
        <v>0</v>
      </c>
      <c r="CB167" s="165"/>
      <c r="CC167" s="125"/>
      <c r="CD167" s="122">
        <f t="shared" si="81"/>
        <v>0</v>
      </c>
      <c r="CE167" s="122">
        <f t="shared" si="82"/>
        <v>0</v>
      </c>
      <c r="CF167" s="122">
        <f t="shared" si="83"/>
        <v>0</v>
      </c>
      <c r="CG167" s="122">
        <f t="shared" si="84"/>
        <v>0</v>
      </c>
      <c r="CI167" s="164">
        <f t="shared" si="61"/>
        <v>0</v>
      </c>
      <c r="CJ167" s="165"/>
      <c r="CK167" s="164">
        <f t="shared" si="62"/>
        <v>0</v>
      </c>
      <c r="CL167" s="165"/>
      <c r="CM167" s="164">
        <f t="shared" si="63"/>
        <v>0</v>
      </c>
      <c r="CN167" s="165"/>
      <c r="CO167" s="164">
        <f t="shared" si="64"/>
        <v>0</v>
      </c>
      <c r="CP167" s="165"/>
      <c r="CQ167" s="164">
        <f t="shared" si="65"/>
        <v>0</v>
      </c>
      <c r="CR167" s="165"/>
      <c r="CS167" s="164">
        <f t="shared" si="66"/>
        <v>0</v>
      </c>
      <c r="CT167" s="165"/>
      <c r="CU167" s="164">
        <f t="shared" si="67"/>
        <v>0</v>
      </c>
      <c r="CV167" s="165"/>
      <c r="CW167" s="164">
        <f t="shared" si="68"/>
        <v>0</v>
      </c>
      <c r="CX167" s="165"/>
      <c r="CY167" s="164">
        <f t="shared" si="69"/>
        <v>0</v>
      </c>
      <c r="CZ167" s="165"/>
      <c r="DA167" s="164">
        <f t="shared" si="70"/>
        <v>0</v>
      </c>
      <c r="DB167" s="165"/>
      <c r="DC167" s="164">
        <f t="shared" si="71"/>
        <v>0</v>
      </c>
      <c r="DD167" s="165"/>
      <c r="DE167" s="164">
        <f t="shared" si="72"/>
        <v>0</v>
      </c>
      <c r="DF167" s="165"/>
      <c r="DG167" s="164">
        <f t="shared" si="73"/>
        <v>0</v>
      </c>
      <c r="DH167" s="165"/>
      <c r="DI167" s="164">
        <f t="shared" si="74"/>
        <v>0</v>
      </c>
      <c r="DJ167" s="165"/>
      <c r="DK167" s="164">
        <f t="shared" si="75"/>
        <v>0</v>
      </c>
      <c r="DL167" s="165"/>
      <c r="DM167" s="164">
        <f t="shared" si="76"/>
        <v>0</v>
      </c>
      <c r="DN167" s="165"/>
      <c r="DO167" s="125"/>
      <c r="DP167" s="122">
        <f t="shared" si="85"/>
        <v>0</v>
      </c>
      <c r="DQ167" s="122">
        <f t="shared" si="86"/>
        <v>0</v>
      </c>
      <c r="DR167" s="122">
        <f t="shared" si="87"/>
        <v>0</v>
      </c>
      <c r="DS167" s="122">
        <f t="shared" si="88"/>
        <v>0</v>
      </c>
    </row>
    <row r="168" spans="1:123" x14ac:dyDescent="0.2">
      <c r="A168" s="120">
        <f t="shared" si="89"/>
        <v>26</v>
      </c>
      <c r="B168" s="120">
        <f t="shared" si="90"/>
        <v>25</v>
      </c>
      <c r="C168" s="124">
        <f>VLOOKUP($A168,Total!$Q$198:$Y$228,C$7+2)</f>
        <v>0.5</v>
      </c>
      <c r="D168" s="124">
        <f>VLOOKUP($A168,Total!$Q$198:$Y$228,D$7+2)</f>
        <v>0.5</v>
      </c>
      <c r="E168" s="124">
        <f>VLOOKUP($A168,Total!$Q$198:$Y$228,E$7+2)</f>
        <v>0.5</v>
      </c>
      <c r="F168" s="124">
        <f>VLOOKUP($A168,Total!$Q$198:$Y$228,F$7+2)</f>
        <v>0.5</v>
      </c>
      <c r="G168" s="124">
        <f>VLOOKUP($B168,Total!$Q$198:$Y$228,G$7+2)</f>
        <v>0.5</v>
      </c>
      <c r="H168" s="124">
        <f>VLOOKUP($B168,Total!$Q$198:$Y$228,H$7+2)</f>
        <v>0.5</v>
      </c>
      <c r="I168" s="124">
        <f>VLOOKUP($B168,Total!$Q$198:$Y$228,I$7+2)</f>
        <v>0.5</v>
      </c>
      <c r="J168" s="124">
        <f>VLOOKUP($B168,Total!$Q$198:$Y$228,J$7+2)</f>
        <v>0.5</v>
      </c>
      <c r="K168" s="164">
        <f>[1]!LSRMMSEPDetail(LSRM_Name,K$8,L$8,$A168,$B168,$B$6,0,$B$7)*HLOOKUP(K$8,$C$7:$F$233,ROW(K168)-ROW($K$7)+1)*HLOOKUP(L$8,$G$7:$J$233,ROW(K168)-ROW($K$7)+1)</f>
        <v>0</v>
      </c>
      <c r="L168" s="165"/>
      <c r="M168" s="164">
        <f>[1]!LSRMMSEPDetail(LSRM_Name,M$8,N$8,$A168,$B168,$B$6,0,$B$7)*HLOOKUP(M$8,$C$7:$F$233,ROW(M168)-ROW($K$7)+1)*HLOOKUP(N$8,$G$7:$J$233,ROW(M168)-ROW($K$7)+1)</f>
        <v>0</v>
      </c>
      <c r="N168" s="165"/>
      <c r="O168" s="164">
        <f>[1]!LSRMMSEPDetail(LSRM_Name,O$8,P$8,$A168,$B168,$B$6,0,$B$7)*HLOOKUP(O$8,$C$7:$F$233,ROW(O168)-ROW($K$7)+1)*HLOOKUP(P$8,$G$7:$J$233,ROW(O168)-ROW($K$7)+1)</f>
        <v>0</v>
      </c>
      <c r="P168" s="165"/>
      <c r="Q168" s="164">
        <f>[1]!LSRMMSEPDetail(LSRM_Name,Q$8,R$8,$A168,$B168,$B$6,0,$B$7)*HLOOKUP(Q$8,$C$7:$F$233,ROW(Q168)-ROW($K$7)+1)*HLOOKUP(R$8,$G$7:$J$233,ROW(Q168)-ROW($K$7)+1)</f>
        <v>0</v>
      </c>
      <c r="R168" s="165"/>
      <c r="S168" s="164">
        <f>[1]!LSRMMSEPDetail(LSRM_Name,S$8,T$8,$A168,$B168,$B$6,0,$B$7)*HLOOKUP(S$8,$C$7:$F$233,ROW(S168)-ROW($K$7)+1)*HLOOKUP(T$8,$G$7:$J$233,ROW(S168)-ROW($K$7)+1)</f>
        <v>0</v>
      </c>
      <c r="T168" s="165"/>
      <c r="U168" s="164">
        <f>[1]!LSRMMSEPDetail(LSRM_Name,U$8,V$8,$A168,$B168,$B$6,0,$B$7)*HLOOKUP(U$8,$C$7:$F$233,ROW(U168)-ROW($K$7)+1)*HLOOKUP(V$8,$G$7:$J$233,ROW(U168)-ROW($K$7)+1)</f>
        <v>0</v>
      </c>
      <c r="V168" s="165"/>
      <c r="W168" s="164">
        <f>[1]!LSRMMSEPDetail(LSRM_Name,W$8,X$8,$A168,$B168,$B$6,0,$B$7)*HLOOKUP(W$8,$C$7:$F$233,ROW(W168)-ROW($K$7)+1)*HLOOKUP(X$8,$G$7:$J$233,ROW(W168)-ROW($K$7)+1)</f>
        <v>0</v>
      </c>
      <c r="X168" s="165"/>
      <c r="Y168" s="164">
        <f>[1]!LSRMMSEPDetail(LSRM_Name,Y$8,Z$8,$A168,$B168,$B$6,0,$B$7)*HLOOKUP(Y$8,$C$7:$F$233,ROW(Y168)-ROW($K$7)+1)*HLOOKUP(Z$8,$G$7:$J$233,ROW(Y168)-ROW($K$7)+1)</f>
        <v>0</v>
      </c>
      <c r="Z168" s="165"/>
      <c r="AA168" s="164">
        <f>[1]!LSRMMSEPDetail(LSRM_Name,AA$8,AB$8,$A168,$B168,$B$6,0,$B$7)*HLOOKUP(AA$8,$C$7:$F$233,ROW(AA168)-ROW($K$7)+1)*HLOOKUP(AB$8,$G$7:$J$233,ROW(AA168)-ROW($K$7)+1)</f>
        <v>0</v>
      </c>
      <c r="AB168" s="165"/>
      <c r="AC168" s="164">
        <f>[1]!LSRMMSEPDetail(LSRM_Name,AC$8,AD$8,$A168,$B168,$B$6,0,$B$7)*HLOOKUP(AC$8,$C$7:$F$233,ROW(AC168)-ROW($K$7)+1)*HLOOKUP(AD$8,$G$7:$J$233,ROW(AC168)-ROW($K$7)+1)</f>
        <v>0</v>
      </c>
      <c r="AD168" s="165"/>
      <c r="AE168" s="164">
        <f>[1]!LSRMMSEPDetail(LSRM_Name,AE$8,AF$8,$A168,$B168,$B$6,0,$B$7)*HLOOKUP(AE$8,$C$7:$F$233,ROW(AE168)-ROW($K$7)+1)*HLOOKUP(AF$8,$G$7:$J$233,ROW(AE168)-ROW($K$7)+1)</f>
        <v>0</v>
      </c>
      <c r="AF168" s="165"/>
      <c r="AG168" s="164">
        <f>[1]!LSRMMSEPDetail(LSRM_Name,AG$8,AH$8,$A168,$B168,$B$6,0,$B$7)*HLOOKUP(AG$8,$C$7:$F$233,ROW(AG168)-ROW($K$7)+1)*HLOOKUP(AH$8,$G$7:$J$233,ROW(AG168)-ROW($K$7)+1)</f>
        <v>0</v>
      </c>
      <c r="AH168" s="165"/>
      <c r="AI168" s="164">
        <f>[1]!LSRMMSEPDetail(LSRM_Name,AI$8,AJ$8,$A168,$B168,$B$6,0,$B$7)*HLOOKUP(AI$8,$C$7:$F$233,ROW(AI168)-ROW($K$7)+1)*HLOOKUP(AJ$8,$G$7:$J$233,ROW(AI168)-ROW($K$7)+1)</f>
        <v>0</v>
      </c>
      <c r="AJ168" s="165"/>
      <c r="AK168" s="164">
        <f>[1]!LSRMMSEPDetail(LSRM_Name,AK$8,AL$8,$A168,$B168,$B$6,0,$B$7)*HLOOKUP(AK$8,$C$7:$F$233,ROW(AK168)-ROW($K$7)+1)*HLOOKUP(AL$8,$G$7:$J$233,ROW(AK168)-ROW($K$7)+1)</f>
        <v>0</v>
      </c>
      <c r="AL168" s="165"/>
      <c r="AM168" s="164">
        <f>[1]!LSRMMSEPDetail(LSRM_Name,AM$8,AN$8,$A168,$B168,$B$6,0,$B$7)*HLOOKUP(AM$8,$C$7:$F$233,ROW(AM168)-ROW($K$7)+1)*HLOOKUP(AN$8,$G$7:$J$233,ROW(AM168)-ROW($K$7)+1)</f>
        <v>0</v>
      </c>
      <c r="AN168" s="165"/>
      <c r="AO168" s="164">
        <f>[1]!LSRMMSEPDetail(LSRM_Name,AO$8,AP$8,$A168,$B168,$B$6,0,$B$7)*HLOOKUP(AO$8,$C$7:$F$233,ROW(AO168)-ROW($K$7)+1)*HLOOKUP(AP$8,$G$7:$J$233,ROW(AO168)-ROW($K$7)+1)</f>
        <v>0</v>
      </c>
      <c r="AP168" s="165"/>
      <c r="AQ168" s="125"/>
      <c r="AR168" s="122">
        <f t="shared" si="77"/>
        <v>0</v>
      </c>
      <c r="AS168" s="122">
        <f t="shared" si="78"/>
        <v>0</v>
      </c>
      <c r="AT168" s="122">
        <f t="shared" si="79"/>
        <v>0</v>
      </c>
      <c r="AU168" s="122">
        <f t="shared" si="80"/>
        <v>0</v>
      </c>
      <c r="AW168" s="164">
        <f>[1]!LSRMMSEPDetail(LSRM_Name,AW$8,AX$8,$A168,$B168,$B$6,1,$B$7)*HLOOKUP(AW$8,$C$7:$F$233,ROW(AW168)-ROW($K$7)+1)*HLOOKUP(AX$8,$G$7:$J$233,ROW(AW168)-ROW($K$7)+1)</f>
        <v>0</v>
      </c>
      <c r="AX168" s="165"/>
      <c r="AY168" s="164">
        <f>[1]!LSRMMSEPDetail(LSRM_Name,AY$8,AZ$8,$A168,$B168,$B$6,1,$B$7)*HLOOKUP(AY$8,$C$7:$F$233,ROW(AY168)-ROW($K$7)+1)*HLOOKUP(AZ$8,$G$7:$J$233,ROW(AY168)-ROW($K$7)+1)</f>
        <v>0</v>
      </c>
      <c r="AZ168" s="165"/>
      <c r="BA168" s="164">
        <f>[1]!LSRMMSEPDetail(LSRM_Name,BA$8,BB$8,$A168,$B168,$B$6,1,$B$7)*HLOOKUP(BA$8,$C$7:$F$233,ROW(BA168)-ROW($K$7)+1)*HLOOKUP(BB$8,$G$7:$J$233,ROW(BA168)-ROW($K$7)+1)</f>
        <v>0</v>
      </c>
      <c r="BB168" s="165"/>
      <c r="BC168" s="164">
        <f>[1]!LSRMMSEPDetail(LSRM_Name,BC$8,BD$8,$A168,$B168,$B$6,1,$B$7)*HLOOKUP(BC$8,$C$7:$F$233,ROW(BC168)-ROW($K$7)+1)*HLOOKUP(BD$8,$G$7:$J$233,ROW(BC168)-ROW($K$7)+1)</f>
        <v>0</v>
      </c>
      <c r="BD168" s="165"/>
      <c r="BE168" s="164">
        <f>[1]!LSRMMSEPDetail(LSRM_Name,BE$8,BF$8,$A168,$B168,$B$6,1,$B$7)*HLOOKUP(BE$8,$C$7:$F$233,ROW(BE168)-ROW($K$7)+1)*HLOOKUP(BF$8,$G$7:$J$233,ROW(BE168)-ROW($K$7)+1)</f>
        <v>0</v>
      </c>
      <c r="BF168" s="165"/>
      <c r="BG168" s="164">
        <f>[1]!LSRMMSEPDetail(LSRM_Name,BG$8,BH$8,$A168,$B168,$B$6,1,$B$7)*HLOOKUP(BG$8,$C$7:$F$233,ROW(BG168)-ROW($K$7)+1)*HLOOKUP(BH$8,$G$7:$J$233,ROW(BG168)-ROW($K$7)+1)</f>
        <v>0</v>
      </c>
      <c r="BH168" s="165"/>
      <c r="BI168" s="164">
        <f>[1]!LSRMMSEPDetail(LSRM_Name,BI$8,BJ$8,$A168,$B168,$B$6,1,$B$7)*HLOOKUP(BI$8,$C$7:$F$233,ROW(BI168)-ROW($K$7)+1)*HLOOKUP(BJ$8,$G$7:$J$233,ROW(BI168)-ROW($K$7)+1)</f>
        <v>0</v>
      </c>
      <c r="BJ168" s="165"/>
      <c r="BK168" s="164">
        <f>[1]!LSRMMSEPDetail(LSRM_Name,BK$8,BL$8,$A168,$B168,$B$6,1,$B$7)*HLOOKUP(BK$8,$C$7:$F$233,ROW(BK168)-ROW($K$7)+1)*HLOOKUP(BL$8,$G$7:$J$233,ROW(BK168)-ROW($K$7)+1)</f>
        <v>0</v>
      </c>
      <c r="BL168" s="165"/>
      <c r="BM168" s="164">
        <f>[1]!LSRMMSEPDetail(LSRM_Name,BM$8,BN$8,$A168,$B168,$B$6,1,$B$7)*HLOOKUP(BM$8,$C$7:$F$233,ROW(BM168)-ROW($K$7)+1)*HLOOKUP(BN$8,$G$7:$J$233,ROW(BM168)-ROW($K$7)+1)</f>
        <v>0</v>
      </c>
      <c r="BN168" s="165"/>
      <c r="BO168" s="164">
        <f>[1]!LSRMMSEPDetail(LSRM_Name,BO$8,BP$8,$A168,$B168,$B$6,1,$B$7)*HLOOKUP(BO$8,$C$7:$F$233,ROW(BO168)-ROW($K$7)+1)*HLOOKUP(BP$8,$G$7:$J$233,ROW(BO168)-ROW($K$7)+1)</f>
        <v>0</v>
      </c>
      <c r="BP168" s="165"/>
      <c r="BQ168" s="164">
        <f>[1]!LSRMMSEPDetail(LSRM_Name,BQ$8,BR$8,$A168,$B168,$B$6,1,$B$7)*HLOOKUP(BQ$8,$C$7:$F$233,ROW(BQ168)-ROW($K$7)+1)*HLOOKUP(BR$8,$G$7:$J$233,ROW(BQ168)-ROW($K$7)+1)</f>
        <v>0</v>
      </c>
      <c r="BR168" s="165"/>
      <c r="BS168" s="164">
        <f>[1]!LSRMMSEPDetail(LSRM_Name,BS$8,BT$8,$A168,$B168,$B$6,1,$B$7)*HLOOKUP(BS$8,$C$7:$F$233,ROW(BS168)-ROW($K$7)+1)*HLOOKUP(BT$8,$G$7:$J$233,ROW(BS168)-ROW($K$7)+1)</f>
        <v>0</v>
      </c>
      <c r="BT168" s="165"/>
      <c r="BU168" s="164">
        <f>[1]!LSRMMSEPDetail(LSRM_Name,BU$8,BV$8,$A168,$B168,$B$6,1,$B$7)*HLOOKUP(BU$8,$C$7:$F$233,ROW(BU168)-ROW($K$7)+1)*HLOOKUP(BV$8,$G$7:$J$233,ROW(BU168)-ROW($K$7)+1)</f>
        <v>0</v>
      </c>
      <c r="BV168" s="165"/>
      <c r="BW168" s="164">
        <f>[1]!LSRMMSEPDetail(LSRM_Name,BW$8,BX$8,$A168,$B168,$B$6,1,$B$7)*HLOOKUP(BW$8,$C$7:$F$233,ROW(BW168)-ROW($K$7)+1)*HLOOKUP(BX$8,$G$7:$J$233,ROW(BW168)-ROW($K$7)+1)</f>
        <v>0</v>
      </c>
      <c r="BX168" s="165"/>
      <c r="BY168" s="164">
        <f>[1]!LSRMMSEPDetail(LSRM_Name,BY$8,BZ$8,$A168,$B168,$B$6,1,$B$7)*HLOOKUP(BY$8,$C$7:$F$233,ROW(BY168)-ROW($K$7)+1)*HLOOKUP(BZ$8,$G$7:$J$233,ROW(BY168)-ROW($K$7)+1)</f>
        <v>0</v>
      </c>
      <c r="BZ168" s="165"/>
      <c r="CA168" s="164">
        <f>[1]!LSRMMSEPDetail(LSRM_Name,CA$8,CB$8,$A168,$B168,$B$6,1,$B$7)*HLOOKUP(CA$8,$C$7:$F$233,ROW(CA168)-ROW($K$7)+1)*HLOOKUP(CB$8,$G$7:$J$233,ROW(CA168)-ROW($K$7)+1)</f>
        <v>0</v>
      </c>
      <c r="CB168" s="165"/>
      <c r="CC168" s="125"/>
      <c r="CD168" s="122">
        <f t="shared" si="81"/>
        <v>0</v>
      </c>
      <c r="CE168" s="122">
        <f t="shared" si="82"/>
        <v>0</v>
      </c>
      <c r="CF168" s="122">
        <f t="shared" si="83"/>
        <v>0</v>
      </c>
      <c r="CG168" s="122">
        <f t="shared" si="84"/>
        <v>0</v>
      </c>
      <c r="CI168" s="164">
        <f t="shared" si="61"/>
        <v>0</v>
      </c>
      <c r="CJ168" s="165"/>
      <c r="CK168" s="164">
        <f t="shared" si="62"/>
        <v>0</v>
      </c>
      <c r="CL168" s="165"/>
      <c r="CM168" s="164">
        <f t="shared" si="63"/>
        <v>0</v>
      </c>
      <c r="CN168" s="165"/>
      <c r="CO168" s="164">
        <f t="shared" si="64"/>
        <v>0</v>
      </c>
      <c r="CP168" s="165"/>
      <c r="CQ168" s="164">
        <f t="shared" si="65"/>
        <v>0</v>
      </c>
      <c r="CR168" s="165"/>
      <c r="CS168" s="164">
        <f t="shared" si="66"/>
        <v>0</v>
      </c>
      <c r="CT168" s="165"/>
      <c r="CU168" s="164">
        <f t="shared" si="67"/>
        <v>0</v>
      </c>
      <c r="CV168" s="165"/>
      <c r="CW168" s="164">
        <f t="shared" si="68"/>
        <v>0</v>
      </c>
      <c r="CX168" s="165"/>
      <c r="CY168" s="164">
        <f t="shared" si="69"/>
        <v>0</v>
      </c>
      <c r="CZ168" s="165"/>
      <c r="DA168" s="164">
        <f t="shared" si="70"/>
        <v>0</v>
      </c>
      <c r="DB168" s="165"/>
      <c r="DC168" s="164">
        <f t="shared" si="71"/>
        <v>0</v>
      </c>
      <c r="DD168" s="165"/>
      <c r="DE168" s="164">
        <f t="shared" si="72"/>
        <v>0</v>
      </c>
      <c r="DF168" s="165"/>
      <c r="DG168" s="164">
        <f t="shared" si="73"/>
        <v>0</v>
      </c>
      <c r="DH168" s="165"/>
      <c r="DI168" s="164">
        <f t="shared" si="74"/>
        <v>0</v>
      </c>
      <c r="DJ168" s="165"/>
      <c r="DK168" s="164">
        <f t="shared" si="75"/>
        <v>0</v>
      </c>
      <c r="DL168" s="165"/>
      <c r="DM168" s="164">
        <f t="shared" si="76"/>
        <v>0</v>
      </c>
      <c r="DN168" s="165"/>
      <c r="DO168" s="125"/>
      <c r="DP168" s="122">
        <f t="shared" si="85"/>
        <v>0</v>
      </c>
      <c r="DQ168" s="122">
        <f t="shared" si="86"/>
        <v>0</v>
      </c>
      <c r="DR168" s="122">
        <f t="shared" si="87"/>
        <v>0</v>
      </c>
      <c r="DS168" s="122">
        <f t="shared" si="88"/>
        <v>0</v>
      </c>
    </row>
    <row r="169" spans="1:123" x14ac:dyDescent="0.2">
      <c r="A169" s="120">
        <f t="shared" si="89"/>
        <v>26</v>
      </c>
      <c r="B169" s="120">
        <f t="shared" si="90"/>
        <v>26</v>
      </c>
      <c r="C169" s="124">
        <f>VLOOKUP($A169,Total!$Q$198:$Y$228,C$7+2)</f>
        <v>0.5</v>
      </c>
      <c r="D169" s="124">
        <f>VLOOKUP($A169,Total!$Q$198:$Y$228,D$7+2)</f>
        <v>0.5</v>
      </c>
      <c r="E169" s="124">
        <f>VLOOKUP($A169,Total!$Q$198:$Y$228,E$7+2)</f>
        <v>0.5</v>
      </c>
      <c r="F169" s="124">
        <f>VLOOKUP($A169,Total!$Q$198:$Y$228,F$7+2)</f>
        <v>0.5</v>
      </c>
      <c r="G169" s="124">
        <f>VLOOKUP($B169,Total!$Q$198:$Y$228,G$7+2)</f>
        <v>0.5</v>
      </c>
      <c r="H169" s="124">
        <f>VLOOKUP($B169,Total!$Q$198:$Y$228,H$7+2)</f>
        <v>0.5</v>
      </c>
      <c r="I169" s="124">
        <f>VLOOKUP($B169,Total!$Q$198:$Y$228,I$7+2)</f>
        <v>0.5</v>
      </c>
      <c r="J169" s="124">
        <f>VLOOKUP($B169,Total!$Q$198:$Y$228,J$7+2)</f>
        <v>0.5</v>
      </c>
      <c r="K169" s="164">
        <f>[1]!LSRMMSEPDetail(LSRM_Name,K$8,L$8,$A169,$B169,$B$6,0,$B$7)*HLOOKUP(K$8,$C$7:$F$233,ROW(K169)-ROW($K$7)+1)*HLOOKUP(L$8,$G$7:$J$233,ROW(K169)-ROW($K$7)+1)</f>
        <v>0</v>
      </c>
      <c r="L169" s="165"/>
      <c r="M169" s="164">
        <f>[1]!LSRMMSEPDetail(LSRM_Name,M$8,N$8,$A169,$B169,$B$6,0,$B$7)*HLOOKUP(M$8,$C$7:$F$233,ROW(M169)-ROW($K$7)+1)*HLOOKUP(N$8,$G$7:$J$233,ROW(M169)-ROW($K$7)+1)</f>
        <v>0</v>
      </c>
      <c r="N169" s="165"/>
      <c r="O169" s="164">
        <f>[1]!LSRMMSEPDetail(LSRM_Name,O$8,P$8,$A169,$B169,$B$6,0,$B$7)*HLOOKUP(O$8,$C$7:$F$233,ROW(O169)-ROW($K$7)+1)*HLOOKUP(P$8,$G$7:$J$233,ROW(O169)-ROW($K$7)+1)</f>
        <v>0</v>
      </c>
      <c r="P169" s="165"/>
      <c r="Q169" s="164">
        <f>[1]!LSRMMSEPDetail(LSRM_Name,Q$8,R$8,$A169,$B169,$B$6,0,$B$7)*HLOOKUP(Q$8,$C$7:$F$233,ROW(Q169)-ROW($K$7)+1)*HLOOKUP(R$8,$G$7:$J$233,ROW(Q169)-ROW($K$7)+1)</f>
        <v>0</v>
      </c>
      <c r="R169" s="165"/>
      <c r="S169" s="164">
        <f>[1]!LSRMMSEPDetail(LSRM_Name,S$8,T$8,$A169,$B169,$B$6,0,$B$7)*HLOOKUP(S$8,$C$7:$F$233,ROW(S169)-ROW($K$7)+1)*HLOOKUP(T$8,$G$7:$J$233,ROW(S169)-ROW($K$7)+1)</f>
        <v>0</v>
      </c>
      <c r="T169" s="165"/>
      <c r="U169" s="164">
        <f>[1]!LSRMMSEPDetail(LSRM_Name,U$8,V$8,$A169,$B169,$B$6,0,$B$7)*HLOOKUP(U$8,$C$7:$F$233,ROW(U169)-ROW($K$7)+1)*HLOOKUP(V$8,$G$7:$J$233,ROW(U169)-ROW($K$7)+1)</f>
        <v>0</v>
      </c>
      <c r="V169" s="165"/>
      <c r="W169" s="164">
        <f>[1]!LSRMMSEPDetail(LSRM_Name,W$8,X$8,$A169,$B169,$B$6,0,$B$7)*HLOOKUP(W$8,$C$7:$F$233,ROW(W169)-ROW($K$7)+1)*HLOOKUP(X$8,$G$7:$J$233,ROW(W169)-ROW($K$7)+1)</f>
        <v>0</v>
      </c>
      <c r="X169" s="165"/>
      <c r="Y169" s="164">
        <f>[1]!LSRMMSEPDetail(LSRM_Name,Y$8,Z$8,$A169,$B169,$B$6,0,$B$7)*HLOOKUP(Y$8,$C$7:$F$233,ROW(Y169)-ROW($K$7)+1)*HLOOKUP(Z$8,$G$7:$J$233,ROW(Y169)-ROW($K$7)+1)</f>
        <v>0</v>
      </c>
      <c r="Z169" s="165"/>
      <c r="AA169" s="164">
        <f>[1]!LSRMMSEPDetail(LSRM_Name,AA$8,AB$8,$A169,$B169,$B$6,0,$B$7)*HLOOKUP(AA$8,$C$7:$F$233,ROW(AA169)-ROW($K$7)+1)*HLOOKUP(AB$8,$G$7:$J$233,ROW(AA169)-ROW($K$7)+1)</f>
        <v>0</v>
      </c>
      <c r="AB169" s="165"/>
      <c r="AC169" s="164">
        <f>[1]!LSRMMSEPDetail(LSRM_Name,AC$8,AD$8,$A169,$B169,$B$6,0,$B$7)*HLOOKUP(AC$8,$C$7:$F$233,ROW(AC169)-ROW($K$7)+1)*HLOOKUP(AD$8,$G$7:$J$233,ROW(AC169)-ROW($K$7)+1)</f>
        <v>0</v>
      </c>
      <c r="AD169" s="165"/>
      <c r="AE169" s="164">
        <f>[1]!LSRMMSEPDetail(LSRM_Name,AE$8,AF$8,$A169,$B169,$B$6,0,$B$7)*HLOOKUP(AE$8,$C$7:$F$233,ROW(AE169)-ROW($K$7)+1)*HLOOKUP(AF$8,$G$7:$J$233,ROW(AE169)-ROW($K$7)+1)</f>
        <v>0</v>
      </c>
      <c r="AF169" s="165"/>
      <c r="AG169" s="164">
        <f>[1]!LSRMMSEPDetail(LSRM_Name,AG$8,AH$8,$A169,$B169,$B$6,0,$B$7)*HLOOKUP(AG$8,$C$7:$F$233,ROW(AG169)-ROW($K$7)+1)*HLOOKUP(AH$8,$G$7:$J$233,ROW(AG169)-ROW($K$7)+1)</f>
        <v>0</v>
      </c>
      <c r="AH169" s="165"/>
      <c r="AI169" s="164">
        <f>[1]!LSRMMSEPDetail(LSRM_Name,AI$8,AJ$8,$A169,$B169,$B$6,0,$B$7)*HLOOKUP(AI$8,$C$7:$F$233,ROW(AI169)-ROW($K$7)+1)*HLOOKUP(AJ$8,$G$7:$J$233,ROW(AI169)-ROW($K$7)+1)</f>
        <v>0</v>
      </c>
      <c r="AJ169" s="165"/>
      <c r="AK169" s="164">
        <f>[1]!LSRMMSEPDetail(LSRM_Name,AK$8,AL$8,$A169,$B169,$B$6,0,$B$7)*HLOOKUP(AK$8,$C$7:$F$233,ROW(AK169)-ROW($K$7)+1)*HLOOKUP(AL$8,$G$7:$J$233,ROW(AK169)-ROW($K$7)+1)</f>
        <v>0</v>
      </c>
      <c r="AL169" s="165"/>
      <c r="AM169" s="164">
        <f>[1]!LSRMMSEPDetail(LSRM_Name,AM$8,AN$8,$A169,$B169,$B$6,0,$B$7)*HLOOKUP(AM$8,$C$7:$F$233,ROW(AM169)-ROW($K$7)+1)*HLOOKUP(AN$8,$G$7:$J$233,ROW(AM169)-ROW($K$7)+1)</f>
        <v>0</v>
      </c>
      <c r="AN169" s="165"/>
      <c r="AO169" s="164">
        <f>[1]!LSRMMSEPDetail(LSRM_Name,AO$8,AP$8,$A169,$B169,$B$6,0,$B$7)*HLOOKUP(AO$8,$C$7:$F$233,ROW(AO169)-ROW($K$7)+1)*HLOOKUP(AP$8,$G$7:$J$233,ROW(AO169)-ROW($K$7)+1)</f>
        <v>0</v>
      </c>
      <c r="AP169" s="165"/>
      <c r="AQ169" s="125"/>
      <c r="AR169" s="122">
        <f t="shared" si="77"/>
        <v>0</v>
      </c>
      <c r="AS169" s="122">
        <f t="shared" si="78"/>
        <v>0</v>
      </c>
      <c r="AT169" s="122">
        <f t="shared" si="79"/>
        <v>0</v>
      </c>
      <c r="AU169" s="122">
        <f t="shared" si="80"/>
        <v>0</v>
      </c>
      <c r="AW169" s="164">
        <f>[1]!LSRMMSEPDetail(LSRM_Name,AW$8,AX$8,$A169,$B169,$B$6,1,$B$7)*HLOOKUP(AW$8,$C$7:$F$233,ROW(AW169)-ROW($K$7)+1)*HLOOKUP(AX$8,$G$7:$J$233,ROW(AW169)-ROW($K$7)+1)</f>
        <v>0</v>
      </c>
      <c r="AX169" s="165"/>
      <c r="AY169" s="164">
        <f>[1]!LSRMMSEPDetail(LSRM_Name,AY$8,AZ$8,$A169,$B169,$B$6,1,$B$7)*HLOOKUP(AY$8,$C$7:$F$233,ROW(AY169)-ROW($K$7)+1)*HLOOKUP(AZ$8,$G$7:$J$233,ROW(AY169)-ROW($K$7)+1)</f>
        <v>0</v>
      </c>
      <c r="AZ169" s="165"/>
      <c r="BA169" s="164">
        <f>[1]!LSRMMSEPDetail(LSRM_Name,BA$8,BB$8,$A169,$B169,$B$6,1,$B$7)*HLOOKUP(BA$8,$C$7:$F$233,ROW(BA169)-ROW($K$7)+1)*HLOOKUP(BB$8,$G$7:$J$233,ROW(BA169)-ROW($K$7)+1)</f>
        <v>0</v>
      </c>
      <c r="BB169" s="165"/>
      <c r="BC169" s="164">
        <f>[1]!LSRMMSEPDetail(LSRM_Name,BC$8,BD$8,$A169,$B169,$B$6,1,$B$7)*HLOOKUP(BC$8,$C$7:$F$233,ROW(BC169)-ROW($K$7)+1)*HLOOKUP(BD$8,$G$7:$J$233,ROW(BC169)-ROW($K$7)+1)</f>
        <v>0</v>
      </c>
      <c r="BD169" s="165"/>
      <c r="BE169" s="164">
        <f>[1]!LSRMMSEPDetail(LSRM_Name,BE$8,BF$8,$A169,$B169,$B$6,1,$B$7)*HLOOKUP(BE$8,$C$7:$F$233,ROW(BE169)-ROW($K$7)+1)*HLOOKUP(BF$8,$G$7:$J$233,ROW(BE169)-ROW($K$7)+1)</f>
        <v>0</v>
      </c>
      <c r="BF169" s="165"/>
      <c r="BG169" s="164">
        <f>[1]!LSRMMSEPDetail(LSRM_Name,BG$8,BH$8,$A169,$B169,$B$6,1,$B$7)*HLOOKUP(BG$8,$C$7:$F$233,ROW(BG169)-ROW($K$7)+1)*HLOOKUP(BH$8,$G$7:$J$233,ROW(BG169)-ROW($K$7)+1)</f>
        <v>0</v>
      </c>
      <c r="BH169" s="165"/>
      <c r="BI169" s="164">
        <f>[1]!LSRMMSEPDetail(LSRM_Name,BI$8,BJ$8,$A169,$B169,$B$6,1,$B$7)*HLOOKUP(BI$8,$C$7:$F$233,ROW(BI169)-ROW($K$7)+1)*HLOOKUP(BJ$8,$G$7:$J$233,ROW(BI169)-ROW($K$7)+1)</f>
        <v>0</v>
      </c>
      <c r="BJ169" s="165"/>
      <c r="BK169" s="164">
        <f>[1]!LSRMMSEPDetail(LSRM_Name,BK$8,BL$8,$A169,$B169,$B$6,1,$B$7)*HLOOKUP(BK$8,$C$7:$F$233,ROW(BK169)-ROW($K$7)+1)*HLOOKUP(BL$8,$G$7:$J$233,ROW(BK169)-ROW($K$7)+1)</f>
        <v>0</v>
      </c>
      <c r="BL169" s="165"/>
      <c r="BM169" s="164">
        <f>[1]!LSRMMSEPDetail(LSRM_Name,BM$8,BN$8,$A169,$B169,$B$6,1,$B$7)*HLOOKUP(BM$8,$C$7:$F$233,ROW(BM169)-ROW($K$7)+1)*HLOOKUP(BN$8,$G$7:$J$233,ROW(BM169)-ROW($K$7)+1)</f>
        <v>0</v>
      </c>
      <c r="BN169" s="165"/>
      <c r="BO169" s="164">
        <f>[1]!LSRMMSEPDetail(LSRM_Name,BO$8,BP$8,$A169,$B169,$B$6,1,$B$7)*HLOOKUP(BO$8,$C$7:$F$233,ROW(BO169)-ROW($K$7)+1)*HLOOKUP(BP$8,$G$7:$J$233,ROW(BO169)-ROW($K$7)+1)</f>
        <v>0</v>
      </c>
      <c r="BP169" s="165"/>
      <c r="BQ169" s="164">
        <f>[1]!LSRMMSEPDetail(LSRM_Name,BQ$8,BR$8,$A169,$B169,$B$6,1,$B$7)*HLOOKUP(BQ$8,$C$7:$F$233,ROW(BQ169)-ROW($K$7)+1)*HLOOKUP(BR$8,$G$7:$J$233,ROW(BQ169)-ROW($K$7)+1)</f>
        <v>0</v>
      </c>
      <c r="BR169" s="165"/>
      <c r="BS169" s="164">
        <f>[1]!LSRMMSEPDetail(LSRM_Name,BS$8,BT$8,$A169,$B169,$B$6,1,$B$7)*HLOOKUP(BS$8,$C$7:$F$233,ROW(BS169)-ROW($K$7)+1)*HLOOKUP(BT$8,$G$7:$J$233,ROW(BS169)-ROW($K$7)+1)</f>
        <v>0</v>
      </c>
      <c r="BT169" s="165"/>
      <c r="BU169" s="164">
        <f>[1]!LSRMMSEPDetail(LSRM_Name,BU$8,BV$8,$A169,$B169,$B$6,1,$B$7)*HLOOKUP(BU$8,$C$7:$F$233,ROW(BU169)-ROW($K$7)+1)*HLOOKUP(BV$8,$G$7:$J$233,ROW(BU169)-ROW($K$7)+1)</f>
        <v>0</v>
      </c>
      <c r="BV169" s="165"/>
      <c r="BW169" s="164">
        <f>[1]!LSRMMSEPDetail(LSRM_Name,BW$8,BX$8,$A169,$B169,$B$6,1,$B$7)*HLOOKUP(BW$8,$C$7:$F$233,ROW(BW169)-ROW($K$7)+1)*HLOOKUP(BX$8,$G$7:$J$233,ROW(BW169)-ROW($K$7)+1)</f>
        <v>0</v>
      </c>
      <c r="BX169" s="165"/>
      <c r="BY169" s="164">
        <f>[1]!LSRMMSEPDetail(LSRM_Name,BY$8,BZ$8,$A169,$B169,$B$6,1,$B$7)*HLOOKUP(BY$8,$C$7:$F$233,ROW(BY169)-ROW($K$7)+1)*HLOOKUP(BZ$8,$G$7:$J$233,ROW(BY169)-ROW($K$7)+1)</f>
        <v>0</v>
      </c>
      <c r="BZ169" s="165"/>
      <c r="CA169" s="164">
        <f>[1]!LSRMMSEPDetail(LSRM_Name,CA$8,CB$8,$A169,$B169,$B$6,1,$B$7)*HLOOKUP(CA$8,$C$7:$F$233,ROW(CA169)-ROW($K$7)+1)*HLOOKUP(CB$8,$G$7:$J$233,ROW(CA169)-ROW($K$7)+1)</f>
        <v>0</v>
      </c>
      <c r="CB169" s="165"/>
      <c r="CC169" s="125"/>
      <c r="CD169" s="122">
        <f t="shared" si="81"/>
        <v>0</v>
      </c>
      <c r="CE169" s="122">
        <f t="shared" si="82"/>
        <v>0</v>
      </c>
      <c r="CF169" s="122">
        <f t="shared" si="83"/>
        <v>0</v>
      </c>
      <c r="CG169" s="122">
        <f t="shared" si="84"/>
        <v>0</v>
      </c>
      <c r="CI169" s="164">
        <f t="shared" si="61"/>
        <v>0</v>
      </c>
      <c r="CJ169" s="165"/>
      <c r="CK169" s="164">
        <f t="shared" si="62"/>
        <v>0</v>
      </c>
      <c r="CL169" s="165"/>
      <c r="CM169" s="164">
        <f t="shared" si="63"/>
        <v>0</v>
      </c>
      <c r="CN169" s="165"/>
      <c r="CO169" s="164">
        <f t="shared" si="64"/>
        <v>0</v>
      </c>
      <c r="CP169" s="165"/>
      <c r="CQ169" s="164">
        <f t="shared" si="65"/>
        <v>0</v>
      </c>
      <c r="CR169" s="165"/>
      <c r="CS169" s="164">
        <f t="shared" si="66"/>
        <v>0</v>
      </c>
      <c r="CT169" s="165"/>
      <c r="CU169" s="164">
        <f t="shared" si="67"/>
        <v>0</v>
      </c>
      <c r="CV169" s="165"/>
      <c r="CW169" s="164">
        <f t="shared" si="68"/>
        <v>0</v>
      </c>
      <c r="CX169" s="165"/>
      <c r="CY169" s="164">
        <f t="shared" si="69"/>
        <v>0</v>
      </c>
      <c r="CZ169" s="165"/>
      <c r="DA169" s="164">
        <f t="shared" si="70"/>
        <v>0</v>
      </c>
      <c r="DB169" s="165"/>
      <c r="DC169" s="164">
        <f t="shared" si="71"/>
        <v>0</v>
      </c>
      <c r="DD169" s="165"/>
      <c r="DE169" s="164">
        <f t="shared" si="72"/>
        <v>0</v>
      </c>
      <c r="DF169" s="165"/>
      <c r="DG169" s="164">
        <f t="shared" si="73"/>
        <v>0</v>
      </c>
      <c r="DH169" s="165"/>
      <c r="DI169" s="164">
        <f t="shared" si="74"/>
        <v>0</v>
      </c>
      <c r="DJ169" s="165"/>
      <c r="DK169" s="164">
        <f t="shared" si="75"/>
        <v>0</v>
      </c>
      <c r="DL169" s="165"/>
      <c r="DM169" s="164">
        <f t="shared" si="76"/>
        <v>0</v>
      </c>
      <c r="DN169" s="165"/>
      <c r="DO169" s="125"/>
      <c r="DP169" s="122">
        <f t="shared" si="85"/>
        <v>0</v>
      </c>
      <c r="DQ169" s="122">
        <f t="shared" si="86"/>
        <v>0</v>
      </c>
      <c r="DR169" s="122">
        <f t="shared" si="87"/>
        <v>0</v>
      </c>
      <c r="DS169" s="122">
        <f t="shared" si="88"/>
        <v>0</v>
      </c>
    </row>
    <row r="170" spans="1:123" x14ac:dyDescent="0.2">
      <c r="A170" s="120">
        <f t="shared" si="89"/>
        <v>26</v>
      </c>
      <c r="B170" s="120">
        <f t="shared" si="90"/>
        <v>27</v>
      </c>
      <c r="C170" s="124">
        <f>VLOOKUP($A170,Total!$Q$198:$Y$228,C$7+2)</f>
        <v>0.5</v>
      </c>
      <c r="D170" s="124">
        <f>VLOOKUP($A170,Total!$Q$198:$Y$228,D$7+2)</f>
        <v>0.5</v>
      </c>
      <c r="E170" s="124">
        <f>VLOOKUP($A170,Total!$Q$198:$Y$228,E$7+2)</f>
        <v>0.5</v>
      </c>
      <c r="F170" s="124">
        <f>VLOOKUP($A170,Total!$Q$198:$Y$228,F$7+2)</f>
        <v>0.5</v>
      </c>
      <c r="G170" s="124">
        <f>VLOOKUP($B170,Total!$Q$198:$Y$228,G$7+2)</f>
        <v>0.5</v>
      </c>
      <c r="H170" s="124">
        <f>VLOOKUP($B170,Total!$Q$198:$Y$228,H$7+2)</f>
        <v>0.5</v>
      </c>
      <c r="I170" s="124">
        <f>VLOOKUP($B170,Total!$Q$198:$Y$228,I$7+2)</f>
        <v>0.5</v>
      </c>
      <c r="J170" s="124">
        <f>VLOOKUP($B170,Total!$Q$198:$Y$228,J$7+2)</f>
        <v>0.5</v>
      </c>
      <c r="K170" s="164">
        <f>[1]!LSRMMSEPDetail(LSRM_Name,K$8,L$8,$A170,$B170,$B$6,0,$B$7)*HLOOKUP(K$8,$C$7:$F$233,ROW(K170)-ROW($K$7)+1)*HLOOKUP(L$8,$G$7:$J$233,ROW(K170)-ROW($K$7)+1)</f>
        <v>0</v>
      </c>
      <c r="L170" s="165"/>
      <c r="M170" s="164">
        <f>[1]!LSRMMSEPDetail(LSRM_Name,M$8,N$8,$A170,$B170,$B$6,0,$B$7)*HLOOKUP(M$8,$C$7:$F$233,ROW(M170)-ROW($K$7)+1)*HLOOKUP(N$8,$G$7:$J$233,ROW(M170)-ROW($K$7)+1)</f>
        <v>0</v>
      </c>
      <c r="N170" s="165"/>
      <c r="O170" s="164">
        <f>[1]!LSRMMSEPDetail(LSRM_Name,O$8,P$8,$A170,$B170,$B$6,0,$B$7)*HLOOKUP(O$8,$C$7:$F$233,ROW(O170)-ROW($K$7)+1)*HLOOKUP(P$8,$G$7:$J$233,ROW(O170)-ROW($K$7)+1)</f>
        <v>0</v>
      </c>
      <c r="P170" s="165"/>
      <c r="Q170" s="164">
        <f>[1]!LSRMMSEPDetail(LSRM_Name,Q$8,R$8,$A170,$B170,$B$6,0,$B$7)*HLOOKUP(Q$8,$C$7:$F$233,ROW(Q170)-ROW($K$7)+1)*HLOOKUP(R$8,$G$7:$J$233,ROW(Q170)-ROW($K$7)+1)</f>
        <v>0</v>
      </c>
      <c r="R170" s="165"/>
      <c r="S170" s="164">
        <f>[1]!LSRMMSEPDetail(LSRM_Name,S$8,T$8,$A170,$B170,$B$6,0,$B$7)*HLOOKUP(S$8,$C$7:$F$233,ROW(S170)-ROW($K$7)+1)*HLOOKUP(T$8,$G$7:$J$233,ROW(S170)-ROW($K$7)+1)</f>
        <v>0</v>
      </c>
      <c r="T170" s="165"/>
      <c r="U170" s="164">
        <f>[1]!LSRMMSEPDetail(LSRM_Name,U$8,V$8,$A170,$B170,$B$6,0,$B$7)*HLOOKUP(U$8,$C$7:$F$233,ROW(U170)-ROW($K$7)+1)*HLOOKUP(V$8,$G$7:$J$233,ROW(U170)-ROW($K$7)+1)</f>
        <v>0</v>
      </c>
      <c r="V170" s="165"/>
      <c r="W170" s="164">
        <f>[1]!LSRMMSEPDetail(LSRM_Name,W$8,X$8,$A170,$B170,$B$6,0,$B$7)*HLOOKUP(W$8,$C$7:$F$233,ROW(W170)-ROW($K$7)+1)*HLOOKUP(X$8,$G$7:$J$233,ROW(W170)-ROW($K$7)+1)</f>
        <v>0</v>
      </c>
      <c r="X170" s="165"/>
      <c r="Y170" s="164">
        <f>[1]!LSRMMSEPDetail(LSRM_Name,Y$8,Z$8,$A170,$B170,$B$6,0,$B$7)*HLOOKUP(Y$8,$C$7:$F$233,ROW(Y170)-ROW($K$7)+1)*HLOOKUP(Z$8,$G$7:$J$233,ROW(Y170)-ROW($K$7)+1)</f>
        <v>0</v>
      </c>
      <c r="Z170" s="165"/>
      <c r="AA170" s="164">
        <f>[1]!LSRMMSEPDetail(LSRM_Name,AA$8,AB$8,$A170,$B170,$B$6,0,$B$7)*HLOOKUP(AA$8,$C$7:$F$233,ROW(AA170)-ROW($K$7)+1)*HLOOKUP(AB$8,$G$7:$J$233,ROW(AA170)-ROW($K$7)+1)</f>
        <v>0</v>
      </c>
      <c r="AB170" s="165"/>
      <c r="AC170" s="164">
        <f>[1]!LSRMMSEPDetail(LSRM_Name,AC$8,AD$8,$A170,$B170,$B$6,0,$B$7)*HLOOKUP(AC$8,$C$7:$F$233,ROW(AC170)-ROW($K$7)+1)*HLOOKUP(AD$8,$G$7:$J$233,ROW(AC170)-ROW($K$7)+1)</f>
        <v>0</v>
      </c>
      <c r="AD170" s="165"/>
      <c r="AE170" s="164">
        <f>[1]!LSRMMSEPDetail(LSRM_Name,AE$8,AF$8,$A170,$B170,$B$6,0,$B$7)*HLOOKUP(AE$8,$C$7:$F$233,ROW(AE170)-ROW($K$7)+1)*HLOOKUP(AF$8,$G$7:$J$233,ROW(AE170)-ROW($K$7)+1)</f>
        <v>0</v>
      </c>
      <c r="AF170" s="165"/>
      <c r="AG170" s="164">
        <f>[1]!LSRMMSEPDetail(LSRM_Name,AG$8,AH$8,$A170,$B170,$B$6,0,$B$7)*HLOOKUP(AG$8,$C$7:$F$233,ROW(AG170)-ROW($K$7)+1)*HLOOKUP(AH$8,$G$7:$J$233,ROW(AG170)-ROW($K$7)+1)</f>
        <v>0</v>
      </c>
      <c r="AH170" s="165"/>
      <c r="AI170" s="164">
        <f>[1]!LSRMMSEPDetail(LSRM_Name,AI$8,AJ$8,$A170,$B170,$B$6,0,$B$7)*HLOOKUP(AI$8,$C$7:$F$233,ROW(AI170)-ROW($K$7)+1)*HLOOKUP(AJ$8,$G$7:$J$233,ROW(AI170)-ROW($K$7)+1)</f>
        <v>0</v>
      </c>
      <c r="AJ170" s="165"/>
      <c r="AK170" s="164">
        <f>[1]!LSRMMSEPDetail(LSRM_Name,AK$8,AL$8,$A170,$B170,$B$6,0,$B$7)*HLOOKUP(AK$8,$C$7:$F$233,ROW(AK170)-ROW($K$7)+1)*HLOOKUP(AL$8,$G$7:$J$233,ROW(AK170)-ROW($K$7)+1)</f>
        <v>0</v>
      </c>
      <c r="AL170" s="165"/>
      <c r="AM170" s="164">
        <f>[1]!LSRMMSEPDetail(LSRM_Name,AM$8,AN$8,$A170,$B170,$B$6,0,$B$7)*HLOOKUP(AM$8,$C$7:$F$233,ROW(AM170)-ROW($K$7)+1)*HLOOKUP(AN$8,$G$7:$J$233,ROW(AM170)-ROW($K$7)+1)</f>
        <v>0</v>
      </c>
      <c r="AN170" s="165"/>
      <c r="AO170" s="164">
        <f>[1]!LSRMMSEPDetail(LSRM_Name,AO$8,AP$8,$A170,$B170,$B$6,0,$B$7)*HLOOKUP(AO$8,$C$7:$F$233,ROW(AO170)-ROW($K$7)+1)*HLOOKUP(AP$8,$G$7:$J$233,ROW(AO170)-ROW($K$7)+1)</f>
        <v>0</v>
      </c>
      <c r="AP170" s="165"/>
      <c r="AQ170" s="125"/>
      <c r="AR170" s="122">
        <f t="shared" si="77"/>
        <v>0</v>
      </c>
      <c r="AS170" s="122">
        <f t="shared" si="78"/>
        <v>0</v>
      </c>
      <c r="AT170" s="122">
        <f t="shared" si="79"/>
        <v>0</v>
      </c>
      <c r="AU170" s="122">
        <f t="shared" si="80"/>
        <v>0</v>
      </c>
      <c r="AW170" s="164">
        <f>[1]!LSRMMSEPDetail(LSRM_Name,AW$8,AX$8,$A170,$B170,$B$6,1,$B$7)*HLOOKUP(AW$8,$C$7:$F$233,ROW(AW170)-ROW($K$7)+1)*HLOOKUP(AX$8,$G$7:$J$233,ROW(AW170)-ROW($K$7)+1)</f>
        <v>0</v>
      </c>
      <c r="AX170" s="165"/>
      <c r="AY170" s="164">
        <f>[1]!LSRMMSEPDetail(LSRM_Name,AY$8,AZ$8,$A170,$B170,$B$6,1,$B$7)*HLOOKUP(AY$8,$C$7:$F$233,ROW(AY170)-ROW($K$7)+1)*HLOOKUP(AZ$8,$G$7:$J$233,ROW(AY170)-ROW($K$7)+1)</f>
        <v>0</v>
      </c>
      <c r="AZ170" s="165"/>
      <c r="BA170" s="164">
        <f>[1]!LSRMMSEPDetail(LSRM_Name,BA$8,BB$8,$A170,$B170,$B$6,1,$B$7)*HLOOKUP(BA$8,$C$7:$F$233,ROW(BA170)-ROW($K$7)+1)*HLOOKUP(BB$8,$G$7:$J$233,ROW(BA170)-ROW($K$7)+1)</f>
        <v>0</v>
      </c>
      <c r="BB170" s="165"/>
      <c r="BC170" s="164">
        <f>[1]!LSRMMSEPDetail(LSRM_Name,BC$8,BD$8,$A170,$B170,$B$6,1,$B$7)*HLOOKUP(BC$8,$C$7:$F$233,ROW(BC170)-ROW($K$7)+1)*HLOOKUP(BD$8,$G$7:$J$233,ROW(BC170)-ROW($K$7)+1)</f>
        <v>0</v>
      </c>
      <c r="BD170" s="165"/>
      <c r="BE170" s="164">
        <f>[1]!LSRMMSEPDetail(LSRM_Name,BE$8,BF$8,$A170,$B170,$B$6,1,$B$7)*HLOOKUP(BE$8,$C$7:$F$233,ROW(BE170)-ROW($K$7)+1)*HLOOKUP(BF$8,$G$7:$J$233,ROW(BE170)-ROW($K$7)+1)</f>
        <v>0</v>
      </c>
      <c r="BF170" s="165"/>
      <c r="BG170" s="164">
        <f>[1]!LSRMMSEPDetail(LSRM_Name,BG$8,BH$8,$A170,$B170,$B$6,1,$B$7)*HLOOKUP(BG$8,$C$7:$F$233,ROW(BG170)-ROW($K$7)+1)*HLOOKUP(BH$8,$G$7:$J$233,ROW(BG170)-ROW($K$7)+1)</f>
        <v>0</v>
      </c>
      <c r="BH170" s="165"/>
      <c r="BI170" s="164">
        <f>[1]!LSRMMSEPDetail(LSRM_Name,BI$8,BJ$8,$A170,$B170,$B$6,1,$B$7)*HLOOKUP(BI$8,$C$7:$F$233,ROW(BI170)-ROW($K$7)+1)*HLOOKUP(BJ$8,$G$7:$J$233,ROW(BI170)-ROW($K$7)+1)</f>
        <v>0</v>
      </c>
      <c r="BJ170" s="165"/>
      <c r="BK170" s="164">
        <f>[1]!LSRMMSEPDetail(LSRM_Name,BK$8,BL$8,$A170,$B170,$B$6,1,$B$7)*HLOOKUP(BK$8,$C$7:$F$233,ROW(BK170)-ROW($K$7)+1)*HLOOKUP(BL$8,$G$7:$J$233,ROW(BK170)-ROW($K$7)+1)</f>
        <v>0</v>
      </c>
      <c r="BL170" s="165"/>
      <c r="BM170" s="164">
        <f>[1]!LSRMMSEPDetail(LSRM_Name,BM$8,BN$8,$A170,$B170,$B$6,1,$B$7)*HLOOKUP(BM$8,$C$7:$F$233,ROW(BM170)-ROW($K$7)+1)*HLOOKUP(BN$8,$G$7:$J$233,ROW(BM170)-ROW($K$7)+1)</f>
        <v>0</v>
      </c>
      <c r="BN170" s="165"/>
      <c r="BO170" s="164">
        <f>[1]!LSRMMSEPDetail(LSRM_Name,BO$8,BP$8,$A170,$B170,$B$6,1,$B$7)*HLOOKUP(BO$8,$C$7:$F$233,ROW(BO170)-ROW($K$7)+1)*HLOOKUP(BP$8,$G$7:$J$233,ROW(BO170)-ROW($K$7)+1)</f>
        <v>0</v>
      </c>
      <c r="BP170" s="165"/>
      <c r="BQ170" s="164">
        <f>[1]!LSRMMSEPDetail(LSRM_Name,BQ$8,BR$8,$A170,$B170,$B$6,1,$B$7)*HLOOKUP(BQ$8,$C$7:$F$233,ROW(BQ170)-ROW($K$7)+1)*HLOOKUP(BR$8,$G$7:$J$233,ROW(BQ170)-ROW($K$7)+1)</f>
        <v>0</v>
      </c>
      <c r="BR170" s="165"/>
      <c r="BS170" s="164">
        <f>[1]!LSRMMSEPDetail(LSRM_Name,BS$8,BT$8,$A170,$B170,$B$6,1,$B$7)*HLOOKUP(BS$8,$C$7:$F$233,ROW(BS170)-ROW($K$7)+1)*HLOOKUP(BT$8,$G$7:$J$233,ROW(BS170)-ROW($K$7)+1)</f>
        <v>0</v>
      </c>
      <c r="BT170" s="165"/>
      <c r="BU170" s="164">
        <f>[1]!LSRMMSEPDetail(LSRM_Name,BU$8,BV$8,$A170,$B170,$B$6,1,$B$7)*HLOOKUP(BU$8,$C$7:$F$233,ROW(BU170)-ROW($K$7)+1)*HLOOKUP(BV$8,$G$7:$J$233,ROW(BU170)-ROW($K$7)+1)</f>
        <v>0</v>
      </c>
      <c r="BV170" s="165"/>
      <c r="BW170" s="164">
        <f>[1]!LSRMMSEPDetail(LSRM_Name,BW$8,BX$8,$A170,$B170,$B$6,1,$B$7)*HLOOKUP(BW$8,$C$7:$F$233,ROW(BW170)-ROW($K$7)+1)*HLOOKUP(BX$8,$G$7:$J$233,ROW(BW170)-ROW($K$7)+1)</f>
        <v>0</v>
      </c>
      <c r="BX170" s="165"/>
      <c r="BY170" s="164">
        <f>[1]!LSRMMSEPDetail(LSRM_Name,BY$8,BZ$8,$A170,$B170,$B$6,1,$B$7)*HLOOKUP(BY$8,$C$7:$F$233,ROW(BY170)-ROW($K$7)+1)*HLOOKUP(BZ$8,$G$7:$J$233,ROW(BY170)-ROW($K$7)+1)</f>
        <v>0</v>
      </c>
      <c r="BZ170" s="165"/>
      <c r="CA170" s="164">
        <f>[1]!LSRMMSEPDetail(LSRM_Name,CA$8,CB$8,$A170,$B170,$B$6,1,$B$7)*HLOOKUP(CA$8,$C$7:$F$233,ROW(CA170)-ROW($K$7)+1)*HLOOKUP(CB$8,$G$7:$J$233,ROW(CA170)-ROW($K$7)+1)</f>
        <v>0</v>
      </c>
      <c r="CB170" s="165"/>
      <c r="CC170" s="125"/>
      <c r="CD170" s="122">
        <f t="shared" si="81"/>
        <v>0</v>
      </c>
      <c r="CE170" s="122">
        <f t="shared" si="82"/>
        <v>0</v>
      </c>
      <c r="CF170" s="122">
        <f t="shared" si="83"/>
        <v>0</v>
      </c>
      <c r="CG170" s="122">
        <f t="shared" si="84"/>
        <v>0</v>
      </c>
      <c r="CI170" s="164">
        <f t="shared" si="61"/>
        <v>0</v>
      </c>
      <c r="CJ170" s="165"/>
      <c r="CK170" s="164">
        <f t="shared" si="62"/>
        <v>0</v>
      </c>
      <c r="CL170" s="165"/>
      <c r="CM170" s="164">
        <f t="shared" si="63"/>
        <v>0</v>
      </c>
      <c r="CN170" s="165"/>
      <c r="CO170" s="164">
        <f t="shared" si="64"/>
        <v>0</v>
      </c>
      <c r="CP170" s="165"/>
      <c r="CQ170" s="164">
        <f t="shared" si="65"/>
        <v>0</v>
      </c>
      <c r="CR170" s="165"/>
      <c r="CS170" s="164">
        <f t="shared" si="66"/>
        <v>0</v>
      </c>
      <c r="CT170" s="165"/>
      <c r="CU170" s="164">
        <f t="shared" si="67"/>
        <v>0</v>
      </c>
      <c r="CV170" s="165"/>
      <c r="CW170" s="164">
        <f t="shared" si="68"/>
        <v>0</v>
      </c>
      <c r="CX170" s="165"/>
      <c r="CY170" s="164">
        <f t="shared" si="69"/>
        <v>0</v>
      </c>
      <c r="CZ170" s="165"/>
      <c r="DA170" s="164">
        <f t="shared" si="70"/>
        <v>0</v>
      </c>
      <c r="DB170" s="165"/>
      <c r="DC170" s="164">
        <f t="shared" si="71"/>
        <v>0</v>
      </c>
      <c r="DD170" s="165"/>
      <c r="DE170" s="164">
        <f t="shared" si="72"/>
        <v>0</v>
      </c>
      <c r="DF170" s="165"/>
      <c r="DG170" s="164">
        <f t="shared" si="73"/>
        <v>0</v>
      </c>
      <c r="DH170" s="165"/>
      <c r="DI170" s="164">
        <f t="shared" si="74"/>
        <v>0</v>
      </c>
      <c r="DJ170" s="165"/>
      <c r="DK170" s="164">
        <f t="shared" si="75"/>
        <v>0</v>
      </c>
      <c r="DL170" s="165"/>
      <c r="DM170" s="164">
        <f t="shared" si="76"/>
        <v>0</v>
      </c>
      <c r="DN170" s="165"/>
      <c r="DO170" s="125"/>
      <c r="DP170" s="122">
        <f t="shared" si="85"/>
        <v>0</v>
      </c>
      <c r="DQ170" s="122">
        <f t="shared" si="86"/>
        <v>0</v>
      </c>
      <c r="DR170" s="122">
        <f t="shared" si="87"/>
        <v>0</v>
      </c>
      <c r="DS170" s="122">
        <f t="shared" si="88"/>
        <v>0</v>
      </c>
    </row>
    <row r="171" spans="1:123" x14ac:dyDescent="0.2">
      <c r="A171" s="120">
        <f t="shared" si="89"/>
        <v>26</v>
      </c>
      <c r="B171" s="120">
        <f t="shared" si="90"/>
        <v>28</v>
      </c>
      <c r="C171" s="124">
        <f>VLOOKUP($A171,Total!$Q$198:$Y$228,C$7+2)</f>
        <v>0.5</v>
      </c>
      <c r="D171" s="124">
        <f>VLOOKUP($A171,Total!$Q$198:$Y$228,D$7+2)</f>
        <v>0.5</v>
      </c>
      <c r="E171" s="124">
        <f>VLOOKUP($A171,Total!$Q$198:$Y$228,E$7+2)</f>
        <v>0.5</v>
      </c>
      <c r="F171" s="124">
        <f>VLOOKUP($A171,Total!$Q$198:$Y$228,F$7+2)</f>
        <v>0.5</v>
      </c>
      <c r="G171" s="124">
        <f>VLOOKUP($B171,Total!$Q$198:$Y$228,G$7+2)</f>
        <v>0.50356181707502468</v>
      </c>
      <c r="H171" s="124">
        <f>VLOOKUP($B171,Total!$Q$198:$Y$228,H$7+2)</f>
        <v>0.49643818292497538</v>
      </c>
      <c r="I171" s="124">
        <f>VLOOKUP($B171,Total!$Q$198:$Y$228,I$7+2)</f>
        <v>0.51514511226233384</v>
      </c>
      <c r="J171" s="124">
        <f>VLOOKUP($B171,Total!$Q$198:$Y$228,J$7+2)</f>
        <v>0.48485488773766627</v>
      </c>
      <c r="K171" s="164">
        <f>[1]!LSRMMSEPDetail(LSRM_Name,K$8,L$8,$A171,$B171,$B$6,0,$B$7)*HLOOKUP(K$8,$C$7:$F$233,ROW(K171)-ROW($K$7)+1)*HLOOKUP(L$8,$G$7:$J$233,ROW(K171)-ROW($K$7)+1)</f>
        <v>0</v>
      </c>
      <c r="L171" s="165"/>
      <c r="M171" s="164">
        <f>[1]!LSRMMSEPDetail(LSRM_Name,M$8,N$8,$A171,$B171,$B$6,0,$B$7)*HLOOKUP(M$8,$C$7:$F$233,ROW(M171)-ROW($K$7)+1)*HLOOKUP(N$8,$G$7:$J$233,ROW(M171)-ROW($K$7)+1)</f>
        <v>0</v>
      </c>
      <c r="N171" s="165"/>
      <c r="O171" s="164">
        <f>[1]!LSRMMSEPDetail(LSRM_Name,O$8,P$8,$A171,$B171,$B$6,0,$B$7)*HLOOKUP(O$8,$C$7:$F$233,ROW(O171)-ROW($K$7)+1)*HLOOKUP(P$8,$G$7:$J$233,ROW(O171)-ROW($K$7)+1)</f>
        <v>0</v>
      </c>
      <c r="P171" s="165"/>
      <c r="Q171" s="164">
        <f>[1]!LSRMMSEPDetail(LSRM_Name,Q$8,R$8,$A171,$B171,$B$6,0,$B$7)*HLOOKUP(Q$8,$C$7:$F$233,ROW(Q171)-ROW($K$7)+1)*HLOOKUP(R$8,$G$7:$J$233,ROW(Q171)-ROW($K$7)+1)</f>
        <v>0</v>
      </c>
      <c r="R171" s="165"/>
      <c r="S171" s="164">
        <f>[1]!LSRMMSEPDetail(LSRM_Name,S$8,T$8,$A171,$B171,$B$6,0,$B$7)*HLOOKUP(S$8,$C$7:$F$233,ROW(S171)-ROW($K$7)+1)*HLOOKUP(T$8,$G$7:$J$233,ROW(S171)-ROW($K$7)+1)</f>
        <v>0</v>
      </c>
      <c r="T171" s="165"/>
      <c r="U171" s="164">
        <f>[1]!LSRMMSEPDetail(LSRM_Name,U$8,V$8,$A171,$B171,$B$6,0,$B$7)*HLOOKUP(U$8,$C$7:$F$233,ROW(U171)-ROW($K$7)+1)*HLOOKUP(V$8,$G$7:$J$233,ROW(U171)-ROW($K$7)+1)</f>
        <v>0</v>
      </c>
      <c r="V171" s="165"/>
      <c r="W171" s="164">
        <f>[1]!LSRMMSEPDetail(LSRM_Name,W$8,X$8,$A171,$B171,$B$6,0,$B$7)*HLOOKUP(W$8,$C$7:$F$233,ROW(W171)-ROW($K$7)+1)*HLOOKUP(X$8,$G$7:$J$233,ROW(W171)-ROW($K$7)+1)</f>
        <v>0</v>
      </c>
      <c r="X171" s="165"/>
      <c r="Y171" s="164">
        <f>[1]!LSRMMSEPDetail(LSRM_Name,Y$8,Z$8,$A171,$B171,$B$6,0,$B$7)*HLOOKUP(Y$8,$C$7:$F$233,ROW(Y171)-ROW($K$7)+1)*HLOOKUP(Z$8,$G$7:$J$233,ROW(Y171)-ROW($K$7)+1)</f>
        <v>0</v>
      </c>
      <c r="Z171" s="165"/>
      <c r="AA171" s="164">
        <f>[1]!LSRMMSEPDetail(LSRM_Name,AA$8,AB$8,$A171,$B171,$B$6,0,$B$7)*HLOOKUP(AA$8,$C$7:$F$233,ROW(AA171)-ROW($K$7)+1)*HLOOKUP(AB$8,$G$7:$J$233,ROW(AA171)-ROW($K$7)+1)</f>
        <v>0</v>
      </c>
      <c r="AB171" s="165"/>
      <c r="AC171" s="164">
        <f>[1]!LSRMMSEPDetail(LSRM_Name,AC$8,AD$8,$A171,$B171,$B$6,0,$B$7)*HLOOKUP(AC$8,$C$7:$F$233,ROW(AC171)-ROW($K$7)+1)*HLOOKUP(AD$8,$G$7:$J$233,ROW(AC171)-ROW($K$7)+1)</f>
        <v>0</v>
      </c>
      <c r="AD171" s="165"/>
      <c r="AE171" s="164">
        <f>[1]!LSRMMSEPDetail(LSRM_Name,AE$8,AF$8,$A171,$B171,$B$6,0,$B$7)*HLOOKUP(AE$8,$C$7:$F$233,ROW(AE171)-ROW($K$7)+1)*HLOOKUP(AF$8,$G$7:$J$233,ROW(AE171)-ROW($K$7)+1)</f>
        <v>0</v>
      </c>
      <c r="AF171" s="165"/>
      <c r="AG171" s="164">
        <f>[1]!LSRMMSEPDetail(LSRM_Name,AG$8,AH$8,$A171,$B171,$B$6,0,$B$7)*HLOOKUP(AG$8,$C$7:$F$233,ROW(AG171)-ROW($K$7)+1)*HLOOKUP(AH$8,$G$7:$J$233,ROW(AG171)-ROW($K$7)+1)</f>
        <v>0</v>
      </c>
      <c r="AH171" s="165"/>
      <c r="AI171" s="164">
        <f>[1]!LSRMMSEPDetail(LSRM_Name,AI$8,AJ$8,$A171,$B171,$B$6,0,$B$7)*HLOOKUP(AI$8,$C$7:$F$233,ROW(AI171)-ROW($K$7)+1)*HLOOKUP(AJ$8,$G$7:$J$233,ROW(AI171)-ROW($K$7)+1)</f>
        <v>0</v>
      </c>
      <c r="AJ171" s="165"/>
      <c r="AK171" s="164">
        <f>[1]!LSRMMSEPDetail(LSRM_Name,AK$8,AL$8,$A171,$B171,$B$6,0,$B$7)*HLOOKUP(AK$8,$C$7:$F$233,ROW(AK171)-ROW($K$7)+1)*HLOOKUP(AL$8,$G$7:$J$233,ROW(AK171)-ROW($K$7)+1)</f>
        <v>0</v>
      </c>
      <c r="AL171" s="165"/>
      <c r="AM171" s="164">
        <f>[1]!LSRMMSEPDetail(LSRM_Name,AM$8,AN$8,$A171,$B171,$B$6,0,$B$7)*HLOOKUP(AM$8,$C$7:$F$233,ROW(AM171)-ROW($K$7)+1)*HLOOKUP(AN$8,$G$7:$J$233,ROW(AM171)-ROW($K$7)+1)</f>
        <v>0</v>
      </c>
      <c r="AN171" s="165"/>
      <c r="AO171" s="164">
        <f>[1]!LSRMMSEPDetail(LSRM_Name,AO$8,AP$8,$A171,$B171,$B$6,0,$B$7)*HLOOKUP(AO$8,$C$7:$F$233,ROW(AO171)-ROW($K$7)+1)*HLOOKUP(AP$8,$G$7:$J$233,ROW(AO171)-ROW($K$7)+1)</f>
        <v>0</v>
      </c>
      <c r="AP171" s="165"/>
      <c r="AQ171" s="125"/>
      <c r="AR171" s="122">
        <f t="shared" si="77"/>
        <v>0</v>
      </c>
      <c r="AS171" s="122">
        <f t="shared" si="78"/>
        <v>0</v>
      </c>
      <c r="AT171" s="122">
        <f t="shared" si="79"/>
        <v>0</v>
      </c>
      <c r="AU171" s="122">
        <f t="shared" si="80"/>
        <v>0</v>
      </c>
      <c r="AW171" s="164">
        <f>[1]!LSRMMSEPDetail(LSRM_Name,AW$8,AX$8,$A171,$B171,$B$6,1,$B$7)*HLOOKUP(AW$8,$C$7:$F$233,ROW(AW171)-ROW($K$7)+1)*HLOOKUP(AX$8,$G$7:$J$233,ROW(AW171)-ROW($K$7)+1)</f>
        <v>0</v>
      </c>
      <c r="AX171" s="165"/>
      <c r="AY171" s="164">
        <f>[1]!LSRMMSEPDetail(LSRM_Name,AY$8,AZ$8,$A171,$B171,$B$6,1,$B$7)*HLOOKUP(AY$8,$C$7:$F$233,ROW(AY171)-ROW($K$7)+1)*HLOOKUP(AZ$8,$G$7:$J$233,ROW(AY171)-ROW($K$7)+1)</f>
        <v>0</v>
      </c>
      <c r="AZ171" s="165"/>
      <c r="BA171" s="164">
        <f>[1]!LSRMMSEPDetail(LSRM_Name,BA$8,BB$8,$A171,$B171,$B$6,1,$B$7)*HLOOKUP(BA$8,$C$7:$F$233,ROW(BA171)-ROW($K$7)+1)*HLOOKUP(BB$8,$G$7:$J$233,ROW(BA171)-ROW($K$7)+1)</f>
        <v>0</v>
      </c>
      <c r="BB171" s="165"/>
      <c r="BC171" s="164">
        <f>[1]!LSRMMSEPDetail(LSRM_Name,BC$8,BD$8,$A171,$B171,$B$6,1,$B$7)*HLOOKUP(BC$8,$C$7:$F$233,ROW(BC171)-ROW($K$7)+1)*HLOOKUP(BD$8,$G$7:$J$233,ROW(BC171)-ROW($K$7)+1)</f>
        <v>0</v>
      </c>
      <c r="BD171" s="165"/>
      <c r="BE171" s="164">
        <f>[1]!LSRMMSEPDetail(LSRM_Name,BE$8,BF$8,$A171,$B171,$B$6,1,$B$7)*HLOOKUP(BE$8,$C$7:$F$233,ROW(BE171)-ROW($K$7)+1)*HLOOKUP(BF$8,$G$7:$J$233,ROW(BE171)-ROW($K$7)+1)</f>
        <v>0</v>
      </c>
      <c r="BF171" s="165"/>
      <c r="BG171" s="164">
        <f>[1]!LSRMMSEPDetail(LSRM_Name,BG$8,BH$8,$A171,$B171,$B$6,1,$B$7)*HLOOKUP(BG$8,$C$7:$F$233,ROW(BG171)-ROW($K$7)+1)*HLOOKUP(BH$8,$G$7:$J$233,ROW(BG171)-ROW($K$7)+1)</f>
        <v>0</v>
      </c>
      <c r="BH171" s="165"/>
      <c r="BI171" s="164">
        <f>[1]!LSRMMSEPDetail(LSRM_Name,BI$8,BJ$8,$A171,$B171,$B$6,1,$B$7)*HLOOKUP(BI$8,$C$7:$F$233,ROW(BI171)-ROW($K$7)+1)*HLOOKUP(BJ$8,$G$7:$J$233,ROW(BI171)-ROW($K$7)+1)</f>
        <v>0</v>
      </c>
      <c r="BJ171" s="165"/>
      <c r="BK171" s="164">
        <f>[1]!LSRMMSEPDetail(LSRM_Name,BK$8,BL$8,$A171,$B171,$B$6,1,$B$7)*HLOOKUP(BK$8,$C$7:$F$233,ROW(BK171)-ROW($K$7)+1)*HLOOKUP(BL$8,$G$7:$J$233,ROW(BK171)-ROW($K$7)+1)</f>
        <v>0</v>
      </c>
      <c r="BL171" s="165"/>
      <c r="BM171" s="164">
        <f>[1]!LSRMMSEPDetail(LSRM_Name,BM$8,BN$8,$A171,$B171,$B$6,1,$B$7)*HLOOKUP(BM$8,$C$7:$F$233,ROW(BM171)-ROW($K$7)+1)*HLOOKUP(BN$8,$G$7:$J$233,ROW(BM171)-ROW($K$7)+1)</f>
        <v>0</v>
      </c>
      <c r="BN171" s="165"/>
      <c r="BO171" s="164">
        <f>[1]!LSRMMSEPDetail(LSRM_Name,BO$8,BP$8,$A171,$B171,$B$6,1,$B$7)*HLOOKUP(BO$8,$C$7:$F$233,ROW(BO171)-ROW($K$7)+1)*HLOOKUP(BP$8,$G$7:$J$233,ROW(BO171)-ROW($K$7)+1)</f>
        <v>0</v>
      </c>
      <c r="BP171" s="165"/>
      <c r="BQ171" s="164">
        <f>[1]!LSRMMSEPDetail(LSRM_Name,BQ$8,BR$8,$A171,$B171,$B$6,1,$B$7)*HLOOKUP(BQ$8,$C$7:$F$233,ROW(BQ171)-ROW($K$7)+1)*HLOOKUP(BR$8,$G$7:$J$233,ROW(BQ171)-ROW($K$7)+1)</f>
        <v>0</v>
      </c>
      <c r="BR171" s="165"/>
      <c r="BS171" s="164">
        <f>[1]!LSRMMSEPDetail(LSRM_Name,BS$8,BT$8,$A171,$B171,$B$6,1,$B$7)*HLOOKUP(BS$8,$C$7:$F$233,ROW(BS171)-ROW($K$7)+1)*HLOOKUP(BT$8,$G$7:$J$233,ROW(BS171)-ROW($K$7)+1)</f>
        <v>0</v>
      </c>
      <c r="BT171" s="165"/>
      <c r="BU171" s="164">
        <f>[1]!LSRMMSEPDetail(LSRM_Name,BU$8,BV$8,$A171,$B171,$B$6,1,$B$7)*HLOOKUP(BU$8,$C$7:$F$233,ROW(BU171)-ROW($K$7)+1)*HLOOKUP(BV$8,$G$7:$J$233,ROW(BU171)-ROW($K$7)+1)</f>
        <v>0</v>
      </c>
      <c r="BV171" s="165"/>
      <c r="BW171" s="164">
        <f>[1]!LSRMMSEPDetail(LSRM_Name,BW$8,BX$8,$A171,$B171,$B$6,1,$B$7)*HLOOKUP(BW$8,$C$7:$F$233,ROW(BW171)-ROW($K$7)+1)*HLOOKUP(BX$8,$G$7:$J$233,ROW(BW171)-ROW($K$7)+1)</f>
        <v>0</v>
      </c>
      <c r="BX171" s="165"/>
      <c r="BY171" s="164">
        <f>[1]!LSRMMSEPDetail(LSRM_Name,BY$8,BZ$8,$A171,$B171,$B$6,1,$B$7)*HLOOKUP(BY$8,$C$7:$F$233,ROW(BY171)-ROW($K$7)+1)*HLOOKUP(BZ$8,$G$7:$J$233,ROW(BY171)-ROW($K$7)+1)</f>
        <v>0</v>
      </c>
      <c r="BZ171" s="165"/>
      <c r="CA171" s="164">
        <f>[1]!LSRMMSEPDetail(LSRM_Name,CA$8,CB$8,$A171,$B171,$B$6,1,$B$7)*HLOOKUP(CA$8,$C$7:$F$233,ROW(CA171)-ROW($K$7)+1)*HLOOKUP(CB$8,$G$7:$J$233,ROW(CA171)-ROW($K$7)+1)</f>
        <v>0</v>
      </c>
      <c r="CB171" s="165"/>
      <c r="CC171" s="125"/>
      <c r="CD171" s="122">
        <f t="shared" si="81"/>
        <v>0</v>
      </c>
      <c r="CE171" s="122">
        <f t="shared" si="82"/>
        <v>0</v>
      </c>
      <c r="CF171" s="122">
        <f t="shared" si="83"/>
        <v>0</v>
      </c>
      <c r="CG171" s="122">
        <f t="shared" si="84"/>
        <v>0</v>
      </c>
      <c r="CI171" s="164">
        <f t="shared" si="61"/>
        <v>0</v>
      </c>
      <c r="CJ171" s="165"/>
      <c r="CK171" s="164">
        <f t="shared" si="62"/>
        <v>0</v>
      </c>
      <c r="CL171" s="165"/>
      <c r="CM171" s="164">
        <f t="shared" si="63"/>
        <v>0</v>
      </c>
      <c r="CN171" s="165"/>
      <c r="CO171" s="164">
        <f t="shared" si="64"/>
        <v>0</v>
      </c>
      <c r="CP171" s="165"/>
      <c r="CQ171" s="164">
        <f t="shared" si="65"/>
        <v>0</v>
      </c>
      <c r="CR171" s="165"/>
      <c r="CS171" s="164">
        <f t="shared" si="66"/>
        <v>0</v>
      </c>
      <c r="CT171" s="165"/>
      <c r="CU171" s="164">
        <f t="shared" si="67"/>
        <v>0</v>
      </c>
      <c r="CV171" s="165"/>
      <c r="CW171" s="164">
        <f t="shared" si="68"/>
        <v>0</v>
      </c>
      <c r="CX171" s="165"/>
      <c r="CY171" s="164">
        <f t="shared" si="69"/>
        <v>0</v>
      </c>
      <c r="CZ171" s="165"/>
      <c r="DA171" s="164">
        <f t="shared" si="70"/>
        <v>0</v>
      </c>
      <c r="DB171" s="165"/>
      <c r="DC171" s="164">
        <f t="shared" si="71"/>
        <v>0</v>
      </c>
      <c r="DD171" s="165"/>
      <c r="DE171" s="164">
        <f t="shared" si="72"/>
        <v>0</v>
      </c>
      <c r="DF171" s="165"/>
      <c r="DG171" s="164">
        <f t="shared" si="73"/>
        <v>0</v>
      </c>
      <c r="DH171" s="165"/>
      <c r="DI171" s="164">
        <f t="shared" si="74"/>
        <v>0</v>
      </c>
      <c r="DJ171" s="165"/>
      <c r="DK171" s="164">
        <f t="shared" si="75"/>
        <v>0</v>
      </c>
      <c r="DL171" s="165"/>
      <c r="DM171" s="164">
        <f t="shared" si="76"/>
        <v>0</v>
      </c>
      <c r="DN171" s="165"/>
      <c r="DO171" s="125"/>
      <c r="DP171" s="122">
        <f t="shared" si="85"/>
        <v>0</v>
      </c>
      <c r="DQ171" s="122">
        <f t="shared" si="86"/>
        <v>0</v>
      </c>
      <c r="DR171" s="122">
        <f t="shared" si="87"/>
        <v>0</v>
      </c>
      <c r="DS171" s="122">
        <f t="shared" si="88"/>
        <v>0</v>
      </c>
    </row>
    <row r="172" spans="1:123" x14ac:dyDescent="0.2">
      <c r="A172" s="120">
        <f t="shared" si="89"/>
        <v>26</v>
      </c>
      <c r="B172" s="120">
        <f t="shared" si="90"/>
        <v>29</v>
      </c>
      <c r="C172" s="124">
        <f>VLOOKUP($A172,Total!$Q$198:$Y$228,C$7+2)</f>
        <v>0.5</v>
      </c>
      <c r="D172" s="124">
        <f>VLOOKUP($A172,Total!$Q$198:$Y$228,D$7+2)</f>
        <v>0.5</v>
      </c>
      <c r="E172" s="124">
        <f>VLOOKUP($A172,Total!$Q$198:$Y$228,E$7+2)</f>
        <v>0.5</v>
      </c>
      <c r="F172" s="124">
        <f>VLOOKUP($A172,Total!$Q$198:$Y$228,F$7+2)</f>
        <v>0.5</v>
      </c>
      <c r="G172" s="124">
        <f>VLOOKUP($B172,Total!$Q$198:$Y$228,G$7+2)</f>
        <v>0.47382325388912844</v>
      </c>
      <c r="H172" s="124">
        <f>VLOOKUP($B172,Total!$Q$198:$Y$228,H$7+2)</f>
        <v>0.52617674611087162</v>
      </c>
      <c r="I172" s="124">
        <f>VLOOKUP($B172,Total!$Q$198:$Y$228,I$7+2)</f>
        <v>0.49848819719686394</v>
      </c>
      <c r="J172" s="124">
        <f>VLOOKUP($B172,Total!$Q$198:$Y$228,J$7+2)</f>
        <v>0.50151180280313612</v>
      </c>
      <c r="K172" s="164">
        <f>[1]!LSRMMSEPDetail(LSRM_Name,K$8,L$8,$A172,$B172,$B$6,0,$B$7)*HLOOKUP(K$8,$C$7:$F$233,ROW(K172)-ROW($K$7)+1)*HLOOKUP(L$8,$G$7:$J$233,ROW(K172)-ROW($K$7)+1)</f>
        <v>0</v>
      </c>
      <c r="L172" s="165"/>
      <c r="M172" s="164">
        <f>[1]!LSRMMSEPDetail(LSRM_Name,M$8,N$8,$A172,$B172,$B$6,0,$B$7)*HLOOKUP(M$8,$C$7:$F$233,ROW(M172)-ROW($K$7)+1)*HLOOKUP(N$8,$G$7:$J$233,ROW(M172)-ROW($K$7)+1)</f>
        <v>0</v>
      </c>
      <c r="N172" s="165"/>
      <c r="O172" s="164">
        <f>[1]!LSRMMSEPDetail(LSRM_Name,O$8,P$8,$A172,$B172,$B$6,0,$B$7)*HLOOKUP(O$8,$C$7:$F$233,ROW(O172)-ROW($K$7)+1)*HLOOKUP(P$8,$G$7:$J$233,ROW(O172)-ROW($K$7)+1)</f>
        <v>0</v>
      </c>
      <c r="P172" s="165"/>
      <c r="Q172" s="164">
        <f>[1]!LSRMMSEPDetail(LSRM_Name,Q$8,R$8,$A172,$B172,$B$6,0,$B$7)*HLOOKUP(Q$8,$C$7:$F$233,ROW(Q172)-ROW($K$7)+1)*HLOOKUP(R$8,$G$7:$J$233,ROW(Q172)-ROW($K$7)+1)</f>
        <v>0</v>
      </c>
      <c r="R172" s="165"/>
      <c r="S172" s="164">
        <f>[1]!LSRMMSEPDetail(LSRM_Name,S$8,T$8,$A172,$B172,$B$6,0,$B$7)*HLOOKUP(S$8,$C$7:$F$233,ROW(S172)-ROW($K$7)+1)*HLOOKUP(T$8,$G$7:$J$233,ROW(S172)-ROW($K$7)+1)</f>
        <v>0</v>
      </c>
      <c r="T172" s="165"/>
      <c r="U172" s="164">
        <f>[1]!LSRMMSEPDetail(LSRM_Name,U$8,V$8,$A172,$B172,$B$6,0,$B$7)*HLOOKUP(U$8,$C$7:$F$233,ROW(U172)-ROW($K$7)+1)*HLOOKUP(V$8,$G$7:$J$233,ROW(U172)-ROW($K$7)+1)</f>
        <v>0</v>
      </c>
      <c r="V172" s="165"/>
      <c r="W172" s="164">
        <f>[1]!LSRMMSEPDetail(LSRM_Name,W$8,X$8,$A172,$B172,$B$6,0,$B$7)*HLOOKUP(W$8,$C$7:$F$233,ROW(W172)-ROW($K$7)+1)*HLOOKUP(X$8,$G$7:$J$233,ROW(W172)-ROW($K$7)+1)</f>
        <v>0</v>
      </c>
      <c r="X172" s="165"/>
      <c r="Y172" s="164">
        <f>[1]!LSRMMSEPDetail(LSRM_Name,Y$8,Z$8,$A172,$B172,$B$6,0,$B$7)*HLOOKUP(Y$8,$C$7:$F$233,ROW(Y172)-ROW($K$7)+1)*HLOOKUP(Z$8,$G$7:$J$233,ROW(Y172)-ROW($K$7)+1)</f>
        <v>0</v>
      </c>
      <c r="Z172" s="165"/>
      <c r="AA172" s="164">
        <f>[1]!LSRMMSEPDetail(LSRM_Name,AA$8,AB$8,$A172,$B172,$B$6,0,$B$7)*HLOOKUP(AA$8,$C$7:$F$233,ROW(AA172)-ROW($K$7)+1)*HLOOKUP(AB$8,$G$7:$J$233,ROW(AA172)-ROW($K$7)+1)</f>
        <v>0</v>
      </c>
      <c r="AB172" s="165"/>
      <c r="AC172" s="164">
        <f>[1]!LSRMMSEPDetail(LSRM_Name,AC$8,AD$8,$A172,$B172,$B$6,0,$B$7)*HLOOKUP(AC$8,$C$7:$F$233,ROW(AC172)-ROW($K$7)+1)*HLOOKUP(AD$8,$G$7:$J$233,ROW(AC172)-ROW($K$7)+1)</f>
        <v>0</v>
      </c>
      <c r="AD172" s="165"/>
      <c r="AE172" s="164">
        <f>[1]!LSRMMSEPDetail(LSRM_Name,AE$8,AF$8,$A172,$B172,$B$6,0,$B$7)*HLOOKUP(AE$8,$C$7:$F$233,ROW(AE172)-ROW($K$7)+1)*HLOOKUP(AF$8,$G$7:$J$233,ROW(AE172)-ROW($K$7)+1)</f>
        <v>0</v>
      </c>
      <c r="AF172" s="165"/>
      <c r="AG172" s="164">
        <f>[1]!LSRMMSEPDetail(LSRM_Name,AG$8,AH$8,$A172,$B172,$B$6,0,$B$7)*HLOOKUP(AG$8,$C$7:$F$233,ROW(AG172)-ROW($K$7)+1)*HLOOKUP(AH$8,$G$7:$J$233,ROW(AG172)-ROW($K$7)+1)</f>
        <v>0</v>
      </c>
      <c r="AH172" s="165"/>
      <c r="AI172" s="164">
        <f>[1]!LSRMMSEPDetail(LSRM_Name,AI$8,AJ$8,$A172,$B172,$B$6,0,$B$7)*HLOOKUP(AI$8,$C$7:$F$233,ROW(AI172)-ROW($K$7)+1)*HLOOKUP(AJ$8,$G$7:$J$233,ROW(AI172)-ROW($K$7)+1)</f>
        <v>0</v>
      </c>
      <c r="AJ172" s="165"/>
      <c r="AK172" s="164">
        <f>[1]!LSRMMSEPDetail(LSRM_Name,AK$8,AL$8,$A172,$B172,$B$6,0,$B$7)*HLOOKUP(AK$8,$C$7:$F$233,ROW(AK172)-ROW($K$7)+1)*HLOOKUP(AL$8,$G$7:$J$233,ROW(AK172)-ROW($K$7)+1)</f>
        <v>0</v>
      </c>
      <c r="AL172" s="165"/>
      <c r="AM172" s="164">
        <f>[1]!LSRMMSEPDetail(LSRM_Name,AM$8,AN$8,$A172,$B172,$B$6,0,$B$7)*HLOOKUP(AM$8,$C$7:$F$233,ROW(AM172)-ROW($K$7)+1)*HLOOKUP(AN$8,$G$7:$J$233,ROW(AM172)-ROW($K$7)+1)</f>
        <v>0</v>
      </c>
      <c r="AN172" s="165"/>
      <c r="AO172" s="164">
        <f>[1]!LSRMMSEPDetail(LSRM_Name,AO$8,AP$8,$A172,$B172,$B$6,0,$B$7)*HLOOKUP(AO$8,$C$7:$F$233,ROW(AO172)-ROW($K$7)+1)*HLOOKUP(AP$8,$G$7:$J$233,ROW(AO172)-ROW($K$7)+1)</f>
        <v>0</v>
      </c>
      <c r="AP172" s="165"/>
      <c r="AQ172" s="125"/>
      <c r="AR172" s="122">
        <f t="shared" si="77"/>
        <v>0</v>
      </c>
      <c r="AS172" s="122">
        <f t="shared" si="78"/>
        <v>0</v>
      </c>
      <c r="AT172" s="122">
        <f t="shared" si="79"/>
        <v>0</v>
      </c>
      <c r="AU172" s="122">
        <f t="shared" si="80"/>
        <v>0</v>
      </c>
      <c r="AW172" s="164">
        <f>[1]!LSRMMSEPDetail(LSRM_Name,AW$8,AX$8,$A172,$B172,$B$6,1,$B$7)*HLOOKUP(AW$8,$C$7:$F$233,ROW(AW172)-ROW($K$7)+1)*HLOOKUP(AX$8,$G$7:$J$233,ROW(AW172)-ROW($K$7)+1)</f>
        <v>0</v>
      </c>
      <c r="AX172" s="165"/>
      <c r="AY172" s="164">
        <f>[1]!LSRMMSEPDetail(LSRM_Name,AY$8,AZ$8,$A172,$B172,$B$6,1,$B$7)*HLOOKUP(AY$8,$C$7:$F$233,ROW(AY172)-ROW($K$7)+1)*HLOOKUP(AZ$8,$G$7:$J$233,ROW(AY172)-ROW($K$7)+1)</f>
        <v>0</v>
      </c>
      <c r="AZ172" s="165"/>
      <c r="BA172" s="164">
        <f>[1]!LSRMMSEPDetail(LSRM_Name,BA$8,BB$8,$A172,$B172,$B$6,1,$B$7)*HLOOKUP(BA$8,$C$7:$F$233,ROW(BA172)-ROW($K$7)+1)*HLOOKUP(BB$8,$G$7:$J$233,ROW(BA172)-ROW($K$7)+1)</f>
        <v>0</v>
      </c>
      <c r="BB172" s="165"/>
      <c r="BC172" s="164">
        <f>[1]!LSRMMSEPDetail(LSRM_Name,BC$8,BD$8,$A172,$B172,$B$6,1,$B$7)*HLOOKUP(BC$8,$C$7:$F$233,ROW(BC172)-ROW($K$7)+1)*HLOOKUP(BD$8,$G$7:$J$233,ROW(BC172)-ROW($K$7)+1)</f>
        <v>0</v>
      </c>
      <c r="BD172" s="165"/>
      <c r="BE172" s="164">
        <f>[1]!LSRMMSEPDetail(LSRM_Name,BE$8,BF$8,$A172,$B172,$B$6,1,$B$7)*HLOOKUP(BE$8,$C$7:$F$233,ROW(BE172)-ROW($K$7)+1)*HLOOKUP(BF$8,$G$7:$J$233,ROW(BE172)-ROW($K$7)+1)</f>
        <v>0</v>
      </c>
      <c r="BF172" s="165"/>
      <c r="BG172" s="164">
        <f>[1]!LSRMMSEPDetail(LSRM_Name,BG$8,BH$8,$A172,$B172,$B$6,1,$B$7)*HLOOKUP(BG$8,$C$7:$F$233,ROW(BG172)-ROW($K$7)+1)*HLOOKUP(BH$8,$G$7:$J$233,ROW(BG172)-ROW($K$7)+1)</f>
        <v>0</v>
      </c>
      <c r="BH172" s="165"/>
      <c r="BI172" s="164">
        <f>[1]!LSRMMSEPDetail(LSRM_Name,BI$8,BJ$8,$A172,$B172,$B$6,1,$B$7)*HLOOKUP(BI$8,$C$7:$F$233,ROW(BI172)-ROW($K$7)+1)*HLOOKUP(BJ$8,$G$7:$J$233,ROW(BI172)-ROW($K$7)+1)</f>
        <v>0</v>
      </c>
      <c r="BJ172" s="165"/>
      <c r="BK172" s="164">
        <f>[1]!LSRMMSEPDetail(LSRM_Name,BK$8,BL$8,$A172,$B172,$B$6,1,$B$7)*HLOOKUP(BK$8,$C$7:$F$233,ROW(BK172)-ROW($K$7)+1)*HLOOKUP(BL$8,$G$7:$J$233,ROW(BK172)-ROW($K$7)+1)</f>
        <v>0</v>
      </c>
      <c r="BL172" s="165"/>
      <c r="BM172" s="164">
        <f>[1]!LSRMMSEPDetail(LSRM_Name,BM$8,BN$8,$A172,$B172,$B$6,1,$B$7)*HLOOKUP(BM$8,$C$7:$F$233,ROW(BM172)-ROW($K$7)+1)*HLOOKUP(BN$8,$G$7:$J$233,ROW(BM172)-ROW($K$7)+1)</f>
        <v>0</v>
      </c>
      <c r="BN172" s="165"/>
      <c r="BO172" s="164">
        <f>[1]!LSRMMSEPDetail(LSRM_Name,BO$8,BP$8,$A172,$B172,$B$6,1,$B$7)*HLOOKUP(BO$8,$C$7:$F$233,ROW(BO172)-ROW($K$7)+1)*HLOOKUP(BP$8,$G$7:$J$233,ROW(BO172)-ROW($K$7)+1)</f>
        <v>0</v>
      </c>
      <c r="BP172" s="165"/>
      <c r="BQ172" s="164">
        <f>[1]!LSRMMSEPDetail(LSRM_Name,BQ$8,BR$8,$A172,$B172,$B$6,1,$B$7)*HLOOKUP(BQ$8,$C$7:$F$233,ROW(BQ172)-ROW($K$7)+1)*HLOOKUP(BR$8,$G$7:$J$233,ROW(BQ172)-ROW($K$7)+1)</f>
        <v>0</v>
      </c>
      <c r="BR172" s="165"/>
      <c r="BS172" s="164">
        <f>[1]!LSRMMSEPDetail(LSRM_Name,BS$8,BT$8,$A172,$B172,$B$6,1,$B$7)*HLOOKUP(BS$8,$C$7:$F$233,ROW(BS172)-ROW($K$7)+1)*HLOOKUP(BT$8,$G$7:$J$233,ROW(BS172)-ROW($K$7)+1)</f>
        <v>0</v>
      </c>
      <c r="BT172" s="165"/>
      <c r="BU172" s="164">
        <f>[1]!LSRMMSEPDetail(LSRM_Name,BU$8,BV$8,$A172,$B172,$B$6,1,$B$7)*HLOOKUP(BU$8,$C$7:$F$233,ROW(BU172)-ROW($K$7)+1)*HLOOKUP(BV$8,$G$7:$J$233,ROW(BU172)-ROW($K$7)+1)</f>
        <v>0</v>
      </c>
      <c r="BV172" s="165"/>
      <c r="BW172" s="164">
        <f>[1]!LSRMMSEPDetail(LSRM_Name,BW$8,BX$8,$A172,$B172,$B$6,1,$B$7)*HLOOKUP(BW$8,$C$7:$F$233,ROW(BW172)-ROW($K$7)+1)*HLOOKUP(BX$8,$G$7:$J$233,ROW(BW172)-ROW($K$7)+1)</f>
        <v>0</v>
      </c>
      <c r="BX172" s="165"/>
      <c r="BY172" s="164">
        <f>[1]!LSRMMSEPDetail(LSRM_Name,BY$8,BZ$8,$A172,$B172,$B$6,1,$B$7)*HLOOKUP(BY$8,$C$7:$F$233,ROW(BY172)-ROW($K$7)+1)*HLOOKUP(BZ$8,$G$7:$J$233,ROW(BY172)-ROW($K$7)+1)</f>
        <v>0</v>
      </c>
      <c r="BZ172" s="165"/>
      <c r="CA172" s="164">
        <f>[1]!LSRMMSEPDetail(LSRM_Name,CA$8,CB$8,$A172,$B172,$B$6,1,$B$7)*HLOOKUP(CA$8,$C$7:$F$233,ROW(CA172)-ROW($K$7)+1)*HLOOKUP(CB$8,$G$7:$J$233,ROW(CA172)-ROW($K$7)+1)</f>
        <v>0</v>
      </c>
      <c r="CB172" s="165"/>
      <c r="CC172" s="125"/>
      <c r="CD172" s="122">
        <f t="shared" si="81"/>
        <v>0</v>
      </c>
      <c r="CE172" s="122">
        <f t="shared" si="82"/>
        <v>0</v>
      </c>
      <c r="CF172" s="122">
        <f t="shared" si="83"/>
        <v>0</v>
      </c>
      <c r="CG172" s="122">
        <f t="shared" si="84"/>
        <v>0</v>
      </c>
      <c r="CI172" s="164">
        <f t="shared" si="61"/>
        <v>0</v>
      </c>
      <c r="CJ172" s="165"/>
      <c r="CK172" s="164">
        <f t="shared" si="62"/>
        <v>0</v>
      </c>
      <c r="CL172" s="165"/>
      <c r="CM172" s="164">
        <f t="shared" si="63"/>
        <v>0</v>
      </c>
      <c r="CN172" s="165"/>
      <c r="CO172" s="164">
        <f t="shared" si="64"/>
        <v>0</v>
      </c>
      <c r="CP172" s="165"/>
      <c r="CQ172" s="164">
        <f t="shared" si="65"/>
        <v>0</v>
      </c>
      <c r="CR172" s="165"/>
      <c r="CS172" s="164">
        <f t="shared" si="66"/>
        <v>0</v>
      </c>
      <c r="CT172" s="165"/>
      <c r="CU172" s="164">
        <f t="shared" si="67"/>
        <v>0</v>
      </c>
      <c r="CV172" s="165"/>
      <c r="CW172" s="164">
        <f t="shared" si="68"/>
        <v>0</v>
      </c>
      <c r="CX172" s="165"/>
      <c r="CY172" s="164">
        <f t="shared" si="69"/>
        <v>0</v>
      </c>
      <c r="CZ172" s="165"/>
      <c r="DA172" s="164">
        <f t="shared" si="70"/>
        <v>0</v>
      </c>
      <c r="DB172" s="165"/>
      <c r="DC172" s="164">
        <f t="shared" si="71"/>
        <v>0</v>
      </c>
      <c r="DD172" s="165"/>
      <c r="DE172" s="164">
        <f t="shared" si="72"/>
        <v>0</v>
      </c>
      <c r="DF172" s="165"/>
      <c r="DG172" s="164">
        <f t="shared" si="73"/>
        <v>0</v>
      </c>
      <c r="DH172" s="165"/>
      <c r="DI172" s="164">
        <f t="shared" si="74"/>
        <v>0</v>
      </c>
      <c r="DJ172" s="165"/>
      <c r="DK172" s="164">
        <f t="shared" si="75"/>
        <v>0</v>
      </c>
      <c r="DL172" s="165"/>
      <c r="DM172" s="164">
        <f t="shared" si="76"/>
        <v>0</v>
      </c>
      <c r="DN172" s="165"/>
      <c r="DO172" s="125"/>
      <c r="DP172" s="122">
        <f t="shared" si="85"/>
        <v>0</v>
      </c>
      <c r="DQ172" s="122">
        <f t="shared" si="86"/>
        <v>0</v>
      </c>
      <c r="DR172" s="122">
        <f t="shared" si="87"/>
        <v>0</v>
      </c>
      <c r="DS172" s="122">
        <f t="shared" si="88"/>
        <v>0</v>
      </c>
    </row>
    <row r="173" spans="1:123" x14ac:dyDescent="0.2">
      <c r="A173" s="120">
        <f t="shared" si="89"/>
        <v>26</v>
      </c>
      <c r="B173" s="120">
        <f t="shared" si="90"/>
        <v>30</v>
      </c>
      <c r="C173" s="124">
        <f>VLOOKUP($A173,Total!$Q$198:$Y$228,C$7+2)</f>
        <v>0.5</v>
      </c>
      <c r="D173" s="124">
        <f>VLOOKUP($A173,Total!$Q$198:$Y$228,D$7+2)</f>
        <v>0.5</v>
      </c>
      <c r="E173" s="124">
        <f>VLOOKUP($A173,Total!$Q$198:$Y$228,E$7+2)</f>
        <v>0.5</v>
      </c>
      <c r="F173" s="124">
        <f>VLOOKUP($A173,Total!$Q$198:$Y$228,F$7+2)</f>
        <v>0.5</v>
      </c>
      <c r="G173" s="124">
        <f>VLOOKUP($B173,Total!$Q$198:$Y$228,G$7+2)</f>
        <v>0.49575119743525953</v>
      </c>
      <c r="H173" s="124">
        <f>VLOOKUP($B173,Total!$Q$198:$Y$228,H$7+2)</f>
        <v>0.50424880256474047</v>
      </c>
      <c r="I173" s="124">
        <f>VLOOKUP($B173,Total!$Q$198:$Y$228,I$7+2)</f>
        <v>0.4169379015929825</v>
      </c>
      <c r="J173" s="124">
        <f>VLOOKUP($B173,Total!$Q$198:$Y$228,J$7+2)</f>
        <v>0.5830620984070175</v>
      </c>
      <c r="K173" s="164">
        <f>[1]!LSRMMSEPDetail(LSRM_Name,K$8,L$8,$A173,$B173,$B$6,0,$B$7)*HLOOKUP(K$8,$C$7:$F$233,ROW(K173)-ROW($K$7)+1)*HLOOKUP(L$8,$G$7:$J$233,ROW(K173)-ROW($K$7)+1)</f>
        <v>0</v>
      </c>
      <c r="L173" s="165"/>
      <c r="M173" s="164">
        <f>[1]!LSRMMSEPDetail(LSRM_Name,M$8,N$8,$A173,$B173,$B$6,0,$B$7)*HLOOKUP(M$8,$C$7:$F$233,ROW(M173)-ROW($K$7)+1)*HLOOKUP(N$8,$G$7:$J$233,ROW(M173)-ROW($K$7)+1)</f>
        <v>0</v>
      </c>
      <c r="N173" s="165"/>
      <c r="O173" s="164">
        <f>[1]!LSRMMSEPDetail(LSRM_Name,O$8,P$8,$A173,$B173,$B$6,0,$B$7)*HLOOKUP(O$8,$C$7:$F$233,ROW(O173)-ROW($K$7)+1)*HLOOKUP(P$8,$G$7:$J$233,ROW(O173)-ROW($K$7)+1)</f>
        <v>0</v>
      </c>
      <c r="P173" s="165"/>
      <c r="Q173" s="164">
        <f>[1]!LSRMMSEPDetail(LSRM_Name,Q$8,R$8,$A173,$B173,$B$6,0,$B$7)*HLOOKUP(Q$8,$C$7:$F$233,ROW(Q173)-ROW($K$7)+1)*HLOOKUP(R$8,$G$7:$J$233,ROW(Q173)-ROW($K$7)+1)</f>
        <v>0</v>
      </c>
      <c r="R173" s="165"/>
      <c r="S173" s="164">
        <f>[1]!LSRMMSEPDetail(LSRM_Name,S$8,T$8,$A173,$B173,$B$6,0,$B$7)*HLOOKUP(S$8,$C$7:$F$233,ROW(S173)-ROW($K$7)+1)*HLOOKUP(T$8,$G$7:$J$233,ROW(S173)-ROW($K$7)+1)</f>
        <v>0</v>
      </c>
      <c r="T173" s="165"/>
      <c r="U173" s="164">
        <f>[1]!LSRMMSEPDetail(LSRM_Name,U$8,V$8,$A173,$B173,$B$6,0,$B$7)*HLOOKUP(U$8,$C$7:$F$233,ROW(U173)-ROW($K$7)+1)*HLOOKUP(V$8,$G$7:$J$233,ROW(U173)-ROW($K$7)+1)</f>
        <v>0</v>
      </c>
      <c r="V173" s="165"/>
      <c r="W173" s="164">
        <f>[1]!LSRMMSEPDetail(LSRM_Name,W$8,X$8,$A173,$B173,$B$6,0,$B$7)*HLOOKUP(W$8,$C$7:$F$233,ROW(W173)-ROW($K$7)+1)*HLOOKUP(X$8,$G$7:$J$233,ROW(W173)-ROW($K$7)+1)</f>
        <v>0</v>
      </c>
      <c r="X173" s="165"/>
      <c r="Y173" s="164">
        <f>[1]!LSRMMSEPDetail(LSRM_Name,Y$8,Z$8,$A173,$B173,$B$6,0,$B$7)*HLOOKUP(Y$8,$C$7:$F$233,ROW(Y173)-ROW($K$7)+1)*HLOOKUP(Z$8,$G$7:$J$233,ROW(Y173)-ROW($K$7)+1)</f>
        <v>0</v>
      </c>
      <c r="Z173" s="165"/>
      <c r="AA173" s="164">
        <f>[1]!LSRMMSEPDetail(LSRM_Name,AA$8,AB$8,$A173,$B173,$B$6,0,$B$7)*HLOOKUP(AA$8,$C$7:$F$233,ROW(AA173)-ROW($K$7)+1)*HLOOKUP(AB$8,$G$7:$J$233,ROW(AA173)-ROW($K$7)+1)</f>
        <v>0</v>
      </c>
      <c r="AB173" s="165"/>
      <c r="AC173" s="164">
        <f>[1]!LSRMMSEPDetail(LSRM_Name,AC$8,AD$8,$A173,$B173,$B$6,0,$B$7)*HLOOKUP(AC$8,$C$7:$F$233,ROW(AC173)-ROW($K$7)+1)*HLOOKUP(AD$8,$G$7:$J$233,ROW(AC173)-ROW($K$7)+1)</f>
        <v>0</v>
      </c>
      <c r="AD173" s="165"/>
      <c r="AE173" s="164">
        <f>[1]!LSRMMSEPDetail(LSRM_Name,AE$8,AF$8,$A173,$B173,$B$6,0,$B$7)*HLOOKUP(AE$8,$C$7:$F$233,ROW(AE173)-ROW($K$7)+1)*HLOOKUP(AF$8,$G$7:$J$233,ROW(AE173)-ROW($K$7)+1)</f>
        <v>0</v>
      </c>
      <c r="AF173" s="165"/>
      <c r="AG173" s="164">
        <f>[1]!LSRMMSEPDetail(LSRM_Name,AG$8,AH$8,$A173,$B173,$B$6,0,$B$7)*HLOOKUP(AG$8,$C$7:$F$233,ROW(AG173)-ROW($K$7)+1)*HLOOKUP(AH$8,$G$7:$J$233,ROW(AG173)-ROW($K$7)+1)</f>
        <v>0</v>
      </c>
      <c r="AH173" s="165"/>
      <c r="AI173" s="164">
        <f>[1]!LSRMMSEPDetail(LSRM_Name,AI$8,AJ$8,$A173,$B173,$B$6,0,$B$7)*HLOOKUP(AI$8,$C$7:$F$233,ROW(AI173)-ROW($K$7)+1)*HLOOKUP(AJ$8,$G$7:$J$233,ROW(AI173)-ROW($K$7)+1)</f>
        <v>0</v>
      </c>
      <c r="AJ173" s="165"/>
      <c r="AK173" s="164">
        <f>[1]!LSRMMSEPDetail(LSRM_Name,AK$8,AL$8,$A173,$B173,$B$6,0,$B$7)*HLOOKUP(AK$8,$C$7:$F$233,ROW(AK173)-ROW($K$7)+1)*HLOOKUP(AL$8,$G$7:$J$233,ROW(AK173)-ROW($K$7)+1)</f>
        <v>0</v>
      </c>
      <c r="AL173" s="165"/>
      <c r="AM173" s="164">
        <f>[1]!LSRMMSEPDetail(LSRM_Name,AM$8,AN$8,$A173,$B173,$B$6,0,$B$7)*HLOOKUP(AM$8,$C$7:$F$233,ROW(AM173)-ROW($K$7)+1)*HLOOKUP(AN$8,$G$7:$J$233,ROW(AM173)-ROW($K$7)+1)</f>
        <v>0</v>
      </c>
      <c r="AN173" s="165"/>
      <c r="AO173" s="164">
        <f>[1]!LSRMMSEPDetail(LSRM_Name,AO$8,AP$8,$A173,$B173,$B$6,0,$B$7)*HLOOKUP(AO$8,$C$7:$F$233,ROW(AO173)-ROW($K$7)+1)*HLOOKUP(AP$8,$G$7:$J$233,ROW(AO173)-ROW($K$7)+1)</f>
        <v>0</v>
      </c>
      <c r="AP173" s="165"/>
      <c r="AQ173" s="125"/>
      <c r="AR173" s="122">
        <f t="shared" si="77"/>
        <v>0</v>
      </c>
      <c r="AS173" s="122">
        <f t="shared" si="78"/>
        <v>0</v>
      </c>
      <c r="AT173" s="122">
        <f t="shared" si="79"/>
        <v>0</v>
      </c>
      <c r="AU173" s="122">
        <f t="shared" si="80"/>
        <v>0</v>
      </c>
      <c r="AW173" s="164">
        <f>[1]!LSRMMSEPDetail(LSRM_Name,AW$8,AX$8,$A173,$B173,$B$6,1,$B$7)*HLOOKUP(AW$8,$C$7:$F$233,ROW(AW173)-ROW($K$7)+1)*HLOOKUP(AX$8,$G$7:$J$233,ROW(AW173)-ROW($K$7)+1)</f>
        <v>0</v>
      </c>
      <c r="AX173" s="165"/>
      <c r="AY173" s="164">
        <f>[1]!LSRMMSEPDetail(LSRM_Name,AY$8,AZ$8,$A173,$B173,$B$6,1,$B$7)*HLOOKUP(AY$8,$C$7:$F$233,ROW(AY173)-ROW($K$7)+1)*HLOOKUP(AZ$8,$G$7:$J$233,ROW(AY173)-ROW($K$7)+1)</f>
        <v>0</v>
      </c>
      <c r="AZ173" s="165"/>
      <c r="BA173" s="164">
        <f>[1]!LSRMMSEPDetail(LSRM_Name,BA$8,BB$8,$A173,$B173,$B$6,1,$B$7)*HLOOKUP(BA$8,$C$7:$F$233,ROW(BA173)-ROW($K$7)+1)*HLOOKUP(BB$8,$G$7:$J$233,ROW(BA173)-ROW($K$7)+1)</f>
        <v>0</v>
      </c>
      <c r="BB173" s="165"/>
      <c r="BC173" s="164">
        <f>[1]!LSRMMSEPDetail(LSRM_Name,BC$8,BD$8,$A173,$B173,$B$6,1,$B$7)*HLOOKUP(BC$8,$C$7:$F$233,ROW(BC173)-ROW($K$7)+1)*HLOOKUP(BD$8,$G$7:$J$233,ROW(BC173)-ROW($K$7)+1)</f>
        <v>0</v>
      </c>
      <c r="BD173" s="165"/>
      <c r="BE173" s="164">
        <f>[1]!LSRMMSEPDetail(LSRM_Name,BE$8,BF$8,$A173,$B173,$B$6,1,$B$7)*HLOOKUP(BE$8,$C$7:$F$233,ROW(BE173)-ROW($K$7)+1)*HLOOKUP(BF$8,$G$7:$J$233,ROW(BE173)-ROW($K$7)+1)</f>
        <v>0</v>
      </c>
      <c r="BF173" s="165"/>
      <c r="BG173" s="164">
        <f>[1]!LSRMMSEPDetail(LSRM_Name,BG$8,BH$8,$A173,$B173,$B$6,1,$B$7)*HLOOKUP(BG$8,$C$7:$F$233,ROW(BG173)-ROW($K$7)+1)*HLOOKUP(BH$8,$G$7:$J$233,ROW(BG173)-ROW($K$7)+1)</f>
        <v>0</v>
      </c>
      <c r="BH173" s="165"/>
      <c r="BI173" s="164">
        <f>[1]!LSRMMSEPDetail(LSRM_Name,BI$8,BJ$8,$A173,$B173,$B$6,1,$B$7)*HLOOKUP(BI$8,$C$7:$F$233,ROW(BI173)-ROW($K$7)+1)*HLOOKUP(BJ$8,$G$7:$J$233,ROW(BI173)-ROW($K$7)+1)</f>
        <v>0</v>
      </c>
      <c r="BJ173" s="165"/>
      <c r="BK173" s="164">
        <f>[1]!LSRMMSEPDetail(LSRM_Name,BK$8,BL$8,$A173,$B173,$B$6,1,$B$7)*HLOOKUP(BK$8,$C$7:$F$233,ROW(BK173)-ROW($K$7)+1)*HLOOKUP(BL$8,$G$7:$J$233,ROW(BK173)-ROW($K$7)+1)</f>
        <v>0</v>
      </c>
      <c r="BL173" s="165"/>
      <c r="BM173" s="164">
        <f>[1]!LSRMMSEPDetail(LSRM_Name,BM$8,BN$8,$A173,$B173,$B$6,1,$B$7)*HLOOKUP(BM$8,$C$7:$F$233,ROW(BM173)-ROW($K$7)+1)*HLOOKUP(BN$8,$G$7:$J$233,ROW(BM173)-ROW($K$7)+1)</f>
        <v>0</v>
      </c>
      <c r="BN173" s="165"/>
      <c r="BO173" s="164">
        <f>[1]!LSRMMSEPDetail(LSRM_Name,BO$8,BP$8,$A173,$B173,$B$6,1,$B$7)*HLOOKUP(BO$8,$C$7:$F$233,ROW(BO173)-ROW($K$7)+1)*HLOOKUP(BP$8,$G$7:$J$233,ROW(BO173)-ROW($K$7)+1)</f>
        <v>0</v>
      </c>
      <c r="BP173" s="165"/>
      <c r="BQ173" s="164">
        <f>[1]!LSRMMSEPDetail(LSRM_Name,BQ$8,BR$8,$A173,$B173,$B$6,1,$B$7)*HLOOKUP(BQ$8,$C$7:$F$233,ROW(BQ173)-ROW($K$7)+1)*HLOOKUP(BR$8,$G$7:$J$233,ROW(BQ173)-ROW($K$7)+1)</f>
        <v>0</v>
      </c>
      <c r="BR173" s="165"/>
      <c r="BS173" s="164">
        <f>[1]!LSRMMSEPDetail(LSRM_Name,BS$8,BT$8,$A173,$B173,$B$6,1,$B$7)*HLOOKUP(BS$8,$C$7:$F$233,ROW(BS173)-ROW($K$7)+1)*HLOOKUP(BT$8,$G$7:$J$233,ROW(BS173)-ROW($K$7)+1)</f>
        <v>0</v>
      </c>
      <c r="BT173" s="165"/>
      <c r="BU173" s="164">
        <f>[1]!LSRMMSEPDetail(LSRM_Name,BU$8,BV$8,$A173,$B173,$B$6,1,$B$7)*HLOOKUP(BU$8,$C$7:$F$233,ROW(BU173)-ROW($K$7)+1)*HLOOKUP(BV$8,$G$7:$J$233,ROW(BU173)-ROW($K$7)+1)</f>
        <v>0</v>
      </c>
      <c r="BV173" s="165"/>
      <c r="BW173" s="164">
        <f>[1]!LSRMMSEPDetail(LSRM_Name,BW$8,BX$8,$A173,$B173,$B$6,1,$B$7)*HLOOKUP(BW$8,$C$7:$F$233,ROW(BW173)-ROW($K$7)+1)*HLOOKUP(BX$8,$G$7:$J$233,ROW(BW173)-ROW($K$7)+1)</f>
        <v>0</v>
      </c>
      <c r="BX173" s="165"/>
      <c r="BY173" s="164">
        <f>[1]!LSRMMSEPDetail(LSRM_Name,BY$8,BZ$8,$A173,$B173,$B$6,1,$B$7)*HLOOKUP(BY$8,$C$7:$F$233,ROW(BY173)-ROW($K$7)+1)*HLOOKUP(BZ$8,$G$7:$J$233,ROW(BY173)-ROW($K$7)+1)</f>
        <v>0</v>
      </c>
      <c r="BZ173" s="165"/>
      <c r="CA173" s="164">
        <f>[1]!LSRMMSEPDetail(LSRM_Name,CA$8,CB$8,$A173,$B173,$B$6,1,$B$7)*HLOOKUP(CA$8,$C$7:$F$233,ROW(CA173)-ROW($K$7)+1)*HLOOKUP(CB$8,$G$7:$J$233,ROW(CA173)-ROW($K$7)+1)</f>
        <v>0</v>
      </c>
      <c r="CB173" s="165"/>
      <c r="CC173" s="125"/>
      <c r="CD173" s="122">
        <f t="shared" si="81"/>
        <v>0</v>
      </c>
      <c r="CE173" s="122">
        <f t="shared" si="82"/>
        <v>0</v>
      </c>
      <c r="CF173" s="122">
        <f t="shared" si="83"/>
        <v>0</v>
      </c>
      <c r="CG173" s="122">
        <f t="shared" si="84"/>
        <v>0</v>
      </c>
      <c r="CI173" s="164">
        <f t="shared" si="61"/>
        <v>0</v>
      </c>
      <c r="CJ173" s="165"/>
      <c r="CK173" s="164">
        <f t="shared" si="62"/>
        <v>0</v>
      </c>
      <c r="CL173" s="165"/>
      <c r="CM173" s="164">
        <f t="shared" si="63"/>
        <v>0</v>
      </c>
      <c r="CN173" s="165"/>
      <c r="CO173" s="164">
        <f t="shared" si="64"/>
        <v>0</v>
      </c>
      <c r="CP173" s="165"/>
      <c r="CQ173" s="164">
        <f t="shared" si="65"/>
        <v>0</v>
      </c>
      <c r="CR173" s="165"/>
      <c r="CS173" s="164">
        <f t="shared" si="66"/>
        <v>0</v>
      </c>
      <c r="CT173" s="165"/>
      <c r="CU173" s="164">
        <f t="shared" si="67"/>
        <v>0</v>
      </c>
      <c r="CV173" s="165"/>
      <c r="CW173" s="164">
        <f t="shared" si="68"/>
        <v>0</v>
      </c>
      <c r="CX173" s="165"/>
      <c r="CY173" s="164">
        <f t="shared" si="69"/>
        <v>0</v>
      </c>
      <c r="CZ173" s="165"/>
      <c r="DA173" s="164">
        <f t="shared" si="70"/>
        <v>0</v>
      </c>
      <c r="DB173" s="165"/>
      <c r="DC173" s="164">
        <f t="shared" si="71"/>
        <v>0</v>
      </c>
      <c r="DD173" s="165"/>
      <c r="DE173" s="164">
        <f t="shared" si="72"/>
        <v>0</v>
      </c>
      <c r="DF173" s="165"/>
      <c r="DG173" s="164">
        <f t="shared" si="73"/>
        <v>0</v>
      </c>
      <c r="DH173" s="165"/>
      <c r="DI173" s="164">
        <f t="shared" si="74"/>
        <v>0</v>
      </c>
      <c r="DJ173" s="165"/>
      <c r="DK173" s="164">
        <f t="shared" si="75"/>
        <v>0</v>
      </c>
      <c r="DL173" s="165"/>
      <c r="DM173" s="164">
        <f t="shared" si="76"/>
        <v>0</v>
      </c>
      <c r="DN173" s="165"/>
      <c r="DO173" s="125"/>
      <c r="DP173" s="122">
        <f t="shared" si="85"/>
        <v>0</v>
      </c>
      <c r="DQ173" s="122">
        <f t="shared" si="86"/>
        <v>0</v>
      </c>
      <c r="DR173" s="122">
        <f t="shared" si="87"/>
        <v>0</v>
      </c>
      <c r="DS173" s="122">
        <f t="shared" si="88"/>
        <v>0</v>
      </c>
    </row>
    <row r="174" spans="1:123" x14ac:dyDescent="0.2">
      <c r="A174" s="120">
        <f t="shared" si="89"/>
        <v>27</v>
      </c>
      <c r="B174" s="120">
        <f t="shared" si="90"/>
        <v>16</v>
      </c>
      <c r="C174" s="124">
        <f>VLOOKUP($A174,Total!$Q$198:$Y$228,C$7+2)</f>
        <v>0.5</v>
      </c>
      <c r="D174" s="124">
        <f>VLOOKUP($A174,Total!$Q$198:$Y$228,D$7+2)</f>
        <v>0.5</v>
      </c>
      <c r="E174" s="124">
        <f>VLOOKUP($A174,Total!$Q$198:$Y$228,E$7+2)</f>
        <v>0.5</v>
      </c>
      <c r="F174" s="124">
        <f>VLOOKUP($A174,Total!$Q$198:$Y$228,F$7+2)</f>
        <v>0.5</v>
      </c>
      <c r="G174" s="124">
        <f>VLOOKUP($B174,Total!$Q$198:$Y$228,G$7+2)</f>
        <v>0.5</v>
      </c>
      <c r="H174" s="124">
        <f>VLOOKUP($B174,Total!$Q$198:$Y$228,H$7+2)</f>
        <v>0.5</v>
      </c>
      <c r="I174" s="124">
        <f>VLOOKUP($B174,Total!$Q$198:$Y$228,I$7+2)</f>
        <v>0.5</v>
      </c>
      <c r="J174" s="124">
        <f>VLOOKUP($B174,Total!$Q$198:$Y$228,J$7+2)</f>
        <v>0.5</v>
      </c>
      <c r="K174" s="164">
        <f>[1]!LSRMMSEPDetail(LSRM_Name,K$8,L$8,$A174,$B174,$B$6,0,$B$7)*HLOOKUP(K$8,$C$7:$F$233,ROW(K174)-ROW($K$7)+1)*HLOOKUP(L$8,$G$7:$J$233,ROW(K174)-ROW($K$7)+1)</f>
        <v>0</v>
      </c>
      <c r="L174" s="165"/>
      <c r="M174" s="164">
        <f>[1]!LSRMMSEPDetail(LSRM_Name,M$8,N$8,$A174,$B174,$B$6,0,$B$7)*HLOOKUP(M$8,$C$7:$F$233,ROW(M174)-ROW($K$7)+1)*HLOOKUP(N$8,$G$7:$J$233,ROW(M174)-ROW($K$7)+1)</f>
        <v>0</v>
      </c>
      <c r="N174" s="165"/>
      <c r="O174" s="164">
        <f>[1]!LSRMMSEPDetail(LSRM_Name,O$8,P$8,$A174,$B174,$B$6,0,$B$7)*HLOOKUP(O$8,$C$7:$F$233,ROW(O174)-ROW($K$7)+1)*HLOOKUP(P$8,$G$7:$J$233,ROW(O174)-ROW($K$7)+1)</f>
        <v>0</v>
      </c>
      <c r="P174" s="165"/>
      <c r="Q174" s="164">
        <f>[1]!LSRMMSEPDetail(LSRM_Name,Q$8,R$8,$A174,$B174,$B$6,0,$B$7)*HLOOKUP(Q$8,$C$7:$F$233,ROW(Q174)-ROW($K$7)+1)*HLOOKUP(R$8,$G$7:$J$233,ROW(Q174)-ROW($K$7)+1)</f>
        <v>0</v>
      </c>
      <c r="R174" s="165"/>
      <c r="S174" s="164">
        <f>[1]!LSRMMSEPDetail(LSRM_Name,S$8,T$8,$A174,$B174,$B$6,0,$B$7)*HLOOKUP(S$8,$C$7:$F$233,ROW(S174)-ROW($K$7)+1)*HLOOKUP(T$8,$G$7:$J$233,ROW(S174)-ROW($K$7)+1)</f>
        <v>0</v>
      </c>
      <c r="T174" s="165"/>
      <c r="U174" s="164">
        <f>[1]!LSRMMSEPDetail(LSRM_Name,U$8,V$8,$A174,$B174,$B$6,0,$B$7)*HLOOKUP(U$8,$C$7:$F$233,ROW(U174)-ROW($K$7)+1)*HLOOKUP(V$8,$G$7:$J$233,ROW(U174)-ROW($K$7)+1)</f>
        <v>0</v>
      </c>
      <c r="V174" s="165"/>
      <c r="W174" s="164">
        <f>[1]!LSRMMSEPDetail(LSRM_Name,W$8,X$8,$A174,$B174,$B$6,0,$B$7)*HLOOKUP(W$8,$C$7:$F$233,ROW(W174)-ROW($K$7)+1)*HLOOKUP(X$8,$G$7:$J$233,ROW(W174)-ROW($K$7)+1)</f>
        <v>0</v>
      </c>
      <c r="X174" s="165"/>
      <c r="Y174" s="164">
        <f>[1]!LSRMMSEPDetail(LSRM_Name,Y$8,Z$8,$A174,$B174,$B$6,0,$B$7)*HLOOKUP(Y$8,$C$7:$F$233,ROW(Y174)-ROW($K$7)+1)*HLOOKUP(Z$8,$G$7:$J$233,ROW(Y174)-ROW($K$7)+1)</f>
        <v>0</v>
      </c>
      <c r="Z174" s="165"/>
      <c r="AA174" s="164">
        <f>[1]!LSRMMSEPDetail(LSRM_Name,AA$8,AB$8,$A174,$B174,$B$6,0,$B$7)*HLOOKUP(AA$8,$C$7:$F$233,ROW(AA174)-ROW($K$7)+1)*HLOOKUP(AB$8,$G$7:$J$233,ROW(AA174)-ROW($K$7)+1)</f>
        <v>0</v>
      </c>
      <c r="AB174" s="165"/>
      <c r="AC174" s="164">
        <f>[1]!LSRMMSEPDetail(LSRM_Name,AC$8,AD$8,$A174,$B174,$B$6,0,$B$7)*HLOOKUP(AC$8,$C$7:$F$233,ROW(AC174)-ROW($K$7)+1)*HLOOKUP(AD$8,$G$7:$J$233,ROW(AC174)-ROW($K$7)+1)</f>
        <v>0</v>
      </c>
      <c r="AD174" s="165"/>
      <c r="AE174" s="164">
        <f>[1]!LSRMMSEPDetail(LSRM_Name,AE$8,AF$8,$A174,$B174,$B$6,0,$B$7)*HLOOKUP(AE$8,$C$7:$F$233,ROW(AE174)-ROW($K$7)+1)*HLOOKUP(AF$8,$G$7:$J$233,ROW(AE174)-ROW($K$7)+1)</f>
        <v>0</v>
      </c>
      <c r="AF174" s="165"/>
      <c r="AG174" s="164">
        <f>[1]!LSRMMSEPDetail(LSRM_Name,AG$8,AH$8,$A174,$B174,$B$6,0,$B$7)*HLOOKUP(AG$8,$C$7:$F$233,ROW(AG174)-ROW($K$7)+1)*HLOOKUP(AH$8,$G$7:$J$233,ROW(AG174)-ROW($K$7)+1)</f>
        <v>0</v>
      </c>
      <c r="AH174" s="165"/>
      <c r="AI174" s="164">
        <f>[1]!LSRMMSEPDetail(LSRM_Name,AI$8,AJ$8,$A174,$B174,$B$6,0,$B$7)*HLOOKUP(AI$8,$C$7:$F$233,ROW(AI174)-ROW($K$7)+1)*HLOOKUP(AJ$8,$G$7:$J$233,ROW(AI174)-ROW($K$7)+1)</f>
        <v>0</v>
      </c>
      <c r="AJ174" s="165"/>
      <c r="AK174" s="164">
        <f>[1]!LSRMMSEPDetail(LSRM_Name,AK$8,AL$8,$A174,$B174,$B$6,0,$B$7)*HLOOKUP(AK$8,$C$7:$F$233,ROW(AK174)-ROW($K$7)+1)*HLOOKUP(AL$8,$G$7:$J$233,ROW(AK174)-ROW($K$7)+1)</f>
        <v>0</v>
      </c>
      <c r="AL174" s="165"/>
      <c r="AM174" s="164">
        <f>[1]!LSRMMSEPDetail(LSRM_Name,AM$8,AN$8,$A174,$B174,$B$6,0,$B$7)*HLOOKUP(AM$8,$C$7:$F$233,ROW(AM174)-ROW($K$7)+1)*HLOOKUP(AN$8,$G$7:$J$233,ROW(AM174)-ROW($K$7)+1)</f>
        <v>0</v>
      </c>
      <c r="AN174" s="165"/>
      <c r="AO174" s="164">
        <f>[1]!LSRMMSEPDetail(LSRM_Name,AO$8,AP$8,$A174,$B174,$B$6,0,$B$7)*HLOOKUP(AO$8,$C$7:$F$233,ROW(AO174)-ROW($K$7)+1)*HLOOKUP(AP$8,$G$7:$J$233,ROW(AO174)-ROW($K$7)+1)</f>
        <v>0</v>
      </c>
      <c r="AP174" s="165"/>
      <c r="AQ174" s="125"/>
      <c r="AR174" s="122">
        <f t="shared" si="77"/>
        <v>0</v>
      </c>
      <c r="AS174" s="122">
        <f t="shared" si="78"/>
        <v>0</v>
      </c>
      <c r="AT174" s="122">
        <f t="shared" si="79"/>
        <v>0</v>
      </c>
      <c r="AU174" s="122">
        <f t="shared" si="80"/>
        <v>0</v>
      </c>
      <c r="AW174" s="164">
        <f>[1]!LSRMMSEPDetail(LSRM_Name,AW$8,AX$8,$A174,$B174,$B$6,1,$B$7)*HLOOKUP(AW$8,$C$7:$F$233,ROW(AW174)-ROW($K$7)+1)*HLOOKUP(AX$8,$G$7:$J$233,ROW(AW174)-ROW($K$7)+1)</f>
        <v>0</v>
      </c>
      <c r="AX174" s="165"/>
      <c r="AY174" s="164">
        <f>[1]!LSRMMSEPDetail(LSRM_Name,AY$8,AZ$8,$A174,$B174,$B$6,1,$B$7)*HLOOKUP(AY$8,$C$7:$F$233,ROW(AY174)-ROW($K$7)+1)*HLOOKUP(AZ$8,$G$7:$J$233,ROW(AY174)-ROW($K$7)+1)</f>
        <v>0</v>
      </c>
      <c r="AZ174" s="165"/>
      <c r="BA174" s="164">
        <f>[1]!LSRMMSEPDetail(LSRM_Name,BA$8,BB$8,$A174,$B174,$B$6,1,$B$7)*HLOOKUP(BA$8,$C$7:$F$233,ROW(BA174)-ROW($K$7)+1)*HLOOKUP(BB$8,$G$7:$J$233,ROW(BA174)-ROW($K$7)+1)</f>
        <v>0</v>
      </c>
      <c r="BB174" s="165"/>
      <c r="BC174" s="164">
        <f>[1]!LSRMMSEPDetail(LSRM_Name,BC$8,BD$8,$A174,$B174,$B$6,1,$B$7)*HLOOKUP(BC$8,$C$7:$F$233,ROW(BC174)-ROW($K$7)+1)*HLOOKUP(BD$8,$G$7:$J$233,ROW(BC174)-ROW($K$7)+1)</f>
        <v>0</v>
      </c>
      <c r="BD174" s="165"/>
      <c r="BE174" s="164">
        <f>[1]!LSRMMSEPDetail(LSRM_Name,BE$8,BF$8,$A174,$B174,$B$6,1,$B$7)*HLOOKUP(BE$8,$C$7:$F$233,ROW(BE174)-ROW($K$7)+1)*HLOOKUP(BF$8,$G$7:$J$233,ROW(BE174)-ROW($K$7)+1)</f>
        <v>0</v>
      </c>
      <c r="BF174" s="165"/>
      <c r="BG174" s="164">
        <f>[1]!LSRMMSEPDetail(LSRM_Name,BG$8,BH$8,$A174,$B174,$B$6,1,$B$7)*HLOOKUP(BG$8,$C$7:$F$233,ROW(BG174)-ROW($K$7)+1)*HLOOKUP(BH$8,$G$7:$J$233,ROW(BG174)-ROW($K$7)+1)</f>
        <v>0</v>
      </c>
      <c r="BH174" s="165"/>
      <c r="BI174" s="164">
        <f>[1]!LSRMMSEPDetail(LSRM_Name,BI$8,BJ$8,$A174,$B174,$B$6,1,$B$7)*HLOOKUP(BI$8,$C$7:$F$233,ROW(BI174)-ROW($K$7)+1)*HLOOKUP(BJ$8,$G$7:$J$233,ROW(BI174)-ROW($K$7)+1)</f>
        <v>0</v>
      </c>
      <c r="BJ174" s="165"/>
      <c r="BK174" s="164">
        <f>[1]!LSRMMSEPDetail(LSRM_Name,BK$8,BL$8,$A174,$B174,$B$6,1,$B$7)*HLOOKUP(BK$8,$C$7:$F$233,ROW(BK174)-ROW($K$7)+1)*HLOOKUP(BL$8,$G$7:$J$233,ROW(BK174)-ROW($K$7)+1)</f>
        <v>0</v>
      </c>
      <c r="BL174" s="165"/>
      <c r="BM174" s="164">
        <f>[1]!LSRMMSEPDetail(LSRM_Name,BM$8,BN$8,$A174,$B174,$B$6,1,$B$7)*HLOOKUP(BM$8,$C$7:$F$233,ROW(BM174)-ROW($K$7)+1)*HLOOKUP(BN$8,$G$7:$J$233,ROW(BM174)-ROW($K$7)+1)</f>
        <v>0</v>
      </c>
      <c r="BN174" s="165"/>
      <c r="BO174" s="164">
        <f>[1]!LSRMMSEPDetail(LSRM_Name,BO$8,BP$8,$A174,$B174,$B$6,1,$B$7)*HLOOKUP(BO$8,$C$7:$F$233,ROW(BO174)-ROW($K$7)+1)*HLOOKUP(BP$8,$G$7:$J$233,ROW(BO174)-ROW($K$7)+1)</f>
        <v>0</v>
      </c>
      <c r="BP174" s="165"/>
      <c r="BQ174" s="164">
        <f>[1]!LSRMMSEPDetail(LSRM_Name,BQ$8,BR$8,$A174,$B174,$B$6,1,$B$7)*HLOOKUP(BQ$8,$C$7:$F$233,ROW(BQ174)-ROW($K$7)+1)*HLOOKUP(BR$8,$G$7:$J$233,ROW(BQ174)-ROW($K$7)+1)</f>
        <v>0</v>
      </c>
      <c r="BR174" s="165"/>
      <c r="BS174" s="164">
        <f>[1]!LSRMMSEPDetail(LSRM_Name,BS$8,BT$8,$A174,$B174,$B$6,1,$B$7)*HLOOKUP(BS$8,$C$7:$F$233,ROW(BS174)-ROW($K$7)+1)*HLOOKUP(BT$8,$G$7:$J$233,ROW(BS174)-ROW($K$7)+1)</f>
        <v>0</v>
      </c>
      <c r="BT174" s="165"/>
      <c r="BU174" s="164">
        <f>[1]!LSRMMSEPDetail(LSRM_Name,BU$8,BV$8,$A174,$B174,$B$6,1,$B$7)*HLOOKUP(BU$8,$C$7:$F$233,ROW(BU174)-ROW($K$7)+1)*HLOOKUP(BV$8,$G$7:$J$233,ROW(BU174)-ROW($K$7)+1)</f>
        <v>0</v>
      </c>
      <c r="BV174" s="165"/>
      <c r="BW174" s="164">
        <f>[1]!LSRMMSEPDetail(LSRM_Name,BW$8,BX$8,$A174,$B174,$B$6,1,$B$7)*HLOOKUP(BW$8,$C$7:$F$233,ROW(BW174)-ROW($K$7)+1)*HLOOKUP(BX$8,$G$7:$J$233,ROW(BW174)-ROW($K$7)+1)</f>
        <v>0</v>
      </c>
      <c r="BX174" s="165"/>
      <c r="BY174" s="164">
        <f>[1]!LSRMMSEPDetail(LSRM_Name,BY$8,BZ$8,$A174,$B174,$B$6,1,$B$7)*HLOOKUP(BY$8,$C$7:$F$233,ROW(BY174)-ROW($K$7)+1)*HLOOKUP(BZ$8,$G$7:$J$233,ROW(BY174)-ROW($K$7)+1)</f>
        <v>0</v>
      </c>
      <c r="BZ174" s="165"/>
      <c r="CA174" s="164">
        <f>[1]!LSRMMSEPDetail(LSRM_Name,CA$8,CB$8,$A174,$B174,$B$6,1,$B$7)*HLOOKUP(CA$8,$C$7:$F$233,ROW(CA174)-ROW($K$7)+1)*HLOOKUP(CB$8,$G$7:$J$233,ROW(CA174)-ROW($K$7)+1)</f>
        <v>0</v>
      </c>
      <c r="CB174" s="165"/>
      <c r="CC174" s="125"/>
      <c r="CD174" s="122">
        <f t="shared" si="81"/>
        <v>0</v>
      </c>
      <c r="CE174" s="122">
        <f t="shared" si="82"/>
        <v>0</v>
      </c>
      <c r="CF174" s="122">
        <f t="shared" si="83"/>
        <v>0</v>
      </c>
      <c r="CG174" s="122">
        <f t="shared" si="84"/>
        <v>0</v>
      </c>
      <c r="CI174" s="164">
        <f t="shared" si="61"/>
        <v>0</v>
      </c>
      <c r="CJ174" s="165"/>
      <c r="CK174" s="164">
        <f t="shared" si="62"/>
        <v>0</v>
      </c>
      <c r="CL174" s="165"/>
      <c r="CM174" s="164">
        <f t="shared" si="63"/>
        <v>0</v>
      </c>
      <c r="CN174" s="165"/>
      <c r="CO174" s="164">
        <f t="shared" si="64"/>
        <v>0</v>
      </c>
      <c r="CP174" s="165"/>
      <c r="CQ174" s="164">
        <f t="shared" si="65"/>
        <v>0</v>
      </c>
      <c r="CR174" s="165"/>
      <c r="CS174" s="164">
        <f t="shared" si="66"/>
        <v>0</v>
      </c>
      <c r="CT174" s="165"/>
      <c r="CU174" s="164">
        <f t="shared" si="67"/>
        <v>0</v>
      </c>
      <c r="CV174" s="165"/>
      <c r="CW174" s="164">
        <f t="shared" si="68"/>
        <v>0</v>
      </c>
      <c r="CX174" s="165"/>
      <c r="CY174" s="164">
        <f t="shared" si="69"/>
        <v>0</v>
      </c>
      <c r="CZ174" s="165"/>
      <c r="DA174" s="164">
        <f t="shared" si="70"/>
        <v>0</v>
      </c>
      <c r="DB174" s="165"/>
      <c r="DC174" s="164">
        <f t="shared" si="71"/>
        <v>0</v>
      </c>
      <c r="DD174" s="165"/>
      <c r="DE174" s="164">
        <f t="shared" si="72"/>
        <v>0</v>
      </c>
      <c r="DF174" s="165"/>
      <c r="DG174" s="164">
        <f t="shared" si="73"/>
        <v>0</v>
      </c>
      <c r="DH174" s="165"/>
      <c r="DI174" s="164">
        <f t="shared" si="74"/>
        <v>0</v>
      </c>
      <c r="DJ174" s="165"/>
      <c r="DK174" s="164">
        <f t="shared" si="75"/>
        <v>0</v>
      </c>
      <c r="DL174" s="165"/>
      <c r="DM174" s="164">
        <f t="shared" si="76"/>
        <v>0</v>
      </c>
      <c r="DN174" s="165"/>
      <c r="DO174" s="125"/>
      <c r="DP174" s="122">
        <f t="shared" si="85"/>
        <v>0</v>
      </c>
      <c r="DQ174" s="122">
        <f t="shared" si="86"/>
        <v>0</v>
      </c>
      <c r="DR174" s="122">
        <f t="shared" si="87"/>
        <v>0</v>
      </c>
      <c r="DS174" s="122">
        <f t="shared" si="88"/>
        <v>0</v>
      </c>
    </row>
    <row r="175" spans="1:123" x14ac:dyDescent="0.2">
      <c r="A175" s="120">
        <f t="shared" si="89"/>
        <v>27</v>
      </c>
      <c r="B175" s="120">
        <f t="shared" si="90"/>
        <v>17</v>
      </c>
      <c r="C175" s="124">
        <f>VLOOKUP($A175,Total!$Q$198:$Y$228,C$7+2)</f>
        <v>0.5</v>
      </c>
      <c r="D175" s="124">
        <f>VLOOKUP($A175,Total!$Q$198:$Y$228,D$7+2)</f>
        <v>0.5</v>
      </c>
      <c r="E175" s="124">
        <f>VLOOKUP($A175,Total!$Q$198:$Y$228,E$7+2)</f>
        <v>0.5</v>
      </c>
      <c r="F175" s="124">
        <f>VLOOKUP($A175,Total!$Q$198:$Y$228,F$7+2)</f>
        <v>0.5</v>
      </c>
      <c r="G175" s="124">
        <f>VLOOKUP($B175,Total!$Q$198:$Y$228,G$7+2)</f>
        <v>0.5</v>
      </c>
      <c r="H175" s="124">
        <f>VLOOKUP($B175,Total!$Q$198:$Y$228,H$7+2)</f>
        <v>0.5</v>
      </c>
      <c r="I175" s="124">
        <f>VLOOKUP($B175,Total!$Q$198:$Y$228,I$7+2)</f>
        <v>0.5</v>
      </c>
      <c r="J175" s="124">
        <f>VLOOKUP($B175,Total!$Q$198:$Y$228,J$7+2)</f>
        <v>0.5</v>
      </c>
      <c r="K175" s="164">
        <f>[1]!LSRMMSEPDetail(LSRM_Name,K$8,L$8,$A175,$B175,$B$6,0,$B$7)*HLOOKUP(K$8,$C$7:$F$233,ROW(K175)-ROW($K$7)+1)*HLOOKUP(L$8,$G$7:$J$233,ROW(K175)-ROW($K$7)+1)</f>
        <v>0</v>
      </c>
      <c r="L175" s="165"/>
      <c r="M175" s="164">
        <f>[1]!LSRMMSEPDetail(LSRM_Name,M$8,N$8,$A175,$B175,$B$6,0,$B$7)*HLOOKUP(M$8,$C$7:$F$233,ROW(M175)-ROW($K$7)+1)*HLOOKUP(N$8,$G$7:$J$233,ROW(M175)-ROW($K$7)+1)</f>
        <v>0</v>
      </c>
      <c r="N175" s="165"/>
      <c r="O175" s="164">
        <f>[1]!LSRMMSEPDetail(LSRM_Name,O$8,P$8,$A175,$B175,$B$6,0,$B$7)*HLOOKUP(O$8,$C$7:$F$233,ROW(O175)-ROW($K$7)+1)*HLOOKUP(P$8,$G$7:$J$233,ROW(O175)-ROW($K$7)+1)</f>
        <v>0</v>
      </c>
      <c r="P175" s="165"/>
      <c r="Q175" s="164">
        <f>[1]!LSRMMSEPDetail(LSRM_Name,Q$8,R$8,$A175,$B175,$B$6,0,$B$7)*HLOOKUP(Q$8,$C$7:$F$233,ROW(Q175)-ROW($K$7)+1)*HLOOKUP(R$8,$G$7:$J$233,ROW(Q175)-ROW($K$7)+1)</f>
        <v>0</v>
      </c>
      <c r="R175" s="165"/>
      <c r="S175" s="164">
        <f>[1]!LSRMMSEPDetail(LSRM_Name,S$8,T$8,$A175,$B175,$B$6,0,$B$7)*HLOOKUP(S$8,$C$7:$F$233,ROW(S175)-ROW($K$7)+1)*HLOOKUP(T$8,$G$7:$J$233,ROW(S175)-ROW($K$7)+1)</f>
        <v>0</v>
      </c>
      <c r="T175" s="165"/>
      <c r="U175" s="164">
        <f>[1]!LSRMMSEPDetail(LSRM_Name,U$8,V$8,$A175,$B175,$B$6,0,$B$7)*HLOOKUP(U$8,$C$7:$F$233,ROW(U175)-ROW($K$7)+1)*HLOOKUP(V$8,$G$7:$J$233,ROW(U175)-ROW($K$7)+1)</f>
        <v>0</v>
      </c>
      <c r="V175" s="165"/>
      <c r="W175" s="164">
        <f>[1]!LSRMMSEPDetail(LSRM_Name,W$8,X$8,$A175,$B175,$B$6,0,$B$7)*HLOOKUP(W$8,$C$7:$F$233,ROW(W175)-ROW($K$7)+1)*HLOOKUP(X$8,$G$7:$J$233,ROW(W175)-ROW($K$7)+1)</f>
        <v>0</v>
      </c>
      <c r="X175" s="165"/>
      <c r="Y175" s="164">
        <f>[1]!LSRMMSEPDetail(LSRM_Name,Y$8,Z$8,$A175,$B175,$B$6,0,$B$7)*HLOOKUP(Y$8,$C$7:$F$233,ROW(Y175)-ROW($K$7)+1)*HLOOKUP(Z$8,$G$7:$J$233,ROW(Y175)-ROW($K$7)+1)</f>
        <v>0</v>
      </c>
      <c r="Z175" s="165"/>
      <c r="AA175" s="164">
        <f>[1]!LSRMMSEPDetail(LSRM_Name,AA$8,AB$8,$A175,$B175,$B$6,0,$B$7)*HLOOKUP(AA$8,$C$7:$F$233,ROW(AA175)-ROW($K$7)+1)*HLOOKUP(AB$8,$G$7:$J$233,ROW(AA175)-ROW($K$7)+1)</f>
        <v>0</v>
      </c>
      <c r="AB175" s="165"/>
      <c r="AC175" s="164">
        <f>[1]!LSRMMSEPDetail(LSRM_Name,AC$8,AD$8,$A175,$B175,$B$6,0,$B$7)*HLOOKUP(AC$8,$C$7:$F$233,ROW(AC175)-ROW($K$7)+1)*HLOOKUP(AD$8,$G$7:$J$233,ROW(AC175)-ROW($K$7)+1)</f>
        <v>0</v>
      </c>
      <c r="AD175" s="165"/>
      <c r="AE175" s="164">
        <f>[1]!LSRMMSEPDetail(LSRM_Name,AE$8,AF$8,$A175,$B175,$B$6,0,$B$7)*HLOOKUP(AE$8,$C$7:$F$233,ROW(AE175)-ROW($K$7)+1)*HLOOKUP(AF$8,$G$7:$J$233,ROW(AE175)-ROW($K$7)+1)</f>
        <v>0</v>
      </c>
      <c r="AF175" s="165"/>
      <c r="AG175" s="164">
        <f>[1]!LSRMMSEPDetail(LSRM_Name,AG$8,AH$8,$A175,$B175,$B$6,0,$B$7)*HLOOKUP(AG$8,$C$7:$F$233,ROW(AG175)-ROW($K$7)+1)*HLOOKUP(AH$8,$G$7:$J$233,ROW(AG175)-ROW($K$7)+1)</f>
        <v>0</v>
      </c>
      <c r="AH175" s="165"/>
      <c r="AI175" s="164">
        <f>[1]!LSRMMSEPDetail(LSRM_Name,AI$8,AJ$8,$A175,$B175,$B$6,0,$B$7)*HLOOKUP(AI$8,$C$7:$F$233,ROW(AI175)-ROW($K$7)+1)*HLOOKUP(AJ$8,$G$7:$J$233,ROW(AI175)-ROW($K$7)+1)</f>
        <v>0</v>
      </c>
      <c r="AJ175" s="165"/>
      <c r="AK175" s="164">
        <f>[1]!LSRMMSEPDetail(LSRM_Name,AK$8,AL$8,$A175,$B175,$B$6,0,$B$7)*HLOOKUP(AK$8,$C$7:$F$233,ROW(AK175)-ROW($K$7)+1)*HLOOKUP(AL$8,$G$7:$J$233,ROW(AK175)-ROW($K$7)+1)</f>
        <v>0</v>
      </c>
      <c r="AL175" s="165"/>
      <c r="AM175" s="164">
        <f>[1]!LSRMMSEPDetail(LSRM_Name,AM$8,AN$8,$A175,$B175,$B$6,0,$B$7)*HLOOKUP(AM$8,$C$7:$F$233,ROW(AM175)-ROW($K$7)+1)*HLOOKUP(AN$8,$G$7:$J$233,ROW(AM175)-ROW($K$7)+1)</f>
        <v>0</v>
      </c>
      <c r="AN175" s="165"/>
      <c r="AO175" s="164">
        <f>[1]!LSRMMSEPDetail(LSRM_Name,AO$8,AP$8,$A175,$B175,$B$6,0,$B$7)*HLOOKUP(AO$8,$C$7:$F$233,ROW(AO175)-ROW($K$7)+1)*HLOOKUP(AP$8,$G$7:$J$233,ROW(AO175)-ROW($K$7)+1)</f>
        <v>0</v>
      </c>
      <c r="AP175" s="165"/>
      <c r="AQ175" s="125"/>
      <c r="AR175" s="122">
        <f t="shared" si="77"/>
        <v>0</v>
      </c>
      <c r="AS175" s="122">
        <f t="shared" si="78"/>
        <v>0</v>
      </c>
      <c r="AT175" s="122">
        <f t="shared" si="79"/>
        <v>0</v>
      </c>
      <c r="AU175" s="122">
        <f t="shared" si="80"/>
        <v>0</v>
      </c>
      <c r="AW175" s="164">
        <f>[1]!LSRMMSEPDetail(LSRM_Name,AW$8,AX$8,$A175,$B175,$B$6,1,$B$7)*HLOOKUP(AW$8,$C$7:$F$233,ROW(AW175)-ROW($K$7)+1)*HLOOKUP(AX$8,$G$7:$J$233,ROW(AW175)-ROW($K$7)+1)</f>
        <v>0</v>
      </c>
      <c r="AX175" s="165"/>
      <c r="AY175" s="164">
        <f>[1]!LSRMMSEPDetail(LSRM_Name,AY$8,AZ$8,$A175,$B175,$B$6,1,$B$7)*HLOOKUP(AY$8,$C$7:$F$233,ROW(AY175)-ROW($K$7)+1)*HLOOKUP(AZ$8,$G$7:$J$233,ROW(AY175)-ROW($K$7)+1)</f>
        <v>0</v>
      </c>
      <c r="AZ175" s="165"/>
      <c r="BA175" s="164">
        <f>[1]!LSRMMSEPDetail(LSRM_Name,BA$8,BB$8,$A175,$B175,$B$6,1,$B$7)*HLOOKUP(BA$8,$C$7:$F$233,ROW(BA175)-ROW($K$7)+1)*HLOOKUP(BB$8,$G$7:$J$233,ROW(BA175)-ROW($K$7)+1)</f>
        <v>0</v>
      </c>
      <c r="BB175" s="165"/>
      <c r="BC175" s="164">
        <f>[1]!LSRMMSEPDetail(LSRM_Name,BC$8,BD$8,$A175,$B175,$B$6,1,$B$7)*HLOOKUP(BC$8,$C$7:$F$233,ROW(BC175)-ROW($K$7)+1)*HLOOKUP(BD$8,$G$7:$J$233,ROW(BC175)-ROW($K$7)+1)</f>
        <v>0</v>
      </c>
      <c r="BD175" s="165"/>
      <c r="BE175" s="164">
        <f>[1]!LSRMMSEPDetail(LSRM_Name,BE$8,BF$8,$A175,$B175,$B$6,1,$B$7)*HLOOKUP(BE$8,$C$7:$F$233,ROW(BE175)-ROW($K$7)+1)*HLOOKUP(BF$8,$G$7:$J$233,ROW(BE175)-ROW($K$7)+1)</f>
        <v>0</v>
      </c>
      <c r="BF175" s="165"/>
      <c r="BG175" s="164">
        <f>[1]!LSRMMSEPDetail(LSRM_Name,BG$8,BH$8,$A175,$B175,$B$6,1,$B$7)*HLOOKUP(BG$8,$C$7:$F$233,ROW(BG175)-ROW($K$7)+1)*HLOOKUP(BH$8,$G$7:$J$233,ROW(BG175)-ROW($K$7)+1)</f>
        <v>0</v>
      </c>
      <c r="BH175" s="165"/>
      <c r="BI175" s="164">
        <f>[1]!LSRMMSEPDetail(LSRM_Name,BI$8,BJ$8,$A175,$B175,$B$6,1,$B$7)*HLOOKUP(BI$8,$C$7:$F$233,ROW(BI175)-ROW($K$7)+1)*HLOOKUP(BJ$8,$G$7:$J$233,ROW(BI175)-ROW($K$7)+1)</f>
        <v>0</v>
      </c>
      <c r="BJ175" s="165"/>
      <c r="BK175" s="164">
        <f>[1]!LSRMMSEPDetail(LSRM_Name,BK$8,BL$8,$A175,$B175,$B$6,1,$B$7)*HLOOKUP(BK$8,$C$7:$F$233,ROW(BK175)-ROW($K$7)+1)*HLOOKUP(BL$8,$G$7:$J$233,ROW(BK175)-ROW($K$7)+1)</f>
        <v>0</v>
      </c>
      <c r="BL175" s="165"/>
      <c r="BM175" s="164">
        <f>[1]!LSRMMSEPDetail(LSRM_Name,BM$8,BN$8,$A175,$B175,$B$6,1,$B$7)*HLOOKUP(BM$8,$C$7:$F$233,ROW(BM175)-ROW($K$7)+1)*HLOOKUP(BN$8,$G$7:$J$233,ROW(BM175)-ROW($K$7)+1)</f>
        <v>0</v>
      </c>
      <c r="BN175" s="165"/>
      <c r="BO175" s="164">
        <f>[1]!LSRMMSEPDetail(LSRM_Name,BO$8,BP$8,$A175,$B175,$B$6,1,$B$7)*HLOOKUP(BO$8,$C$7:$F$233,ROW(BO175)-ROW($K$7)+1)*HLOOKUP(BP$8,$G$7:$J$233,ROW(BO175)-ROW($K$7)+1)</f>
        <v>0</v>
      </c>
      <c r="BP175" s="165"/>
      <c r="BQ175" s="164">
        <f>[1]!LSRMMSEPDetail(LSRM_Name,BQ$8,BR$8,$A175,$B175,$B$6,1,$B$7)*HLOOKUP(BQ$8,$C$7:$F$233,ROW(BQ175)-ROW($K$7)+1)*HLOOKUP(BR$8,$G$7:$J$233,ROW(BQ175)-ROW($K$7)+1)</f>
        <v>0</v>
      </c>
      <c r="BR175" s="165"/>
      <c r="BS175" s="164">
        <f>[1]!LSRMMSEPDetail(LSRM_Name,BS$8,BT$8,$A175,$B175,$B$6,1,$B$7)*HLOOKUP(BS$8,$C$7:$F$233,ROW(BS175)-ROW($K$7)+1)*HLOOKUP(BT$8,$G$7:$J$233,ROW(BS175)-ROW($K$7)+1)</f>
        <v>0</v>
      </c>
      <c r="BT175" s="165"/>
      <c r="BU175" s="164">
        <f>[1]!LSRMMSEPDetail(LSRM_Name,BU$8,BV$8,$A175,$B175,$B$6,1,$B$7)*HLOOKUP(BU$8,$C$7:$F$233,ROW(BU175)-ROW($K$7)+1)*HLOOKUP(BV$8,$G$7:$J$233,ROW(BU175)-ROW($K$7)+1)</f>
        <v>0</v>
      </c>
      <c r="BV175" s="165"/>
      <c r="BW175" s="164">
        <f>[1]!LSRMMSEPDetail(LSRM_Name,BW$8,BX$8,$A175,$B175,$B$6,1,$B$7)*HLOOKUP(BW$8,$C$7:$F$233,ROW(BW175)-ROW($K$7)+1)*HLOOKUP(BX$8,$G$7:$J$233,ROW(BW175)-ROW($K$7)+1)</f>
        <v>0</v>
      </c>
      <c r="BX175" s="165"/>
      <c r="BY175" s="164">
        <f>[1]!LSRMMSEPDetail(LSRM_Name,BY$8,BZ$8,$A175,$B175,$B$6,1,$B$7)*HLOOKUP(BY$8,$C$7:$F$233,ROW(BY175)-ROW($K$7)+1)*HLOOKUP(BZ$8,$G$7:$J$233,ROW(BY175)-ROW($K$7)+1)</f>
        <v>0</v>
      </c>
      <c r="BZ175" s="165"/>
      <c r="CA175" s="164">
        <f>[1]!LSRMMSEPDetail(LSRM_Name,CA$8,CB$8,$A175,$B175,$B$6,1,$B$7)*HLOOKUP(CA$8,$C$7:$F$233,ROW(CA175)-ROW($K$7)+1)*HLOOKUP(CB$8,$G$7:$J$233,ROW(CA175)-ROW($K$7)+1)</f>
        <v>0</v>
      </c>
      <c r="CB175" s="165"/>
      <c r="CC175" s="125"/>
      <c r="CD175" s="122">
        <f t="shared" si="81"/>
        <v>0</v>
      </c>
      <c r="CE175" s="122">
        <f t="shared" si="82"/>
        <v>0</v>
      </c>
      <c r="CF175" s="122">
        <f t="shared" si="83"/>
        <v>0</v>
      </c>
      <c r="CG175" s="122">
        <f t="shared" si="84"/>
        <v>0</v>
      </c>
      <c r="CI175" s="164">
        <f t="shared" si="61"/>
        <v>0</v>
      </c>
      <c r="CJ175" s="165"/>
      <c r="CK175" s="164">
        <f t="shared" si="62"/>
        <v>0</v>
      </c>
      <c r="CL175" s="165"/>
      <c r="CM175" s="164">
        <f t="shared" si="63"/>
        <v>0</v>
      </c>
      <c r="CN175" s="165"/>
      <c r="CO175" s="164">
        <f t="shared" si="64"/>
        <v>0</v>
      </c>
      <c r="CP175" s="165"/>
      <c r="CQ175" s="164">
        <f t="shared" si="65"/>
        <v>0</v>
      </c>
      <c r="CR175" s="165"/>
      <c r="CS175" s="164">
        <f t="shared" si="66"/>
        <v>0</v>
      </c>
      <c r="CT175" s="165"/>
      <c r="CU175" s="164">
        <f t="shared" si="67"/>
        <v>0</v>
      </c>
      <c r="CV175" s="165"/>
      <c r="CW175" s="164">
        <f t="shared" si="68"/>
        <v>0</v>
      </c>
      <c r="CX175" s="165"/>
      <c r="CY175" s="164">
        <f t="shared" si="69"/>
        <v>0</v>
      </c>
      <c r="CZ175" s="165"/>
      <c r="DA175" s="164">
        <f t="shared" si="70"/>
        <v>0</v>
      </c>
      <c r="DB175" s="165"/>
      <c r="DC175" s="164">
        <f t="shared" si="71"/>
        <v>0</v>
      </c>
      <c r="DD175" s="165"/>
      <c r="DE175" s="164">
        <f t="shared" si="72"/>
        <v>0</v>
      </c>
      <c r="DF175" s="165"/>
      <c r="DG175" s="164">
        <f t="shared" si="73"/>
        <v>0</v>
      </c>
      <c r="DH175" s="165"/>
      <c r="DI175" s="164">
        <f t="shared" si="74"/>
        <v>0</v>
      </c>
      <c r="DJ175" s="165"/>
      <c r="DK175" s="164">
        <f t="shared" si="75"/>
        <v>0</v>
      </c>
      <c r="DL175" s="165"/>
      <c r="DM175" s="164">
        <f t="shared" si="76"/>
        <v>0</v>
      </c>
      <c r="DN175" s="165"/>
      <c r="DO175" s="125"/>
      <c r="DP175" s="122">
        <f t="shared" si="85"/>
        <v>0</v>
      </c>
      <c r="DQ175" s="122">
        <f t="shared" si="86"/>
        <v>0</v>
      </c>
      <c r="DR175" s="122">
        <f t="shared" si="87"/>
        <v>0</v>
      </c>
      <c r="DS175" s="122">
        <f t="shared" si="88"/>
        <v>0</v>
      </c>
    </row>
    <row r="176" spans="1:123" x14ac:dyDescent="0.2">
      <c r="A176" s="120">
        <f t="shared" si="89"/>
        <v>27</v>
      </c>
      <c r="B176" s="120">
        <f t="shared" si="90"/>
        <v>18</v>
      </c>
      <c r="C176" s="124">
        <f>VLOOKUP($A176,Total!$Q$198:$Y$228,C$7+2)</f>
        <v>0.5</v>
      </c>
      <c r="D176" s="124">
        <f>VLOOKUP($A176,Total!$Q$198:$Y$228,D$7+2)</f>
        <v>0.5</v>
      </c>
      <c r="E176" s="124">
        <f>VLOOKUP($A176,Total!$Q$198:$Y$228,E$7+2)</f>
        <v>0.5</v>
      </c>
      <c r="F176" s="124">
        <f>VLOOKUP($A176,Total!$Q$198:$Y$228,F$7+2)</f>
        <v>0.5</v>
      </c>
      <c r="G176" s="124">
        <f>VLOOKUP($B176,Total!$Q$198:$Y$228,G$7+2)</f>
        <v>0.5</v>
      </c>
      <c r="H176" s="124">
        <f>VLOOKUP($B176,Total!$Q$198:$Y$228,H$7+2)</f>
        <v>0.5</v>
      </c>
      <c r="I176" s="124">
        <f>VLOOKUP($B176,Total!$Q$198:$Y$228,I$7+2)</f>
        <v>0.5</v>
      </c>
      <c r="J176" s="124">
        <f>VLOOKUP($B176,Total!$Q$198:$Y$228,J$7+2)</f>
        <v>0.5</v>
      </c>
      <c r="K176" s="164">
        <f>[1]!LSRMMSEPDetail(LSRM_Name,K$8,L$8,$A176,$B176,$B$6,0,$B$7)*HLOOKUP(K$8,$C$7:$F$233,ROW(K176)-ROW($K$7)+1)*HLOOKUP(L$8,$G$7:$J$233,ROW(K176)-ROW($K$7)+1)</f>
        <v>0</v>
      </c>
      <c r="L176" s="165"/>
      <c r="M176" s="164">
        <f>[1]!LSRMMSEPDetail(LSRM_Name,M$8,N$8,$A176,$B176,$B$6,0,$B$7)*HLOOKUP(M$8,$C$7:$F$233,ROW(M176)-ROW($K$7)+1)*HLOOKUP(N$8,$G$7:$J$233,ROW(M176)-ROW($K$7)+1)</f>
        <v>0</v>
      </c>
      <c r="N176" s="165"/>
      <c r="O176" s="164">
        <f>[1]!LSRMMSEPDetail(LSRM_Name,O$8,P$8,$A176,$B176,$B$6,0,$B$7)*HLOOKUP(O$8,$C$7:$F$233,ROW(O176)-ROW($K$7)+1)*HLOOKUP(P$8,$G$7:$J$233,ROW(O176)-ROW($K$7)+1)</f>
        <v>0</v>
      </c>
      <c r="P176" s="165"/>
      <c r="Q176" s="164">
        <f>[1]!LSRMMSEPDetail(LSRM_Name,Q$8,R$8,$A176,$B176,$B$6,0,$B$7)*HLOOKUP(Q$8,$C$7:$F$233,ROW(Q176)-ROW($K$7)+1)*HLOOKUP(R$8,$G$7:$J$233,ROW(Q176)-ROW($K$7)+1)</f>
        <v>0</v>
      </c>
      <c r="R176" s="165"/>
      <c r="S176" s="164">
        <f>[1]!LSRMMSEPDetail(LSRM_Name,S$8,T$8,$A176,$B176,$B$6,0,$B$7)*HLOOKUP(S$8,$C$7:$F$233,ROW(S176)-ROW($K$7)+1)*HLOOKUP(T$8,$G$7:$J$233,ROW(S176)-ROW($K$7)+1)</f>
        <v>0</v>
      </c>
      <c r="T176" s="165"/>
      <c r="U176" s="164">
        <f>[1]!LSRMMSEPDetail(LSRM_Name,U$8,V$8,$A176,$B176,$B$6,0,$B$7)*HLOOKUP(U$8,$C$7:$F$233,ROW(U176)-ROW($K$7)+1)*HLOOKUP(V$8,$G$7:$J$233,ROW(U176)-ROW($K$7)+1)</f>
        <v>0</v>
      </c>
      <c r="V176" s="165"/>
      <c r="W176" s="164">
        <f>[1]!LSRMMSEPDetail(LSRM_Name,W$8,X$8,$A176,$B176,$B$6,0,$B$7)*HLOOKUP(W$8,$C$7:$F$233,ROW(W176)-ROW($K$7)+1)*HLOOKUP(X$8,$G$7:$J$233,ROW(W176)-ROW($K$7)+1)</f>
        <v>0</v>
      </c>
      <c r="X176" s="165"/>
      <c r="Y176" s="164">
        <f>[1]!LSRMMSEPDetail(LSRM_Name,Y$8,Z$8,$A176,$B176,$B$6,0,$B$7)*HLOOKUP(Y$8,$C$7:$F$233,ROW(Y176)-ROW($K$7)+1)*HLOOKUP(Z$8,$G$7:$J$233,ROW(Y176)-ROW($K$7)+1)</f>
        <v>0</v>
      </c>
      <c r="Z176" s="165"/>
      <c r="AA176" s="164">
        <f>[1]!LSRMMSEPDetail(LSRM_Name,AA$8,AB$8,$A176,$B176,$B$6,0,$B$7)*HLOOKUP(AA$8,$C$7:$F$233,ROW(AA176)-ROW($K$7)+1)*HLOOKUP(AB$8,$G$7:$J$233,ROW(AA176)-ROW($K$7)+1)</f>
        <v>0</v>
      </c>
      <c r="AB176" s="165"/>
      <c r="AC176" s="164">
        <f>[1]!LSRMMSEPDetail(LSRM_Name,AC$8,AD$8,$A176,$B176,$B$6,0,$B$7)*HLOOKUP(AC$8,$C$7:$F$233,ROW(AC176)-ROW($K$7)+1)*HLOOKUP(AD$8,$G$7:$J$233,ROW(AC176)-ROW($K$7)+1)</f>
        <v>0</v>
      </c>
      <c r="AD176" s="165"/>
      <c r="AE176" s="164">
        <f>[1]!LSRMMSEPDetail(LSRM_Name,AE$8,AF$8,$A176,$B176,$B$6,0,$B$7)*HLOOKUP(AE$8,$C$7:$F$233,ROW(AE176)-ROW($K$7)+1)*HLOOKUP(AF$8,$G$7:$J$233,ROW(AE176)-ROW($K$7)+1)</f>
        <v>0</v>
      </c>
      <c r="AF176" s="165"/>
      <c r="AG176" s="164">
        <f>[1]!LSRMMSEPDetail(LSRM_Name,AG$8,AH$8,$A176,$B176,$B$6,0,$B$7)*HLOOKUP(AG$8,$C$7:$F$233,ROW(AG176)-ROW($K$7)+1)*HLOOKUP(AH$8,$G$7:$J$233,ROW(AG176)-ROW($K$7)+1)</f>
        <v>0</v>
      </c>
      <c r="AH176" s="165"/>
      <c r="AI176" s="164">
        <f>[1]!LSRMMSEPDetail(LSRM_Name,AI$8,AJ$8,$A176,$B176,$B$6,0,$B$7)*HLOOKUP(AI$8,$C$7:$F$233,ROW(AI176)-ROW($K$7)+1)*HLOOKUP(AJ$8,$G$7:$J$233,ROW(AI176)-ROW($K$7)+1)</f>
        <v>0</v>
      </c>
      <c r="AJ176" s="165"/>
      <c r="AK176" s="164">
        <f>[1]!LSRMMSEPDetail(LSRM_Name,AK$8,AL$8,$A176,$B176,$B$6,0,$B$7)*HLOOKUP(AK$8,$C$7:$F$233,ROW(AK176)-ROW($K$7)+1)*HLOOKUP(AL$8,$G$7:$J$233,ROW(AK176)-ROW($K$7)+1)</f>
        <v>0</v>
      </c>
      <c r="AL176" s="165"/>
      <c r="AM176" s="164">
        <f>[1]!LSRMMSEPDetail(LSRM_Name,AM$8,AN$8,$A176,$B176,$B$6,0,$B$7)*HLOOKUP(AM$8,$C$7:$F$233,ROW(AM176)-ROW($K$7)+1)*HLOOKUP(AN$8,$G$7:$J$233,ROW(AM176)-ROW($K$7)+1)</f>
        <v>0</v>
      </c>
      <c r="AN176" s="165"/>
      <c r="AO176" s="164">
        <f>[1]!LSRMMSEPDetail(LSRM_Name,AO$8,AP$8,$A176,$B176,$B$6,0,$B$7)*HLOOKUP(AO$8,$C$7:$F$233,ROW(AO176)-ROW($K$7)+1)*HLOOKUP(AP$8,$G$7:$J$233,ROW(AO176)-ROW($K$7)+1)</f>
        <v>0</v>
      </c>
      <c r="AP176" s="165"/>
      <c r="AQ176" s="125"/>
      <c r="AR176" s="122">
        <f t="shared" si="77"/>
        <v>0</v>
      </c>
      <c r="AS176" s="122">
        <f t="shared" si="78"/>
        <v>0</v>
      </c>
      <c r="AT176" s="122">
        <f t="shared" si="79"/>
        <v>0</v>
      </c>
      <c r="AU176" s="122">
        <f t="shared" si="80"/>
        <v>0</v>
      </c>
      <c r="AW176" s="164">
        <f>[1]!LSRMMSEPDetail(LSRM_Name,AW$8,AX$8,$A176,$B176,$B$6,1,$B$7)*HLOOKUP(AW$8,$C$7:$F$233,ROW(AW176)-ROW($K$7)+1)*HLOOKUP(AX$8,$G$7:$J$233,ROW(AW176)-ROW($K$7)+1)</f>
        <v>0</v>
      </c>
      <c r="AX176" s="165"/>
      <c r="AY176" s="164">
        <f>[1]!LSRMMSEPDetail(LSRM_Name,AY$8,AZ$8,$A176,$B176,$B$6,1,$B$7)*HLOOKUP(AY$8,$C$7:$F$233,ROW(AY176)-ROW($K$7)+1)*HLOOKUP(AZ$8,$G$7:$J$233,ROW(AY176)-ROW($K$7)+1)</f>
        <v>0</v>
      </c>
      <c r="AZ176" s="165"/>
      <c r="BA176" s="164">
        <f>[1]!LSRMMSEPDetail(LSRM_Name,BA$8,BB$8,$A176,$B176,$B$6,1,$B$7)*HLOOKUP(BA$8,$C$7:$F$233,ROW(BA176)-ROW($K$7)+1)*HLOOKUP(BB$8,$G$7:$J$233,ROW(BA176)-ROW($K$7)+1)</f>
        <v>0</v>
      </c>
      <c r="BB176" s="165"/>
      <c r="BC176" s="164">
        <f>[1]!LSRMMSEPDetail(LSRM_Name,BC$8,BD$8,$A176,$B176,$B$6,1,$B$7)*HLOOKUP(BC$8,$C$7:$F$233,ROW(BC176)-ROW($K$7)+1)*HLOOKUP(BD$8,$G$7:$J$233,ROW(BC176)-ROW($K$7)+1)</f>
        <v>0</v>
      </c>
      <c r="BD176" s="165"/>
      <c r="BE176" s="164">
        <f>[1]!LSRMMSEPDetail(LSRM_Name,BE$8,BF$8,$A176,$B176,$B$6,1,$B$7)*HLOOKUP(BE$8,$C$7:$F$233,ROW(BE176)-ROW($K$7)+1)*HLOOKUP(BF$8,$G$7:$J$233,ROW(BE176)-ROW($K$7)+1)</f>
        <v>0</v>
      </c>
      <c r="BF176" s="165"/>
      <c r="BG176" s="164">
        <f>[1]!LSRMMSEPDetail(LSRM_Name,BG$8,BH$8,$A176,$B176,$B$6,1,$B$7)*HLOOKUP(BG$8,$C$7:$F$233,ROW(BG176)-ROW($K$7)+1)*HLOOKUP(BH$8,$G$7:$J$233,ROW(BG176)-ROW($K$7)+1)</f>
        <v>0</v>
      </c>
      <c r="BH176" s="165"/>
      <c r="BI176" s="164">
        <f>[1]!LSRMMSEPDetail(LSRM_Name,BI$8,BJ$8,$A176,$B176,$B$6,1,$B$7)*HLOOKUP(BI$8,$C$7:$F$233,ROW(BI176)-ROW($K$7)+1)*HLOOKUP(BJ$8,$G$7:$J$233,ROW(BI176)-ROW($K$7)+1)</f>
        <v>0</v>
      </c>
      <c r="BJ176" s="165"/>
      <c r="BK176" s="164">
        <f>[1]!LSRMMSEPDetail(LSRM_Name,BK$8,BL$8,$A176,$B176,$B$6,1,$B$7)*HLOOKUP(BK$8,$C$7:$F$233,ROW(BK176)-ROW($K$7)+1)*HLOOKUP(BL$8,$G$7:$J$233,ROW(BK176)-ROW($K$7)+1)</f>
        <v>0</v>
      </c>
      <c r="BL176" s="165"/>
      <c r="BM176" s="164">
        <f>[1]!LSRMMSEPDetail(LSRM_Name,BM$8,BN$8,$A176,$B176,$B$6,1,$B$7)*HLOOKUP(BM$8,$C$7:$F$233,ROW(BM176)-ROW($K$7)+1)*HLOOKUP(BN$8,$G$7:$J$233,ROW(BM176)-ROW($K$7)+1)</f>
        <v>0</v>
      </c>
      <c r="BN176" s="165"/>
      <c r="BO176" s="164">
        <f>[1]!LSRMMSEPDetail(LSRM_Name,BO$8,BP$8,$A176,$B176,$B$6,1,$B$7)*HLOOKUP(BO$8,$C$7:$F$233,ROW(BO176)-ROW($K$7)+1)*HLOOKUP(BP$8,$G$7:$J$233,ROW(BO176)-ROW($K$7)+1)</f>
        <v>0</v>
      </c>
      <c r="BP176" s="165"/>
      <c r="BQ176" s="164">
        <f>[1]!LSRMMSEPDetail(LSRM_Name,BQ$8,BR$8,$A176,$B176,$B$6,1,$B$7)*HLOOKUP(BQ$8,$C$7:$F$233,ROW(BQ176)-ROW($K$7)+1)*HLOOKUP(BR$8,$G$7:$J$233,ROW(BQ176)-ROW($K$7)+1)</f>
        <v>0</v>
      </c>
      <c r="BR176" s="165"/>
      <c r="BS176" s="164">
        <f>[1]!LSRMMSEPDetail(LSRM_Name,BS$8,BT$8,$A176,$B176,$B$6,1,$B$7)*HLOOKUP(BS$8,$C$7:$F$233,ROW(BS176)-ROW($K$7)+1)*HLOOKUP(BT$8,$G$7:$J$233,ROW(BS176)-ROW($K$7)+1)</f>
        <v>0</v>
      </c>
      <c r="BT176" s="165"/>
      <c r="BU176" s="164">
        <f>[1]!LSRMMSEPDetail(LSRM_Name,BU$8,BV$8,$A176,$B176,$B$6,1,$B$7)*HLOOKUP(BU$8,$C$7:$F$233,ROW(BU176)-ROW($K$7)+1)*HLOOKUP(BV$8,$G$7:$J$233,ROW(BU176)-ROW($K$7)+1)</f>
        <v>0</v>
      </c>
      <c r="BV176" s="165"/>
      <c r="BW176" s="164">
        <f>[1]!LSRMMSEPDetail(LSRM_Name,BW$8,BX$8,$A176,$B176,$B$6,1,$B$7)*HLOOKUP(BW$8,$C$7:$F$233,ROW(BW176)-ROW($K$7)+1)*HLOOKUP(BX$8,$G$7:$J$233,ROW(BW176)-ROW($K$7)+1)</f>
        <v>0</v>
      </c>
      <c r="BX176" s="165"/>
      <c r="BY176" s="164">
        <f>[1]!LSRMMSEPDetail(LSRM_Name,BY$8,BZ$8,$A176,$B176,$B$6,1,$B$7)*HLOOKUP(BY$8,$C$7:$F$233,ROW(BY176)-ROW($K$7)+1)*HLOOKUP(BZ$8,$G$7:$J$233,ROW(BY176)-ROW($K$7)+1)</f>
        <v>0</v>
      </c>
      <c r="BZ176" s="165"/>
      <c r="CA176" s="164">
        <f>[1]!LSRMMSEPDetail(LSRM_Name,CA$8,CB$8,$A176,$B176,$B$6,1,$B$7)*HLOOKUP(CA$8,$C$7:$F$233,ROW(CA176)-ROW($K$7)+1)*HLOOKUP(CB$8,$G$7:$J$233,ROW(CA176)-ROW($K$7)+1)</f>
        <v>0</v>
      </c>
      <c r="CB176" s="165"/>
      <c r="CC176" s="125"/>
      <c r="CD176" s="122">
        <f t="shared" si="81"/>
        <v>0</v>
      </c>
      <c r="CE176" s="122">
        <f t="shared" si="82"/>
        <v>0</v>
      </c>
      <c r="CF176" s="122">
        <f t="shared" si="83"/>
        <v>0</v>
      </c>
      <c r="CG176" s="122">
        <f t="shared" si="84"/>
        <v>0</v>
      </c>
      <c r="CI176" s="164">
        <f t="shared" si="61"/>
        <v>0</v>
      </c>
      <c r="CJ176" s="165"/>
      <c r="CK176" s="164">
        <f t="shared" si="62"/>
        <v>0</v>
      </c>
      <c r="CL176" s="165"/>
      <c r="CM176" s="164">
        <f t="shared" si="63"/>
        <v>0</v>
      </c>
      <c r="CN176" s="165"/>
      <c r="CO176" s="164">
        <f t="shared" si="64"/>
        <v>0</v>
      </c>
      <c r="CP176" s="165"/>
      <c r="CQ176" s="164">
        <f t="shared" si="65"/>
        <v>0</v>
      </c>
      <c r="CR176" s="165"/>
      <c r="CS176" s="164">
        <f t="shared" si="66"/>
        <v>0</v>
      </c>
      <c r="CT176" s="165"/>
      <c r="CU176" s="164">
        <f t="shared" si="67"/>
        <v>0</v>
      </c>
      <c r="CV176" s="165"/>
      <c r="CW176" s="164">
        <f t="shared" si="68"/>
        <v>0</v>
      </c>
      <c r="CX176" s="165"/>
      <c r="CY176" s="164">
        <f t="shared" si="69"/>
        <v>0</v>
      </c>
      <c r="CZ176" s="165"/>
      <c r="DA176" s="164">
        <f t="shared" si="70"/>
        <v>0</v>
      </c>
      <c r="DB176" s="165"/>
      <c r="DC176" s="164">
        <f t="shared" si="71"/>
        <v>0</v>
      </c>
      <c r="DD176" s="165"/>
      <c r="DE176" s="164">
        <f t="shared" si="72"/>
        <v>0</v>
      </c>
      <c r="DF176" s="165"/>
      <c r="DG176" s="164">
        <f t="shared" si="73"/>
        <v>0</v>
      </c>
      <c r="DH176" s="165"/>
      <c r="DI176" s="164">
        <f t="shared" si="74"/>
        <v>0</v>
      </c>
      <c r="DJ176" s="165"/>
      <c r="DK176" s="164">
        <f t="shared" si="75"/>
        <v>0</v>
      </c>
      <c r="DL176" s="165"/>
      <c r="DM176" s="164">
        <f t="shared" si="76"/>
        <v>0</v>
      </c>
      <c r="DN176" s="165"/>
      <c r="DO176" s="125"/>
      <c r="DP176" s="122">
        <f t="shared" si="85"/>
        <v>0</v>
      </c>
      <c r="DQ176" s="122">
        <f t="shared" si="86"/>
        <v>0</v>
      </c>
      <c r="DR176" s="122">
        <f t="shared" si="87"/>
        <v>0</v>
      </c>
      <c r="DS176" s="122">
        <f t="shared" si="88"/>
        <v>0</v>
      </c>
    </row>
    <row r="177" spans="1:123" x14ac:dyDescent="0.2">
      <c r="A177" s="120">
        <f t="shared" si="89"/>
        <v>27</v>
      </c>
      <c r="B177" s="120">
        <f t="shared" si="90"/>
        <v>19</v>
      </c>
      <c r="C177" s="124">
        <f>VLOOKUP($A177,Total!$Q$198:$Y$228,C$7+2)</f>
        <v>0.5</v>
      </c>
      <c r="D177" s="124">
        <f>VLOOKUP($A177,Total!$Q$198:$Y$228,D$7+2)</f>
        <v>0.5</v>
      </c>
      <c r="E177" s="124">
        <f>VLOOKUP($A177,Total!$Q$198:$Y$228,E$7+2)</f>
        <v>0.5</v>
      </c>
      <c r="F177" s="124">
        <f>VLOOKUP($A177,Total!$Q$198:$Y$228,F$7+2)</f>
        <v>0.5</v>
      </c>
      <c r="G177" s="124">
        <f>VLOOKUP($B177,Total!$Q$198:$Y$228,G$7+2)</f>
        <v>0.5</v>
      </c>
      <c r="H177" s="124">
        <f>VLOOKUP($B177,Total!$Q$198:$Y$228,H$7+2)</f>
        <v>0.5</v>
      </c>
      <c r="I177" s="124">
        <f>VLOOKUP($B177,Total!$Q$198:$Y$228,I$7+2)</f>
        <v>0.5</v>
      </c>
      <c r="J177" s="124">
        <f>VLOOKUP($B177,Total!$Q$198:$Y$228,J$7+2)</f>
        <v>0.5</v>
      </c>
      <c r="K177" s="164">
        <f>[1]!LSRMMSEPDetail(LSRM_Name,K$8,L$8,$A177,$B177,$B$6,0,$B$7)*HLOOKUP(K$8,$C$7:$F$233,ROW(K177)-ROW($K$7)+1)*HLOOKUP(L$8,$G$7:$J$233,ROW(K177)-ROW($K$7)+1)</f>
        <v>0</v>
      </c>
      <c r="L177" s="165"/>
      <c r="M177" s="164">
        <f>[1]!LSRMMSEPDetail(LSRM_Name,M$8,N$8,$A177,$B177,$B$6,0,$B$7)*HLOOKUP(M$8,$C$7:$F$233,ROW(M177)-ROW($K$7)+1)*HLOOKUP(N$8,$G$7:$J$233,ROW(M177)-ROW($K$7)+1)</f>
        <v>0</v>
      </c>
      <c r="N177" s="165"/>
      <c r="O177" s="164">
        <f>[1]!LSRMMSEPDetail(LSRM_Name,O$8,P$8,$A177,$B177,$B$6,0,$B$7)*HLOOKUP(O$8,$C$7:$F$233,ROW(O177)-ROW($K$7)+1)*HLOOKUP(P$8,$G$7:$J$233,ROW(O177)-ROW($K$7)+1)</f>
        <v>0</v>
      </c>
      <c r="P177" s="165"/>
      <c r="Q177" s="164">
        <f>[1]!LSRMMSEPDetail(LSRM_Name,Q$8,R$8,$A177,$B177,$B$6,0,$B$7)*HLOOKUP(Q$8,$C$7:$F$233,ROW(Q177)-ROW($K$7)+1)*HLOOKUP(R$8,$G$7:$J$233,ROW(Q177)-ROW($K$7)+1)</f>
        <v>0</v>
      </c>
      <c r="R177" s="165"/>
      <c r="S177" s="164">
        <f>[1]!LSRMMSEPDetail(LSRM_Name,S$8,T$8,$A177,$B177,$B$6,0,$B$7)*HLOOKUP(S$8,$C$7:$F$233,ROW(S177)-ROW($K$7)+1)*HLOOKUP(T$8,$G$7:$J$233,ROW(S177)-ROW($K$7)+1)</f>
        <v>0</v>
      </c>
      <c r="T177" s="165"/>
      <c r="U177" s="164">
        <f>[1]!LSRMMSEPDetail(LSRM_Name,U$8,V$8,$A177,$B177,$B$6,0,$B$7)*HLOOKUP(U$8,$C$7:$F$233,ROW(U177)-ROW($K$7)+1)*HLOOKUP(V$8,$G$7:$J$233,ROW(U177)-ROW($K$7)+1)</f>
        <v>0</v>
      </c>
      <c r="V177" s="165"/>
      <c r="W177" s="164">
        <f>[1]!LSRMMSEPDetail(LSRM_Name,W$8,X$8,$A177,$B177,$B$6,0,$B$7)*HLOOKUP(W$8,$C$7:$F$233,ROW(W177)-ROW($K$7)+1)*HLOOKUP(X$8,$G$7:$J$233,ROW(W177)-ROW($K$7)+1)</f>
        <v>0</v>
      </c>
      <c r="X177" s="165"/>
      <c r="Y177" s="164">
        <f>[1]!LSRMMSEPDetail(LSRM_Name,Y$8,Z$8,$A177,$B177,$B$6,0,$B$7)*HLOOKUP(Y$8,$C$7:$F$233,ROW(Y177)-ROW($K$7)+1)*HLOOKUP(Z$8,$G$7:$J$233,ROW(Y177)-ROW($K$7)+1)</f>
        <v>0</v>
      </c>
      <c r="Z177" s="165"/>
      <c r="AA177" s="164">
        <f>[1]!LSRMMSEPDetail(LSRM_Name,AA$8,AB$8,$A177,$B177,$B$6,0,$B$7)*HLOOKUP(AA$8,$C$7:$F$233,ROW(AA177)-ROW($K$7)+1)*HLOOKUP(AB$8,$G$7:$J$233,ROW(AA177)-ROW($K$7)+1)</f>
        <v>0</v>
      </c>
      <c r="AB177" s="165"/>
      <c r="AC177" s="164">
        <f>[1]!LSRMMSEPDetail(LSRM_Name,AC$8,AD$8,$A177,$B177,$B$6,0,$B$7)*HLOOKUP(AC$8,$C$7:$F$233,ROW(AC177)-ROW($K$7)+1)*HLOOKUP(AD$8,$G$7:$J$233,ROW(AC177)-ROW($K$7)+1)</f>
        <v>0</v>
      </c>
      <c r="AD177" s="165"/>
      <c r="AE177" s="164">
        <f>[1]!LSRMMSEPDetail(LSRM_Name,AE$8,AF$8,$A177,$B177,$B$6,0,$B$7)*HLOOKUP(AE$8,$C$7:$F$233,ROW(AE177)-ROW($K$7)+1)*HLOOKUP(AF$8,$G$7:$J$233,ROW(AE177)-ROW($K$7)+1)</f>
        <v>0</v>
      </c>
      <c r="AF177" s="165"/>
      <c r="AG177" s="164">
        <f>[1]!LSRMMSEPDetail(LSRM_Name,AG$8,AH$8,$A177,$B177,$B$6,0,$B$7)*HLOOKUP(AG$8,$C$7:$F$233,ROW(AG177)-ROW($K$7)+1)*HLOOKUP(AH$8,$G$7:$J$233,ROW(AG177)-ROW($K$7)+1)</f>
        <v>0</v>
      </c>
      <c r="AH177" s="165"/>
      <c r="AI177" s="164">
        <f>[1]!LSRMMSEPDetail(LSRM_Name,AI$8,AJ$8,$A177,$B177,$B$6,0,$B$7)*HLOOKUP(AI$8,$C$7:$F$233,ROW(AI177)-ROW($K$7)+1)*HLOOKUP(AJ$8,$G$7:$J$233,ROW(AI177)-ROW($K$7)+1)</f>
        <v>0</v>
      </c>
      <c r="AJ177" s="165"/>
      <c r="AK177" s="164">
        <f>[1]!LSRMMSEPDetail(LSRM_Name,AK$8,AL$8,$A177,$B177,$B$6,0,$B$7)*HLOOKUP(AK$8,$C$7:$F$233,ROW(AK177)-ROW($K$7)+1)*HLOOKUP(AL$8,$G$7:$J$233,ROW(AK177)-ROW($K$7)+1)</f>
        <v>0</v>
      </c>
      <c r="AL177" s="165"/>
      <c r="AM177" s="164">
        <f>[1]!LSRMMSEPDetail(LSRM_Name,AM$8,AN$8,$A177,$B177,$B$6,0,$B$7)*HLOOKUP(AM$8,$C$7:$F$233,ROW(AM177)-ROW($K$7)+1)*HLOOKUP(AN$8,$G$7:$J$233,ROW(AM177)-ROW($K$7)+1)</f>
        <v>0</v>
      </c>
      <c r="AN177" s="165"/>
      <c r="AO177" s="164">
        <f>[1]!LSRMMSEPDetail(LSRM_Name,AO$8,AP$8,$A177,$B177,$B$6,0,$B$7)*HLOOKUP(AO$8,$C$7:$F$233,ROW(AO177)-ROW($K$7)+1)*HLOOKUP(AP$8,$G$7:$J$233,ROW(AO177)-ROW($K$7)+1)</f>
        <v>0</v>
      </c>
      <c r="AP177" s="165"/>
      <c r="AQ177" s="125"/>
      <c r="AR177" s="122">
        <f t="shared" si="77"/>
        <v>0</v>
      </c>
      <c r="AS177" s="122">
        <f t="shared" si="78"/>
        <v>0</v>
      </c>
      <c r="AT177" s="122">
        <f t="shared" si="79"/>
        <v>0</v>
      </c>
      <c r="AU177" s="122">
        <f t="shared" si="80"/>
        <v>0</v>
      </c>
      <c r="AW177" s="164">
        <f>[1]!LSRMMSEPDetail(LSRM_Name,AW$8,AX$8,$A177,$B177,$B$6,1,$B$7)*HLOOKUP(AW$8,$C$7:$F$233,ROW(AW177)-ROW($K$7)+1)*HLOOKUP(AX$8,$G$7:$J$233,ROW(AW177)-ROW($K$7)+1)</f>
        <v>0</v>
      </c>
      <c r="AX177" s="165"/>
      <c r="AY177" s="164">
        <f>[1]!LSRMMSEPDetail(LSRM_Name,AY$8,AZ$8,$A177,$B177,$B$6,1,$B$7)*HLOOKUP(AY$8,$C$7:$F$233,ROW(AY177)-ROW($K$7)+1)*HLOOKUP(AZ$8,$G$7:$J$233,ROW(AY177)-ROW($K$7)+1)</f>
        <v>0</v>
      </c>
      <c r="AZ177" s="165"/>
      <c r="BA177" s="164">
        <f>[1]!LSRMMSEPDetail(LSRM_Name,BA$8,BB$8,$A177,$B177,$B$6,1,$B$7)*HLOOKUP(BA$8,$C$7:$F$233,ROW(BA177)-ROW($K$7)+1)*HLOOKUP(BB$8,$G$7:$J$233,ROW(BA177)-ROW($K$7)+1)</f>
        <v>0</v>
      </c>
      <c r="BB177" s="165"/>
      <c r="BC177" s="164">
        <f>[1]!LSRMMSEPDetail(LSRM_Name,BC$8,BD$8,$A177,$B177,$B$6,1,$B$7)*HLOOKUP(BC$8,$C$7:$F$233,ROW(BC177)-ROW($K$7)+1)*HLOOKUP(BD$8,$G$7:$J$233,ROW(BC177)-ROW($K$7)+1)</f>
        <v>0</v>
      </c>
      <c r="BD177" s="165"/>
      <c r="BE177" s="164">
        <f>[1]!LSRMMSEPDetail(LSRM_Name,BE$8,BF$8,$A177,$B177,$B$6,1,$B$7)*HLOOKUP(BE$8,$C$7:$F$233,ROW(BE177)-ROW($K$7)+1)*HLOOKUP(BF$8,$G$7:$J$233,ROW(BE177)-ROW($K$7)+1)</f>
        <v>0</v>
      </c>
      <c r="BF177" s="165"/>
      <c r="BG177" s="164">
        <f>[1]!LSRMMSEPDetail(LSRM_Name,BG$8,BH$8,$A177,$B177,$B$6,1,$B$7)*HLOOKUP(BG$8,$C$7:$F$233,ROW(BG177)-ROW($K$7)+1)*HLOOKUP(BH$8,$G$7:$J$233,ROW(BG177)-ROW($K$7)+1)</f>
        <v>0</v>
      </c>
      <c r="BH177" s="165"/>
      <c r="BI177" s="164">
        <f>[1]!LSRMMSEPDetail(LSRM_Name,BI$8,BJ$8,$A177,$B177,$B$6,1,$B$7)*HLOOKUP(BI$8,$C$7:$F$233,ROW(BI177)-ROW($K$7)+1)*HLOOKUP(BJ$8,$G$7:$J$233,ROW(BI177)-ROW($K$7)+1)</f>
        <v>0</v>
      </c>
      <c r="BJ177" s="165"/>
      <c r="BK177" s="164">
        <f>[1]!LSRMMSEPDetail(LSRM_Name,BK$8,BL$8,$A177,$B177,$B$6,1,$B$7)*HLOOKUP(BK$8,$C$7:$F$233,ROW(BK177)-ROW($K$7)+1)*HLOOKUP(BL$8,$G$7:$J$233,ROW(BK177)-ROW($K$7)+1)</f>
        <v>0</v>
      </c>
      <c r="BL177" s="165"/>
      <c r="BM177" s="164">
        <f>[1]!LSRMMSEPDetail(LSRM_Name,BM$8,BN$8,$A177,$B177,$B$6,1,$B$7)*HLOOKUP(BM$8,$C$7:$F$233,ROW(BM177)-ROW($K$7)+1)*HLOOKUP(BN$8,$G$7:$J$233,ROW(BM177)-ROW($K$7)+1)</f>
        <v>0</v>
      </c>
      <c r="BN177" s="165"/>
      <c r="BO177" s="164">
        <f>[1]!LSRMMSEPDetail(LSRM_Name,BO$8,BP$8,$A177,$B177,$B$6,1,$B$7)*HLOOKUP(BO$8,$C$7:$F$233,ROW(BO177)-ROW($K$7)+1)*HLOOKUP(BP$8,$G$7:$J$233,ROW(BO177)-ROW($K$7)+1)</f>
        <v>0</v>
      </c>
      <c r="BP177" s="165"/>
      <c r="BQ177" s="164">
        <f>[1]!LSRMMSEPDetail(LSRM_Name,BQ$8,BR$8,$A177,$B177,$B$6,1,$B$7)*HLOOKUP(BQ$8,$C$7:$F$233,ROW(BQ177)-ROW($K$7)+1)*HLOOKUP(BR$8,$G$7:$J$233,ROW(BQ177)-ROW($K$7)+1)</f>
        <v>0</v>
      </c>
      <c r="BR177" s="165"/>
      <c r="BS177" s="164">
        <f>[1]!LSRMMSEPDetail(LSRM_Name,BS$8,BT$8,$A177,$B177,$B$6,1,$B$7)*HLOOKUP(BS$8,$C$7:$F$233,ROW(BS177)-ROW($K$7)+1)*HLOOKUP(BT$8,$G$7:$J$233,ROW(BS177)-ROW($K$7)+1)</f>
        <v>0</v>
      </c>
      <c r="BT177" s="165"/>
      <c r="BU177" s="164">
        <f>[1]!LSRMMSEPDetail(LSRM_Name,BU$8,BV$8,$A177,$B177,$B$6,1,$B$7)*HLOOKUP(BU$8,$C$7:$F$233,ROW(BU177)-ROW($K$7)+1)*HLOOKUP(BV$8,$G$7:$J$233,ROW(BU177)-ROW($K$7)+1)</f>
        <v>0</v>
      </c>
      <c r="BV177" s="165"/>
      <c r="BW177" s="164">
        <f>[1]!LSRMMSEPDetail(LSRM_Name,BW$8,BX$8,$A177,$B177,$B$6,1,$B$7)*HLOOKUP(BW$8,$C$7:$F$233,ROW(BW177)-ROW($K$7)+1)*HLOOKUP(BX$8,$G$7:$J$233,ROW(BW177)-ROW($K$7)+1)</f>
        <v>0</v>
      </c>
      <c r="BX177" s="165"/>
      <c r="BY177" s="164">
        <f>[1]!LSRMMSEPDetail(LSRM_Name,BY$8,BZ$8,$A177,$B177,$B$6,1,$B$7)*HLOOKUP(BY$8,$C$7:$F$233,ROW(BY177)-ROW($K$7)+1)*HLOOKUP(BZ$8,$G$7:$J$233,ROW(BY177)-ROW($K$7)+1)</f>
        <v>0</v>
      </c>
      <c r="BZ177" s="165"/>
      <c r="CA177" s="164">
        <f>[1]!LSRMMSEPDetail(LSRM_Name,CA$8,CB$8,$A177,$B177,$B$6,1,$B$7)*HLOOKUP(CA$8,$C$7:$F$233,ROW(CA177)-ROW($K$7)+1)*HLOOKUP(CB$8,$G$7:$J$233,ROW(CA177)-ROW($K$7)+1)</f>
        <v>0</v>
      </c>
      <c r="CB177" s="165"/>
      <c r="CC177" s="125"/>
      <c r="CD177" s="122">
        <f t="shared" si="81"/>
        <v>0</v>
      </c>
      <c r="CE177" s="122">
        <f t="shared" si="82"/>
        <v>0</v>
      </c>
      <c r="CF177" s="122">
        <f t="shared" si="83"/>
        <v>0</v>
      </c>
      <c r="CG177" s="122">
        <f t="shared" si="84"/>
        <v>0</v>
      </c>
      <c r="CI177" s="164">
        <f t="shared" si="61"/>
        <v>0</v>
      </c>
      <c r="CJ177" s="165"/>
      <c r="CK177" s="164">
        <f t="shared" si="62"/>
        <v>0</v>
      </c>
      <c r="CL177" s="165"/>
      <c r="CM177" s="164">
        <f t="shared" si="63"/>
        <v>0</v>
      </c>
      <c r="CN177" s="165"/>
      <c r="CO177" s="164">
        <f t="shared" si="64"/>
        <v>0</v>
      </c>
      <c r="CP177" s="165"/>
      <c r="CQ177" s="164">
        <f t="shared" si="65"/>
        <v>0</v>
      </c>
      <c r="CR177" s="165"/>
      <c r="CS177" s="164">
        <f t="shared" si="66"/>
        <v>0</v>
      </c>
      <c r="CT177" s="165"/>
      <c r="CU177" s="164">
        <f t="shared" si="67"/>
        <v>0</v>
      </c>
      <c r="CV177" s="165"/>
      <c r="CW177" s="164">
        <f t="shared" si="68"/>
        <v>0</v>
      </c>
      <c r="CX177" s="165"/>
      <c r="CY177" s="164">
        <f t="shared" si="69"/>
        <v>0</v>
      </c>
      <c r="CZ177" s="165"/>
      <c r="DA177" s="164">
        <f t="shared" si="70"/>
        <v>0</v>
      </c>
      <c r="DB177" s="165"/>
      <c r="DC177" s="164">
        <f t="shared" si="71"/>
        <v>0</v>
      </c>
      <c r="DD177" s="165"/>
      <c r="DE177" s="164">
        <f t="shared" si="72"/>
        <v>0</v>
      </c>
      <c r="DF177" s="165"/>
      <c r="DG177" s="164">
        <f t="shared" si="73"/>
        <v>0</v>
      </c>
      <c r="DH177" s="165"/>
      <c r="DI177" s="164">
        <f t="shared" si="74"/>
        <v>0</v>
      </c>
      <c r="DJ177" s="165"/>
      <c r="DK177" s="164">
        <f t="shared" si="75"/>
        <v>0</v>
      </c>
      <c r="DL177" s="165"/>
      <c r="DM177" s="164">
        <f t="shared" si="76"/>
        <v>0</v>
      </c>
      <c r="DN177" s="165"/>
      <c r="DO177" s="125"/>
      <c r="DP177" s="122">
        <f t="shared" si="85"/>
        <v>0</v>
      </c>
      <c r="DQ177" s="122">
        <f t="shared" si="86"/>
        <v>0</v>
      </c>
      <c r="DR177" s="122">
        <f t="shared" si="87"/>
        <v>0</v>
      </c>
      <c r="DS177" s="122">
        <f t="shared" si="88"/>
        <v>0</v>
      </c>
    </row>
    <row r="178" spans="1:123" x14ac:dyDescent="0.2">
      <c r="A178" s="120">
        <f t="shared" si="89"/>
        <v>27</v>
      </c>
      <c r="B178" s="120">
        <f t="shared" si="90"/>
        <v>20</v>
      </c>
      <c r="C178" s="124">
        <f>VLOOKUP($A178,Total!$Q$198:$Y$228,C$7+2)</f>
        <v>0.5</v>
      </c>
      <c r="D178" s="124">
        <f>VLOOKUP($A178,Total!$Q$198:$Y$228,D$7+2)</f>
        <v>0.5</v>
      </c>
      <c r="E178" s="124">
        <f>VLOOKUP($A178,Total!$Q$198:$Y$228,E$7+2)</f>
        <v>0.5</v>
      </c>
      <c r="F178" s="124">
        <f>VLOOKUP($A178,Total!$Q$198:$Y$228,F$7+2)</f>
        <v>0.5</v>
      </c>
      <c r="G178" s="124">
        <f>VLOOKUP($B178,Total!$Q$198:$Y$228,G$7+2)</f>
        <v>0.5</v>
      </c>
      <c r="H178" s="124">
        <f>VLOOKUP($B178,Total!$Q$198:$Y$228,H$7+2)</f>
        <v>0.5</v>
      </c>
      <c r="I178" s="124">
        <f>VLOOKUP($B178,Total!$Q$198:$Y$228,I$7+2)</f>
        <v>0.5</v>
      </c>
      <c r="J178" s="124">
        <f>VLOOKUP($B178,Total!$Q$198:$Y$228,J$7+2)</f>
        <v>0.5</v>
      </c>
      <c r="K178" s="164">
        <f>[1]!LSRMMSEPDetail(LSRM_Name,K$8,L$8,$A178,$B178,$B$6,0,$B$7)*HLOOKUP(K$8,$C$7:$F$233,ROW(K178)-ROW($K$7)+1)*HLOOKUP(L$8,$G$7:$J$233,ROW(K178)-ROW($K$7)+1)</f>
        <v>0</v>
      </c>
      <c r="L178" s="165"/>
      <c r="M178" s="164">
        <f>[1]!LSRMMSEPDetail(LSRM_Name,M$8,N$8,$A178,$B178,$B$6,0,$B$7)*HLOOKUP(M$8,$C$7:$F$233,ROW(M178)-ROW($K$7)+1)*HLOOKUP(N$8,$G$7:$J$233,ROW(M178)-ROW($K$7)+1)</f>
        <v>0</v>
      </c>
      <c r="N178" s="165"/>
      <c r="O178" s="164">
        <f>[1]!LSRMMSEPDetail(LSRM_Name,O$8,P$8,$A178,$B178,$B$6,0,$B$7)*HLOOKUP(O$8,$C$7:$F$233,ROW(O178)-ROW($K$7)+1)*HLOOKUP(P$8,$G$7:$J$233,ROW(O178)-ROW($K$7)+1)</f>
        <v>0</v>
      </c>
      <c r="P178" s="165"/>
      <c r="Q178" s="164">
        <f>[1]!LSRMMSEPDetail(LSRM_Name,Q$8,R$8,$A178,$B178,$B$6,0,$B$7)*HLOOKUP(Q$8,$C$7:$F$233,ROW(Q178)-ROW($K$7)+1)*HLOOKUP(R$8,$G$7:$J$233,ROW(Q178)-ROW($K$7)+1)</f>
        <v>0</v>
      </c>
      <c r="R178" s="165"/>
      <c r="S178" s="164">
        <f>[1]!LSRMMSEPDetail(LSRM_Name,S$8,T$8,$A178,$B178,$B$6,0,$B$7)*HLOOKUP(S$8,$C$7:$F$233,ROW(S178)-ROW($K$7)+1)*HLOOKUP(T$8,$G$7:$J$233,ROW(S178)-ROW($K$7)+1)</f>
        <v>0</v>
      </c>
      <c r="T178" s="165"/>
      <c r="U178" s="164">
        <f>[1]!LSRMMSEPDetail(LSRM_Name,U$8,V$8,$A178,$B178,$B$6,0,$B$7)*HLOOKUP(U$8,$C$7:$F$233,ROW(U178)-ROW($K$7)+1)*HLOOKUP(V$8,$G$7:$J$233,ROW(U178)-ROW($K$7)+1)</f>
        <v>0</v>
      </c>
      <c r="V178" s="165"/>
      <c r="W178" s="164">
        <f>[1]!LSRMMSEPDetail(LSRM_Name,W$8,X$8,$A178,$B178,$B$6,0,$B$7)*HLOOKUP(W$8,$C$7:$F$233,ROW(W178)-ROW($K$7)+1)*HLOOKUP(X$8,$G$7:$J$233,ROW(W178)-ROW($K$7)+1)</f>
        <v>0</v>
      </c>
      <c r="X178" s="165"/>
      <c r="Y178" s="164">
        <f>[1]!LSRMMSEPDetail(LSRM_Name,Y$8,Z$8,$A178,$B178,$B$6,0,$B$7)*HLOOKUP(Y$8,$C$7:$F$233,ROW(Y178)-ROW($K$7)+1)*HLOOKUP(Z$8,$G$7:$J$233,ROW(Y178)-ROW($K$7)+1)</f>
        <v>0</v>
      </c>
      <c r="Z178" s="165"/>
      <c r="AA178" s="164">
        <f>[1]!LSRMMSEPDetail(LSRM_Name,AA$8,AB$8,$A178,$B178,$B$6,0,$B$7)*HLOOKUP(AA$8,$C$7:$F$233,ROW(AA178)-ROW($K$7)+1)*HLOOKUP(AB$8,$G$7:$J$233,ROW(AA178)-ROW($K$7)+1)</f>
        <v>0</v>
      </c>
      <c r="AB178" s="165"/>
      <c r="AC178" s="164">
        <f>[1]!LSRMMSEPDetail(LSRM_Name,AC$8,AD$8,$A178,$B178,$B$6,0,$B$7)*HLOOKUP(AC$8,$C$7:$F$233,ROW(AC178)-ROW($K$7)+1)*HLOOKUP(AD$8,$G$7:$J$233,ROW(AC178)-ROW($K$7)+1)</f>
        <v>0</v>
      </c>
      <c r="AD178" s="165"/>
      <c r="AE178" s="164">
        <f>[1]!LSRMMSEPDetail(LSRM_Name,AE$8,AF$8,$A178,$B178,$B$6,0,$B$7)*HLOOKUP(AE$8,$C$7:$F$233,ROW(AE178)-ROW($K$7)+1)*HLOOKUP(AF$8,$G$7:$J$233,ROW(AE178)-ROW($K$7)+1)</f>
        <v>0</v>
      </c>
      <c r="AF178" s="165"/>
      <c r="AG178" s="164">
        <f>[1]!LSRMMSEPDetail(LSRM_Name,AG$8,AH$8,$A178,$B178,$B$6,0,$B$7)*HLOOKUP(AG$8,$C$7:$F$233,ROW(AG178)-ROW($K$7)+1)*HLOOKUP(AH$8,$G$7:$J$233,ROW(AG178)-ROW($K$7)+1)</f>
        <v>0</v>
      </c>
      <c r="AH178" s="165"/>
      <c r="AI178" s="164">
        <f>[1]!LSRMMSEPDetail(LSRM_Name,AI$8,AJ$8,$A178,$B178,$B$6,0,$B$7)*HLOOKUP(AI$8,$C$7:$F$233,ROW(AI178)-ROW($K$7)+1)*HLOOKUP(AJ$8,$G$7:$J$233,ROW(AI178)-ROW($K$7)+1)</f>
        <v>0</v>
      </c>
      <c r="AJ178" s="165"/>
      <c r="AK178" s="164">
        <f>[1]!LSRMMSEPDetail(LSRM_Name,AK$8,AL$8,$A178,$B178,$B$6,0,$B$7)*HLOOKUP(AK$8,$C$7:$F$233,ROW(AK178)-ROW($K$7)+1)*HLOOKUP(AL$8,$G$7:$J$233,ROW(AK178)-ROW($K$7)+1)</f>
        <v>0</v>
      </c>
      <c r="AL178" s="165"/>
      <c r="AM178" s="164">
        <f>[1]!LSRMMSEPDetail(LSRM_Name,AM$8,AN$8,$A178,$B178,$B$6,0,$B$7)*HLOOKUP(AM$8,$C$7:$F$233,ROW(AM178)-ROW($K$7)+1)*HLOOKUP(AN$8,$G$7:$J$233,ROW(AM178)-ROW($K$7)+1)</f>
        <v>0</v>
      </c>
      <c r="AN178" s="165"/>
      <c r="AO178" s="164">
        <f>[1]!LSRMMSEPDetail(LSRM_Name,AO$8,AP$8,$A178,$B178,$B$6,0,$B$7)*HLOOKUP(AO$8,$C$7:$F$233,ROW(AO178)-ROW($K$7)+1)*HLOOKUP(AP$8,$G$7:$J$233,ROW(AO178)-ROW($K$7)+1)</f>
        <v>0</v>
      </c>
      <c r="AP178" s="165"/>
      <c r="AQ178" s="125"/>
      <c r="AR178" s="122">
        <f t="shared" si="77"/>
        <v>0</v>
      </c>
      <c r="AS178" s="122">
        <f t="shared" si="78"/>
        <v>0</v>
      </c>
      <c r="AT178" s="122">
        <f t="shared" si="79"/>
        <v>0</v>
      </c>
      <c r="AU178" s="122">
        <f t="shared" si="80"/>
        <v>0</v>
      </c>
      <c r="AW178" s="164">
        <f>[1]!LSRMMSEPDetail(LSRM_Name,AW$8,AX$8,$A178,$B178,$B$6,1,$B$7)*HLOOKUP(AW$8,$C$7:$F$233,ROW(AW178)-ROW($K$7)+1)*HLOOKUP(AX$8,$G$7:$J$233,ROW(AW178)-ROW($K$7)+1)</f>
        <v>0</v>
      </c>
      <c r="AX178" s="165"/>
      <c r="AY178" s="164">
        <f>[1]!LSRMMSEPDetail(LSRM_Name,AY$8,AZ$8,$A178,$B178,$B$6,1,$B$7)*HLOOKUP(AY$8,$C$7:$F$233,ROW(AY178)-ROW($K$7)+1)*HLOOKUP(AZ$8,$G$7:$J$233,ROW(AY178)-ROW($K$7)+1)</f>
        <v>0</v>
      </c>
      <c r="AZ178" s="165"/>
      <c r="BA178" s="164">
        <f>[1]!LSRMMSEPDetail(LSRM_Name,BA$8,BB$8,$A178,$B178,$B$6,1,$B$7)*HLOOKUP(BA$8,$C$7:$F$233,ROW(BA178)-ROW($K$7)+1)*HLOOKUP(BB$8,$G$7:$J$233,ROW(BA178)-ROW($K$7)+1)</f>
        <v>0</v>
      </c>
      <c r="BB178" s="165"/>
      <c r="BC178" s="164">
        <f>[1]!LSRMMSEPDetail(LSRM_Name,BC$8,BD$8,$A178,$B178,$B$6,1,$B$7)*HLOOKUP(BC$8,$C$7:$F$233,ROW(BC178)-ROW($K$7)+1)*HLOOKUP(BD$8,$G$7:$J$233,ROW(BC178)-ROW($K$7)+1)</f>
        <v>0</v>
      </c>
      <c r="BD178" s="165"/>
      <c r="BE178" s="164">
        <f>[1]!LSRMMSEPDetail(LSRM_Name,BE$8,BF$8,$A178,$B178,$B$6,1,$B$7)*HLOOKUP(BE$8,$C$7:$F$233,ROW(BE178)-ROW($K$7)+1)*HLOOKUP(BF$8,$G$7:$J$233,ROW(BE178)-ROW($K$7)+1)</f>
        <v>0</v>
      </c>
      <c r="BF178" s="165"/>
      <c r="BG178" s="164">
        <f>[1]!LSRMMSEPDetail(LSRM_Name,BG$8,BH$8,$A178,$B178,$B$6,1,$B$7)*HLOOKUP(BG$8,$C$7:$F$233,ROW(BG178)-ROW($K$7)+1)*HLOOKUP(BH$8,$G$7:$J$233,ROW(BG178)-ROW($K$7)+1)</f>
        <v>0</v>
      </c>
      <c r="BH178" s="165"/>
      <c r="BI178" s="164">
        <f>[1]!LSRMMSEPDetail(LSRM_Name,BI$8,BJ$8,$A178,$B178,$B$6,1,$B$7)*HLOOKUP(BI$8,$C$7:$F$233,ROW(BI178)-ROW($K$7)+1)*HLOOKUP(BJ$8,$G$7:$J$233,ROW(BI178)-ROW($K$7)+1)</f>
        <v>0</v>
      </c>
      <c r="BJ178" s="165"/>
      <c r="BK178" s="164">
        <f>[1]!LSRMMSEPDetail(LSRM_Name,BK$8,BL$8,$A178,$B178,$B$6,1,$B$7)*HLOOKUP(BK$8,$C$7:$F$233,ROW(BK178)-ROW($K$7)+1)*HLOOKUP(BL$8,$G$7:$J$233,ROW(BK178)-ROW($K$7)+1)</f>
        <v>0</v>
      </c>
      <c r="BL178" s="165"/>
      <c r="BM178" s="164">
        <f>[1]!LSRMMSEPDetail(LSRM_Name,BM$8,BN$8,$A178,$B178,$B$6,1,$B$7)*HLOOKUP(BM$8,$C$7:$F$233,ROW(BM178)-ROW($K$7)+1)*HLOOKUP(BN$8,$G$7:$J$233,ROW(BM178)-ROW($K$7)+1)</f>
        <v>0</v>
      </c>
      <c r="BN178" s="165"/>
      <c r="BO178" s="164">
        <f>[1]!LSRMMSEPDetail(LSRM_Name,BO$8,BP$8,$A178,$B178,$B$6,1,$B$7)*HLOOKUP(BO$8,$C$7:$F$233,ROW(BO178)-ROW($K$7)+1)*HLOOKUP(BP$8,$G$7:$J$233,ROW(BO178)-ROW($K$7)+1)</f>
        <v>0</v>
      </c>
      <c r="BP178" s="165"/>
      <c r="BQ178" s="164">
        <f>[1]!LSRMMSEPDetail(LSRM_Name,BQ$8,BR$8,$A178,$B178,$B$6,1,$B$7)*HLOOKUP(BQ$8,$C$7:$F$233,ROW(BQ178)-ROW($K$7)+1)*HLOOKUP(BR$8,$G$7:$J$233,ROW(BQ178)-ROW($K$7)+1)</f>
        <v>0</v>
      </c>
      <c r="BR178" s="165"/>
      <c r="BS178" s="164">
        <f>[1]!LSRMMSEPDetail(LSRM_Name,BS$8,BT$8,$A178,$B178,$B$6,1,$B$7)*HLOOKUP(BS$8,$C$7:$F$233,ROW(BS178)-ROW($K$7)+1)*HLOOKUP(BT$8,$G$7:$J$233,ROW(BS178)-ROW($K$7)+1)</f>
        <v>0</v>
      </c>
      <c r="BT178" s="165"/>
      <c r="BU178" s="164">
        <f>[1]!LSRMMSEPDetail(LSRM_Name,BU$8,BV$8,$A178,$B178,$B$6,1,$B$7)*HLOOKUP(BU$8,$C$7:$F$233,ROW(BU178)-ROW($K$7)+1)*HLOOKUP(BV$8,$G$7:$J$233,ROW(BU178)-ROW($K$7)+1)</f>
        <v>0</v>
      </c>
      <c r="BV178" s="165"/>
      <c r="BW178" s="164">
        <f>[1]!LSRMMSEPDetail(LSRM_Name,BW$8,BX$8,$A178,$B178,$B$6,1,$B$7)*HLOOKUP(BW$8,$C$7:$F$233,ROW(BW178)-ROW($K$7)+1)*HLOOKUP(BX$8,$G$7:$J$233,ROW(BW178)-ROW($K$7)+1)</f>
        <v>0</v>
      </c>
      <c r="BX178" s="165"/>
      <c r="BY178" s="164">
        <f>[1]!LSRMMSEPDetail(LSRM_Name,BY$8,BZ$8,$A178,$B178,$B$6,1,$B$7)*HLOOKUP(BY$8,$C$7:$F$233,ROW(BY178)-ROW($K$7)+1)*HLOOKUP(BZ$8,$G$7:$J$233,ROW(BY178)-ROW($K$7)+1)</f>
        <v>0</v>
      </c>
      <c r="BZ178" s="165"/>
      <c r="CA178" s="164">
        <f>[1]!LSRMMSEPDetail(LSRM_Name,CA$8,CB$8,$A178,$B178,$B$6,1,$B$7)*HLOOKUP(CA$8,$C$7:$F$233,ROW(CA178)-ROW($K$7)+1)*HLOOKUP(CB$8,$G$7:$J$233,ROW(CA178)-ROW($K$7)+1)</f>
        <v>0</v>
      </c>
      <c r="CB178" s="165"/>
      <c r="CC178" s="125"/>
      <c r="CD178" s="122">
        <f t="shared" si="81"/>
        <v>0</v>
      </c>
      <c r="CE178" s="122">
        <f t="shared" si="82"/>
        <v>0</v>
      </c>
      <c r="CF178" s="122">
        <f t="shared" si="83"/>
        <v>0</v>
      </c>
      <c r="CG178" s="122">
        <f t="shared" si="84"/>
        <v>0</v>
      </c>
      <c r="CI178" s="164">
        <f t="shared" si="61"/>
        <v>0</v>
      </c>
      <c r="CJ178" s="165"/>
      <c r="CK178" s="164">
        <f t="shared" si="62"/>
        <v>0</v>
      </c>
      <c r="CL178" s="165"/>
      <c r="CM178" s="164">
        <f t="shared" si="63"/>
        <v>0</v>
      </c>
      <c r="CN178" s="165"/>
      <c r="CO178" s="164">
        <f t="shared" si="64"/>
        <v>0</v>
      </c>
      <c r="CP178" s="165"/>
      <c r="CQ178" s="164">
        <f t="shared" si="65"/>
        <v>0</v>
      </c>
      <c r="CR178" s="165"/>
      <c r="CS178" s="164">
        <f t="shared" si="66"/>
        <v>0</v>
      </c>
      <c r="CT178" s="165"/>
      <c r="CU178" s="164">
        <f t="shared" si="67"/>
        <v>0</v>
      </c>
      <c r="CV178" s="165"/>
      <c r="CW178" s="164">
        <f t="shared" si="68"/>
        <v>0</v>
      </c>
      <c r="CX178" s="165"/>
      <c r="CY178" s="164">
        <f t="shared" si="69"/>
        <v>0</v>
      </c>
      <c r="CZ178" s="165"/>
      <c r="DA178" s="164">
        <f t="shared" si="70"/>
        <v>0</v>
      </c>
      <c r="DB178" s="165"/>
      <c r="DC178" s="164">
        <f t="shared" si="71"/>
        <v>0</v>
      </c>
      <c r="DD178" s="165"/>
      <c r="DE178" s="164">
        <f t="shared" si="72"/>
        <v>0</v>
      </c>
      <c r="DF178" s="165"/>
      <c r="DG178" s="164">
        <f t="shared" si="73"/>
        <v>0</v>
      </c>
      <c r="DH178" s="165"/>
      <c r="DI178" s="164">
        <f t="shared" si="74"/>
        <v>0</v>
      </c>
      <c r="DJ178" s="165"/>
      <c r="DK178" s="164">
        <f t="shared" si="75"/>
        <v>0</v>
      </c>
      <c r="DL178" s="165"/>
      <c r="DM178" s="164">
        <f t="shared" si="76"/>
        <v>0</v>
      </c>
      <c r="DN178" s="165"/>
      <c r="DO178" s="125"/>
      <c r="DP178" s="122">
        <f t="shared" si="85"/>
        <v>0</v>
      </c>
      <c r="DQ178" s="122">
        <f t="shared" si="86"/>
        <v>0</v>
      </c>
      <c r="DR178" s="122">
        <f t="shared" si="87"/>
        <v>0</v>
      </c>
      <c r="DS178" s="122">
        <f t="shared" si="88"/>
        <v>0</v>
      </c>
    </row>
    <row r="179" spans="1:123" x14ac:dyDescent="0.2">
      <c r="A179" s="120">
        <f t="shared" si="89"/>
        <v>27</v>
      </c>
      <c r="B179" s="120">
        <f t="shared" si="90"/>
        <v>21</v>
      </c>
      <c r="C179" s="124">
        <f>VLOOKUP($A179,Total!$Q$198:$Y$228,C$7+2)</f>
        <v>0.5</v>
      </c>
      <c r="D179" s="124">
        <f>VLOOKUP($A179,Total!$Q$198:$Y$228,D$7+2)</f>
        <v>0.5</v>
      </c>
      <c r="E179" s="124">
        <f>VLOOKUP($A179,Total!$Q$198:$Y$228,E$7+2)</f>
        <v>0.5</v>
      </c>
      <c r="F179" s="124">
        <f>VLOOKUP($A179,Total!$Q$198:$Y$228,F$7+2)</f>
        <v>0.5</v>
      </c>
      <c r="G179" s="124">
        <f>VLOOKUP($B179,Total!$Q$198:$Y$228,G$7+2)</f>
        <v>0.5</v>
      </c>
      <c r="H179" s="124">
        <f>VLOOKUP($B179,Total!$Q$198:$Y$228,H$7+2)</f>
        <v>0.5</v>
      </c>
      <c r="I179" s="124">
        <f>VLOOKUP($B179,Total!$Q$198:$Y$228,I$7+2)</f>
        <v>0.5</v>
      </c>
      <c r="J179" s="124">
        <f>VLOOKUP($B179,Total!$Q$198:$Y$228,J$7+2)</f>
        <v>0.5</v>
      </c>
      <c r="K179" s="164">
        <f>[1]!LSRMMSEPDetail(LSRM_Name,K$8,L$8,$A179,$B179,$B$6,0,$B$7)*HLOOKUP(K$8,$C$7:$F$233,ROW(K179)-ROW($K$7)+1)*HLOOKUP(L$8,$G$7:$J$233,ROW(K179)-ROW($K$7)+1)</f>
        <v>0</v>
      </c>
      <c r="L179" s="165"/>
      <c r="M179" s="164">
        <f>[1]!LSRMMSEPDetail(LSRM_Name,M$8,N$8,$A179,$B179,$B$6,0,$B$7)*HLOOKUP(M$8,$C$7:$F$233,ROW(M179)-ROW($K$7)+1)*HLOOKUP(N$8,$G$7:$J$233,ROW(M179)-ROW($K$7)+1)</f>
        <v>0</v>
      </c>
      <c r="N179" s="165"/>
      <c r="O179" s="164">
        <f>[1]!LSRMMSEPDetail(LSRM_Name,O$8,P$8,$A179,$B179,$B$6,0,$B$7)*HLOOKUP(O$8,$C$7:$F$233,ROW(O179)-ROW($K$7)+1)*HLOOKUP(P$8,$G$7:$J$233,ROW(O179)-ROW($K$7)+1)</f>
        <v>0</v>
      </c>
      <c r="P179" s="165"/>
      <c r="Q179" s="164">
        <f>[1]!LSRMMSEPDetail(LSRM_Name,Q$8,R$8,$A179,$B179,$B$6,0,$B$7)*HLOOKUP(Q$8,$C$7:$F$233,ROW(Q179)-ROW($K$7)+1)*HLOOKUP(R$8,$G$7:$J$233,ROW(Q179)-ROW($K$7)+1)</f>
        <v>0</v>
      </c>
      <c r="R179" s="165"/>
      <c r="S179" s="164">
        <f>[1]!LSRMMSEPDetail(LSRM_Name,S$8,T$8,$A179,$B179,$B$6,0,$B$7)*HLOOKUP(S$8,$C$7:$F$233,ROW(S179)-ROW($K$7)+1)*HLOOKUP(T$8,$G$7:$J$233,ROW(S179)-ROW($K$7)+1)</f>
        <v>0</v>
      </c>
      <c r="T179" s="165"/>
      <c r="U179" s="164">
        <f>[1]!LSRMMSEPDetail(LSRM_Name,U$8,V$8,$A179,$B179,$B$6,0,$B$7)*HLOOKUP(U$8,$C$7:$F$233,ROW(U179)-ROW($K$7)+1)*HLOOKUP(V$8,$G$7:$J$233,ROW(U179)-ROW($K$7)+1)</f>
        <v>0</v>
      </c>
      <c r="V179" s="165"/>
      <c r="W179" s="164">
        <f>[1]!LSRMMSEPDetail(LSRM_Name,W$8,X$8,$A179,$B179,$B$6,0,$B$7)*HLOOKUP(W$8,$C$7:$F$233,ROW(W179)-ROW($K$7)+1)*HLOOKUP(X$8,$G$7:$J$233,ROW(W179)-ROW($K$7)+1)</f>
        <v>0</v>
      </c>
      <c r="X179" s="165"/>
      <c r="Y179" s="164">
        <f>[1]!LSRMMSEPDetail(LSRM_Name,Y$8,Z$8,$A179,$B179,$B$6,0,$B$7)*HLOOKUP(Y$8,$C$7:$F$233,ROW(Y179)-ROW($K$7)+1)*HLOOKUP(Z$8,$G$7:$J$233,ROW(Y179)-ROW($K$7)+1)</f>
        <v>0</v>
      </c>
      <c r="Z179" s="165"/>
      <c r="AA179" s="164">
        <f>[1]!LSRMMSEPDetail(LSRM_Name,AA$8,AB$8,$A179,$B179,$B$6,0,$B$7)*HLOOKUP(AA$8,$C$7:$F$233,ROW(AA179)-ROW($K$7)+1)*HLOOKUP(AB$8,$G$7:$J$233,ROW(AA179)-ROW($K$7)+1)</f>
        <v>0</v>
      </c>
      <c r="AB179" s="165"/>
      <c r="AC179" s="164">
        <f>[1]!LSRMMSEPDetail(LSRM_Name,AC$8,AD$8,$A179,$B179,$B$6,0,$B$7)*HLOOKUP(AC$8,$C$7:$F$233,ROW(AC179)-ROW($K$7)+1)*HLOOKUP(AD$8,$G$7:$J$233,ROW(AC179)-ROW($K$7)+1)</f>
        <v>0</v>
      </c>
      <c r="AD179" s="165"/>
      <c r="AE179" s="164">
        <f>[1]!LSRMMSEPDetail(LSRM_Name,AE$8,AF$8,$A179,$B179,$B$6,0,$B$7)*HLOOKUP(AE$8,$C$7:$F$233,ROW(AE179)-ROW($K$7)+1)*HLOOKUP(AF$8,$G$7:$J$233,ROW(AE179)-ROW($K$7)+1)</f>
        <v>0</v>
      </c>
      <c r="AF179" s="165"/>
      <c r="AG179" s="164">
        <f>[1]!LSRMMSEPDetail(LSRM_Name,AG$8,AH$8,$A179,$B179,$B$6,0,$B$7)*HLOOKUP(AG$8,$C$7:$F$233,ROW(AG179)-ROW($K$7)+1)*HLOOKUP(AH$8,$G$7:$J$233,ROW(AG179)-ROW($K$7)+1)</f>
        <v>0</v>
      </c>
      <c r="AH179" s="165"/>
      <c r="AI179" s="164">
        <f>[1]!LSRMMSEPDetail(LSRM_Name,AI$8,AJ$8,$A179,$B179,$B$6,0,$B$7)*HLOOKUP(AI$8,$C$7:$F$233,ROW(AI179)-ROW($K$7)+1)*HLOOKUP(AJ$8,$G$7:$J$233,ROW(AI179)-ROW($K$7)+1)</f>
        <v>0</v>
      </c>
      <c r="AJ179" s="165"/>
      <c r="AK179" s="164">
        <f>[1]!LSRMMSEPDetail(LSRM_Name,AK$8,AL$8,$A179,$B179,$B$6,0,$B$7)*HLOOKUP(AK$8,$C$7:$F$233,ROW(AK179)-ROW($K$7)+1)*HLOOKUP(AL$8,$G$7:$J$233,ROW(AK179)-ROW($K$7)+1)</f>
        <v>0</v>
      </c>
      <c r="AL179" s="165"/>
      <c r="AM179" s="164">
        <f>[1]!LSRMMSEPDetail(LSRM_Name,AM$8,AN$8,$A179,$B179,$B$6,0,$B$7)*HLOOKUP(AM$8,$C$7:$F$233,ROW(AM179)-ROW($K$7)+1)*HLOOKUP(AN$8,$G$7:$J$233,ROW(AM179)-ROW($K$7)+1)</f>
        <v>0</v>
      </c>
      <c r="AN179" s="165"/>
      <c r="AO179" s="164">
        <f>[1]!LSRMMSEPDetail(LSRM_Name,AO$8,AP$8,$A179,$B179,$B$6,0,$B$7)*HLOOKUP(AO$8,$C$7:$F$233,ROW(AO179)-ROW($K$7)+1)*HLOOKUP(AP$8,$G$7:$J$233,ROW(AO179)-ROW($K$7)+1)</f>
        <v>0</v>
      </c>
      <c r="AP179" s="165"/>
      <c r="AQ179" s="125"/>
      <c r="AR179" s="122">
        <f t="shared" si="77"/>
        <v>0</v>
      </c>
      <c r="AS179" s="122">
        <f t="shared" si="78"/>
        <v>0</v>
      </c>
      <c r="AT179" s="122">
        <f t="shared" si="79"/>
        <v>0</v>
      </c>
      <c r="AU179" s="122">
        <f t="shared" si="80"/>
        <v>0</v>
      </c>
      <c r="AW179" s="164">
        <f>[1]!LSRMMSEPDetail(LSRM_Name,AW$8,AX$8,$A179,$B179,$B$6,1,$B$7)*HLOOKUP(AW$8,$C$7:$F$233,ROW(AW179)-ROW($K$7)+1)*HLOOKUP(AX$8,$G$7:$J$233,ROW(AW179)-ROW($K$7)+1)</f>
        <v>0</v>
      </c>
      <c r="AX179" s="165"/>
      <c r="AY179" s="164">
        <f>[1]!LSRMMSEPDetail(LSRM_Name,AY$8,AZ$8,$A179,$B179,$B$6,1,$B$7)*HLOOKUP(AY$8,$C$7:$F$233,ROW(AY179)-ROW($K$7)+1)*HLOOKUP(AZ$8,$G$7:$J$233,ROW(AY179)-ROW($K$7)+1)</f>
        <v>0</v>
      </c>
      <c r="AZ179" s="165"/>
      <c r="BA179" s="164">
        <f>[1]!LSRMMSEPDetail(LSRM_Name,BA$8,BB$8,$A179,$B179,$B$6,1,$B$7)*HLOOKUP(BA$8,$C$7:$F$233,ROW(BA179)-ROW($K$7)+1)*HLOOKUP(BB$8,$G$7:$J$233,ROW(BA179)-ROW($K$7)+1)</f>
        <v>0</v>
      </c>
      <c r="BB179" s="165"/>
      <c r="BC179" s="164">
        <f>[1]!LSRMMSEPDetail(LSRM_Name,BC$8,BD$8,$A179,$B179,$B$6,1,$B$7)*HLOOKUP(BC$8,$C$7:$F$233,ROW(BC179)-ROW($K$7)+1)*HLOOKUP(BD$8,$G$7:$J$233,ROW(BC179)-ROW($K$7)+1)</f>
        <v>0</v>
      </c>
      <c r="BD179" s="165"/>
      <c r="BE179" s="164">
        <f>[1]!LSRMMSEPDetail(LSRM_Name,BE$8,BF$8,$A179,$B179,$B$6,1,$B$7)*HLOOKUP(BE$8,$C$7:$F$233,ROW(BE179)-ROW($K$7)+1)*HLOOKUP(BF$8,$G$7:$J$233,ROW(BE179)-ROW($K$7)+1)</f>
        <v>0</v>
      </c>
      <c r="BF179" s="165"/>
      <c r="BG179" s="164">
        <f>[1]!LSRMMSEPDetail(LSRM_Name,BG$8,BH$8,$A179,$B179,$B$6,1,$B$7)*HLOOKUP(BG$8,$C$7:$F$233,ROW(BG179)-ROW($K$7)+1)*HLOOKUP(BH$8,$G$7:$J$233,ROW(BG179)-ROW($K$7)+1)</f>
        <v>0</v>
      </c>
      <c r="BH179" s="165"/>
      <c r="BI179" s="164">
        <f>[1]!LSRMMSEPDetail(LSRM_Name,BI$8,BJ$8,$A179,$B179,$B$6,1,$B$7)*HLOOKUP(BI$8,$C$7:$F$233,ROW(BI179)-ROW($K$7)+1)*HLOOKUP(BJ$8,$G$7:$J$233,ROW(BI179)-ROW($K$7)+1)</f>
        <v>0</v>
      </c>
      <c r="BJ179" s="165"/>
      <c r="BK179" s="164">
        <f>[1]!LSRMMSEPDetail(LSRM_Name,BK$8,BL$8,$A179,$B179,$B$6,1,$B$7)*HLOOKUP(BK$8,$C$7:$F$233,ROW(BK179)-ROW($K$7)+1)*HLOOKUP(BL$8,$G$7:$J$233,ROW(BK179)-ROW($K$7)+1)</f>
        <v>0</v>
      </c>
      <c r="BL179" s="165"/>
      <c r="BM179" s="164">
        <f>[1]!LSRMMSEPDetail(LSRM_Name,BM$8,BN$8,$A179,$B179,$B$6,1,$B$7)*HLOOKUP(BM$8,$C$7:$F$233,ROW(BM179)-ROW($K$7)+1)*HLOOKUP(BN$8,$G$7:$J$233,ROW(BM179)-ROW($K$7)+1)</f>
        <v>0</v>
      </c>
      <c r="BN179" s="165"/>
      <c r="BO179" s="164">
        <f>[1]!LSRMMSEPDetail(LSRM_Name,BO$8,BP$8,$A179,$B179,$B$6,1,$B$7)*HLOOKUP(BO$8,$C$7:$F$233,ROW(BO179)-ROW($K$7)+1)*HLOOKUP(BP$8,$G$7:$J$233,ROW(BO179)-ROW($K$7)+1)</f>
        <v>0</v>
      </c>
      <c r="BP179" s="165"/>
      <c r="BQ179" s="164">
        <f>[1]!LSRMMSEPDetail(LSRM_Name,BQ$8,BR$8,$A179,$B179,$B$6,1,$B$7)*HLOOKUP(BQ$8,$C$7:$F$233,ROW(BQ179)-ROW($K$7)+1)*HLOOKUP(BR$8,$G$7:$J$233,ROW(BQ179)-ROW($K$7)+1)</f>
        <v>0</v>
      </c>
      <c r="BR179" s="165"/>
      <c r="BS179" s="164">
        <f>[1]!LSRMMSEPDetail(LSRM_Name,BS$8,BT$8,$A179,$B179,$B$6,1,$B$7)*HLOOKUP(BS$8,$C$7:$F$233,ROW(BS179)-ROW($K$7)+1)*HLOOKUP(BT$8,$G$7:$J$233,ROW(BS179)-ROW($K$7)+1)</f>
        <v>0</v>
      </c>
      <c r="BT179" s="165"/>
      <c r="BU179" s="164">
        <f>[1]!LSRMMSEPDetail(LSRM_Name,BU$8,BV$8,$A179,$B179,$B$6,1,$B$7)*HLOOKUP(BU$8,$C$7:$F$233,ROW(BU179)-ROW($K$7)+1)*HLOOKUP(BV$8,$G$7:$J$233,ROW(BU179)-ROW($K$7)+1)</f>
        <v>0</v>
      </c>
      <c r="BV179" s="165"/>
      <c r="BW179" s="164">
        <f>[1]!LSRMMSEPDetail(LSRM_Name,BW$8,BX$8,$A179,$B179,$B$6,1,$B$7)*HLOOKUP(BW$8,$C$7:$F$233,ROW(BW179)-ROW($K$7)+1)*HLOOKUP(BX$8,$G$7:$J$233,ROW(BW179)-ROW($K$7)+1)</f>
        <v>0</v>
      </c>
      <c r="BX179" s="165"/>
      <c r="BY179" s="164">
        <f>[1]!LSRMMSEPDetail(LSRM_Name,BY$8,BZ$8,$A179,$B179,$B$6,1,$B$7)*HLOOKUP(BY$8,$C$7:$F$233,ROW(BY179)-ROW($K$7)+1)*HLOOKUP(BZ$8,$G$7:$J$233,ROW(BY179)-ROW($K$7)+1)</f>
        <v>0</v>
      </c>
      <c r="BZ179" s="165"/>
      <c r="CA179" s="164">
        <f>[1]!LSRMMSEPDetail(LSRM_Name,CA$8,CB$8,$A179,$B179,$B$6,1,$B$7)*HLOOKUP(CA$8,$C$7:$F$233,ROW(CA179)-ROW($K$7)+1)*HLOOKUP(CB$8,$G$7:$J$233,ROW(CA179)-ROW($K$7)+1)</f>
        <v>0</v>
      </c>
      <c r="CB179" s="165"/>
      <c r="CC179" s="125"/>
      <c r="CD179" s="122">
        <f t="shared" si="81"/>
        <v>0</v>
      </c>
      <c r="CE179" s="122">
        <f t="shared" si="82"/>
        <v>0</v>
      </c>
      <c r="CF179" s="122">
        <f t="shared" si="83"/>
        <v>0</v>
      </c>
      <c r="CG179" s="122">
        <f t="shared" si="84"/>
        <v>0</v>
      </c>
      <c r="CI179" s="164">
        <f t="shared" si="61"/>
        <v>0</v>
      </c>
      <c r="CJ179" s="165"/>
      <c r="CK179" s="164">
        <f t="shared" si="62"/>
        <v>0</v>
      </c>
      <c r="CL179" s="165"/>
      <c r="CM179" s="164">
        <f t="shared" si="63"/>
        <v>0</v>
      </c>
      <c r="CN179" s="165"/>
      <c r="CO179" s="164">
        <f t="shared" si="64"/>
        <v>0</v>
      </c>
      <c r="CP179" s="165"/>
      <c r="CQ179" s="164">
        <f t="shared" si="65"/>
        <v>0</v>
      </c>
      <c r="CR179" s="165"/>
      <c r="CS179" s="164">
        <f t="shared" si="66"/>
        <v>0</v>
      </c>
      <c r="CT179" s="165"/>
      <c r="CU179" s="164">
        <f t="shared" si="67"/>
        <v>0</v>
      </c>
      <c r="CV179" s="165"/>
      <c r="CW179" s="164">
        <f t="shared" si="68"/>
        <v>0</v>
      </c>
      <c r="CX179" s="165"/>
      <c r="CY179" s="164">
        <f t="shared" si="69"/>
        <v>0</v>
      </c>
      <c r="CZ179" s="165"/>
      <c r="DA179" s="164">
        <f t="shared" si="70"/>
        <v>0</v>
      </c>
      <c r="DB179" s="165"/>
      <c r="DC179" s="164">
        <f t="shared" si="71"/>
        <v>0</v>
      </c>
      <c r="DD179" s="165"/>
      <c r="DE179" s="164">
        <f t="shared" si="72"/>
        <v>0</v>
      </c>
      <c r="DF179" s="165"/>
      <c r="DG179" s="164">
        <f t="shared" si="73"/>
        <v>0</v>
      </c>
      <c r="DH179" s="165"/>
      <c r="DI179" s="164">
        <f t="shared" si="74"/>
        <v>0</v>
      </c>
      <c r="DJ179" s="165"/>
      <c r="DK179" s="164">
        <f t="shared" si="75"/>
        <v>0</v>
      </c>
      <c r="DL179" s="165"/>
      <c r="DM179" s="164">
        <f t="shared" si="76"/>
        <v>0</v>
      </c>
      <c r="DN179" s="165"/>
      <c r="DO179" s="125"/>
      <c r="DP179" s="122">
        <f t="shared" si="85"/>
        <v>0</v>
      </c>
      <c r="DQ179" s="122">
        <f t="shared" si="86"/>
        <v>0</v>
      </c>
      <c r="DR179" s="122">
        <f t="shared" si="87"/>
        <v>0</v>
      </c>
      <c r="DS179" s="122">
        <f t="shared" si="88"/>
        <v>0</v>
      </c>
    </row>
    <row r="180" spans="1:123" x14ac:dyDescent="0.2">
      <c r="A180" s="120">
        <f t="shared" si="89"/>
        <v>27</v>
      </c>
      <c r="B180" s="120">
        <f t="shared" si="90"/>
        <v>22</v>
      </c>
      <c r="C180" s="124">
        <f>VLOOKUP($A180,Total!$Q$198:$Y$228,C$7+2)</f>
        <v>0.5</v>
      </c>
      <c r="D180" s="124">
        <f>VLOOKUP($A180,Total!$Q$198:$Y$228,D$7+2)</f>
        <v>0.5</v>
      </c>
      <c r="E180" s="124">
        <f>VLOOKUP($A180,Total!$Q$198:$Y$228,E$7+2)</f>
        <v>0.5</v>
      </c>
      <c r="F180" s="124">
        <f>VLOOKUP($A180,Total!$Q$198:$Y$228,F$7+2)</f>
        <v>0.5</v>
      </c>
      <c r="G180" s="124">
        <f>VLOOKUP($B180,Total!$Q$198:$Y$228,G$7+2)</f>
        <v>0.5</v>
      </c>
      <c r="H180" s="124">
        <f>VLOOKUP($B180,Total!$Q$198:$Y$228,H$7+2)</f>
        <v>0.5</v>
      </c>
      <c r="I180" s="124">
        <f>VLOOKUP($B180,Total!$Q$198:$Y$228,I$7+2)</f>
        <v>0.5</v>
      </c>
      <c r="J180" s="124">
        <f>VLOOKUP($B180,Total!$Q$198:$Y$228,J$7+2)</f>
        <v>0.5</v>
      </c>
      <c r="K180" s="164">
        <f>[1]!LSRMMSEPDetail(LSRM_Name,K$8,L$8,$A180,$B180,$B$6,0,$B$7)*HLOOKUP(K$8,$C$7:$F$233,ROW(K180)-ROW($K$7)+1)*HLOOKUP(L$8,$G$7:$J$233,ROW(K180)-ROW($K$7)+1)</f>
        <v>0</v>
      </c>
      <c r="L180" s="165"/>
      <c r="M180" s="164">
        <f>[1]!LSRMMSEPDetail(LSRM_Name,M$8,N$8,$A180,$B180,$B$6,0,$B$7)*HLOOKUP(M$8,$C$7:$F$233,ROW(M180)-ROW($K$7)+1)*HLOOKUP(N$8,$G$7:$J$233,ROW(M180)-ROW($K$7)+1)</f>
        <v>0</v>
      </c>
      <c r="N180" s="165"/>
      <c r="O180" s="164">
        <f>[1]!LSRMMSEPDetail(LSRM_Name,O$8,P$8,$A180,$B180,$B$6,0,$B$7)*HLOOKUP(O$8,$C$7:$F$233,ROW(O180)-ROW($K$7)+1)*HLOOKUP(P$8,$G$7:$J$233,ROW(O180)-ROW($K$7)+1)</f>
        <v>0</v>
      </c>
      <c r="P180" s="165"/>
      <c r="Q180" s="164">
        <f>[1]!LSRMMSEPDetail(LSRM_Name,Q$8,R$8,$A180,$B180,$B$6,0,$B$7)*HLOOKUP(Q$8,$C$7:$F$233,ROW(Q180)-ROW($K$7)+1)*HLOOKUP(R$8,$G$7:$J$233,ROW(Q180)-ROW($K$7)+1)</f>
        <v>0</v>
      </c>
      <c r="R180" s="165"/>
      <c r="S180" s="164">
        <f>[1]!LSRMMSEPDetail(LSRM_Name,S$8,T$8,$A180,$B180,$B$6,0,$B$7)*HLOOKUP(S$8,$C$7:$F$233,ROW(S180)-ROW($K$7)+1)*HLOOKUP(T$8,$G$7:$J$233,ROW(S180)-ROW($K$7)+1)</f>
        <v>0</v>
      </c>
      <c r="T180" s="165"/>
      <c r="U180" s="164">
        <f>[1]!LSRMMSEPDetail(LSRM_Name,U$8,V$8,$A180,$B180,$B$6,0,$B$7)*HLOOKUP(U$8,$C$7:$F$233,ROW(U180)-ROW($K$7)+1)*HLOOKUP(V$8,$G$7:$J$233,ROW(U180)-ROW($K$7)+1)</f>
        <v>0</v>
      </c>
      <c r="V180" s="165"/>
      <c r="W180" s="164">
        <f>[1]!LSRMMSEPDetail(LSRM_Name,W$8,X$8,$A180,$B180,$B$6,0,$B$7)*HLOOKUP(W$8,$C$7:$F$233,ROW(W180)-ROW($K$7)+1)*HLOOKUP(X$8,$G$7:$J$233,ROW(W180)-ROW($K$7)+1)</f>
        <v>0</v>
      </c>
      <c r="X180" s="165"/>
      <c r="Y180" s="164">
        <f>[1]!LSRMMSEPDetail(LSRM_Name,Y$8,Z$8,$A180,$B180,$B$6,0,$B$7)*HLOOKUP(Y$8,$C$7:$F$233,ROW(Y180)-ROW($K$7)+1)*HLOOKUP(Z$8,$G$7:$J$233,ROW(Y180)-ROW($K$7)+1)</f>
        <v>0</v>
      </c>
      <c r="Z180" s="165"/>
      <c r="AA180" s="164">
        <f>[1]!LSRMMSEPDetail(LSRM_Name,AA$8,AB$8,$A180,$B180,$B$6,0,$B$7)*HLOOKUP(AA$8,$C$7:$F$233,ROW(AA180)-ROW($K$7)+1)*HLOOKUP(AB$8,$G$7:$J$233,ROW(AA180)-ROW($K$7)+1)</f>
        <v>0</v>
      </c>
      <c r="AB180" s="165"/>
      <c r="AC180" s="164">
        <f>[1]!LSRMMSEPDetail(LSRM_Name,AC$8,AD$8,$A180,$B180,$B$6,0,$B$7)*HLOOKUP(AC$8,$C$7:$F$233,ROW(AC180)-ROW($K$7)+1)*HLOOKUP(AD$8,$G$7:$J$233,ROW(AC180)-ROW($K$7)+1)</f>
        <v>0</v>
      </c>
      <c r="AD180" s="165"/>
      <c r="AE180" s="164">
        <f>[1]!LSRMMSEPDetail(LSRM_Name,AE$8,AF$8,$A180,$B180,$B$6,0,$B$7)*HLOOKUP(AE$8,$C$7:$F$233,ROW(AE180)-ROW($K$7)+1)*HLOOKUP(AF$8,$G$7:$J$233,ROW(AE180)-ROW($K$7)+1)</f>
        <v>0</v>
      </c>
      <c r="AF180" s="165"/>
      <c r="AG180" s="164">
        <f>[1]!LSRMMSEPDetail(LSRM_Name,AG$8,AH$8,$A180,$B180,$B$6,0,$B$7)*HLOOKUP(AG$8,$C$7:$F$233,ROW(AG180)-ROW($K$7)+1)*HLOOKUP(AH$8,$G$7:$J$233,ROW(AG180)-ROW($K$7)+1)</f>
        <v>0</v>
      </c>
      <c r="AH180" s="165"/>
      <c r="AI180" s="164">
        <f>[1]!LSRMMSEPDetail(LSRM_Name,AI$8,AJ$8,$A180,$B180,$B$6,0,$B$7)*HLOOKUP(AI$8,$C$7:$F$233,ROW(AI180)-ROW($K$7)+1)*HLOOKUP(AJ$8,$G$7:$J$233,ROW(AI180)-ROW($K$7)+1)</f>
        <v>0</v>
      </c>
      <c r="AJ180" s="165"/>
      <c r="AK180" s="164">
        <f>[1]!LSRMMSEPDetail(LSRM_Name,AK$8,AL$8,$A180,$B180,$B$6,0,$B$7)*HLOOKUP(AK$8,$C$7:$F$233,ROW(AK180)-ROW($K$7)+1)*HLOOKUP(AL$8,$G$7:$J$233,ROW(AK180)-ROW($K$7)+1)</f>
        <v>0</v>
      </c>
      <c r="AL180" s="165"/>
      <c r="AM180" s="164">
        <f>[1]!LSRMMSEPDetail(LSRM_Name,AM$8,AN$8,$A180,$B180,$B$6,0,$B$7)*HLOOKUP(AM$8,$C$7:$F$233,ROW(AM180)-ROW($K$7)+1)*HLOOKUP(AN$8,$G$7:$J$233,ROW(AM180)-ROW($K$7)+1)</f>
        <v>0</v>
      </c>
      <c r="AN180" s="165"/>
      <c r="AO180" s="164">
        <f>[1]!LSRMMSEPDetail(LSRM_Name,AO$8,AP$8,$A180,$B180,$B$6,0,$B$7)*HLOOKUP(AO$8,$C$7:$F$233,ROW(AO180)-ROW($K$7)+1)*HLOOKUP(AP$8,$G$7:$J$233,ROW(AO180)-ROW($K$7)+1)</f>
        <v>0</v>
      </c>
      <c r="AP180" s="165"/>
      <c r="AQ180" s="125"/>
      <c r="AR180" s="122">
        <f t="shared" si="77"/>
        <v>0</v>
      </c>
      <c r="AS180" s="122">
        <f t="shared" si="78"/>
        <v>0</v>
      </c>
      <c r="AT180" s="122">
        <f t="shared" si="79"/>
        <v>0</v>
      </c>
      <c r="AU180" s="122">
        <f t="shared" si="80"/>
        <v>0</v>
      </c>
      <c r="AW180" s="164">
        <f>[1]!LSRMMSEPDetail(LSRM_Name,AW$8,AX$8,$A180,$B180,$B$6,1,$B$7)*HLOOKUP(AW$8,$C$7:$F$233,ROW(AW180)-ROW($K$7)+1)*HLOOKUP(AX$8,$G$7:$J$233,ROW(AW180)-ROW($K$7)+1)</f>
        <v>0</v>
      </c>
      <c r="AX180" s="165"/>
      <c r="AY180" s="164">
        <f>[1]!LSRMMSEPDetail(LSRM_Name,AY$8,AZ$8,$A180,$B180,$B$6,1,$B$7)*HLOOKUP(AY$8,$C$7:$F$233,ROW(AY180)-ROW($K$7)+1)*HLOOKUP(AZ$8,$G$7:$J$233,ROW(AY180)-ROW($K$7)+1)</f>
        <v>0</v>
      </c>
      <c r="AZ180" s="165"/>
      <c r="BA180" s="164">
        <f>[1]!LSRMMSEPDetail(LSRM_Name,BA$8,BB$8,$A180,$B180,$B$6,1,$B$7)*HLOOKUP(BA$8,$C$7:$F$233,ROW(BA180)-ROW($K$7)+1)*HLOOKUP(BB$8,$G$7:$J$233,ROW(BA180)-ROW($K$7)+1)</f>
        <v>0</v>
      </c>
      <c r="BB180" s="165"/>
      <c r="BC180" s="164">
        <f>[1]!LSRMMSEPDetail(LSRM_Name,BC$8,BD$8,$A180,$B180,$B$6,1,$B$7)*HLOOKUP(BC$8,$C$7:$F$233,ROW(BC180)-ROW($K$7)+1)*HLOOKUP(BD$8,$G$7:$J$233,ROW(BC180)-ROW($K$7)+1)</f>
        <v>0</v>
      </c>
      <c r="BD180" s="165"/>
      <c r="BE180" s="164">
        <f>[1]!LSRMMSEPDetail(LSRM_Name,BE$8,BF$8,$A180,$B180,$B$6,1,$B$7)*HLOOKUP(BE$8,$C$7:$F$233,ROW(BE180)-ROW($K$7)+1)*HLOOKUP(BF$8,$G$7:$J$233,ROW(BE180)-ROW($K$7)+1)</f>
        <v>0</v>
      </c>
      <c r="BF180" s="165"/>
      <c r="BG180" s="164">
        <f>[1]!LSRMMSEPDetail(LSRM_Name,BG$8,BH$8,$A180,$B180,$B$6,1,$B$7)*HLOOKUP(BG$8,$C$7:$F$233,ROW(BG180)-ROW($K$7)+1)*HLOOKUP(BH$8,$G$7:$J$233,ROW(BG180)-ROW($K$7)+1)</f>
        <v>0</v>
      </c>
      <c r="BH180" s="165"/>
      <c r="BI180" s="164">
        <f>[1]!LSRMMSEPDetail(LSRM_Name,BI$8,BJ$8,$A180,$B180,$B$6,1,$B$7)*HLOOKUP(BI$8,$C$7:$F$233,ROW(BI180)-ROW($K$7)+1)*HLOOKUP(BJ$8,$G$7:$J$233,ROW(BI180)-ROW($K$7)+1)</f>
        <v>0</v>
      </c>
      <c r="BJ180" s="165"/>
      <c r="BK180" s="164">
        <f>[1]!LSRMMSEPDetail(LSRM_Name,BK$8,BL$8,$A180,$B180,$B$6,1,$B$7)*HLOOKUP(BK$8,$C$7:$F$233,ROW(BK180)-ROW($K$7)+1)*HLOOKUP(BL$8,$G$7:$J$233,ROW(BK180)-ROW($K$7)+1)</f>
        <v>0</v>
      </c>
      <c r="BL180" s="165"/>
      <c r="BM180" s="164">
        <f>[1]!LSRMMSEPDetail(LSRM_Name,BM$8,BN$8,$A180,$B180,$B$6,1,$B$7)*HLOOKUP(BM$8,$C$7:$F$233,ROW(BM180)-ROW($K$7)+1)*HLOOKUP(BN$8,$G$7:$J$233,ROW(BM180)-ROW($K$7)+1)</f>
        <v>0</v>
      </c>
      <c r="BN180" s="165"/>
      <c r="BO180" s="164">
        <f>[1]!LSRMMSEPDetail(LSRM_Name,BO$8,BP$8,$A180,$B180,$B$6,1,$B$7)*HLOOKUP(BO$8,$C$7:$F$233,ROW(BO180)-ROW($K$7)+1)*HLOOKUP(BP$8,$G$7:$J$233,ROW(BO180)-ROW($K$7)+1)</f>
        <v>0</v>
      </c>
      <c r="BP180" s="165"/>
      <c r="BQ180" s="164">
        <f>[1]!LSRMMSEPDetail(LSRM_Name,BQ$8,BR$8,$A180,$B180,$B$6,1,$B$7)*HLOOKUP(BQ$8,$C$7:$F$233,ROW(BQ180)-ROW($K$7)+1)*HLOOKUP(BR$8,$G$7:$J$233,ROW(BQ180)-ROW($K$7)+1)</f>
        <v>0</v>
      </c>
      <c r="BR180" s="165"/>
      <c r="BS180" s="164">
        <f>[1]!LSRMMSEPDetail(LSRM_Name,BS$8,BT$8,$A180,$B180,$B$6,1,$B$7)*HLOOKUP(BS$8,$C$7:$F$233,ROW(BS180)-ROW($K$7)+1)*HLOOKUP(BT$8,$G$7:$J$233,ROW(BS180)-ROW($K$7)+1)</f>
        <v>0</v>
      </c>
      <c r="BT180" s="165"/>
      <c r="BU180" s="164">
        <f>[1]!LSRMMSEPDetail(LSRM_Name,BU$8,BV$8,$A180,$B180,$B$6,1,$B$7)*HLOOKUP(BU$8,$C$7:$F$233,ROW(BU180)-ROW($K$7)+1)*HLOOKUP(BV$8,$G$7:$J$233,ROW(BU180)-ROW($K$7)+1)</f>
        <v>0</v>
      </c>
      <c r="BV180" s="165"/>
      <c r="BW180" s="164">
        <f>[1]!LSRMMSEPDetail(LSRM_Name,BW$8,BX$8,$A180,$B180,$B$6,1,$B$7)*HLOOKUP(BW$8,$C$7:$F$233,ROW(BW180)-ROW($K$7)+1)*HLOOKUP(BX$8,$G$7:$J$233,ROW(BW180)-ROW($K$7)+1)</f>
        <v>0</v>
      </c>
      <c r="BX180" s="165"/>
      <c r="BY180" s="164">
        <f>[1]!LSRMMSEPDetail(LSRM_Name,BY$8,BZ$8,$A180,$B180,$B$6,1,$B$7)*HLOOKUP(BY$8,$C$7:$F$233,ROW(BY180)-ROW($K$7)+1)*HLOOKUP(BZ$8,$G$7:$J$233,ROW(BY180)-ROW($K$7)+1)</f>
        <v>0</v>
      </c>
      <c r="BZ180" s="165"/>
      <c r="CA180" s="164">
        <f>[1]!LSRMMSEPDetail(LSRM_Name,CA$8,CB$8,$A180,$B180,$B$6,1,$B$7)*HLOOKUP(CA$8,$C$7:$F$233,ROW(CA180)-ROW($K$7)+1)*HLOOKUP(CB$8,$G$7:$J$233,ROW(CA180)-ROW($K$7)+1)</f>
        <v>0</v>
      </c>
      <c r="CB180" s="165"/>
      <c r="CC180" s="125"/>
      <c r="CD180" s="122">
        <f t="shared" si="81"/>
        <v>0</v>
      </c>
      <c r="CE180" s="122">
        <f t="shared" si="82"/>
        <v>0</v>
      </c>
      <c r="CF180" s="122">
        <f t="shared" si="83"/>
        <v>0</v>
      </c>
      <c r="CG180" s="122">
        <f t="shared" si="84"/>
        <v>0</v>
      </c>
      <c r="CI180" s="164">
        <f t="shared" si="61"/>
        <v>0</v>
      </c>
      <c r="CJ180" s="165"/>
      <c r="CK180" s="164">
        <f t="shared" si="62"/>
        <v>0</v>
      </c>
      <c r="CL180" s="165"/>
      <c r="CM180" s="164">
        <f t="shared" si="63"/>
        <v>0</v>
      </c>
      <c r="CN180" s="165"/>
      <c r="CO180" s="164">
        <f t="shared" si="64"/>
        <v>0</v>
      </c>
      <c r="CP180" s="165"/>
      <c r="CQ180" s="164">
        <f t="shared" si="65"/>
        <v>0</v>
      </c>
      <c r="CR180" s="165"/>
      <c r="CS180" s="164">
        <f t="shared" si="66"/>
        <v>0</v>
      </c>
      <c r="CT180" s="165"/>
      <c r="CU180" s="164">
        <f t="shared" si="67"/>
        <v>0</v>
      </c>
      <c r="CV180" s="165"/>
      <c r="CW180" s="164">
        <f t="shared" si="68"/>
        <v>0</v>
      </c>
      <c r="CX180" s="165"/>
      <c r="CY180" s="164">
        <f t="shared" si="69"/>
        <v>0</v>
      </c>
      <c r="CZ180" s="165"/>
      <c r="DA180" s="164">
        <f t="shared" si="70"/>
        <v>0</v>
      </c>
      <c r="DB180" s="165"/>
      <c r="DC180" s="164">
        <f t="shared" si="71"/>
        <v>0</v>
      </c>
      <c r="DD180" s="165"/>
      <c r="DE180" s="164">
        <f t="shared" si="72"/>
        <v>0</v>
      </c>
      <c r="DF180" s="165"/>
      <c r="DG180" s="164">
        <f t="shared" si="73"/>
        <v>0</v>
      </c>
      <c r="DH180" s="165"/>
      <c r="DI180" s="164">
        <f t="shared" si="74"/>
        <v>0</v>
      </c>
      <c r="DJ180" s="165"/>
      <c r="DK180" s="164">
        <f t="shared" si="75"/>
        <v>0</v>
      </c>
      <c r="DL180" s="165"/>
      <c r="DM180" s="164">
        <f t="shared" si="76"/>
        <v>0</v>
      </c>
      <c r="DN180" s="165"/>
      <c r="DO180" s="125"/>
      <c r="DP180" s="122">
        <f t="shared" si="85"/>
        <v>0</v>
      </c>
      <c r="DQ180" s="122">
        <f t="shared" si="86"/>
        <v>0</v>
      </c>
      <c r="DR180" s="122">
        <f t="shared" si="87"/>
        <v>0</v>
      </c>
      <c r="DS180" s="122">
        <f t="shared" si="88"/>
        <v>0</v>
      </c>
    </row>
    <row r="181" spans="1:123" x14ac:dyDescent="0.2">
      <c r="A181" s="120">
        <f t="shared" si="89"/>
        <v>27</v>
      </c>
      <c r="B181" s="120">
        <f t="shared" si="90"/>
        <v>23</v>
      </c>
      <c r="C181" s="124">
        <f>VLOOKUP($A181,Total!$Q$198:$Y$228,C$7+2)</f>
        <v>0.5</v>
      </c>
      <c r="D181" s="124">
        <f>VLOOKUP($A181,Total!$Q$198:$Y$228,D$7+2)</f>
        <v>0.5</v>
      </c>
      <c r="E181" s="124">
        <f>VLOOKUP($A181,Total!$Q$198:$Y$228,E$7+2)</f>
        <v>0.5</v>
      </c>
      <c r="F181" s="124">
        <f>VLOOKUP($A181,Total!$Q$198:$Y$228,F$7+2)</f>
        <v>0.5</v>
      </c>
      <c r="G181" s="124">
        <f>VLOOKUP($B181,Total!$Q$198:$Y$228,G$7+2)</f>
        <v>0.5</v>
      </c>
      <c r="H181" s="124">
        <f>VLOOKUP($B181,Total!$Q$198:$Y$228,H$7+2)</f>
        <v>0.5</v>
      </c>
      <c r="I181" s="124">
        <f>VLOOKUP($B181,Total!$Q$198:$Y$228,I$7+2)</f>
        <v>0.5</v>
      </c>
      <c r="J181" s="124">
        <f>VLOOKUP($B181,Total!$Q$198:$Y$228,J$7+2)</f>
        <v>0.5</v>
      </c>
      <c r="K181" s="164">
        <f>[1]!LSRMMSEPDetail(LSRM_Name,K$8,L$8,$A181,$B181,$B$6,0,$B$7)*HLOOKUP(K$8,$C$7:$F$233,ROW(K181)-ROW($K$7)+1)*HLOOKUP(L$8,$G$7:$J$233,ROW(K181)-ROW($K$7)+1)</f>
        <v>0</v>
      </c>
      <c r="L181" s="165"/>
      <c r="M181" s="164">
        <f>[1]!LSRMMSEPDetail(LSRM_Name,M$8,N$8,$A181,$B181,$B$6,0,$B$7)*HLOOKUP(M$8,$C$7:$F$233,ROW(M181)-ROW($K$7)+1)*HLOOKUP(N$8,$G$7:$J$233,ROW(M181)-ROW($K$7)+1)</f>
        <v>0</v>
      </c>
      <c r="N181" s="165"/>
      <c r="O181" s="164">
        <f>[1]!LSRMMSEPDetail(LSRM_Name,O$8,P$8,$A181,$B181,$B$6,0,$B$7)*HLOOKUP(O$8,$C$7:$F$233,ROW(O181)-ROW($K$7)+1)*HLOOKUP(P$8,$G$7:$J$233,ROW(O181)-ROW($K$7)+1)</f>
        <v>0</v>
      </c>
      <c r="P181" s="165"/>
      <c r="Q181" s="164">
        <f>[1]!LSRMMSEPDetail(LSRM_Name,Q$8,R$8,$A181,$B181,$B$6,0,$B$7)*HLOOKUP(Q$8,$C$7:$F$233,ROW(Q181)-ROW($K$7)+1)*HLOOKUP(R$8,$G$7:$J$233,ROW(Q181)-ROW($K$7)+1)</f>
        <v>0</v>
      </c>
      <c r="R181" s="165"/>
      <c r="S181" s="164">
        <f>[1]!LSRMMSEPDetail(LSRM_Name,S$8,T$8,$A181,$B181,$B$6,0,$B$7)*HLOOKUP(S$8,$C$7:$F$233,ROW(S181)-ROW($K$7)+1)*HLOOKUP(T$8,$G$7:$J$233,ROW(S181)-ROW($K$7)+1)</f>
        <v>0</v>
      </c>
      <c r="T181" s="165"/>
      <c r="U181" s="164">
        <f>[1]!LSRMMSEPDetail(LSRM_Name,U$8,V$8,$A181,$B181,$B$6,0,$B$7)*HLOOKUP(U$8,$C$7:$F$233,ROW(U181)-ROW($K$7)+1)*HLOOKUP(V$8,$G$7:$J$233,ROW(U181)-ROW($K$7)+1)</f>
        <v>0</v>
      </c>
      <c r="V181" s="165"/>
      <c r="W181" s="164">
        <f>[1]!LSRMMSEPDetail(LSRM_Name,W$8,X$8,$A181,$B181,$B$6,0,$B$7)*HLOOKUP(W$8,$C$7:$F$233,ROW(W181)-ROW($K$7)+1)*HLOOKUP(X$8,$G$7:$J$233,ROW(W181)-ROW($K$7)+1)</f>
        <v>0</v>
      </c>
      <c r="X181" s="165"/>
      <c r="Y181" s="164">
        <f>[1]!LSRMMSEPDetail(LSRM_Name,Y$8,Z$8,$A181,$B181,$B$6,0,$B$7)*HLOOKUP(Y$8,$C$7:$F$233,ROW(Y181)-ROW($K$7)+1)*HLOOKUP(Z$8,$G$7:$J$233,ROW(Y181)-ROW($K$7)+1)</f>
        <v>0</v>
      </c>
      <c r="Z181" s="165"/>
      <c r="AA181" s="164">
        <f>[1]!LSRMMSEPDetail(LSRM_Name,AA$8,AB$8,$A181,$B181,$B$6,0,$B$7)*HLOOKUP(AA$8,$C$7:$F$233,ROW(AA181)-ROW($K$7)+1)*HLOOKUP(AB$8,$G$7:$J$233,ROW(AA181)-ROW($K$7)+1)</f>
        <v>0</v>
      </c>
      <c r="AB181" s="165"/>
      <c r="AC181" s="164">
        <f>[1]!LSRMMSEPDetail(LSRM_Name,AC$8,AD$8,$A181,$B181,$B$6,0,$B$7)*HLOOKUP(AC$8,$C$7:$F$233,ROW(AC181)-ROW($K$7)+1)*HLOOKUP(AD$8,$G$7:$J$233,ROW(AC181)-ROW($K$7)+1)</f>
        <v>0</v>
      </c>
      <c r="AD181" s="165"/>
      <c r="AE181" s="164">
        <f>[1]!LSRMMSEPDetail(LSRM_Name,AE$8,AF$8,$A181,$B181,$B$6,0,$B$7)*HLOOKUP(AE$8,$C$7:$F$233,ROW(AE181)-ROW($K$7)+1)*HLOOKUP(AF$8,$G$7:$J$233,ROW(AE181)-ROW($K$7)+1)</f>
        <v>0</v>
      </c>
      <c r="AF181" s="165"/>
      <c r="AG181" s="164">
        <f>[1]!LSRMMSEPDetail(LSRM_Name,AG$8,AH$8,$A181,$B181,$B$6,0,$B$7)*HLOOKUP(AG$8,$C$7:$F$233,ROW(AG181)-ROW($K$7)+1)*HLOOKUP(AH$8,$G$7:$J$233,ROW(AG181)-ROW($K$7)+1)</f>
        <v>0</v>
      </c>
      <c r="AH181" s="165"/>
      <c r="AI181" s="164">
        <f>[1]!LSRMMSEPDetail(LSRM_Name,AI$8,AJ$8,$A181,$B181,$B$6,0,$B$7)*HLOOKUP(AI$8,$C$7:$F$233,ROW(AI181)-ROW($K$7)+1)*HLOOKUP(AJ$8,$G$7:$J$233,ROW(AI181)-ROW($K$7)+1)</f>
        <v>0</v>
      </c>
      <c r="AJ181" s="165"/>
      <c r="AK181" s="164">
        <f>[1]!LSRMMSEPDetail(LSRM_Name,AK$8,AL$8,$A181,$B181,$B$6,0,$B$7)*HLOOKUP(AK$8,$C$7:$F$233,ROW(AK181)-ROW($K$7)+1)*HLOOKUP(AL$8,$G$7:$J$233,ROW(AK181)-ROW($K$7)+1)</f>
        <v>0</v>
      </c>
      <c r="AL181" s="165"/>
      <c r="AM181" s="164">
        <f>[1]!LSRMMSEPDetail(LSRM_Name,AM$8,AN$8,$A181,$B181,$B$6,0,$B$7)*HLOOKUP(AM$8,$C$7:$F$233,ROW(AM181)-ROW($K$7)+1)*HLOOKUP(AN$8,$G$7:$J$233,ROW(AM181)-ROW($K$7)+1)</f>
        <v>0</v>
      </c>
      <c r="AN181" s="165"/>
      <c r="AO181" s="164">
        <f>[1]!LSRMMSEPDetail(LSRM_Name,AO$8,AP$8,$A181,$B181,$B$6,0,$B$7)*HLOOKUP(AO$8,$C$7:$F$233,ROW(AO181)-ROW($K$7)+1)*HLOOKUP(AP$8,$G$7:$J$233,ROW(AO181)-ROW($K$7)+1)</f>
        <v>0</v>
      </c>
      <c r="AP181" s="165"/>
      <c r="AQ181" s="125"/>
      <c r="AR181" s="122">
        <f t="shared" si="77"/>
        <v>0</v>
      </c>
      <c r="AS181" s="122">
        <f t="shared" si="78"/>
        <v>0</v>
      </c>
      <c r="AT181" s="122">
        <f t="shared" si="79"/>
        <v>0</v>
      </c>
      <c r="AU181" s="122">
        <f t="shared" si="80"/>
        <v>0</v>
      </c>
      <c r="AW181" s="164">
        <f>[1]!LSRMMSEPDetail(LSRM_Name,AW$8,AX$8,$A181,$B181,$B$6,1,$B$7)*HLOOKUP(AW$8,$C$7:$F$233,ROW(AW181)-ROW($K$7)+1)*HLOOKUP(AX$8,$G$7:$J$233,ROW(AW181)-ROW($K$7)+1)</f>
        <v>0</v>
      </c>
      <c r="AX181" s="165"/>
      <c r="AY181" s="164">
        <f>[1]!LSRMMSEPDetail(LSRM_Name,AY$8,AZ$8,$A181,$B181,$B$6,1,$B$7)*HLOOKUP(AY$8,$C$7:$F$233,ROW(AY181)-ROW($K$7)+1)*HLOOKUP(AZ$8,$G$7:$J$233,ROW(AY181)-ROW($K$7)+1)</f>
        <v>0</v>
      </c>
      <c r="AZ181" s="165"/>
      <c r="BA181" s="164">
        <f>[1]!LSRMMSEPDetail(LSRM_Name,BA$8,BB$8,$A181,$B181,$B$6,1,$B$7)*HLOOKUP(BA$8,$C$7:$F$233,ROW(BA181)-ROW($K$7)+1)*HLOOKUP(BB$8,$G$7:$J$233,ROW(BA181)-ROW($K$7)+1)</f>
        <v>0</v>
      </c>
      <c r="BB181" s="165"/>
      <c r="BC181" s="164">
        <f>[1]!LSRMMSEPDetail(LSRM_Name,BC$8,BD$8,$A181,$B181,$B$6,1,$B$7)*HLOOKUP(BC$8,$C$7:$F$233,ROW(BC181)-ROW($K$7)+1)*HLOOKUP(BD$8,$G$7:$J$233,ROW(BC181)-ROW($K$7)+1)</f>
        <v>0</v>
      </c>
      <c r="BD181" s="165"/>
      <c r="BE181" s="164">
        <f>[1]!LSRMMSEPDetail(LSRM_Name,BE$8,BF$8,$A181,$B181,$B$6,1,$B$7)*HLOOKUP(BE$8,$C$7:$F$233,ROW(BE181)-ROW($K$7)+1)*HLOOKUP(BF$8,$G$7:$J$233,ROW(BE181)-ROW($K$7)+1)</f>
        <v>0</v>
      </c>
      <c r="BF181" s="165"/>
      <c r="BG181" s="164">
        <f>[1]!LSRMMSEPDetail(LSRM_Name,BG$8,BH$8,$A181,$B181,$B$6,1,$B$7)*HLOOKUP(BG$8,$C$7:$F$233,ROW(BG181)-ROW($K$7)+1)*HLOOKUP(BH$8,$G$7:$J$233,ROW(BG181)-ROW($K$7)+1)</f>
        <v>0</v>
      </c>
      <c r="BH181" s="165"/>
      <c r="BI181" s="164">
        <f>[1]!LSRMMSEPDetail(LSRM_Name,BI$8,BJ$8,$A181,$B181,$B$6,1,$B$7)*HLOOKUP(BI$8,$C$7:$F$233,ROW(BI181)-ROW($K$7)+1)*HLOOKUP(BJ$8,$G$7:$J$233,ROW(BI181)-ROW($K$7)+1)</f>
        <v>0</v>
      </c>
      <c r="BJ181" s="165"/>
      <c r="BK181" s="164">
        <f>[1]!LSRMMSEPDetail(LSRM_Name,BK$8,BL$8,$A181,$B181,$B$6,1,$B$7)*HLOOKUP(BK$8,$C$7:$F$233,ROW(BK181)-ROW($K$7)+1)*HLOOKUP(BL$8,$G$7:$J$233,ROW(BK181)-ROW($K$7)+1)</f>
        <v>0</v>
      </c>
      <c r="BL181" s="165"/>
      <c r="BM181" s="164">
        <f>[1]!LSRMMSEPDetail(LSRM_Name,BM$8,BN$8,$A181,$B181,$B$6,1,$B$7)*HLOOKUP(BM$8,$C$7:$F$233,ROW(BM181)-ROW($K$7)+1)*HLOOKUP(BN$8,$G$7:$J$233,ROW(BM181)-ROW($K$7)+1)</f>
        <v>0</v>
      </c>
      <c r="BN181" s="165"/>
      <c r="BO181" s="164">
        <f>[1]!LSRMMSEPDetail(LSRM_Name,BO$8,BP$8,$A181,$B181,$B$6,1,$B$7)*HLOOKUP(BO$8,$C$7:$F$233,ROW(BO181)-ROW($K$7)+1)*HLOOKUP(BP$8,$G$7:$J$233,ROW(BO181)-ROW($K$7)+1)</f>
        <v>0</v>
      </c>
      <c r="BP181" s="165"/>
      <c r="BQ181" s="164">
        <f>[1]!LSRMMSEPDetail(LSRM_Name,BQ$8,BR$8,$A181,$B181,$B$6,1,$B$7)*HLOOKUP(BQ$8,$C$7:$F$233,ROW(BQ181)-ROW($K$7)+1)*HLOOKUP(BR$8,$G$7:$J$233,ROW(BQ181)-ROW($K$7)+1)</f>
        <v>0</v>
      </c>
      <c r="BR181" s="165"/>
      <c r="BS181" s="164">
        <f>[1]!LSRMMSEPDetail(LSRM_Name,BS$8,BT$8,$A181,$B181,$B$6,1,$B$7)*HLOOKUP(BS$8,$C$7:$F$233,ROW(BS181)-ROW($K$7)+1)*HLOOKUP(BT$8,$G$7:$J$233,ROW(BS181)-ROW($K$7)+1)</f>
        <v>0</v>
      </c>
      <c r="BT181" s="165"/>
      <c r="BU181" s="164">
        <f>[1]!LSRMMSEPDetail(LSRM_Name,BU$8,BV$8,$A181,$B181,$B$6,1,$B$7)*HLOOKUP(BU$8,$C$7:$F$233,ROW(BU181)-ROW($K$7)+1)*HLOOKUP(BV$8,$G$7:$J$233,ROW(BU181)-ROW($K$7)+1)</f>
        <v>0</v>
      </c>
      <c r="BV181" s="165"/>
      <c r="BW181" s="164">
        <f>[1]!LSRMMSEPDetail(LSRM_Name,BW$8,BX$8,$A181,$B181,$B$6,1,$B$7)*HLOOKUP(BW$8,$C$7:$F$233,ROW(BW181)-ROW($K$7)+1)*HLOOKUP(BX$8,$G$7:$J$233,ROW(BW181)-ROW($K$7)+1)</f>
        <v>0</v>
      </c>
      <c r="BX181" s="165"/>
      <c r="BY181" s="164">
        <f>[1]!LSRMMSEPDetail(LSRM_Name,BY$8,BZ$8,$A181,$B181,$B$6,1,$B$7)*HLOOKUP(BY$8,$C$7:$F$233,ROW(BY181)-ROW($K$7)+1)*HLOOKUP(BZ$8,$G$7:$J$233,ROW(BY181)-ROW($K$7)+1)</f>
        <v>0</v>
      </c>
      <c r="BZ181" s="165"/>
      <c r="CA181" s="164">
        <f>[1]!LSRMMSEPDetail(LSRM_Name,CA$8,CB$8,$A181,$B181,$B$6,1,$B$7)*HLOOKUP(CA$8,$C$7:$F$233,ROW(CA181)-ROW($K$7)+1)*HLOOKUP(CB$8,$G$7:$J$233,ROW(CA181)-ROW($K$7)+1)</f>
        <v>0</v>
      </c>
      <c r="CB181" s="165"/>
      <c r="CC181" s="125"/>
      <c r="CD181" s="122">
        <f t="shared" si="81"/>
        <v>0</v>
      </c>
      <c r="CE181" s="122">
        <f t="shared" si="82"/>
        <v>0</v>
      </c>
      <c r="CF181" s="122">
        <f t="shared" si="83"/>
        <v>0</v>
      </c>
      <c r="CG181" s="122">
        <f t="shared" si="84"/>
        <v>0</v>
      </c>
      <c r="CI181" s="164">
        <f t="shared" si="61"/>
        <v>0</v>
      </c>
      <c r="CJ181" s="165"/>
      <c r="CK181" s="164">
        <f t="shared" si="62"/>
        <v>0</v>
      </c>
      <c r="CL181" s="165"/>
      <c r="CM181" s="164">
        <f t="shared" si="63"/>
        <v>0</v>
      </c>
      <c r="CN181" s="165"/>
      <c r="CO181" s="164">
        <f t="shared" si="64"/>
        <v>0</v>
      </c>
      <c r="CP181" s="165"/>
      <c r="CQ181" s="164">
        <f t="shared" si="65"/>
        <v>0</v>
      </c>
      <c r="CR181" s="165"/>
      <c r="CS181" s="164">
        <f t="shared" si="66"/>
        <v>0</v>
      </c>
      <c r="CT181" s="165"/>
      <c r="CU181" s="164">
        <f t="shared" si="67"/>
        <v>0</v>
      </c>
      <c r="CV181" s="165"/>
      <c r="CW181" s="164">
        <f t="shared" si="68"/>
        <v>0</v>
      </c>
      <c r="CX181" s="165"/>
      <c r="CY181" s="164">
        <f t="shared" si="69"/>
        <v>0</v>
      </c>
      <c r="CZ181" s="165"/>
      <c r="DA181" s="164">
        <f t="shared" si="70"/>
        <v>0</v>
      </c>
      <c r="DB181" s="165"/>
      <c r="DC181" s="164">
        <f t="shared" si="71"/>
        <v>0</v>
      </c>
      <c r="DD181" s="165"/>
      <c r="DE181" s="164">
        <f t="shared" si="72"/>
        <v>0</v>
      </c>
      <c r="DF181" s="165"/>
      <c r="DG181" s="164">
        <f t="shared" si="73"/>
        <v>0</v>
      </c>
      <c r="DH181" s="165"/>
      <c r="DI181" s="164">
        <f t="shared" si="74"/>
        <v>0</v>
      </c>
      <c r="DJ181" s="165"/>
      <c r="DK181" s="164">
        <f t="shared" si="75"/>
        <v>0</v>
      </c>
      <c r="DL181" s="165"/>
      <c r="DM181" s="164">
        <f t="shared" si="76"/>
        <v>0</v>
      </c>
      <c r="DN181" s="165"/>
      <c r="DO181" s="125"/>
      <c r="DP181" s="122">
        <f t="shared" si="85"/>
        <v>0</v>
      </c>
      <c r="DQ181" s="122">
        <f t="shared" si="86"/>
        <v>0</v>
      </c>
      <c r="DR181" s="122">
        <f t="shared" si="87"/>
        <v>0</v>
      </c>
      <c r="DS181" s="122">
        <f t="shared" si="88"/>
        <v>0</v>
      </c>
    </row>
    <row r="182" spans="1:123" x14ac:dyDescent="0.2">
      <c r="A182" s="120">
        <f t="shared" si="89"/>
        <v>27</v>
      </c>
      <c r="B182" s="120">
        <f t="shared" si="90"/>
        <v>24</v>
      </c>
      <c r="C182" s="124">
        <f>VLOOKUP($A182,Total!$Q$198:$Y$228,C$7+2)</f>
        <v>0.5</v>
      </c>
      <c r="D182" s="124">
        <f>VLOOKUP($A182,Total!$Q$198:$Y$228,D$7+2)</f>
        <v>0.5</v>
      </c>
      <c r="E182" s="124">
        <f>VLOOKUP($A182,Total!$Q$198:$Y$228,E$7+2)</f>
        <v>0.5</v>
      </c>
      <c r="F182" s="124">
        <f>VLOOKUP($A182,Total!$Q$198:$Y$228,F$7+2)</f>
        <v>0.5</v>
      </c>
      <c r="G182" s="124">
        <f>VLOOKUP($B182,Total!$Q$198:$Y$228,G$7+2)</f>
        <v>0.5</v>
      </c>
      <c r="H182" s="124">
        <f>VLOOKUP($B182,Total!$Q$198:$Y$228,H$7+2)</f>
        <v>0.5</v>
      </c>
      <c r="I182" s="124">
        <f>VLOOKUP($B182,Total!$Q$198:$Y$228,I$7+2)</f>
        <v>0.5</v>
      </c>
      <c r="J182" s="124">
        <f>VLOOKUP($B182,Total!$Q$198:$Y$228,J$7+2)</f>
        <v>0.5</v>
      </c>
      <c r="K182" s="164">
        <f>[1]!LSRMMSEPDetail(LSRM_Name,K$8,L$8,$A182,$B182,$B$6,0,$B$7)*HLOOKUP(K$8,$C$7:$F$233,ROW(K182)-ROW($K$7)+1)*HLOOKUP(L$8,$G$7:$J$233,ROW(K182)-ROW($K$7)+1)</f>
        <v>0</v>
      </c>
      <c r="L182" s="165"/>
      <c r="M182" s="164">
        <f>[1]!LSRMMSEPDetail(LSRM_Name,M$8,N$8,$A182,$B182,$B$6,0,$B$7)*HLOOKUP(M$8,$C$7:$F$233,ROW(M182)-ROW($K$7)+1)*HLOOKUP(N$8,$G$7:$J$233,ROW(M182)-ROW($K$7)+1)</f>
        <v>0</v>
      </c>
      <c r="N182" s="165"/>
      <c r="O182" s="164">
        <f>[1]!LSRMMSEPDetail(LSRM_Name,O$8,P$8,$A182,$B182,$B$6,0,$B$7)*HLOOKUP(O$8,$C$7:$F$233,ROW(O182)-ROW($K$7)+1)*HLOOKUP(P$8,$G$7:$J$233,ROW(O182)-ROW($K$7)+1)</f>
        <v>0</v>
      </c>
      <c r="P182" s="165"/>
      <c r="Q182" s="164">
        <f>[1]!LSRMMSEPDetail(LSRM_Name,Q$8,R$8,$A182,$B182,$B$6,0,$B$7)*HLOOKUP(Q$8,$C$7:$F$233,ROW(Q182)-ROW($K$7)+1)*HLOOKUP(R$8,$G$7:$J$233,ROW(Q182)-ROW($K$7)+1)</f>
        <v>0</v>
      </c>
      <c r="R182" s="165"/>
      <c r="S182" s="164">
        <f>[1]!LSRMMSEPDetail(LSRM_Name,S$8,T$8,$A182,$B182,$B$6,0,$B$7)*HLOOKUP(S$8,$C$7:$F$233,ROW(S182)-ROW($K$7)+1)*HLOOKUP(T$8,$G$7:$J$233,ROW(S182)-ROW($K$7)+1)</f>
        <v>0</v>
      </c>
      <c r="T182" s="165"/>
      <c r="U182" s="164">
        <f>[1]!LSRMMSEPDetail(LSRM_Name,U$8,V$8,$A182,$B182,$B$6,0,$B$7)*HLOOKUP(U$8,$C$7:$F$233,ROW(U182)-ROW($K$7)+1)*HLOOKUP(V$8,$G$7:$J$233,ROW(U182)-ROW($K$7)+1)</f>
        <v>0</v>
      </c>
      <c r="V182" s="165"/>
      <c r="W182" s="164">
        <f>[1]!LSRMMSEPDetail(LSRM_Name,W$8,X$8,$A182,$B182,$B$6,0,$B$7)*HLOOKUP(W$8,$C$7:$F$233,ROW(W182)-ROW($K$7)+1)*HLOOKUP(X$8,$G$7:$J$233,ROW(W182)-ROW($K$7)+1)</f>
        <v>0</v>
      </c>
      <c r="X182" s="165"/>
      <c r="Y182" s="164">
        <f>[1]!LSRMMSEPDetail(LSRM_Name,Y$8,Z$8,$A182,$B182,$B$6,0,$B$7)*HLOOKUP(Y$8,$C$7:$F$233,ROW(Y182)-ROW($K$7)+1)*HLOOKUP(Z$8,$G$7:$J$233,ROW(Y182)-ROW($K$7)+1)</f>
        <v>0</v>
      </c>
      <c r="Z182" s="165"/>
      <c r="AA182" s="164">
        <f>[1]!LSRMMSEPDetail(LSRM_Name,AA$8,AB$8,$A182,$B182,$B$6,0,$B$7)*HLOOKUP(AA$8,$C$7:$F$233,ROW(AA182)-ROW($K$7)+1)*HLOOKUP(AB$8,$G$7:$J$233,ROW(AA182)-ROW($K$7)+1)</f>
        <v>0</v>
      </c>
      <c r="AB182" s="165"/>
      <c r="AC182" s="164">
        <f>[1]!LSRMMSEPDetail(LSRM_Name,AC$8,AD$8,$A182,$B182,$B$6,0,$B$7)*HLOOKUP(AC$8,$C$7:$F$233,ROW(AC182)-ROW($K$7)+1)*HLOOKUP(AD$8,$G$7:$J$233,ROW(AC182)-ROW($K$7)+1)</f>
        <v>0</v>
      </c>
      <c r="AD182" s="165"/>
      <c r="AE182" s="164">
        <f>[1]!LSRMMSEPDetail(LSRM_Name,AE$8,AF$8,$A182,$B182,$B$6,0,$B$7)*HLOOKUP(AE$8,$C$7:$F$233,ROW(AE182)-ROW($K$7)+1)*HLOOKUP(AF$8,$G$7:$J$233,ROW(AE182)-ROW($K$7)+1)</f>
        <v>0</v>
      </c>
      <c r="AF182" s="165"/>
      <c r="AG182" s="164">
        <f>[1]!LSRMMSEPDetail(LSRM_Name,AG$8,AH$8,$A182,$B182,$B$6,0,$B$7)*HLOOKUP(AG$8,$C$7:$F$233,ROW(AG182)-ROW($K$7)+1)*HLOOKUP(AH$8,$G$7:$J$233,ROW(AG182)-ROW($K$7)+1)</f>
        <v>0</v>
      </c>
      <c r="AH182" s="165"/>
      <c r="AI182" s="164">
        <f>[1]!LSRMMSEPDetail(LSRM_Name,AI$8,AJ$8,$A182,$B182,$B$6,0,$B$7)*HLOOKUP(AI$8,$C$7:$F$233,ROW(AI182)-ROW($K$7)+1)*HLOOKUP(AJ$8,$G$7:$J$233,ROW(AI182)-ROW($K$7)+1)</f>
        <v>0</v>
      </c>
      <c r="AJ182" s="165"/>
      <c r="AK182" s="164">
        <f>[1]!LSRMMSEPDetail(LSRM_Name,AK$8,AL$8,$A182,$B182,$B$6,0,$B$7)*HLOOKUP(AK$8,$C$7:$F$233,ROW(AK182)-ROW($K$7)+1)*HLOOKUP(AL$8,$G$7:$J$233,ROW(AK182)-ROW($K$7)+1)</f>
        <v>0</v>
      </c>
      <c r="AL182" s="165"/>
      <c r="AM182" s="164">
        <f>[1]!LSRMMSEPDetail(LSRM_Name,AM$8,AN$8,$A182,$B182,$B$6,0,$B$7)*HLOOKUP(AM$8,$C$7:$F$233,ROW(AM182)-ROW($K$7)+1)*HLOOKUP(AN$8,$G$7:$J$233,ROW(AM182)-ROW($K$7)+1)</f>
        <v>0</v>
      </c>
      <c r="AN182" s="165"/>
      <c r="AO182" s="164">
        <f>[1]!LSRMMSEPDetail(LSRM_Name,AO$8,AP$8,$A182,$B182,$B$6,0,$B$7)*HLOOKUP(AO$8,$C$7:$F$233,ROW(AO182)-ROW($K$7)+1)*HLOOKUP(AP$8,$G$7:$J$233,ROW(AO182)-ROW($K$7)+1)</f>
        <v>0</v>
      </c>
      <c r="AP182" s="165"/>
      <c r="AQ182" s="125"/>
      <c r="AR182" s="122">
        <f t="shared" si="77"/>
        <v>0</v>
      </c>
      <c r="AS182" s="122">
        <f t="shared" si="78"/>
        <v>0</v>
      </c>
      <c r="AT182" s="122">
        <f t="shared" si="79"/>
        <v>0</v>
      </c>
      <c r="AU182" s="122">
        <f t="shared" si="80"/>
        <v>0</v>
      </c>
      <c r="AW182" s="164">
        <f>[1]!LSRMMSEPDetail(LSRM_Name,AW$8,AX$8,$A182,$B182,$B$6,1,$B$7)*HLOOKUP(AW$8,$C$7:$F$233,ROW(AW182)-ROW($K$7)+1)*HLOOKUP(AX$8,$G$7:$J$233,ROW(AW182)-ROW($K$7)+1)</f>
        <v>0</v>
      </c>
      <c r="AX182" s="165"/>
      <c r="AY182" s="164">
        <f>[1]!LSRMMSEPDetail(LSRM_Name,AY$8,AZ$8,$A182,$B182,$B$6,1,$B$7)*HLOOKUP(AY$8,$C$7:$F$233,ROW(AY182)-ROW($K$7)+1)*HLOOKUP(AZ$8,$G$7:$J$233,ROW(AY182)-ROW($K$7)+1)</f>
        <v>0</v>
      </c>
      <c r="AZ182" s="165"/>
      <c r="BA182" s="164">
        <f>[1]!LSRMMSEPDetail(LSRM_Name,BA$8,BB$8,$A182,$B182,$B$6,1,$B$7)*HLOOKUP(BA$8,$C$7:$F$233,ROW(BA182)-ROW($K$7)+1)*HLOOKUP(BB$8,$G$7:$J$233,ROW(BA182)-ROW($K$7)+1)</f>
        <v>0</v>
      </c>
      <c r="BB182" s="165"/>
      <c r="BC182" s="164">
        <f>[1]!LSRMMSEPDetail(LSRM_Name,BC$8,BD$8,$A182,$B182,$B$6,1,$B$7)*HLOOKUP(BC$8,$C$7:$F$233,ROW(BC182)-ROW($K$7)+1)*HLOOKUP(BD$8,$G$7:$J$233,ROW(BC182)-ROW($K$7)+1)</f>
        <v>0</v>
      </c>
      <c r="BD182" s="165"/>
      <c r="BE182" s="164">
        <f>[1]!LSRMMSEPDetail(LSRM_Name,BE$8,BF$8,$A182,$B182,$B$6,1,$B$7)*HLOOKUP(BE$8,$C$7:$F$233,ROW(BE182)-ROW($K$7)+1)*HLOOKUP(BF$8,$G$7:$J$233,ROW(BE182)-ROW($K$7)+1)</f>
        <v>0</v>
      </c>
      <c r="BF182" s="165"/>
      <c r="BG182" s="164">
        <f>[1]!LSRMMSEPDetail(LSRM_Name,BG$8,BH$8,$A182,$B182,$B$6,1,$B$7)*HLOOKUP(BG$8,$C$7:$F$233,ROW(BG182)-ROW($K$7)+1)*HLOOKUP(BH$8,$G$7:$J$233,ROW(BG182)-ROW($K$7)+1)</f>
        <v>0</v>
      </c>
      <c r="BH182" s="165"/>
      <c r="BI182" s="164">
        <f>[1]!LSRMMSEPDetail(LSRM_Name,BI$8,BJ$8,$A182,$B182,$B$6,1,$B$7)*HLOOKUP(BI$8,$C$7:$F$233,ROW(BI182)-ROW($K$7)+1)*HLOOKUP(BJ$8,$G$7:$J$233,ROW(BI182)-ROW($K$7)+1)</f>
        <v>0</v>
      </c>
      <c r="BJ182" s="165"/>
      <c r="BK182" s="164">
        <f>[1]!LSRMMSEPDetail(LSRM_Name,BK$8,BL$8,$A182,$B182,$B$6,1,$B$7)*HLOOKUP(BK$8,$C$7:$F$233,ROW(BK182)-ROW($K$7)+1)*HLOOKUP(BL$8,$G$7:$J$233,ROW(BK182)-ROW($K$7)+1)</f>
        <v>0</v>
      </c>
      <c r="BL182" s="165"/>
      <c r="BM182" s="164">
        <f>[1]!LSRMMSEPDetail(LSRM_Name,BM$8,BN$8,$A182,$B182,$B$6,1,$B$7)*HLOOKUP(BM$8,$C$7:$F$233,ROW(BM182)-ROW($K$7)+1)*HLOOKUP(BN$8,$G$7:$J$233,ROW(BM182)-ROW($K$7)+1)</f>
        <v>0</v>
      </c>
      <c r="BN182" s="165"/>
      <c r="BO182" s="164">
        <f>[1]!LSRMMSEPDetail(LSRM_Name,BO$8,BP$8,$A182,$B182,$B$6,1,$B$7)*HLOOKUP(BO$8,$C$7:$F$233,ROW(BO182)-ROW($K$7)+1)*HLOOKUP(BP$8,$G$7:$J$233,ROW(BO182)-ROW($K$7)+1)</f>
        <v>0</v>
      </c>
      <c r="BP182" s="165"/>
      <c r="BQ182" s="164">
        <f>[1]!LSRMMSEPDetail(LSRM_Name,BQ$8,BR$8,$A182,$B182,$B$6,1,$B$7)*HLOOKUP(BQ$8,$C$7:$F$233,ROW(BQ182)-ROW($K$7)+1)*HLOOKUP(BR$8,$G$7:$J$233,ROW(BQ182)-ROW($K$7)+1)</f>
        <v>0</v>
      </c>
      <c r="BR182" s="165"/>
      <c r="BS182" s="164">
        <f>[1]!LSRMMSEPDetail(LSRM_Name,BS$8,BT$8,$A182,$B182,$B$6,1,$B$7)*HLOOKUP(BS$8,$C$7:$F$233,ROW(BS182)-ROW($K$7)+1)*HLOOKUP(BT$8,$G$7:$J$233,ROW(BS182)-ROW($K$7)+1)</f>
        <v>0</v>
      </c>
      <c r="BT182" s="165"/>
      <c r="BU182" s="164">
        <f>[1]!LSRMMSEPDetail(LSRM_Name,BU$8,BV$8,$A182,$B182,$B$6,1,$B$7)*HLOOKUP(BU$8,$C$7:$F$233,ROW(BU182)-ROW($K$7)+1)*HLOOKUP(BV$8,$G$7:$J$233,ROW(BU182)-ROW($K$7)+1)</f>
        <v>0</v>
      </c>
      <c r="BV182" s="165"/>
      <c r="BW182" s="164">
        <f>[1]!LSRMMSEPDetail(LSRM_Name,BW$8,BX$8,$A182,$B182,$B$6,1,$B$7)*HLOOKUP(BW$8,$C$7:$F$233,ROW(BW182)-ROW($K$7)+1)*HLOOKUP(BX$8,$G$7:$J$233,ROW(BW182)-ROW($K$7)+1)</f>
        <v>0</v>
      </c>
      <c r="BX182" s="165"/>
      <c r="BY182" s="164">
        <f>[1]!LSRMMSEPDetail(LSRM_Name,BY$8,BZ$8,$A182,$B182,$B$6,1,$B$7)*HLOOKUP(BY$8,$C$7:$F$233,ROW(BY182)-ROW($K$7)+1)*HLOOKUP(BZ$8,$G$7:$J$233,ROW(BY182)-ROW($K$7)+1)</f>
        <v>0</v>
      </c>
      <c r="BZ182" s="165"/>
      <c r="CA182" s="164">
        <f>[1]!LSRMMSEPDetail(LSRM_Name,CA$8,CB$8,$A182,$B182,$B$6,1,$B$7)*HLOOKUP(CA$8,$C$7:$F$233,ROW(CA182)-ROW($K$7)+1)*HLOOKUP(CB$8,$G$7:$J$233,ROW(CA182)-ROW($K$7)+1)</f>
        <v>0</v>
      </c>
      <c r="CB182" s="165"/>
      <c r="CC182" s="125"/>
      <c r="CD182" s="122">
        <f t="shared" si="81"/>
        <v>0</v>
      </c>
      <c r="CE182" s="122">
        <f t="shared" si="82"/>
        <v>0</v>
      </c>
      <c r="CF182" s="122">
        <f t="shared" si="83"/>
        <v>0</v>
      </c>
      <c r="CG182" s="122">
        <f t="shared" si="84"/>
        <v>0</v>
      </c>
      <c r="CI182" s="164">
        <f t="shared" si="61"/>
        <v>0</v>
      </c>
      <c r="CJ182" s="165"/>
      <c r="CK182" s="164">
        <f t="shared" si="62"/>
        <v>0</v>
      </c>
      <c r="CL182" s="165"/>
      <c r="CM182" s="164">
        <f t="shared" si="63"/>
        <v>0</v>
      </c>
      <c r="CN182" s="165"/>
      <c r="CO182" s="164">
        <f t="shared" si="64"/>
        <v>0</v>
      </c>
      <c r="CP182" s="165"/>
      <c r="CQ182" s="164">
        <f t="shared" si="65"/>
        <v>0</v>
      </c>
      <c r="CR182" s="165"/>
      <c r="CS182" s="164">
        <f t="shared" si="66"/>
        <v>0</v>
      </c>
      <c r="CT182" s="165"/>
      <c r="CU182" s="164">
        <f t="shared" si="67"/>
        <v>0</v>
      </c>
      <c r="CV182" s="165"/>
      <c r="CW182" s="164">
        <f t="shared" si="68"/>
        <v>0</v>
      </c>
      <c r="CX182" s="165"/>
      <c r="CY182" s="164">
        <f t="shared" si="69"/>
        <v>0</v>
      </c>
      <c r="CZ182" s="165"/>
      <c r="DA182" s="164">
        <f t="shared" si="70"/>
        <v>0</v>
      </c>
      <c r="DB182" s="165"/>
      <c r="DC182" s="164">
        <f t="shared" si="71"/>
        <v>0</v>
      </c>
      <c r="DD182" s="165"/>
      <c r="DE182" s="164">
        <f t="shared" si="72"/>
        <v>0</v>
      </c>
      <c r="DF182" s="165"/>
      <c r="DG182" s="164">
        <f t="shared" si="73"/>
        <v>0</v>
      </c>
      <c r="DH182" s="165"/>
      <c r="DI182" s="164">
        <f t="shared" si="74"/>
        <v>0</v>
      </c>
      <c r="DJ182" s="165"/>
      <c r="DK182" s="164">
        <f t="shared" si="75"/>
        <v>0</v>
      </c>
      <c r="DL182" s="165"/>
      <c r="DM182" s="164">
        <f t="shared" si="76"/>
        <v>0</v>
      </c>
      <c r="DN182" s="165"/>
      <c r="DO182" s="125"/>
      <c r="DP182" s="122">
        <f t="shared" si="85"/>
        <v>0</v>
      </c>
      <c r="DQ182" s="122">
        <f t="shared" si="86"/>
        <v>0</v>
      </c>
      <c r="DR182" s="122">
        <f t="shared" si="87"/>
        <v>0</v>
      </c>
      <c r="DS182" s="122">
        <f t="shared" si="88"/>
        <v>0</v>
      </c>
    </row>
    <row r="183" spans="1:123" x14ac:dyDescent="0.2">
      <c r="A183" s="120">
        <f t="shared" si="89"/>
        <v>27</v>
      </c>
      <c r="B183" s="120">
        <f t="shared" si="90"/>
        <v>25</v>
      </c>
      <c r="C183" s="124">
        <f>VLOOKUP($A183,Total!$Q$198:$Y$228,C$7+2)</f>
        <v>0.5</v>
      </c>
      <c r="D183" s="124">
        <f>VLOOKUP($A183,Total!$Q$198:$Y$228,D$7+2)</f>
        <v>0.5</v>
      </c>
      <c r="E183" s="124">
        <f>VLOOKUP($A183,Total!$Q$198:$Y$228,E$7+2)</f>
        <v>0.5</v>
      </c>
      <c r="F183" s="124">
        <f>VLOOKUP($A183,Total!$Q$198:$Y$228,F$7+2)</f>
        <v>0.5</v>
      </c>
      <c r="G183" s="124">
        <f>VLOOKUP($B183,Total!$Q$198:$Y$228,G$7+2)</f>
        <v>0.5</v>
      </c>
      <c r="H183" s="124">
        <f>VLOOKUP($B183,Total!$Q$198:$Y$228,H$7+2)</f>
        <v>0.5</v>
      </c>
      <c r="I183" s="124">
        <f>VLOOKUP($B183,Total!$Q$198:$Y$228,I$7+2)</f>
        <v>0.5</v>
      </c>
      <c r="J183" s="124">
        <f>VLOOKUP($B183,Total!$Q$198:$Y$228,J$7+2)</f>
        <v>0.5</v>
      </c>
      <c r="K183" s="164">
        <f>[1]!LSRMMSEPDetail(LSRM_Name,K$8,L$8,$A183,$B183,$B$6,0,$B$7)*HLOOKUP(K$8,$C$7:$F$233,ROW(K183)-ROW($K$7)+1)*HLOOKUP(L$8,$G$7:$J$233,ROW(K183)-ROW($K$7)+1)</f>
        <v>0</v>
      </c>
      <c r="L183" s="165"/>
      <c r="M183" s="164">
        <f>[1]!LSRMMSEPDetail(LSRM_Name,M$8,N$8,$A183,$B183,$B$6,0,$B$7)*HLOOKUP(M$8,$C$7:$F$233,ROW(M183)-ROW($K$7)+1)*HLOOKUP(N$8,$G$7:$J$233,ROW(M183)-ROW($K$7)+1)</f>
        <v>0</v>
      </c>
      <c r="N183" s="165"/>
      <c r="O183" s="164">
        <f>[1]!LSRMMSEPDetail(LSRM_Name,O$8,P$8,$A183,$B183,$B$6,0,$B$7)*HLOOKUP(O$8,$C$7:$F$233,ROW(O183)-ROW($K$7)+1)*HLOOKUP(P$8,$G$7:$J$233,ROW(O183)-ROW($K$7)+1)</f>
        <v>0</v>
      </c>
      <c r="P183" s="165"/>
      <c r="Q183" s="164">
        <f>[1]!LSRMMSEPDetail(LSRM_Name,Q$8,R$8,$A183,$B183,$B$6,0,$B$7)*HLOOKUP(Q$8,$C$7:$F$233,ROW(Q183)-ROW($K$7)+1)*HLOOKUP(R$8,$G$7:$J$233,ROW(Q183)-ROW($K$7)+1)</f>
        <v>0</v>
      </c>
      <c r="R183" s="165"/>
      <c r="S183" s="164">
        <f>[1]!LSRMMSEPDetail(LSRM_Name,S$8,T$8,$A183,$B183,$B$6,0,$B$7)*HLOOKUP(S$8,$C$7:$F$233,ROW(S183)-ROW($K$7)+1)*HLOOKUP(T$8,$G$7:$J$233,ROW(S183)-ROW($K$7)+1)</f>
        <v>0</v>
      </c>
      <c r="T183" s="165"/>
      <c r="U183" s="164">
        <f>[1]!LSRMMSEPDetail(LSRM_Name,U$8,V$8,$A183,$B183,$B$6,0,$B$7)*HLOOKUP(U$8,$C$7:$F$233,ROW(U183)-ROW($K$7)+1)*HLOOKUP(V$8,$G$7:$J$233,ROW(U183)-ROW($K$7)+1)</f>
        <v>0</v>
      </c>
      <c r="V183" s="165"/>
      <c r="W183" s="164">
        <f>[1]!LSRMMSEPDetail(LSRM_Name,W$8,X$8,$A183,$B183,$B$6,0,$B$7)*HLOOKUP(W$8,$C$7:$F$233,ROW(W183)-ROW($K$7)+1)*HLOOKUP(X$8,$G$7:$J$233,ROW(W183)-ROW($K$7)+1)</f>
        <v>0</v>
      </c>
      <c r="X183" s="165"/>
      <c r="Y183" s="164">
        <f>[1]!LSRMMSEPDetail(LSRM_Name,Y$8,Z$8,$A183,$B183,$B$6,0,$B$7)*HLOOKUP(Y$8,$C$7:$F$233,ROW(Y183)-ROW($K$7)+1)*HLOOKUP(Z$8,$G$7:$J$233,ROW(Y183)-ROW($K$7)+1)</f>
        <v>0</v>
      </c>
      <c r="Z183" s="165"/>
      <c r="AA183" s="164">
        <f>[1]!LSRMMSEPDetail(LSRM_Name,AA$8,AB$8,$A183,$B183,$B$6,0,$B$7)*HLOOKUP(AA$8,$C$7:$F$233,ROW(AA183)-ROW($K$7)+1)*HLOOKUP(AB$8,$G$7:$J$233,ROW(AA183)-ROW($K$7)+1)</f>
        <v>0</v>
      </c>
      <c r="AB183" s="165"/>
      <c r="AC183" s="164">
        <f>[1]!LSRMMSEPDetail(LSRM_Name,AC$8,AD$8,$A183,$B183,$B$6,0,$B$7)*HLOOKUP(AC$8,$C$7:$F$233,ROW(AC183)-ROW($K$7)+1)*HLOOKUP(AD$8,$G$7:$J$233,ROW(AC183)-ROW($K$7)+1)</f>
        <v>0</v>
      </c>
      <c r="AD183" s="165"/>
      <c r="AE183" s="164">
        <f>[1]!LSRMMSEPDetail(LSRM_Name,AE$8,AF$8,$A183,$B183,$B$6,0,$B$7)*HLOOKUP(AE$8,$C$7:$F$233,ROW(AE183)-ROW($K$7)+1)*HLOOKUP(AF$8,$G$7:$J$233,ROW(AE183)-ROW($K$7)+1)</f>
        <v>0</v>
      </c>
      <c r="AF183" s="165"/>
      <c r="AG183" s="164">
        <f>[1]!LSRMMSEPDetail(LSRM_Name,AG$8,AH$8,$A183,$B183,$B$6,0,$B$7)*HLOOKUP(AG$8,$C$7:$F$233,ROW(AG183)-ROW($K$7)+1)*HLOOKUP(AH$8,$G$7:$J$233,ROW(AG183)-ROW($K$7)+1)</f>
        <v>0</v>
      </c>
      <c r="AH183" s="165"/>
      <c r="AI183" s="164">
        <f>[1]!LSRMMSEPDetail(LSRM_Name,AI$8,AJ$8,$A183,$B183,$B$6,0,$B$7)*HLOOKUP(AI$8,$C$7:$F$233,ROW(AI183)-ROW($K$7)+1)*HLOOKUP(AJ$8,$G$7:$J$233,ROW(AI183)-ROW($K$7)+1)</f>
        <v>0</v>
      </c>
      <c r="AJ183" s="165"/>
      <c r="AK183" s="164">
        <f>[1]!LSRMMSEPDetail(LSRM_Name,AK$8,AL$8,$A183,$B183,$B$6,0,$B$7)*HLOOKUP(AK$8,$C$7:$F$233,ROW(AK183)-ROW($K$7)+1)*HLOOKUP(AL$8,$G$7:$J$233,ROW(AK183)-ROW($K$7)+1)</f>
        <v>0</v>
      </c>
      <c r="AL183" s="165"/>
      <c r="AM183" s="164">
        <f>[1]!LSRMMSEPDetail(LSRM_Name,AM$8,AN$8,$A183,$B183,$B$6,0,$B$7)*HLOOKUP(AM$8,$C$7:$F$233,ROW(AM183)-ROW($K$7)+1)*HLOOKUP(AN$8,$G$7:$J$233,ROW(AM183)-ROW($K$7)+1)</f>
        <v>0</v>
      </c>
      <c r="AN183" s="165"/>
      <c r="AO183" s="164">
        <f>[1]!LSRMMSEPDetail(LSRM_Name,AO$8,AP$8,$A183,$B183,$B$6,0,$B$7)*HLOOKUP(AO$8,$C$7:$F$233,ROW(AO183)-ROW($K$7)+1)*HLOOKUP(AP$8,$G$7:$J$233,ROW(AO183)-ROW($K$7)+1)</f>
        <v>0</v>
      </c>
      <c r="AP183" s="165"/>
      <c r="AQ183" s="125"/>
      <c r="AR183" s="122">
        <f t="shared" si="77"/>
        <v>0</v>
      </c>
      <c r="AS183" s="122">
        <f t="shared" si="78"/>
        <v>0</v>
      </c>
      <c r="AT183" s="122">
        <f t="shared" si="79"/>
        <v>0</v>
      </c>
      <c r="AU183" s="122">
        <f t="shared" si="80"/>
        <v>0</v>
      </c>
      <c r="AW183" s="164">
        <f>[1]!LSRMMSEPDetail(LSRM_Name,AW$8,AX$8,$A183,$B183,$B$6,1,$B$7)*HLOOKUP(AW$8,$C$7:$F$233,ROW(AW183)-ROW($K$7)+1)*HLOOKUP(AX$8,$G$7:$J$233,ROW(AW183)-ROW($K$7)+1)</f>
        <v>0</v>
      </c>
      <c r="AX183" s="165"/>
      <c r="AY183" s="164">
        <f>[1]!LSRMMSEPDetail(LSRM_Name,AY$8,AZ$8,$A183,$B183,$B$6,1,$B$7)*HLOOKUP(AY$8,$C$7:$F$233,ROW(AY183)-ROW($K$7)+1)*HLOOKUP(AZ$8,$G$7:$J$233,ROW(AY183)-ROW($K$7)+1)</f>
        <v>0</v>
      </c>
      <c r="AZ183" s="165"/>
      <c r="BA183" s="164">
        <f>[1]!LSRMMSEPDetail(LSRM_Name,BA$8,BB$8,$A183,$B183,$B$6,1,$B$7)*HLOOKUP(BA$8,$C$7:$F$233,ROW(BA183)-ROW($K$7)+1)*HLOOKUP(BB$8,$G$7:$J$233,ROW(BA183)-ROW($K$7)+1)</f>
        <v>0</v>
      </c>
      <c r="BB183" s="165"/>
      <c r="BC183" s="164">
        <f>[1]!LSRMMSEPDetail(LSRM_Name,BC$8,BD$8,$A183,$B183,$B$6,1,$B$7)*HLOOKUP(BC$8,$C$7:$F$233,ROW(BC183)-ROW($K$7)+1)*HLOOKUP(BD$8,$G$7:$J$233,ROW(BC183)-ROW($K$7)+1)</f>
        <v>0</v>
      </c>
      <c r="BD183" s="165"/>
      <c r="BE183" s="164">
        <f>[1]!LSRMMSEPDetail(LSRM_Name,BE$8,BF$8,$A183,$B183,$B$6,1,$B$7)*HLOOKUP(BE$8,$C$7:$F$233,ROW(BE183)-ROW($K$7)+1)*HLOOKUP(BF$8,$G$7:$J$233,ROW(BE183)-ROW($K$7)+1)</f>
        <v>0</v>
      </c>
      <c r="BF183" s="165"/>
      <c r="BG183" s="164">
        <f>[1]!LSRMMSEPDetail(LSRM_Name,BG$8,BH$8,$A183,$B183,$B$6,1,$B$7)*HLOOKUP(BG$8,$C$7:$F$233,ROW(BG183)-ROW($K$7)+1)*HLOOKUP(BH$8,$G$7:$J$233,ROW(BG183)-ROW($K$7)+1)</f>
        <v>0</v>
      </c>
      <c r="BH183" s="165"/>
      <c r="BI183" s="164">
        <f>[1]!LSRMMSEPDetail(LSRM_Name,BI$8,BJ$8,$A183,$B183,$B$6,1,$B$7)*HLOOKUP(BI$8,$C$7:$F$233,ROW(BI183)-ROW($K$7)+1)*HLOOKUP(BJ$8,$G$7:$J$233,ROW(BI183)-ROW($K$7)+1)</f>
        <v>0</v>
      </c>
      <c r="BJ183" s="165"/>
      <c r="BK183" s="164">
        <f>[1]!LSRMMSEPDetail(LSRM_Name,BK$8,BL$8,$A183,$B183,$B$6,1,$B$7)*HLOOKUP(BK$8,$C$7:$F$233,ROW(BK183)-ROW($K$7)+1)*HLOOKUP(BL$8,$G$7:$J$233,ROW(BK183)-ROW($K$7)+1)</f>
        <v>0</v>
      </c>
      <c r="BL183" s="165"/>
      <c r="BM183" s="164">
        <f>[1]!LSRMMSEPDetail(LSRM_Name,BM$8,BN$8,$A183,$B183,$B$6,1,$B$7)*HLOOKUP(BM$8,$C$7:$F$233,ROW(BM183)-ROW($K$7)+1)*HLOOKUP(BN$8,$G$7:$J$233,ROW(BM183)-ROW($K$7)+1)</f>
        <v>0</v>
      </c>
      <c r="BN183" s="165"/>
      <c r="BO183" s="164">
        <f>[1]!LSRMMSEPDetail(LSRM_Name,BO$8,BP$8,$A183,$B183,$B$6,1,$B$7)*HLOOKUP(BO$8,$C$7:$F$233,ROW(BO183)-ROW($K$7)+1)*HLOOKUP(BP$8,$G$7:$J$233,ROW(BO183)-ROW($K$7)+1)</f>
        <v>0</v>
      </c>
      <c r="BP183" s="165"/>
      <c r="BQ183" s="164">
        <f>[1]!LSRMMSEPDetail(LSRM_Name,BQ$8,BR$8,$A183,$B183,$B$6,1,$B$7)*HLOOKUP(BQ$8,$C$7:$F$233,ROW(BQ183)-ROW($K$7)+1)*HLOOKUP(BR$8,$G$7:$J$233,ROW(BQ183)-ROW($K$7)+1)</f>
        <v>0</v>
      </c>
      <c r="BR183" s="165"/>
      <c r="BS183" s="164">
        <f>[1]!LSRMMSEPDetail(LSRM_Name,BS$8,BT$8,$A183,$B183,$B$6,1,$B$7)*HLOOKUP(BS$8,$C$7:$F$233,ROW(BS183)-ROW($K$7)+1)*HLOOKUP(BT$8,$G$7:$J$233,ROW(BS183)-ROW($K$7)+1)</f>
        <v>0</v>
      </c>
      <c r="BT183" s="165"/>
      <c r="BU183" s="164">
        <f>[1]!LSRMMSEPDetail(LSRM_Name,BU$8,BV$8,$A183,$B183,$B$6,1,$B$7)*HLOOKUP(BU$8,$C$7:$F$233,ROW(BU183)-ROW($K$7)+1)*HLOOKUP(BV$8,$G$7:$J$233,ROW(BU183)-ROW($K$7)+1)</f>
        <v>0</v>
      </c>
      <c r="BV183" s="165"/>
      <c r="BW183" s="164">
        <f>[1]!LSRMMSEPDetail(LSRM_Name,BW$8,BX$8,$A183,$B183,$B$6,1,$B$7)*HLOOKUP(BW$8,$C$7:$F$233,ROW(BW183)-ROW($K$7)+1)*HLOOKUP(BX$8,$G$7:$J$233,ROW(BW183)-ROW($K$7)+1)</f>
        <v>0</v>
      </c>
      <c r="BX183" s="165"/>
      <c r="BY183" s="164">
        <f>[1]!LSRMMSEPDetail(LSRM_Name,BY$8,BZ$8,$A183,$B183,$B$6,1,$B$7)*HLOOKUP(BY$8,$C$7:$F$233,ROW(BY183)-ROW($K$7)+1)*HLOOKUP(BZ$8,$G$7:$J$233,ROW(BY183)-ROW($K$7)+1)</f>
        <v>0</v>
      </c>
      <c r="BZ183" s="165"/>
      <c r="CA183" s="164">
        <f>[1]!LSRMMSEPDetail(LSRM_Name,CA$8,CB$8,$A183,$B183,$B$6,1,$B$7)*HLOOKUP(CA$8,$C$7:$F$233,ROW(CA183)-ROW($K$7)+1)*HLOOKUP(CB$8,$G$7:$J$233,ROW(CA183)-ROW($K$7)+1)</f>
        <v>0</v>
      </c>
      <c r="CB183" s="165"/>
      <c r="CC183" s="125"/>
      <c r="CD183" s="122">
        <f t="shared" si="81"/>
        <v>0</v>
      </c>
      <c r="CE183" s="122">
        <f t="shared" si="82"/>
        <v>0</v>
      </c>
      <c r="CF183" s="122">
        <f t="shared" si="83"/>
        <v>0</v>
      </c>
      <c r="CG183" s="122">
        <f t="shared" si="84"/>
        <v>0</v>
      </c>
      <c r="CI183" s="164">
        <f t="shared" si="61"/>
        <v>0</v>
      </c>
      <c r="CJ183" s="165"/>
      <c r="CK183" s="164">
        <f t="shared" si="62"/>
        <v>0</v>
      </c>
      <c r="CL183" s="165"/>
      <c r="CM183" s="164">
        <f t="shared" si="63"/>
        <v>0</v>
      </c>
      <c r="CN183" s="165"/>
      <c r="CO183" s="164">
        <f t="shared" si="64"/>
        <v>0</v>
      </c>
      <c r="CP183" s="165"/>
      <c r="CQ183" s="164">
        <f t="shared" si="65"/>
        <v>0</v>
      </c>
      <c r="CR183" s="165"/>
      <c r="CS183" s="164">
        <f t="shared" si="66"/>
        <v>0</v>
      </c>
      <c r="CT183" s="165"/>
      <c r="CU183" s="164">
        <f t="shared" si="67"/>
        <v>0</v>
      </c>
      <c r="CV183" s="165"/>
      <c r="CW183" s="164">
        <f t="shared" si="68"/>
        <v>0</v>
      </c>
      <c r="CX183" s="165"/>
      <c r="CY183" s="164">
        <f t="shared" si="69"/>
        <v>0</v>
      </c>
      <c r="CZ183" s="165"/>
      <c r="DA183" s="164">
        <f t="shared" si="70"/>
        <v>0</v>
      </c>
      <c r="DB183" s="165"/>
      <c r="DC183" s="164">
        <f t="shared" si="71"/>
        <v>0</v>
      </c>
      <c r="DD183" s="165"/>
      <c r="DE183" s="164">
        <f t="shared" si="72"/>
        <v>0</v>
      </c>
      <c r="DF183" s="165"/>
      <c r="DG183" s="164">
        <f t="shared" si="73"/>
        <v>0</v>
      </c>
      <c r="DH183" s="165"/>
      <c r="DI183" s="164">
        <f t="shared" si="74"/>
        <v>0</v>
      </c>
      <c r="DJ183" s="165"/>
      <c r="DK183" s="164">
        <f t="shared" si="75"/>
        <v>0</v>
      </c>
      <c r="DL183" s="165"/>
      <c r="DM183" s="164">
        <f t="shared" si="76"/>
        <v>0</v>
      </c>
      <c r="DN183" s="165"/>
      <c r="DO183" s="125"/>
      <c r="DP183" s="122">
        <f t="shared" si="85"/>
        <v>0</v>
      </c>
      <c r="DQ183" s="122">
        <f t="shared" si="86"/>
        <v>0</v>
      </c>
      <c r="DR183" s="122">
        <f t="shared" si="87"/>
        <v>0</v>
      </c>
      <c r="DS183" s="122">
        <f t="shared" si="88"/>
        <v>0</v>
      </c>
    </row>
    <row r="184" spans="1:123" x14ac:dyDescent="0.2">
      <c r="A184" s="120">
        <f t="shared" si="89"/>
        <v>27</v>
      </c>
      <c r="B184" s="120">
        <f t="shared" si="90"/>
        <v>26</v>
      </c>
      <c r="C184" s="124">
        <f>VLOOKUP($A184,Total!$Q$198:$Y$228,C$7+2)</f>
        <v>0.5</v>
      </c>
      <c r="D184" s="124">
        <f>VLOOKUP($A184,Total!$Q$198:$Y$228,D$7+2)</f>
        <v>0.5</v>
      </c>
      <c r="E184" s="124">
        <f>VLOOKUP($A184,Total!$Q$198:$Y$228,E$7+2)</f>
        <v>0.5</v>
      </c>
      <c r="F184" s="124">
        <f>VLOOKUP($A184,Total!$Q$198:$Y$228,F$7+2)</f>
        <v>0.5</v>
      </c>
      <c r="G184" s="124">
        <f>VLOOKUP($B184,Total!$Q$198:$Y$228,G$7+2)</f>
        <v>0.5</v>
      </c>
      <c r="H184" s="124">
        <f>VLOOKUP($B184,Total!$Q$198:$Y$228,H$7+2)</f>
        <v>0.5</v>
      </c>
      <c r="I184" s="124">
        <f>VLOOKUP($B184,Total!$Q$198:$Y$228,I$7+2)</f>
        <v>0.5</v>
      </c>
      <c r="J184" s="124">
        <f>VLOOKUP($B184,Total!$Q$198:$Y$228,J$7+2)</f>
        <v>0.5</v>
      </c>
      <c r="K184" s="164">
        <f>[1]!LSRMMSEPDetail(LSRM_Name,K$8,L$8,$A184,$B184,$B$6,0,$B$7)*HLOOKUP(K$8,$C$7:$F$233,ROW(K184)-ROW($K$7)+1)*HLOOKUP(L$8,$G$7:$J$233,ROW(K184)-ROW($K$7)+1)</f>
        <v>0</v>
      </c>
      <c r="L184" s="165"/>
      <c r="M184" s="164">
        <f>[1]!LSRMMSEPDetail(LSRM_Name,M$8,N$8,$A184,$B184,$B$6,0,$B$7)*HLOOKUP(M$8,$C$7:$F$233,ROW(M184)-ROW($K$7)+1)*HLOOKUP(N$8,$G$7:$J$233,ROW(M184)-ROW($K$7)+1)</f>
        <v>0</v>
      </c>
      <c r="N184" s="165"/>
      <c r="O184" s="164">
        <f>[1]!LSRMMSEPDetail(LSRM_Name,O$8,P$8,$A184,$B184,$B$6,0,$B$7)*HLOOKUP(O$8,$C$7:$F$233,ROW(O184)-ROW($K$7)+1)*HLOOKUP(P$8,$G$7:$J$233,ROW(O184)-ROW($K$7)+1)</f>
        <v>0</v>
      </c>
      <c r="P184" s="165"/>
      <c r="Q184" s="164">
        <f>[1]!LSRMMSEPDetail(LSRM_Name,Q$8,R$8,$A184,$B184,$B$6,0,$B$7)*HLOOKUP(Q$8,$C$7:$F$233,ROW(Q184)-ROW($K$7)+1)*HLOOKUP(R$8,$G$7:$J$233,ROW(Q184)-ROW($K$7)+1)</f>
        <v>0</v>
      </c>
      <c r="R184" s="165"/>
      <c r="S184" s="164">
        <f>[1]!LSRMMSEPDetail(LSRM_Name,S$8,T$8,$A184,$B184,$B$6,0,$B$7)*HLOOKUP(S$8,$C$7:$F$233,ROW(S184)-ROW($K$7)+1)*HLOOKUP(T$8,$G$7:$J$233,ROW(S184)-ROW($K$7)+1)</f>
        <v>0</v>
      </c>
      <c r="T184" s="165"/>
      <c r="U184" s="164">
        <f>[1]!LSRMMSEPDetail(LSRM_Name,U$8,V$8,$A184,$B184,$B$6,0,$B$7)*HLOOKUP(U$8,$C$7:$F$233,ROW(U184)-ROW($K$7)+1)*HLOOKUP(V$8,$G$7:$J$233,ROW(U184)-ROW($K$7)+1)</f>
        <v>0</v>
      </c>
      <c r="V184" s="165"/>
      <c r="W184" s="164">
        <f>[1]!LSRMMSEPDetail(LSRM_Name,W$8,X$8,$A184,$B184,$B$6,0,$B$7)*HLOOKUP(W$8,$C$7:$F$233,ROW(W184)-ROW($K$7)+1)*HLOOKUP(X$8,$G$7:$J$233,ROW(W184)-ROW($K$7)+1)</f>
        <v>0</v>
      </c>
      <c r="X184" s="165"/>
      <c r="Y184" s="164">
        <f>[1]!LSRMMSEPDetail(LSRM_Name,Y$8,Z$8,$A184,$B184,$B$6,0,$B$7)*HLOOKUP(Y$8,$C$7:$F$233,ROW(Y184)-ROW($K$7)+1)*HLOOKUP(Z$8,$G$7:$J$233,ROW(Y184)-ROW($K$7)+1)</f>
        <v>0</v>
      </c>
      <c r="Z184" s="165"/>
      <c r="AA184" s="164">
        <f>[1]!LSRMMSEPDetail(LSRM_Name,AA$8,AB$8,$A184,$B184,$B$6,0,$B$7)*HLOOKUP(AA$8,$C$7:$F$233,ROW(AA184)-ROW($K$7)+1)*HLOOKUP(AB$8,$G$7:$J$233,ROW(AA184)-ROW($K$7)+1)</f>
        <v>0</v>
      </c>
      <c r="AB184" s="165"/>
      <c r="AC184" s="164">
        <f>[1]!LSRMMSEPDetail(LSRM_Name,AC$8,AD$8,$A184,$B184,$B$6,0,$B$7)*HLOOKUP(AC$8,$C$7:$F$233,ROW(AC184)-ROW($K$7)+1)*HLOOKUP(AD$8,$G$7:$J$233,ROW(AC184)-ROW($K$7)+1)</f>
        <v>0</v>
      </c>
      <c r="AD184" s="165"/>
      <c r="AE184" s="164">
        <f>[1]!LSRMMSEPDetail(LSRM_Name,AE$8,AF$8,$A184,$B184,$B$6,0,$B$7)*HLOOKUP(AE$8,$C$7:$F$233,ROW(AE184)-ROW($K$7)+1)*HLOOKUP(AF$8,$G$7:$J$233,ROW(AE184)-ROW($K$7)+1)</f>
        <v>0</v>
      </c>
      <c r="AF184" s="165"/>
      <c r="AG184" s="164">
        <f>[1]!LSRMMSEPDetail(LSRM_Name,AG$8,AH$8,$A184,$B184,$B$6,0,$B$7)*HLOOKUP(AG$8,$C$7:$F$233,ROW(AG184)-ROW($K$7)+1)*HLOOKUP(AH$8,$G$7:$J$233,ROW(AG184)-ROW($K$7)+1)</f>
        <v>0</v>
      </c>
      <c r="AH184" s="165"/>
      <c r="AI184" s="164">
        <f>[1]!LSRMMSEPDetail(LSRM_Name,AI$8,AJ$8,$A184,$B184,$B$6,0,$B$7)*HLOOKUP(AI$8,$C$7:$F$233,ROW(AI184)-ROW($K$7)+1)*HLOOKUP(AJ$8,$G$7:$J$233,ROW(AI184)-ROW($K$7)+1)</f>
        <v>0</v>
      </c>
      <c r="AJ184" s="165"/>
      <c r="AK184" s="164">
        <f>[1]!LSRMMSEPDetail(LSRM_Name,AK$8,AL$8,$A184,$B184,$B$6,0,$B$7)*HLOOKUP(AK$8,$C$7:$F$233,ROW(AK184)-ROW($K$7)+1)*HLOOKUP(AL$8,$G$7:$J$233,ROW(AK184)-ROW($K$7)+1)</f>
        <v>0</v>
      </c>
      <c r="AL184" s="165"/>
      <c r="AM184" s="164">
        <f>[1]!LSRMMSEPDetail(LSRM_Name,AM$8,AN$8,$A184,$B184,$B$6,0,$B$7)*HLOOKUP(AM$8,$C$7:$F$233,ROW(AM184)-ROW($K$7)+1)*HLOOKUP(AN$8,$G$7:$J$233,ROW(AM184)-ROW($K$7)+1)</f>
        <v>0</v>
      </c>
      <c r="AN184" s="165"/>
      <c r="AO184" s="164">
        <f>[1]!LSRMMSEPDetail(LSRM_Name,AO$8,AP$8,$A184,$B184,$B$6,0,$B$7)*HLOOKUP(AO$8,$C$7:$F$233,ROW(AO184)-ROW($K$7)+1)*HLOOKUP(AP$8,$G$7:$J$233,ROW(AO184)-ROW($K$7)+1)</f>
        <v>0</v>
      </c>
      <c r="AP184" s="165"/>
      <c r="AQ184" s="125"/>
      <c r="AR184" s="122">
        <f t="shared" si="77"/>
        <v>0</v>
      </c>
      <c r="AS184" s="122">
        <f t="shared" si="78"/>
        <v>0</v>
      </c>
      <c r="AT184" s="122">
        <f t="shared" si="79"/>
        <v>0</v>
      </c>
      <c r="AU184" s="122">
        <f t="shared" si="80"/>
        <v>0</v>
      </c>
      <c r="AW184" s="164">
        <f>[1]!LSRMMSEPDetail(LSRM_Name,AW$8,AX$8,$A184,$B184,$B$6,1,$B$7)*HLOOKUP(AW$8,$C$7:$F$233,ROW(AW184)-ROW($K$7)+1)*HLOOKUP(AX$8,$G$7:$J$233,ROW(AW184)-ROW($K$7)+1)</f>
        <v>0</v>
      </c>
      <c r="AX184" s="165"/>
      <c r="AY184" s="164">
        <f>[1]!LSRMMSEPDetail(LSRM_Name,AY$8,AZ$8,$A184,$B184,$B$6,1,$B$7)*HLOOKUP(AY$8,$C$7:$F$233,ROW(AY184)-ROW($K$7)+1)*HLOOKUP(AZ$8,$G$7:$J$233,ROW(AY184)-ROW($K$7)+1)</f>
        <v>0</v>
      </c>
      <c r="AZ184" s="165"/>
      <c r="BA184" s="164">
        <f>[1]!LSRMMSEPDetail(LSRM_Name,BA$8,BB$8,$A184,$B184,$B$6,1,$B$7)*HLOOKUP(BA$8,$C$7:$F$233,ROW(BA184)-ROW($K$7)+1)*HLOOKUP(BB$8,$G$7:$J$233,ROW(BA184)-ROW($K$7)+1)</f>
        <v>0</v>
      </c>
      <c r="BB184" s="165"/>
      <c r="BC184" s="164">
        <f>[1]!LSRMMSEPDetail(LSRM_Name,BC$8,BD$8,$A184,$B184,$B$6,1,$B$7)*HLOOKUP(BC$8,$C$7:$F$233,ROW(BC184)-ROW($K$7)+1)*HLOOKUP(BD$8,$G$7:$J$233,ROW(BC184)-ROW($K$7)+1)</f>
        <v>0</v>
      </c>
      <c r="BD184" s="165"/>
      <c r="BE184" s="164">
        <f>[1]!LSRMMSEPDetail(LSRM_Name,BE$8,BF$8,$A184,$B184,$B$6,1,$B$7)*HLOOKUP(BE$8,$C$7:$F$233,ROW(BE184)-ROW($K$7)+1)*HLOOKUP(BF$8,$G$7:$J$233,ROW(BE184)-ROW($K$7)+1)</f>
        <v>0</v>
      </c>
      <c r="BF184" s="165"/>
      <c r="BG184" s="164">
        <f>[1]!LSRMMSEPDetail(LSRM_Name,BG$8,BH$8,$A184,$B184,$B$6,1,$B$7)*HLOOKUP(BG$8,$C$7:$F$233,ROW(BG184)-ROW($K$7)+1)*HLOOKUP(BH$8,$G$7:$J$233,ROW(BG184)-ROW($K$7)+1)</f>
        <v>0</v>
      </c>
      <c r="BH184" s="165"/>
      <c r="BI184" s="164">
        <f>[1]!LSRMMSEPDetail(LSRM_Name,BI$8,BJ$8,$A184,$B184,$B$6,1,$B$7)*HLOOKUP(BI$8,$C$7:$F$233,ROW(BI184)-ROW($K$7)+1)*HLOOKUP(BJ$8,$G$7:$J$233,ROW(BI184)-ROW($K$7)+1)</f>
        <v>0</v>
      </c>
      <c r="BJ184" s="165"/>
      <c r="BK184" s="164">
        <f>[1]!LSRMMSEPDetail(LSRM_Name,BK$8,BL$8,$A184,$B184,$B$6,1,$B$7)*HLOOKUP(BK$8,$C$7:$F$233,ROW(BK184)-ROW($K$7)+1)*HLOOKUP(BL$8,$G$7:$J$233,ROW(BK184)-ROW($K$7)+1)</f>
        <v>0</v>
      </c>
      <c r="BL184" s="165"/>
      <c r="BM184" s="164">
        <f>[1]!LSRMMSEPDetail(LSRM_Name,BM$8,BN$8,$A184,$B184,$B$6,1,$B$7)*HLOOKUP(BM$8,$C$7:$F$233,ROW(BM184)-ROW($K$7)+1)*HLOOKUP(BN$8,$G$7:$J$233,ROW(BM184)-ROW($K$7)+1)</f>
        <v>0</v>
      </c>
      <c r="BN184" s="165"/>
      <c r="BO184" s="164">
        <f>[1]!LSRMMSEPDetail(LSRM_Name,BO$8,BP$8,$A184,$B184,$B$6,1,$B$7)*HLOOKUP(BO$8,$C$7:$F$233,ROW(BO184)-ROW($K$7)+1)*HLOOKUP(BP$8,$G$7:$J$233,ROW(BO184)-ROW($K$7)+1)</f>
        <v>0</v>
      </c>
      <c r="BP184" s="165"/>
      <c r="BQ184" s="164">
        <f>[1]!LSRMMSEPDetail(LSRM_Name,BQ$8,BR$8,$A184,$B184,$B$6,1,$B$7)*HLOOKUP(BQ$8,$C$7:$F$233,ROW(BQ184)-ROW($K$7)+1)*HLOOKUP(BR$8,$G$7:$J$233,ROW(BQ184)-ROW($K$7)+1)</f>
        <v>0</v>
      </c>
      <c r="BR184" s="165"/>
      <c r="BS184" s="164">
        <f>[1]!LSRMMSEPDetail(LSRM_Name,BS$8,BT$8,$A184,$B184,$B$6,1,$B$7)*HLOOKUP(BS$8,$C$7:$F$233,ROW(BS184)-ROW($K$7)+1)*HLOOKUP(BT$8,$G$7:$J$233,ROW(BS184)-ROW($K$7)+1)</f>
        <v>0</v>
      </c>
      <c r="BT184" s="165"/>
      <c r="BU184" s="164">
        <f>[1]!LSRMMSEPDetail(LSRM_Name,BU$8,BV$8,$A184,$B184,$B$6,1,$B$7)*HLOOKUP(BU$8,$C$7:$F$233,ROW(BU184)-ROW($K$7)+1)*HLOOKUP(BV$8,$G$7:$J$233,ROW(BU184)-ROW($K$7)+1)</f>
        <v>0</v>
      </c>
      <c r="BV184" s="165"/>
      <c r="BW184" s="164">
        <f>[1]!LSRMMSEPDetail(LSRM_Name,BW$8,BX$8,$A184,$B184,$B$6,1,$B$7)*HLOOKUP(BW$8,$C$7:$F$233,ROW(BW184)-ROW($K$7)+1)*HLOOKUP(BX$8,$G$7:$J$233,ROW(BW184)-ROW($K$7)+1)</f>
        <v>0</v>
      </c>
      <c r="BX184" s="165"/>
      <c r="BY184" s="164">
        <f>[1]!LSRMMSEPDetail(LSRM_Name,BY$8,BZ$8,$A184,$B184,$B$6,1,$B$7)*HLOOKUP(BY$8,$C$7:$F$233,ROW(BY184)-ROW($K$7)+1)*HLOOKUP(BZ$8,$G$7:$J$233,ROW(BY184)-ROW($K$7)+1)</f>
        <v>0</v>
      </c>
      <c r="BZ184" s="165"/>
      <c r="CA184" s="164">
        <f>[1]!LSRMMSEPDetail(LSRM_Name,CA$8,CB$8,$A184,$B184,$B$6,1,$B$7)*HLOOKUP(CA$8,$C$7:$F$233,ROW(CA184)-ROW($K$7)+1)*HLOOKUP(CB$8,$G$7:$J$233,ROW(CA184)-ROW($K$7)+1)</f>
        <v>0</v>
      </c>
      <c r="CB184" s="165"/>
      <c r="CC184" s="125"/>
      <c r="CD184" s="122">
        <f t="shared" si="81"/>
        <v>0</v>
      </c>
      <c r="CE184" s="122">
        <f t="shared" si="82"/>
        <v>0</v>
      </c>
      <c r="CF184" s="122">
        <f t="shared" si="83"/>
        <v>0</v>
      </c>
      <c r="CG184" s="122">
        <f t="shared" si="84"/>
        <v>0</v>
      </c>
      <c r="CI184" s="164">
        <f t="shared" si="61"/>
        <v>0</v>
      </c>
      <c r="CJ184" s="165"/>
      <c r="CK184" s="164">
        <f t="shared" si="62"/>
        <v>0</v>
      </c>
      <c r="CL184" s="165"/>
      <c r="CM184" s="164">
        <f t="shared" si="63"/>
        <v>0</v>
      </c>
      <c r="CN184" s="165"/>
      <c r="CO184" s="164">
        <f t="shared" si="64"/>
        <v>0</v>
      </c>
      <c r="CP184" s="165"/>
      <c r="CQ184" s="164">
        <f t="shared" si="65"/>
        <v>0</v>
      </c>
      <c r="CR184" s="165"/>
      <c r="CS184" s="164">
        <f t="shared" si="66"/>
        <v>0</v>
      </c>
      <c r="CT184" s="165"/>
      <c r="CU184" s="164">
        <f t="shared" si="67"/>
        <v>0</v>
      </c>
      <c r="CV184" s="165"/>
      <c r="CW184" s="164">
        <f t="shared" si="68"/>
        <v>0</v>
      </c>
      <c r="CX184" s="165"/>
      <c r="CY184" s="164">
        <f t="shared" si="69"/>
        <v>0</v>
      </c>
      <c r="CZ184" s="165"/>
      <c r="DA184" s="164">
        <f t="shared" si="70"/>
        <v>0</v>
      </c>
      <c r="DB184" s="165"/>
      <c r="DC184" s="164">
        <f t="shared" si="71"/>
        <v>0</v>
      </c>
      <c r="DD184" s="165"/>
      <c r="DE184" s="164">
        <f t="shared" si="72"/>
        <v>0</v>
      </c>
      <c r="DF184" s="165"/>
      <c r="DG184" s="164">
        <f t="shared" si="73"/>
        <v>0</v>
      </c>
      <c r="DH184" s="165"/>
      <c r="DI184" s="164">
        <f t="shared" si="74"/>
        <v>0</v>
      </c>
      <c r="DJ184" s="165"/>
      <c r="DK184" s="164">
        <f t="shared" si="75"/>
        <v>0</v>
      </c>
      <c r="DL184" s="165"/>
      <c r="DM184" s="164">
        <f t="shared" si="76"/>
        <v>0</v>
      </c>
      <c r="DN184" s="165"/>
      <c r="DO184" s="125"/>
      <c r="DP184" s="122">
        <f t="shared" si="85"/>
        <v>0</v>
      </c>
      <c r="DQ184" s="122">
        <f t="shared" si="86"/>
        <v>0</v>
      </c>
      <c r="DR184" s="122">
        <f t="shared" si="87"/>
        <v>0</v>
      </c>
      <c r="DS184" s="122">
        <f t="shared" si="88"/>
        <v>0</v>
      </c>
    </row>
    <row r="185" spans="1:123" x14ac:dyDescent="0.2">
      <c r="A185" s="120">
        <f t="shared" si="89"/>
        <v>27</v>
      </c>
      <c r="B185" s="120">
        <f t="shared" si="90"/>
        <v>27</v>
      </c>
      <c r="C185" s="124">
        <f>VLOOKUP($A185,Total!$Q$198:$Y$228,C$7+2)</f>
        <v>0.5</v>
      </c>
      <c r="D185" s="124">
        <f>VLOOKUP($A185,Total!$Q$198:$Y$228,D$7+2)</f>
        <v>0.5</v>
      </c>
      <c r="E185" s="124">
        <f>VLOOKUP($A185,Total!$Q$198:$Y$228,E$7+2)</f>
        <v>0.5</v>
      </c>
      <c r="F185" s="124">
        <f>VLOOKUP($A185,Total!$Q$198:$Y$228,F$7+2)</f>
        <v>0.5</v>
      </c>
      <c r="G185" s="124">
        <f>VLOOKUP($B185,Total!$Q$198:$Y$228,G$7+2)</f>
        <v>0.5</v>
      </c>
      <c r="H185" s="124">
        <f>VLOOKUP($B185,Total!$Q$198:$Y$228,H$7+2)</f>
        <v>0.5</v>
      </c>
      <c r="I185" s="124">
        <f>VLOOKUP($B185,Total!$Q$198:$Y$228,I$7+2)</f>
        <v>0.5</v>
      </c>
      <c r="J185" s="124">
        <f>VLOOKUP($B185,Total!$Q$198:$Y$228,J$7+2)</f>
        <v>0.5</v>
      </c>
      <c r="K185" s="164">
        <f>[1]!LSRMMSEPDetail(LSRM_Name,K$8,L$8,$A185,$B185,$B$6,0,$B$7)*HLOOKUP(K$8,$C$7:$F$233,ROW(K185)-ROW($K$7)+1)*HLOOKUP(L$8,$G$7:$J$233,ROW(K185)-ROW($K$7)+1)</f>
        <v>0</v>
      </c>
      <c r="L185" s="165"/>
      <c r="M185" s="164">
        <f>[1]!LSRMMSEPDetail(LSRM_Name,M$8,N$8,$A185,$B185,$B$6,0,$B$7)*HLOOKUP(M$8,$C$7:$F$233,ROW(M185)-ROW($K$7)+1)*HLOOKUP(N$8,$G$7:$J$233,ROW(M185)-ROW($K$7)+1)</f>
        <v>0</v>
      </c>
      <c r="N185" s="165"/>
      <c r="O185" s="164">
        <f>[1]!LSRMMSEPDetail(LSRM_Name,O$8,P$8,$A185,$B185,$B$6,0,$B$7)*HLOOKUP(O$8,$C$7:$F$233,ROW(O185)-ROW($K$7)+1)*HLOOKUP(P$8,$G$7:$J$233,ROW(O185)-ROW($K$7)+1)</f>
        <v>0</v>
      </c>
      <c r="P185" s="165"/>
      <c r="Q185" s="164">
        <f>[1]!LSRMMSEPDetail(LSRM_Name,Q$8,R$8,$A185,$B185,$B$6,0,$B$7)*HLOOKUP(Q$8,$C$7:$F$233,ROW(Q185)-ROW($K$7)+1)*HLOOKUP(R$8,$G$7:$J$233,ROW(Q185)-ROW($K$7)+1)</f>
        <v>0</v>
      </c>
      <c r="R185" s="165"/>
      <c r="S185" s="164">
        <f>[1]!LSRMMSEPDetail(LSRM_Name,S$8,T$8,$A185,$B185,$B$6,0,$B$7)*HLOOKUP(S$8,$C$7:$F$233,ROW(S185)-ROW($K$7)+1)*HLOOKUP(T$8,$G$7:$J$233,ROW(S185)-ROW($K$7)+1)</f>
        <v>0</v>
      </c>
      <c r="T185" s="165"/>
      <c r="U185" s="164">
        <f>[1]!LSRMMSEPDetail(LSRM_Name,U$8,V$8,$A185,$B185,$B$6,0,$B$7)*HLOOKUP(U$8,$C$7:$F$233,ROW(U185)-ROW($K$7)+1)*HLOOKUP(V$8,$G$7:$J$233,ROW(U185)-ROW($K$7)+1)</f>
        <v>0</v>
      </c>
      <c r="V185" s="165"/>
      <c r="W185" s="164">
        <f>[1]!LSRMMSEPDetail(LSRM_Name,W$8,X$8,$A185,$B185,$B$6,0,$B$7)*HLOOKUP(W$8,$C$7:$F$233,ROW(W185)-ROW($K$7)+1)*HLOOKUP(X$8,$G$7:$J$233,ROW(W185)-ROW($K$7)+1)</f>
        <v>0</v>
      </c>
      <c r="X185" s="165"/>
      <c r="Y185" s="164">
        <f>[1]!LSRMMSEPDetail(LSRM_Name,Y$8,Z$8,$A185,$B185,$B$6,0,$B$7)*HLOOKUP(Y$8,$C$7:$F$233,ROW(Y185)-ROW($K$7)+1)*HLOOKUP(Z$8,$G$7:$J$233,ROW(Y185)-ROW($K$7)+1)</f>
        <v>0</v>
      </c>
      <c r="Z185" s="165"/>
      <c r="AA185" s="164">
        <f>[1]!LSRMMSEPDetail(LSRM_Name,AA$8,AB$8,$A185,$B185,$B$6,0,$B$7)*HLOOKUP(AA$8,$C$7:$F$233,ROW(AA185)-ROW($K$7)+1)*HLOOKUP(AB$8,$G$7:$J$233,ROW(AA185)-ROW($K$7)+1)</f>
        <v>0</v>
      </c>
      <c r="AB185" s="165"/>
      <c r="AC185" s="164">
        <f>[1]!LSRMMSEPDetail(LSRM_Name,AC$8,AD$8,$A185,$B185,$B$6,0,$B$7)*HLOOKUP(AC$8,$C$7:$F$233,ROW(AC185)-ROW($K$7)+1)*HLOOKUP(AD$8,$G$7:$J$233,ROW(AC185)-ROW($K$7)+1)</f>
        <v>0</v>
      </c>
      <c r="AD185" s="165"/>
      <c r="AE185" s="164">
        <f>[1]!LSRMMSEPDetail(LSRM_Name,AE$8,AF$8,$A185,$B185,$B$6,0,$B$7)*HLOOKUP(AE$8,$C$7:$F$233,ROW(AE185)-ROW($K$7)+1)*HLOOKUP(AF$8,$G$7:$J$233,ROW(AE185)-ROW($K$7)+1)</f>
        <v>0</v>
      </c>
      <c r="AF185" s="165"/>
      <c r="AG185" s="164">
        <f>[1]!LSRMMSEPDetail(LSRM_Name,AG$8,AH$8,$A185,$B185,$B$6,0,$B$7)*HLOOKUP(AG$8,$C$7:$F$233,ROW(AG185)-ROW($K$7)+1)*HLOOKUP(AH$8,$G$7:$J$233,ROW(AG185)-ROW($K$7)+1)</f>
        <v>0</v>
      </c>
      <c r="AH185" s="165"/>
      <c r="AI185" s="164">
        <f>[1]!LSRMMSEPDetail(LSRM_Name,AI$8,AJ$8,$A185,$B185,$B$6,0,$B$7)*HLOOKUP(AI$8,$C$7:$F$233,ROW(AI185)-ROW($K$7)+1)*HLOOKUP(AJ$8,$G$7:$J$233,ROW(AI185)-ROW($K$7)+1)</f>
        <v>0</v>
      </c>
      <c r="AJ185" s="165"/>
      <c r="AK185" s="164">
        <f>[1]!LSRMMSEPDetail(LSRM_Name,AK$8,AL$8,$A185,$B185,$B$6,0,$B$7)*HLOOKUP(AK$8,$C$7:$F$233,ROW(AK185)-ROW($K$7)+1)*HLOOKUP(AL$8,$G$7:$J$233,ROW(AK185)-ROW($K$7)+1)</f>
        <v>0</v>
      </c>
      <c r="AL185" s="165"/>
      <c r="AM185" s="164">
        <f>[1]!LSRMMSEPDetail(LSRM_Name,AM$8,AN$8,$A185,$B185,$B$6,0,$B$7)*HLOOKUP(AM$8,$C$7:$F$233,ROW(AM185)-ROW($K$7)+1)*HLOOKUP(AN$8,$G$7:$J$233,ROW(AM185)-ROW($K$7)+1)</f>
        <v>0</v>
      </c>
      <c r="AN185" s="165"/>
      <c r="AO185" s="164">
        <f>[1]!LSRMMSEPDetail(LSRM_Name,AO$8,AP$8,$A185,$B185,$B$6,0,$B$7)*HLOOKUP(AO$8,$C$7:$F$233,ROW(AO185)-ROW($K$7)+1)*HLOOKUP(AP$8,$G$7:$J$233,ROW(AO185)-ROW($K$7)+1)</f>
        <v>0</v>
      </c>
      <c r="AP185" s="165"/>
      <c r="AQ185" s="125"/>
      <c r="AR185" s="122">
        <f t="shared" si="77"/>
        <v>0</v>
      </c>
      <c r="AS185" s="122">
        <f t="shared" si="78"/>
        <v>0</v>
      </c>
      <c r="AT185" s="122">
        <f t="shared" si="79"/>
        <v>0</v>
      </c>
      <c r="AU185" s="122">
        <f t="shared" si="80"/>
        <v>0</v>
      </c>
      <c r="AW185" s="164">
        <f>[1]!LSRMMSEPDetail(LSRM_Name,AW$8,AX$8,$A185,$B185,$B$6,1,$B$7)*HLOOKUP(AW$8,$C$7:$F$233,ROW(AW185)-ROW($K$7)+1)*HLOOKUP(AX$8,$G$7:$J$233,ROW(AW185)-ROW($K$7)+1)</f>
        <v>0</v>
      </c>
      <c r="AX185" s="165"/>
      <c r="AY185" s="164">
        <f>[1]!LSRMMSEPDetail(LSRM_Name,AY$8,AZ$8,$A185,$B185,$B$6,1,$B$7)*HLOOKUP(AY$8,$C$7:$F$233,ROW(AY185)-ROW($K$7)+1)*HLOOKUP(AZ$8,$G$7:$J$233,ROW(AY185)-ROW($K$7)+1)</f>
        <v>0</v>
      </c>
      <c r="AZ185" s="165"/>
      <c r="BA185" s="164">
        <f>[1]!LSRMMSEPDetail(LSRM_Name,BA$8,BB$8,$A185,$B185,$B$6,1,$B$7)*HLOOKUP(BA$8,$C$7:$F$233,ROW(BA185)-ROW($K$7)+1)*HLOOKUP(BB$8,$G$7:$J$233,ROW(BA185)-ROW($K$7)+1)</f>
        <v>0</v>
      </c>
      <c r="BB185" s="165"/>
      <c r="BC185" s="164">
        <f>[1]!LSRMMSEPDetail(LSRM_Name,BC$8,BD$8,$A185,$B185,$B$6,1,$B$7)*HLOOKUP(BC$8,$C$7:$F$233,ROW(BC185)-ROW($K$7)+1)*HLOOKUP(BD$8,$G$7:$J$233,ROW(BC185)-ROW($K$7)+1)</f>
        <v>0</v>
      </c>
      <c r="BD185" s="165"/>
      <c r="BE185" s="164">
        <f>[1]!LSRMMSEPDetail(LSRM_Name,BE$8,BF$8,$A185,$B185,$B$6,1,$B$7)*HLOOKUP(BE$8,$C$7:$F$233,ROW(BE185)-ROW($K$7)+1)*HLOOKUP(BF$8,$G$7:$J$233,ROW(BE185)-ROW($K$7)+1)</f>
        <v>0</v>
      </c>
      <c r="BF185" s="165"/>
      <c r="BG185" s="164">
        <f>[1]!LSRMMSEPDetail(LSRM_Name,BG$8,BH$8,$A185,$B185,$B$6,1,$B$7)*HLOOKUP(BG$8,$C$7:$F$233,ROW(BG185)-ROW($K$7)+1)*HLOOKUP(BH$8,$G$7:$J$233,ROW(BG185)-ROW($K$7)+1)</f>
        <v>0</v>
      </c>
      <c r="BH185" s="165"/>
      <c r="BI185" s="164">
        <f>[1]!LSRMMSEPDetail(LSRM_Name,BI$8,BJ$8,$A185,$B185,$B$6,1,$B$7)*HLOOKUP(BI$8,$C$7:$F$233,ROW(BI185)-ROW($K$7)+1)*HLOOKUP(BJ$8,$G$7:$J$233,ROW(BI185)-ROW($K$7)+1)</f>
        <v>0</v>
      </c>
      <c r="BJ185" s="165"/>
      <c r="BK185" s="164">
        <f>[1]!LSRMMSEPDetail(LSRM_Name,BK$8,BL$8,$A185,$B185,$B$6,1,$B$7)*HLOOKUP(BK$8,$C$7:$F$233,ROW(BK185)-ROW($K$7)+1)*HLOOKUP(BL$8,$G$7:$J$233,ROW(BK185)-ROW($K$7)+1)</f>
        <v>0</v>
      </c>
      <c r="BL185" s="165"/>
      <c r="BM185" s="164">
        <f>[1]!LSRMMSEPDetail(LSRM_Name,BM$8,BN$8,$A185,$B185,$B$6,1,$B$7)*HLOOKUP(BM$8,$C$7:$F$233,ROW(BM185)-ROW($K$7)+1)*HLOOKUP(BN$8,$G$7:$J$233,ROW(BM185)-ROW($K$7)+1)</f>
        <v>0</v>
      </c>
      <c r="BN185" s="165"/>
      <c r="BO185" s="164">
        <f>[1]!LSRMMSEPDetail(LSRM_Name,BO$8,BP$8,$A185,$B185,$B$6,1,$B$7)*HLOOKUP(BO$8,$C$7:$F$233,ROW(BO185)-ROW($K$7)+1)*HLOOKUP(BP$8,$G$7:$J$233,ROW(BO185)-ROW($K$7)+1)</f>
        <v>0</v>
      </c>
      <c r="BP185" s="165"/>
      <c r="BQ185" s="164">
        <f>[1]!LSRMMSEPDetail(LSRM_Name,BQ$8,BR$8,$A185,$B185,$B$6,1,$B$7)*HLOOKUP(BQ$8,$C$7:$F$233,ROW(BQ185)-ROW($K$7)+1)*HLOOKUP(BR$8,$G$7:$J$233,ROW(BQ185)-ROW($K$7)+1)</f>
        <v>0</v>
      </c>
      <c r="BR185" s="165"/>
      <c r="BS185" s="164">
        <f>[1]!LSRMMSEPDetail(LSRM_Name,BS$8,BT$8,$A185,$B185,$B$6,1,$B$7)*HLOOKUP(BS$8,$C$7:$F$233,ROW(BS185)-ROW($K$7)+1)*HLOOKUP(BT$8,$G$7:$J$233,ROW(BS185)-ROW($K$7)+1)</f>
        <v>0</v>
      </c>
      <c r="BT185" s="165"/>
      <c r="BU185" s="164">
        <f>[1]!LSRMMSEPDetail(LSRM_Name,BU$8,BV$8,$A185,$B185,$B$6,1,$B$7)*HLOOKUP(BU$8,$C$7:$F$233,ROW(BU185)-ROW($K$7)+1)*HLOOKUP(BV$8,$G$7:$J$233,ROW(BU185)-ROW($K$7)+1)</f>
        <v>0</v>
      </c>
      <c r="BV185" s="165"/>
      <c r="BW185" s="164">
        <f>[1]!LSRMMSEPDetail(LSRM_Name,BW$8,BX$8,$A185,$B185,$B$6,1,$B$7)*HLOOKUP(BW$8,$C$7:$F$233,ROW(BW185)-ROW($K$7)+1)*HLOOKUP(BX$8,$G$7:$J$233,ROW(BW185)-ROW($K$7)+1)</f>
        <v>0</v>
      </c>
      <c r="BX185" s="165"/>
      <c r="BY185" s="164">
        <f>[1]!LSRMMSEPDetail(LSRM_Name,BY$8,BZ$8,$A185,$B185,$B$6,1,$B$7)*HLOOKUP(BY$8,$C$7:$F$233,ROW(BY185)-ROW($K$7)+1)*HLOOKUP(BZ$8,$G$7:$J$233,ROW(BY185)-ROW($K$7)+1)</f>
        <v>0</v>
      </c>
      <c r="BZ185" s="165"/>
      <c r="CA185" s="164">
        <f>[1]!LSRMMSEPDetail(LSRM_Name,CA$8,CB$8,$A185,$B185,$B$6,1,$B$7)*HLOOKUP(CA$8,$C$7:$F$233,ROW(CA185)-ROW($K$7)+1)*HLOOKUP(CB$8,$G$7:$J$233,ROW(CA185)-ROW($K$7)+1)</f>
        <v>0</v>
      </c>
      <c r="CB185" s="165"/>
      <c r="CC185" s="125"/>
      <c r="CD185" s="122">
        <f t="shared" si="81"/>
        <v>0</v>
      </c>
      <c r="CE185" s="122">
        <f t="shared" si="82"/>
        <v>0</v>
      </c>
      <c r="CF185" s="122">
        <f t="shared" si="83"/>
        <v>0</v>
      </c>
      <c r="CG185" s="122">
        <f t="shared" si="84"/>
        <v>0</v>
      </c>
      <c r="CI185" s="164">
        <f t="shared" si="61"/>
        <v>0</v>
      </c>
      <c r="CJ185" s="165"/>
      <c r="CK185" s="164">
        <f t="shared" si="62"/>
        <v>0</v>
      </c>
      <c r="CL185" s="165"/>
      <c r="CM185" s="164">
        <f t="shared" si="63"/>
        <v>0</v>
      </c>
      <c r="CN185" s="165"/>
      <c r="CO185" s="164">
        <f t="shared" si="64"/>
        <v>0</v>
      </c>
      <c r="CP185" s="165"/>
      <c r="CQ185" s="164">
        <f t="shared" si="65"/>
        <v>0</v>
      </c>
      <c r="CR185" s="165"/>
      <c r="CS185" s="164">
        <f t="shared" si="66"/>
        <v>0</v>
      </c>
      <c r="CT185" s="165"/>
      <c r="CU185" s="164">
        <f t="shared" si="67"/>
        <v>0</v>
      </c>
      <c r="CV185" s="165"/>
      <c r="CW185" s="164">
        <f t="shared" si="68"/>
        <v>0</v>
      </c>
      <c r="CX185" s="165"/>
      <c r="CY185" s="164">
        <f t="shared" si="69"/>
        <v>0</v>
      </c>
      <c r="CZ185" s="165"/>
      <c r="DA185" s="164">
        <f t="shared" si="70"/>
        <v>0</v>
      </c>
      <c r="DB185" s="165"/>
      <c r="DC185" s="164">
        <f t="shared" si="71"/>
        <v>0</v>
      </c>
      <c r="DD185" s="165"/>
      <c r="DE185" s="164">
        <f t="shared" si="72"/>
        <v>0</v>
      </c>
      <c r="DF185" s="165"/>
      <c r="DG185" s="164">
        <f t="shared" si="73"/>
        <v>0</v>
      </c>
      <c r="DH185" s="165"/>
      <c r="DI185" s="164">
        <f t="shared" si="74"/>
        <v>0</v>
      </c>
      <c r="DJ185" s="165"/>
      <c r="DK185" s="164">
        <f t="shared" si="75"/>
        <v>0</v>
      </c>
      <c r="DL185" s="165"/>
      <c r="DM185" s="164">
        <f t="shared" si="76"/>
        <v>0</v>
      </c>
      <c r="DN185" s="165"/>
      <c r="DO185" s="125"/>
      <c r="DP185" s="122">
        <f t="shared" si="85"/>
        <v>0</v>
      </c>
      <c r="DQ185" s="122">
        <f t="shared" si="86"/>
        <v>0</v>
      </c>
      <c r="DR185" s="122">
        <f t="shared" si="87"/>
        <v>0</v>
      </c>
      <c r="DS185" s="122">
        <f t="shared" si="88"/>
        <v>0</v>
      </c>
    </row>
    <row r="186" spans="1:123" x14ac:dyDescent="0.2">
      <c r="A186" s="120">
        <f t="shared" si="89"/>
        <v>27</v>
      </c>
      <c r="B186" s="120">
        <f t="shared" si="90"/>
        <v>28</v>
      </c>
      <c r="C186" s="124">
        <f>VLOOKUP($A186,Total!$Q$198:$Y$228,C$7+2)</f>
        <v>0.5</v>
      </c>
      <c r="D186" s="124">
        <f>VLOOKUP($A186,Total!$Q$198:$Y$228,D$7+2)</f>
        <v>0.5</v>
      </c>
      <c r="E186" s="124">
        <f>VLOOKUP($A186,Total!$Q$198:$Y$228,E$7+2)</f>
        <v>0.5</v>
      </c>
      <c r="F186" s="124">
        <f>VLOOKUP($A186,Total!$Q$198:$Y$228,F$7+2)</f>
        <v>0.5</v>
      </c>
      <c r="G186" s="124">
        <f>VLOOKUP($B186,Total!$Q$198:$Y$228,G$7+2)</f>
        <v>0.50356181707502468</v>
      </c>
      <c r="H186" s="124">
        <f>VLOOKUP($B186,Total!$Q$198:$Y$228,H$7+2)</f>
        <v>0.49643818292497538</v>
      </c>
      <c r="I186" s="124">
        <f>VLOOKUP($B186,Total!$Q$198:$Y$228,I$7+2)</f>
        <v>0.51514511226233384</v>
      </c>
      <c r="J186" s="124">
        <f>VLOOKUP($B186,Total!$Q$198:$Y$228,J$7+2)</f>
        <v>0.48485488773766627</v>
      </c>
      <c r="K186" s="164">
        <f>[1]!LSRMMSEPDetail(LSRM_Name,K$8,L$8,$A186,$B186,$B$6,0,$B$7)*HLOOKUP(K$8,$C$7:$F$233,ROW(K186)-ROW($K$7)+1)*HLOOKUP(L$8,$G$7:$J$233,ROW(K186)-ROW($K$7)+1)</f>
        <v>0</v>
      </c>
      <c r="L186" s="165"/>
      <c r="M186" s="164">
        <f>[1]!LSRMMSEPDetail(LSRM_Name,M$8,N$8,$A186,$B186,$B$6,0,$B$7)*HLOOKUP(M$8,$C$7:$F$233,ROW(M186)-ROW($K$7)+1)*HLOOKUP(N$8,$G$7:$J$233,ROW(M186)-ROW($K$7)+1)</f>
        <v>0</v>
      </c>
      <c r="N186" s="165"/>
      <c r="O186" s="164">
        <f>[1]!LSRMMSEPDetail(LSRM_Name,O$8,P$8,$A186,$B186,$B$6,0,$B$7)*HLOOKUP(O$8,$C$7:$F$233,ROW(O186)-ROW($K$7)+1)*HLOOKUP(P$8,$G$7:$J$233,ROW(O186)-ROW($K$7)+1)</f>
        <v>0</v>
      </c>
      <c r="P186" s="165"/>
      <c r="Q186" s="164">
        <f>[1]!LSRMMSEPDetail(LSRM_Name,Q$8,R$8,$A186,$B186,$B$6,0,$B$7)*HLOOKUP(Q$8,$C$7:$F$233,ROW(Q186)-ROW($K$7)+1)*HLOOKUP(R$8,$G$7:$J$233,ROW(Q186)-ROW($K$7)+1)</f>
        <v>0</v>
      </c>
      <c r="R186" s="165"/>
      <c r="S186" s="164">
        <f>[1]!LSRMMSEPDetail(LSRM_Name,S$8,T$8,$A186,$B186,$B$6,0,$B$7)*HLOOKUP(S$8,$C$7:$F$233,ROW(S186)-ROW($K$7)+1)*HLOOKUP(T$8,$G$7:$J$233,ROW(S186)-ROW($K$7)+1)</f>
        <v>0</v>
      </c>
      <c r="T186" s="165"/>
      <c r="U186" s="164">
        <f>[1]!LSRMMSEPDetail(LSRM_Name,U$8,V$8,$A186,$B186,$B$6,0,$B$7)*HLOOKUP(U$8,$C$7:$F$233,ROW(U186)-ROW($K$7)+1)*HLOOKUP(V$8,$G$7:$J$233,ROW(U186)-ROW($K$7)+1)</f>
        <v>0</v>
      </c>
      <c r="V186" s="165"/>
      <c r="W186" s="164">
        <f>[1]!LSRMMSEPDetail(LSRM_Name,W$8,X$8,$A186,$B186,$B$6,0,$B$7)*HLOOKUP(W$8,$C$7:$F$233,ROW(W186)-ROW($K$7)+1)*HLOOKUP(X$8,$G$7:$J$233,ROW(W186)-ROW($K$7)+1)</f>
        <v>0</v>
      </c>
      <c r="X186" s="165"/>
      <c r="Y186" s="164">
        <f>[1]!LSRMMSEPDetail(LSRM_Name,Y$8,Z$8,$A186,$B186,$B$6,0,$B$7)*HLOOKUP(Y$8,$C$7:$F$233,ROW(Y186)-ROW($K$7)+1)*HLOOKUP(Z$8,$G$7:$J$233,ROW(Y186)-ROW($K$7)+1)</f>
        <v>0</v>
      </c>
      <c r="Z186" s="165"/>
      <c r="AA186" s="164">
        <f>[1]!LSRMMSEPDetail(LSRM_Name,AA$8,AB$8,$A186,$B186,$B$6,0,$B$7)*HLOOKUP(AA$8,$C$7:$F$233,ROW(AA186)-ROW($K$7)+1)*HLOOKUP(AB$8,$G$7:$J$233,ROW(AA186)-ROW($K$7)+1)</f>
        <v>0</v>
      </c>
      <c r="AB186" s="165"/>
      <c r="AC186" s="164">
        <f>[1]!LSRMMSEPDetail(LSRM_Name,AC$8,AD$8,$A186,$B186,$B$6,0,$B$7)*HLOOKUP(AC$8,$C$7:$F$233,ROW(AC186)-ROW($K$7)+1)*HLOOKUP(AD$8,$G$7:$J$233,ROW(AC186)-ROW($K$7)+1)</f>
        <v>0</v>
      </c>
      <c r="AD186" s="165"/>
      <c r="AE186" s="164">
        <f>[1]!LSRMMSEPDetail(LSRM_Name,AE$8,AF$8,$A186,$B186,$B$6,0,$B$7)*HLOOKUP(AE$8,$C$7:$F$233,ROW(AE186)-ROW($K$7)+1)*HLOOKUP(AF$8,$G$7:$J$233,ROW(AE186)-ROW($K$7)+1)</f>
        <v>0</v>
      </c>
      <c r="AF186" s="165"/>
      <c r="AG186" s="164">
        <f>[1]!LSRMMSEPDetail(LSRM_Name,AG$8,AH$8,$A186,$B186,$B$6,0,$B$7)*HLOOKUP(AG$8,$C$7:$F$233,ROW(AG186)-ROW($K$7)+1)*HLOOKUP(AH$8,$G$7:$J$233,ROW(AG186)-ROW($K$7)+1)</f>
        <v>0</v>
      </c>
      <c r="AH186" s="165"/>
      <c r="AI186" s="164">
        <f>[1]!LSRMMSEPDetail(LSRM_Name,AI$8,AJ$8,$A186,$B186,$B$6,0,$B$7)*HLOOKUP(AI$8,$C$7:$F$233,ROW(AI186)-ROW($K$7)+1)*HLOOKUP(AJ$8,$G$7:$J$233,ROW(AI186)-ROW($K$7)+1)</f>
        <v>0</v>
      </c>
      <c r="AJ186" s="165"/>
      <c r="AK186" s="164">
        <f>[1]!LSRMMSEPDetail(LSRM_Name,AK$8,AL$8,$A186,$B186,$B$6,0,$B$7)*HLOOKUP(AK$8,$C$7:$F$233,ROW(AK186)-ROW($K$7)+1)*HLOOKUP(AL$8,$G$7:$J$233,ROW(AK186)-ROW($K$7)+1)</f>
        <v>0</v>
      </c>
      <c r="AL186" s="165"/>
      <c r="AM186" s="164">
        <f>[1]!LSRMMSEPDetail(LSRM_Name,AM$8,AN$8,$A186,$B186,$B$6,0,$B$7)*HLOOKUP(AM$8,$C$7:$F$233,ROW(AM186)-ROW($K$7)+1)*HLOOKUP(AN$8,$G$7:$J$233,ROW(AM186)-ROW($K$7)+1)</f>
        <v>0</v>
      </c>
      <c r="AN186" s="165"/>
      <c r="AO186" s="164">
        <f>[1]!LSRMMSEPDetail(LSRM_Name,AO$8,AP$8,$A186,$B186,$B$6,0,$B$7)*HLOOKUP(AO$8,$C$7:$F$233,ROW(AO186)-ROW($K$7)+1)*HLOOKUP(AP$8,$G$7:$J$233,ROW(AO186)-ROW($K$7)+1)</f>
        <v>0</v>
      </c>
      <c r="AP186" s="165"/>
      <c r="AQ186" s="125"/>
      <c r="AR186" s="122">
        <f t="shared" si="77"/>
        <v>0</v>
      </c>
      <c r="AS186" s="122">
        <f t="shared" si="78"/>
        <v>0</v>
      </c>
      <c r="AT186" s="122">
        <f t="shared" si="79"/>
        <v>0</v>
      </c>
      <c r="AU186" s="122">
        <f t="shared" si="80"/>
        <v>0</v>
      </c>
      <c r="AW186" s="164">
        <f>[1]!LSRMMSEPDetail(LSRM_Name,AW$8,AX$8,$A186,$B186,$B$6,1,$B$7)*HLOOKUP(AW$8,$C$7:$F$233,ROW(AW186)-ROW($K$7)+1)*HLOOKUP(AX$8,$G$7:$J$233,ROW(AW186)-ROW($K$7)+1)</f>
        <v>0</v>
      </c>
      <c r="AX186" s="165"/>
      <c r="AY186" s="164">
        <f>[1]!LSRMMSEPDetail(LSRM_Name,AY$8,AZ$8,$A186,$B186,$B$6,1,$B$7)*HLOOKUP(AY$8,$C$7:$F$233,ROW(AY186)-ROW($K$7)+1)*HLOOKUP(AZ$8,$G$7:$J$233,ROW(AY186)-ROW($K$7)+1)</f>
        <v>0</v>
      </c>
      <c r="AZ186" s="165"/>
      <c r="BA186" s="164">
        <f>[1]!LSRMMSEPDetail(LSRM_Name,BA$8,BB$8,$A186,$B186,$B$6,1,$B$7)*HLOOKUP(BA$8,$C$7:$F$233,ROW(BA186)-ROW($K$7)+1)*HLOOKUP(BB$8,$G$7:$J$233,ROW(BA186)-ROW($K$7)+1)</f>
        <v>0</v>
      </c>
      <c r="BB186" s="165"/>
      <c r="BC186" s="164">
        <f>[1]!LSRMMSEPDetail(LSRM_Name,BC$8,BD$8,$A186,$B186,$B$6,1,$B$7)*HLOOKUP(BC$8,$C$7:$F$233,ROW(BC186)-ROW($K$7)+1)*HLOOKUP(BD$8,$G$7:$J$233,ROW(BC186)-ROW($K$7)+1)</f>
        <v>0</v>
      </c>
      <c r="BD186" s="165"/>
      <c r="BE186" s="164">
        <f>[1]!LSRMMSEPDetail(LSRM_Name,BE$8,BF$8,$A186,$B186,$B$6,1,$B$7)*HLOOKUP(BE$8,$C$7:$F$233,ROW(BE186)-ROW($K$7)+1)*HLOOKUP(BF$8,$G$7:$J$233,ROW(BE186)-ROW($K$7)+1)</f>
        <v>0</v>
      </c>
      <c r="BF186" s="165"/>
      <c r="BG186" s="164">
        <f>[1]!LSRMMSEPDetail(LSRM_Name,BG$8,BH$8,$A186,$B186,$B$6,1,$B$7)*HLOOKUP(BG$8,$C$7:$F$233,ROW(BG186)-ROW($K$7)+1)*HLOOKUP(BH$8,$G$7:$J$233,ROW(BG186)-ROW($K$7)+1)</f>
        <v>0</v>
      </c>
      <c r="BH186" s="165"/>
      <c r="BI186" s="164">
        <f>[1]!LSRMMSEPDetail(LSRM_Name,BI$8,BJ$8,$A186,$B186,$B$6,1,$B$7)*HLOOKUP(BI$8,$C$7:$F$233,ROW(BI186)-ROW($K$7)+1)*HLOOKUP(BJ$8,$G$7:$J$233,ROW(BI186)-ROW($K$7)+1)</f>
        <v>0</v>
      </c>
      <c r="BJ186" s="165"/>
      <c r="BK186" s="164">
        <f>[1]!LSRMMSEPDetail(LSRM_Name,BK$8,BL$8,$A186,$B186,$B$6,1,$B$7)*HLOOKUP(BK$8,$C$7:$F$233,ROW(BK186)-ROW($K$7)+1)*HLOOKUP(BL$8,$G$7:$J$233,ROW(BK186)-ROW($K$7)+1)</f>
        <v>0</v>
      </c>
      <c r="BL186" s="165"/>
      <c r="BM186" s="164">
        <f>[1]!LSRMMSEPDetail(LSRM_Name,BM$8,BN$8,$A186,$B186,$B$6,1,$B$7)*HLOOKUP(BM$8,$C$7:$F$233,ROW(BM186)-ROW($K$7)+1)*HLOOKUP(BN$8,$G$7:$J$233,ROW(BM186)-ROW($K$7)+1)</f>
        <v>0</v>
      </c>
      <c r="BN186" s="165"/>
      <c r="BO186" s="164">
        <f>[1]!LSRMMSEPDetail(LSRM_Name,BO$8,BP$8,$A186,$B186,$B$6,1,$B$7)*HLOOKUP(BO$8,$C$7:$F$233,ROW(BO186)-ROW($K$7)+1)*HLOOKUP(BP$8,$G$7:$J$233,ROW(BO186)-ROW($K$7)+1)</f>
        <v>0</v>
      </c>
      <c r="BP186" s="165"/>
      <c r="BQ186" s="164">
        <f>[1]!LSRMMSEPDetail(LSRM_Name,BQ$8,BR$8,$A186,$B186,$B$6,1,$B$7)*HLOOKUP(BQ$8,$C$7:$F$233,ROW(BQ186)-ROW($K$7)+1)*HLOOKUP(BR$8,$G$7:$J$233,ROW(BQ186)-ROW($K$7)+1)</f>
        <v>0</v>
      </c>
      <c r="BR186" s="165"/>
      <c r="BS186" s="164">
        <f>[1]!LSRMMSEPDetail(LSRM_Name,BS$8,BT$8,$A186,$B186,$B$6,1,$B$7)*HLOOKUP(BS$8,$C$7:$F$233,ROW(BS186)-ROW($K$7)+1)*HLOOKUP(BT$8,$G$7:$J$233,ROW(BS186)-ROW($K$7)+1)</f>
        <v>0</v>
      </c>
      <c r="BT186" s="165"/>
      <c r="BU186" s="164">
        <f>[1]!LSRMMSEPDetail(LSRM_Name,BU$8,BV$8,$A186,$B186,$B$6,1,$B$7)*HLOOKUP(BU$8,$C$7:$F$233,ROW(BU186)-ROW($K$7)+1)*HLOOKUP(BV$8,$G$7:$J$233,ROW(BU186)-ROW($K$7)+1)</f>
        <v>0</v>
      </c>
      <c r="BV186" s="165"/>
      <c r="BW186" s="164">
        <f>[1]!LSRMMSEPDetail(LSRM_Name,BW$8,BX$8,$A186,$B186,$B$6,1,$B$7)*HLOOKUP(BW$8,$C$7:$F$233,ROW(BW186)-ROW($K$7)+1)*HLOOKUP(BX$8,$G$7:$J$233,ROW(BW186)-ROW($K$7)+1)</f>
        <v>0</v>
      </c>
      <c r="BX186" s="165"/>
      <c r="BY186" s="164">
        <f>[1]!LSRMMSEPDetail(LSRM_Name,BY$8,BZ$8,$A186,$B186,$B$6,1,$B$7)*HLOOKUP(BY$8,$C$7:$F$233,ROW(BY186)-ROW($K$7)+1)*HLOOKUP(BZ$8,$G$7:$J$233,ROW(BY186)-ROW($K$7)+1)</f>
        <v>0</v>
      </c>
      <c r="BZ186" s="165"/>
      <c r="CA186" s="164">
        <f>[1]!LSRMMSEPDetail(LSRM_Name,CA$8,CB$8,$A186,$B186,$B$6,1,$B$7)*HLOOKUP(CA$8,$C$7:$F$233,ROW(CA186)-ROW($K$7)+1)*HLOOKUP(CB$8,$G$7:$J$233,ROW(CA186)-ROW($K$7)+1)</f>
        <v>0</v>
      </c>
      <c r="CB186" s="165"/>
      <c r="CC186" s="125"/>
      <c r="CD186" s="122">
        <f t="shared" si="81"/>
        <v>0</v>
      </c>
      <c r="CE186" s="122">
        <f t="shared" si="82"/>
        <v>0</v>
      </c>
      <c r="CF186" s="122">
        <f t="shared" si="83"/>
        <v>0</v>
      </c>
      <c r="CG186" s="122">
        <f t="shared" si="84"/>
        <v>0</v>
      </c>
      <c r="CI186" s="164">
        <f t="shared" si="61"/>
        <v>0</v>
      </c>
      <c r="CJ186" s="165"/>
      <c r="CK186" s="164">
        <f t="shared" si="62"/>
        <v>0</v>
      </c>
      <c r="CL186" s="165"/>
      <c r="CM186" s="164">
        <f t="shared" si="63"/>
        <v>0</v>
      </c>
      <c r="CN186" s="165"/>
      <c r="CO186" s="164">
        <f t="shared" si="64"/>
        <v>0</v>
      </c>
      <c r="CP186" s="165"/>
      <c r="CQ186" s="164">
        <f t="shared" si="65"/>
        <v>0</v>
      </c>
      <c r="CR186" s="165"/>
      <c r="CS186" s="164">
        <f t="shared" si="66"/>
        <v>0</v>
      </c>
      <c r="CT186" s="165"/>
      <c r="CU186" s="164">
        <f t="shared" si="67"/>
        <v>0</v>
      </c>
      <c r="CV186" s="165"/>
      <c r="CW186" s="164">
        <f t="shared" si="68"/>
        <v>0</v>
      </c>
      <c r="CX186" s="165"/>
      <c r="CY186" s="164">
        <f t="shared" si="69"/>
        <v>0</v>
      </c>
      <c r="CZ186" s="165"/>
      <c r="DA186" s="164">
        <f t="shared" si="70"/>
        <v>0</v>
      </c>
      <c r="DB186" s="165"/>
      <c r="DC186" s="164">
        <f t="shared" si="71"/>
        <v>0</v>
      </c>
      <c r="DD186" s="165"/>
      <c r="DE186" s="164">
        <f t="shared" si="72"/>
        <v>0</v>
      </c>
      <c r="DF186" s="165"/>
      <c r="DG186" s="164">
        <f t="shared" si="73"/>
        <v>0</v>
      </c>
      <c r="DH186" s="165"/>
      <c r="DI186" s="164">
        <f t="shared" si="74"/>
        <v>0</v>
      </c>
      <c r="DJ186" s="165"/>
      <c r="DK186" s="164">
        <f t="shared" si="75"/>
        <v>0</v>
      </c>
      <c r="DL186" s="165"/>
      <c r="DM186" s="164">
        <f t="shared" si="76"/>
        <v>0</v>
      </c>
      <c r="DN186" s="165"/>
      <c r="DO186" s="125"/>
      <c r="DP186" s="122">
        <f t="shared" si="85"/>
        <v>0</v>
      </c>
      <c r="DQ186" s="122">
        <f t="shared" si="86"/>
        <v>0</v>
      </c>
      <c r="DR186" s="122">
        <f t="shared" si="87"/>
        <v>0</v>
      </c>
      <c r="DS186" s="122">
        <f t="shared" si="88"/>
        <v>0</v>
      </c>
    </row>
    <row r="187" spans="1:123" x14ac:dyDescent="0.2">
      <c r="A187" s="120">
        <f t="shared" si="89"/>
        <v>27</v>
      </c>
      <c r="B187" s="120">
        <f t="shared" si="90"/>
        <v>29</v>
      </c>
      <c r="C187" s="124">
        <f>VLOOKUP($A187,Total!$Q$198:$Y$228,C$7+2)</f>
        <v>0.5</v>
      </c>
      <c r="D187" s="124">
        <f>VLOOKUP($A187,Total!$Q$198:$Y$228,D$7+2)</f>
        <v>0.5</v>
      </c>
      <c r="E187" s="124">
        <f>VLOOKUP($A187,Total!$Q$198:$Y$228,E$7+2)</f>
        <v>0.5</v>
      </c>
      <c r="F187" s="124">
        <f>VLOOKUP($A187,Total!$Q$198:$Y$228,F$7+2)</f>
        <v>0.5</v>
      </c>
      <c r="G187" s="124">
        <f>VLOOKUP($B187,Total!$Q$198:$Y$228,G$7+2)</f>
        <v>0.47382325388912844</v>
      </c>
      <c r="H187" s="124">
        <f>VLOOKUP($B187,Total!$Q$198:$Y$228,H$7+2)</f>
        <v>0.52617674611087162</v>
      </c>
      <c r="I187" s="124">
        <f>VLOOKUP($B187,Total!$Q$198:$Y$228,I$7+2)</f>
        <v>0.49848819719686394</v>
      </c>
      <c r="J187" s="124">
        <f>VLOOKUP($B187,Total!$Q$198:$Y$228,J$7+2)</f>
        <v>0.50151180280313612</v>
      </c>
      <c r="K187" s="164">
        <f>[1]!LSRMMSEPDetail(LSRM_Name,K$8,L$8,$A187,$B187,$B$6,0,$B$7)*HLOOKUP(K$8,$C$7:$F$233,ROW(K187)-ROW($K$7)+1)*HLOOKUP(L$8,$G$7:$J$233,ROW(K187)-ROW($K$7)+1)</f>
        <v>0</v>
      </c>
      <c r="L187" s="165"/>
      <c r="M187" s="164">
        <f>[1]!LSRMMSEPDetail(LSRM_Name,M$8,N$8,$A187,$B187,$B$6,0,$B$7)*HLOOKUP(M$8,$C$7:$F$233,ROW(M187)-ROW($K$7)+1)*HLOOKUP(N$8,$G$7:$J$233,ROW(M187)-ROW($K$7)+1)</f>
        <v>0</v>
      </c>
      <c r="N187" s="165"/>
      <c r="O187" s="164">
        <f>[1]!LSRMMSEPDetail(LSRM_Name,O$8,P$8,$A187,$B187,$B$6,0,$B$7)*HLOOKUP(O$8,$C$7:$F$233,ROW(O187)-ROW($K$7)+1)*HLOOKUP(P$8,$G$7:$J$233,ROW(O187)-ROW($K$7)+1)</f>
        <v>0</v>
      </c>
      <c r="P187" s="165"/>
      <c r="Q187" s="164">
        <f>[1]!LSRMMSEPDetail(LSRM_Name,Q$8,R$8,$A187,$B187,$B$6,0,$B$7)*HLOOKUP(Q$8,$C$7:$F$233,ROW(Q187)-ROW($K$7)+1)*HLOOKUP(R$8,$G$7:$J$233,ROW(Q187)-ROW($K$7)+1)</f>
        <v>0</v>
      </c>
      <c r="R187" s="165"/>
      <c r="S187" s="164">
        <f>[1]!LSRMMSEPDetail(LSRM_Name,S$8,T$8,$A187,$B187,$B$6,0,$B$7)*HLOOKUP(S$8,$C$7:$F$233,ROW(S187)-ROW($K$7)+1)*HLOOKUP(T$8,$G$7:$J$233,ROW(S187)-ROW($K$7)+1)</f>
        <v>0</v>
      </c>
      <c r="T187" s="165"/>
      <c r="U187" s="164">
        <f>[1]!LSRMMSEPDetail(LSRM_Name,U$8,V$8,$A187,$B187,$B$6,0,$B$7)*HLOOKUP(U$8,$C$7:$F$233,ROW(U187)-ROW($K$7)+1)*HLOOKUP(V$8,$G$7:$J$233,ROW(U187)-ROW($K$7)+1)</f>
        <v>0</v>
      </c>
      <c r="V187" s="165"/>
      <c r="W187" s="164">
        <f>[1]!LSRMMSEPDetail(LSRM_Name,W$8,X$8,$A187,$B187,$B$6,0,$B$7)*HLOOKUP(W$8,$C$7:$F$233,ROW(W187)-ROW($K$7)+1)*HLOOKUP(X$8,$G$7:$J$233,ROW(W187)-ROW($K$7)+1)</f>
        <v>0</v>
      </c>
      <c r="X187" s="165"/>
      <c r="Y187" s="164">
        <f>[1]!LSRMMSEPDetail(LSRM_Name,Y$8,Z$8,$A187,$B187,$B$6,0,$B$7)*HLOOKUP(Y$8,$C$7:$F$233,ROW(Y187)-ROW($K$7)+1)*HLOOKUP(Z$8,$G$7:$J$233,ROW(Y187)-ROW($K$7)+1)</f>
        <v>0</v>
      </c>
      <c r="Z187" s="165"/>
      <c r="AA187" s="164">
        <f>[1]!LSRMMSEPDetail(LSRM_Name,AA$8,AB$8,$A187,$B187,$B$6,0,$B$7)*HLOOKUP(AA$8,$C$7:$F$233,ROW(AA187)-ROW($K$7)+1)*HLOOKUP(AB$8,$G$7:$J$233,ROW(AA187)-ROW($K$7)+1)</f>
        <v>0</v>
      </c>
      <c r="AB187" s="165"/>
      <c r="AC187" s="164">
        <f>[1]!LSRMMSEPDetail(LSRM_Name,AC$8,AD$8,$A187,$B187,$B$6,0,$B$7)*HLOOKUP(AC$8,$C$7:$F$233,ROW(AC187)-ROW($K$7)+1)*HLOOKUP(AD$8,$G$7:$J$233,ROW(AC187)-ROW($K$7)+1)</f>
        <v>0</v>
      </c>
      <c r="AD187" s="165"/>
      <c r="AE187" s="164">
        <f>[1]!LSRMMSEPDetail(LSRM_Name,AE$8,AF$8,$A187,$B187,$B$6,0,$B$7)*HLOOKUP(AE$8,$C$7:$F$233,ROW(AE187)-ROW($K$7)+1)*HLOOKUP(AF$8,$G$7:$J$233,ROW(AE187)-ROW($K$7)+1)</f>
        <v>0</v>
      </c>
      <c r="AF187" s="165"/>
      <c r="AG187" s="164">
        <f>[1]!LSRMMSEPDetail(LSRM_Name,AG$8,AH$8,$A187,$B187,$B$6,0,$B$7)*HLOOKUP(AG$8,$C$7:$F$233,ROW(AG187)-ROW($K$7)+1)*HLOOKUP(AH$8,$G$7:$J$233,ROW(AG187)-ROW($K$7)+1)</f>
        <v>0</v>
      </c>
      <c r="AH187" s="165"/>
      <c r="AI187" s="164">
        <f>[1]!LSRMMSEPDetail(LSRM_Name,AI$8,AJ$8,$A187,$B187,$B$6,0,$B$7)*HLOOKUP(AI$8,$C$7:$F$233,ROW(AI187)-ROW($K$7)+1)*HLOOKUP(AJ$8,$G$7:$J$233,ROW(AI187)-ROW($K$7)+1)</f>
        <v>0</v>
      </c>
      <c r="AJ187" s="165"/>
      <c r="AK187" s="164">
        <f>[1]!LSRMMSEPDetail(LSRM_Name,AK$8,AL$8,$A187,$B187,$B$6,0,$B$7)*HLOOKUP(AK$8,$C$7:$F$233,ROW(AK187)-ROW($K$7)+1)*HLOOKUP(AL$8,$G$7:$J$233,ROW(AK187)-ROW($K$7)+1)</f>
        <v>0</v>
      </c>
      <c r="AL187" s="165"/>
      <c r="AM187" s="164">
        <f>[1]!LSRMMSEPDetail(LSRM_Name,AM$8,AN$8,$A187,$B187,$B$6,0,$B$7)*HLOOKUP(AM$8,$C$7:$F$233,ROW(AM187)-ROW($K$7)+1)*HLOOKUP(AN$8,$G$7:$J$233,ROW(AM187)-ROW($K$7)+1)</f>
        <v>0</v>
      </c>
      <c r="AN187" s="165"/>
      <c r="AO187" s="164">
        <f>[1]!LSRMMSEPDetail(LSRM_Name,AO$8,AP$8,$A187,$B187,$B$6,0,$B$7)*HLOOKUP(AO$8,$C$7:$F$233,ROW(AO187)-ROW($K$7)+1)*HLOOKUP(AP$8,$G$7:$J$233,ROW(AO187)-ROW($K$7)+1)</f>
        <v>0</v>
      </c>
      <c r="AP187" s="165"/>
      <c r="AQ187" s="125"/>
      <c r="AR187" s="122">
        <f t="shared" si="77"/>
        <v>0</v>
      </c>
      <c r="AS187" s="122">
        <f t="shared" si="78"/>
        <v>0</v>
      </c>
      <c r="AT187" s="122">
        <f t="shared" si="79"/>
        <v>0</v>
      </c>
      <c r="AU187" s="122">
        <f t="shared" si="80"/>
        <v>0</v>
      </c>
      <c r="AW187" s="164">
        <f>[1]!LSRMMSEPDetail(LSRM_Name,AW$8,AX$8,$A187,$B187,$B$6,1,$B$7)*HLOOKUP(AW$8,$C$7:$F$233,ROW(AW187)-ROW($K$7)+1)*HLOOKUP(AX$8,$G$7:$J$233,ROW(AW187)-ROW($K$7)+1)</f>
        <v>0</v>
      </c>
      <c r="AX187" s="165"/>
      <c r="AY187" s="164">
        <f>[1]!LSRMMSEPDetail(LSRM_Name,AY$8,AZ$8,$A187,$B187,$B$6,1,$B$7)*HLOOKUP(AY$8,$C$7:$F$233,ROW(AY187)-ROW($K$7)+1)*HLOOKUP(AZ$8,$G$7:$J$233,ROW(AY187)-ROW($K$7)+1)</f>
        <v>0</v>
      </c>
      <c r="AZ187" s="165"/>
      <c r="BA187" s="164">
        <f>[1]!LSRMMSEPDetail(LSRM_Name,BA$8,BB$8,$A187,$B187,$B$6,1,$B$7)*HLOOKUP(BA$8,$C$7:$F$233,ROW(BA187)-ROW($K$7)+1)*HLOOKUP(BB$8,$G$7:$J$233,ROW(BA187)-ROW($K$7)+1)</f>
        <v>0</v>
      </c>
      <c r="BB187" s="165"/>
      <c r="BC187" s="164">
        <f>[1]!LSRMMSEPDetail(LSRM_Name,BC$8,BD$8,$A187,$B187,$B$6,1,$B$7)*HLOOKUP(BC$8,$C$7:$F$233,ROW(BC187)-ROW($K$7)+1)*HLOOKUP(BD$8,$G$7:$J$233,ROW(BC187)-ROW($K$7)+1)</f>
        <v>0</v>
      </c>
      <c r="BD187" s="165"/>
      <c r="BE187" s="164">
        <f>[1]!LSRMMSEPDetail(LSRM_Name,BE$8,BF$8,$A187,$B187,$B$6,1,$B$7)*HLOOKUP(BE$8,$C$7:$F$233,ROW(BE187)-ROW($K$7)+1)*HLOOKUP(BF$8,$G$7:$J$233,ROW(BE187)-ROW($K$7)+1)</f>
        <v>0</v>
      </c>
      <c r="BF187" s="165"/>
      <c r="BG187" s="164">
        <f>[1]!LSRMMSEPDetail(LSRM_Name,BG$8,BH$8,$A187,$B187,$B$6,1,$B$7)*HLOOKUP(BG$8,$C$7:$F$233,ROW(BG187)-ROW($K$7)+1)*HLOOKUP(BH$8,$G$7:$J$233,ROW(BG187)-ROW($K$7)+1)</f>
        <v>0</v>
      </c>
      <c r="BH187" s="165"/>
      <c r="BI187" s="164">
        <f>[1]!LSRMMSEPDetail(LSRM_Name,BI$8,BJ$8,$A187,$B187,$B$6,1,$B$7)*HLOOKUP(BI$8,$C$7:$F$233,ROW(BI187)-ROW($K$7)+1)*HLOOKUP(BJ$8,$G$7:$J$233,ROW(BI187)-ROW($K$7)+1)</f>
        <v>0</v>
      </c>
      <c r="BJ187" s="165"/>
      <c r="BK187" s="164">
        <f>[1]!LSRMMSEPDetail(LSRM_Name,BK$8,BL$8,$A187,$B187,$B$6,1,$B$7)*HLOOKUP(BK$8,$C$7:$F$233,ROW(BK187)-ROW($K$7)+1)*HLOOKUP(BL$8,$G$7:$J$233,ROW(BK187)-ROW($K$7)+1)</f>
        <v>0</v>
      </c>
      <c r="BL187" s="165"/>
      <c r="BM187" s="164">
        <f>[1]!LSRMMSEPDetail(LSRM_Name,BM$8,BN$8,$A187,$B187,$B$6,1,$B$7)*HLOOKUP(BM$8,$C$7:$F$233,ROW(BM187)-ROW($K$7)+1)*HLOOKUP(BN$8,$G$7:$J$233,ROW(BM187)-ROW($K$7)+1)</f>
        <v>0</v>
      </c>
      <c r="BN187" s="165"/>
      <c r="BO187" s="164">
        <f>[1]!LSRMMSEPDetail(LSRM_Name,BO$8,BP$8,$A187,$B187,$B$6,1,$B$7)*HLOOKUP(BO$8,$C$7:$F$233,ROW(BO187)-ROW($K$7)+1)*HLOOKUP(BP$8,$G$7:$J$233,ROW(BO187)-ROW($K$7)+1)</f>
        <v>0</v>
      </c>
      <c r="BP187" s="165"/>
      <c r="BQ187" s="164">
        <f>[1]!LSRMMSEPDetail(LSRM_Name,BQ$8,BR$8,$A187,$B187,$B$6,1,$B$7)*HLOOKUP(BQ$8,$C$7:$F$233,ROW(BQ187)-ROW($K$7)+1)*HLOOKUP(BR$8,$G$7:$J$233,ROW(BQ187)-ROW($K$7)+1)</f>
        <v>0</v>
      </c>
      <c r="BR187" s="165"/>
      <c r="BS187" s="164">
        <f>[1]!LSRMMSEPDetail(LSRM_Name,BS$8,BT$8,$A187,$B187,$B$6,1,$B$7)*HLOOKUP(BS$8,$C$7:$F$233,ROW(BS187)-ROW($K$7)+1)*HLOOKUP(BT$8,$G$7:$J$233,ROW(BS187)-ROW($K$7)+1)</f>
        <v>0</v>
      </c>
      <c r="BT187" s="165"/>
      <c r="BU187" s="164">
        <f>[1]!LSRMMSEPDetail(LSRM_Name,BU$8,BV$8,$A187,$B187,$B$6,1,$B$7)*HLOOKUP(BU$8,$C$7:$F$233,ROW(BU187)-ROW($K$7)+1)*HLOOKUP(BV$8,$G$7:$J$233,ROW(BU187)-ROW($K$7)+1)</f>
        <v>0</v>
      </c>
      <c r="BV187" s="165"/>
      <c r="BW187" s="164">
        <f>[1]!LSRMMSEPDetail(LSRM_Name,BW$8,BX$8,$A187,$B187,$B$6,1,$B$7)*HLOOKUP(BW$8,$C$7:$F$233,ROW(BW187)-ROW($K$7)+1)*HLOOKUP(BX$8,$G$7:$J$233,ROW(BW187)-ROW($K$7)+1)</f>
        <v>0</v>
      </c>
      <c r="BX187" s="165"/>
      <c r="BY187" s="164">
        <f>[1]!LSRMMSEPDetail(LSRM_Name,BY$8,BZ$8,$A187,$B187,$B$6,1,$B$7)*HLOOKUP(BY$8,$C$7:$F$233,ROW(BY187)-ROW($K$7)+1)*HLOOKUP(BZ$8,$G$7:$J$233,ROW(BY187)-ROW($K$7)+1)</f>
        <v>0</v>
      </c>
      <c r="BZ187" s="165"/>
      <c r="CA187" s="164">
        <f>[1]!LSRMMSEPDetail(LSRM_Name,CA$8,CB$8,$A187,$B187,$B$6,1,$B$7)*HLOOKUP(CA$8,$C$7:$F$233,ROW(CA187)-ROW($K$7)+1)*HLOOKUP(CB$8,$G$7:$J$233,ROW(CA187)-ROW($K$7)+1)</f>
        <v>0</v>
      </c>
      <c r="CB187" s="165"/>
      <c r="CC187" s="125"/>
      <c r="CD187" s="122">
        <f t="shared" si="81"/>
        <v>0</v>
      </c>
      <c r="CE187" s="122">
        <f t="shared" si="82"/>
        <v>0</v>
      </c>
      <c r="CF187" s="122">
        <f t="shared" si="83"/>
        <v>0</v>
      </c>
      <c r="CG187" s="122">
        <f t="shared" si="84"/>
        <v>0</v>
      </c>
      <c r="CI187" s="164">
        <f t="shared" si="61"/>
        <v>0</v>
      </c>
      <c r="CJ187" s="165"/>
      <c r="CK187" s="164">
        <f t="shared" si="62"/>
        <v>0</v>
      </c>
      <c r="CL187" s="165"/>
      <c r="CM187" s="164">
        <f t="shared" si="63"/>
        <v>0</v>
      </c>
      <c r="CN187" s="165"/>
      <c r="CO187" s="164">
        <f t="shared" si="64"/>
        <v>0</v>
      </c>
      <c r="CP187" s="165"/>
      <c r="CQ187" s="164">
        <f t="shared" si="65"/>
        <v>0</v>
      </c>
      <c r="CR187" s="165"/>
      <c r="CS187" s="164">
        <f t="shared" si="66"/>
        <v>0</v>
      </c>
      <c r="CT187" s="165"/>
      <c r="CU187" s="164">
        <f t="shared" si="67"/>
        <v>0</v>
      </c>
      <c r="CV187" s="165"/>
      <c r="CW187" s="164">
        <f t="shared" si="68"/>
        <v>0</v>
      </c>
      <c r="CX187" s="165"/>
      <c r="CY187" s="164">
        <f t="shared" si="69"/>
        <v>0</v>
      </c>
      <c r="CZ187" s="165"/>
      <c r="DA187" s="164">
        <f t="shared" si="70"/>
        <v>0</v>
      </c>
      <c r="DB187" s="165"/>
      <c r="DC187" s="164">
        <f t="shared" si="71"/>
        <v>0</v>
      </c>
      <c r="DD187" s="165"/>
      <c r="DE187" s="164">
        <f t="shared" si="72"/>
        <v>0</v>
      </c>
      <c r="DF187" s="165"/>
      <c r="DG187" s="164">
        <f t="shared" si="73"/>
        <v>0</v>
      </c>
      <c r="DH187" s="165"/>
      <c r="DI187" s="164">
        <f t="shared" si="74"/>
        <v>0</v>
      </c>
      <c r="DJ187" s="165"/>
      <c r="DK187" s="164">
        <f t="shared" si="75"/>
        <v>0</v>
      </c>
      <c r="DL187" s="165"/>
      <c r="DM187" s="164">
        <f t="shared" si="76"/>
        <v>0</v>
      </c>
      <c r="DN187" s="165"/>
      <c r="DO187" s="125"/>
      <c r="DP187" s="122">
        <f t="shared" si="85"/>
        <v>0</v>
      </c>
      <c r="DQ187" s="122">
        <f t="shared" si="86"/>
        <v>0</v>
      </c>
      <c r="DR187" s="122">
        <f t="shared" si="87"/>
        <v>0</v>
      </c>
      <c r="DS187" s="122">
        <f t="shared" si="88"/>
        <v>0</v>
      </c>
    </row>
    <row r="188" spans="1:123" x14ac:dyDescent="0.2">
      <c r="A188" s="120">
        <f t="shared" si="89"/>
        <v>27</v>
      </c>
      <c r="B188" s="120">
        <f t="shared" si="90"/>
        <v>30</v>
      </c>
      <c r="C188" s="124">
        <f>VLOOKUP($A188,Total!$Q$198:$Y$228,C$7+2)</f>
        <v>0.5</v>
      </c>
      <c r="D188" s="124">
        <f>VLOOKUP($A188,Total!$Q$198:$Y$228,D$7+2)</f>
        <v>0.5</v>
      </c>
      <c r="E188" s="124">
        <f>VLOOKUP($A188,Total!$Q$198:$Y$228,E$7+2)</f>
        <v>0.5</v>
      </c>
      <c r="F188" s="124">
        <f>VLOOKUP($A188,Total!$Q$198:$Y$228,F$7+2)</f>
        <v>0.5</v>
      </c>
      <c r="G188" s="124">
        <f>VLOOKUP($B188,Total!$Q$198:$Y$228,G$7+2)</f>
        <v>0.49575119743525953</v>
      </c>
      <c r="H188" s="124">
        <f>VLOOKUP($B188,Total!$Q$198:$Y$228,H$7+2)</f>
        <v>0.50424880256474047</v>
      </c>
      <c r="I188" s="124">
        <f>VLOOKUP($B188,Total!$Q$198:$Y$228,I$7+2)</f>
        <v>0.4169379015929825</v>
      </c>
      <c r="J188" s="124">
        <f>VLOOKUP($B188,Total!$Q$198:$Y$228,J$7+2)</f>
        <v>0.5830620984070175</v>
      </c>
      <c r="K188" s="164">
        <f>[1]!LSRMMSEPDetail(LSRM_Name,K$8,L$8,$A188,$B188,$B$6,0,$B$7)*HLOOKUP(K$8,$C$7:$F$233,ROW(K188)-ROW($K$7)+1)*HLOOKUP(L$8,$G$7:$J$233,ROW(K188)-ROW($K$7)+1)</f>
        <v>0</v>
      </c>
      <c r="L188" s="165"/>
      <c r="M188" s="164">
        <f>[1]!LSRMMSEPDetail(LSRM_Name,M$8,N$8,$A188,$B188,$B$6,0,$B$7)*HLOOKUP(M$8,$C$7:$F$233,ROW(M188)-ROW($K$7)+1)*HLOOKUP(N$8,$G$7:$J$233,ROW(M188)-ROW($K$7)+1)</f>
        <v>0</v>
      </c>
      <c r="N188" s="165"/>
      <c r="O188" s="164">
        <f>[1]!LSRMMSEPDetail(LSRM_Name,O$8,P$8,$A188,$B188,$B$6,0,$B$7)*HLOOKUP(O$8,$C$7:$F$233,ROW(O188)-ROW($K$7)+1)*HLOOKUP(P$8,$G$7:$J$233,ROW(O188)-ROW($K$7)+1)</f>
        <v>0</v>
      </c>
      <c r="P188" s="165"/>
      <c r="Q188" s="164">
        <f>[1]!LSRMMSEPDetail(LSRM_Name,Q$8,R$8,$A188,$B188,$B$6,0,$B$7)*HLOOKUP(Q$8,$C$7:$F$233,ROW(Q188)-ROW($K$7)+1)*HLOOKUP(R$8,$G$7:$J$233,ROW(Q188)-ROW($K$7)+1)</f>
        <v>0</v>
      </c>
      <c r="R188" s="165"/>
      <c r="S188" s="164">
        <f>[1]!LSRMMSEPDetail(LSRM_Name,S$8,T$8,$A188,$B188,$B$6,0,$B$7)*HLOOKUP(S$8,$C$7:$F$233,ROW(S188)-ROW($K$7)+1)*HLOOKUP(T$8,$G$7:$J$233,ROW(S188)-ROW($K$7)+1)</f>
        <v>0</v>
      </c>
      <c r="T188" s="165"/>
      <c r="U188" s="164">
        <f>[1]!LSRMMSEPDetail(LSRM_Name,U$8,V$8,$A188,$B188,$B$6,0,$B$7)*HLOOKUP(U$8,$C$7:$F$233,ROW(U188)-ROW($K$7)+1)*HLOOKUP(V$8,$G$7:$J$233,ROW(U188)-ROW($K$7)+1)</f>
        <v>0</v>
      </c>
      <c r="V188" s="165"/>
      <c r="W188" s="164">
        <f>[1]!LSRMMSEPDetail(LSRM_Name,W$8,X$8,$A188,$B188,$B$6,0,$B$7)*HLOOKUP(W$8,$C$7:$F$233,ROW(W188)-ROW($K$7)+1)*HLOOKUP(X$8,$G$7:$J$233,ROW(W188)-ROW($K$7)+1)</f>
        <v>0</v>
      </c>
      <c r="X188" s="165"/>
      <c r="Y188" s="164">
        <f>[1]!LSRMMSEPDetail(LSRM_Name,Y$8,Z$8,$A188,$B188,$B$6,0,$B$7)*HLOOKUP(Y$8,$C$7:$F$233,ROW(Y188)-ROW($K$7)+1)*HLOOKUP(Z$8,$G$7:$J$233,ROW(Y188)-ROW($K$7)+1)</f>
        <v>0</v>
      </c>
      <c r="Z188" s="165"/>
      <c r="AA188" s="164">
        <f>[1]!LSRMMSEPDetail(LSRM_Name,AA$8,AB$8,$A188,$B188,$B$6,0,$B$7)*HLOOKUP(AA$8,$C$7:$F$233,ROW(AA188)-ROW($K$7)+1)*HLOOKUP(AB$8,$G$7:$J$233,ROW(AA188)-ROW($K$7)+1)</f>
        <v>0</v>
      </c>
      <c r="AB188" s="165"/>
      <c r="AC188" s="164">
        <f>[1]!LSRMMSEPDetail(LSRM_Name,AC$8,AD$8,$A188,$B188,$B$6,0,$B$7)*HLOOKUP(AC$8,$C$7:$F$233,ROW(AC188)-ROW($K$7)+1)*HLOOKUP(AD$8,$G$7:$J$233,ROW(AC188)-ROW($K$7)+1)</f>
        <v>0</v>
      </c>
      <c r="AD188" s="165"/>
      <c r="AE188" s="164">
        <f>[1]!LSRMMSEPDetail(LSRM_Name,AE$8,AF$8,$A188,$B188,$B$6,0,$B$7)*HLOOKUP(AE$8,$C$7:$F$233,ROW(AE188)-ROW($K$7)+1)*HLOOKUP(AF$8,$G$7:$J$233,ROW(AE188)-ROW($K$7)+1)</f>
        <v>0</v>
      </c>
      <c r="AF188" s="165"/>
      <c r="AG188" s="164">
        <f>[1]!LSRMMSEPDetail(LSRM_Name,AG$8,AH$8,$A188,$B188,$B$6,0,$B$7)*HLOOKUP(AG$8,$C$7:$F$233,ROW(AG188)-ROW($K$7)+1)*HLOOKUP(AH$8,$G$7:$J$233,ROW(AG188)-ROW($K$7)+1)</f>
        <v>0</v>
      </c>
      <c r="AH188" s="165"/>
      <c r="AI188" s="164">
        <f>[1]!LSRMMSEPDetail(LSRM_Name,AI$8,AJ$8,$A188,$B188,$B$6,0,$B$7)*HLOOKUP(AI$8,$C$7:$F$233,ROW(AI188)-ROW($K$7)+1)*HLOOKUP(AJ$8,$G$7:$J$233,ROW(AI188)-ROW($K$7)+1)</f>
        <v>0</v>
      </c>
      <c r="AJ188" s="165"/>
      <c r="AK188" s="164">
        <f>[1]!LSRMMSEPDetail(LSRM_Name,AK$8,AL$8,$A188,$B188,$B$6,0,$B$7)*HLOOKUP(AK$8,$C$7:$F$233,ROW(AK188)-ROW($K$7)+1)*HLOOKUP(AL$8,$G$7:$J$233,ROW(AK188)-ROW($K$7)+1)</f>
        <v>0</v>
      </c>
      <c r="AL188" s="165"/>
      <c r="AM188" s="164">
        <f>[1]!LSRMMSEPDetail(LSRM_Name,AM$8,AN$8,$A188,$B188,$B$6,0,$B$7)*HLOOKUP(AM$8,$C$7:$F$233,ROW(AM188)-ROW($K$7)+1)*HLOOKUP(AN$8,$G$7:$J$233,ROW(AM188)-ROW($K$7)+1)</f>
        <v>0</v>
      </c>
      <c r="AN188" s="165"/>
      <c r="AO188" s="164">
        <f>[1]!LSRMMSEPDetail(LSRM_Name,AO$8,AP$8,$A188,$B188,$B$6,0,$B$7)*HLOOKUP(AO$8,$C$7:$F$233,ROW(AO188)-ROW($K$7)+1)*HLOOKUP(AP$8,$G$7:$J$233,ROW(AO188)-ROW($K$7)+1)</f>
        <v>0</v>
      </c>
      <c r="AP188" s="165"/>
      <c r="AQ188" s="125"/>
      <c r="AR188" s="122">
        <f t="shared" si="77"/>
        <v>0</v>
      </c>
      <c r="AS188" s="122">
        <f t="shared" si="78"/>
        <v>0</v>
      </c>
      <c r="AT188" s="122">
        <f t="shared" si="79"/>
        <v>0</v>
      </c>
      <c r="AU188" s="122">
        <f t="shared" si="80"/>
        <v>0</v>
      </c>
      <c r="AW188" s="164">
        <f>[1]!LSRMMSEPDetail(LSRM_Name,AW$8,AX$8,$A188,$B188,$B$6,1,$B$7)*HLOOKUP(AW$8,$C$7:$F$233,ROW(AW188)-ROW($K$7)+1)*HLOOKUP(AX$8,$G$7:$J$233,ROW(AW188)-ROW($K$7)+1)</f>
        <v>0</v>
      </c>
      <c r="AX188" s="165"/>
      <c r="AY188" s="164">
        <f>[1]!LSRMMSEPDetail(LSRM_Name,AY$8,AZ$8,$A188,$B188,$B$6,1,$B$7)*HLOOKUP(AY$8,$C$7:$F$233,ROW(AY188)-ROW($K$7)+1)*HLOOKUP(AZ$8,$G$7:$J$233,ROW(AY188)-ROW($K$7)+1)</f>
        <v>0</v>
      </c>
      <c r="AZ188" s="165"/>
      <c r="BA188" s="164">
        <f>[1]!LSRMMSEPDetail(LSRM_Name,BA$8,BB$8,$A188,$B188,$B$6,1,$B$7)*HLOOKUP(BA$8,$C$7:$F$233,ROW(BA188)-ROW($K$7)+1)*HLOOKUP(BB$8,$G$7:$J$233,ROW(BA188)-ROW($K$7)+1)</f>
        <v>0</v>
      </c>
      <c r="BB188" s="165"/>
      <c r="BC188" s="164">
        <f>[1]!LSRMMSEPDetail(LSRM_Name,BC$8,BD$8,$A188,$B188,$B$6,1,$B$7)*HLOOKUP(BC$8,$C$7:$F$233,ROW(BC188)-ROW($K$7)+1)*HLOOKUP(BD$8,$G$7:$J$233,ROW(BC188)-ROW($K$7)+1)</f>
        <v>0</v>
      </c>
      <c r="BD188" s="165"/>
      <c r="BE188" s="164">
        <f>[1]!LSRMMSEPDetail(LSRM_Name,BE$8,BF$8,$A188,$B188,$B$6,1,$B$7)*HLOOKUP(BE$8,$C$7:$F$233,ROW(BE188)-ROW($K$7)+1)*HLOOKUP(BF$8,$G$7:$J$233,ROW(BE188)-ROW($K$7)+1)</f>
        <v>0</v>
      </c>
      <c r="BF188" s="165"/>
      <c r="BG188" s="164">
        <f>[1]!LSRMMSEPDetail(LSRM_Name,BG$8,BH$8,$A188,$B188,$B$6,1,$B$7)*HLOOKUP(BG$8,$C$7:$F$233,ROW(BG188)-ROW($K$7)+1)*HLOOKUP(BH$8,$G$7:$J$233,ROW(BG188)-ROW($K$7)+1)</f>
        <v>0</v>
      </c>
      <c r="BH188" s="165"/>
      <c r="BI188" s="164">
        <f>[1]!LSRMMSEPDetail(LSRM_Name,BI$8,BJ$8,$A188,$B188,$B$6,1,$B$7)*HLOOKUP(BI$8,$C$7:$F$233,ROW(BI188)-ROW($K$7)+1)*HLOOKUP(BJ$8,$G$7:$J$233,ROW(BI188)-ROW($K$7)+1)</f>
        <v>0</v>
      </c>
      <c r="BJ188" s="165"/>
      <c r="BK188" s="164">
        <f>[1]!LSRMMSEPDetail(LSRM_Name,BK$8,BL$8,$A188,$B188,$B$6,1,$B$7)*HLOOKUP(BK$8,$C$7:$F$233,ROW(BK188)-ROW($K$7)+1)*HLOOKUP(BL$8,$G$7:$J$233,ROW(BK188)-ROW($K$7)+1)</f>
        <v>0</v>
      </c>
      <c r="BL188" s="165"/>
      <c r="BM188" s="164">
        <f>[1]!LSRMMSEPDetail(LSRM_Name,BM$8,BN$8,$A188,$B188,$B$6,1,$B$7)*HLOOKUP(BM$8,$C$7:$F$233,ROW(BM188)-ROW($K$7)+1)*HLOOKUP(BN$8,$G$7:$J$233,ROW(BM188)-ROW($K$7)+1)</f>
        <v>0</v>
      </c>
      <c r="BN188" s="165"/>
      <c r="BO188" s="164">
        <f>[1]!LSRMMSEPDetail(LSRM_Name,BO$8,BP$8,$A188,$B188,$B$6,1,$B$7)*HLOOKUP(BO$8,$C$7:$F$233,ROW(BO188)-ROW($K$7)+1)*HLOOKUP(BP$8,$G$7:$J$233,ROW(BO188)-ROW($K$7)+1)</f>
        <v>0</v>
      </c>
      <c r="BP188" s="165"/>
      <c r="BQ188" s="164">
        <f>[1]!LSRMMSEPDetail(LSRM_Name,BQ$8,BR$8,$A188,$B188,$B$6,1,$B$7)*HLOOKUP(BQ$8,$C$7:$F$233,ROW(BQ188)-ROW($K$7)+1)*HLOOKUP(BR$8,$G$7:$J$233,ROW(BQ188)-ROW($K$7)+1)</f>
        <v>0</v>
      </c>
      <c r="BR188" s="165"/>
      <c r="BS188" s="164">
        <f>[1]!LSRMMSEPDetail(LSRM_Name,BS$8,BT$8,$A188,$B188,$B$6,1,$B$7)*HLOOKUP(BS$8,$C$7:$F$233,ROW(BS188)-ROW($K$7)+1)*HLOOKUP(BT$8,$G$7:$J$233,ROW(BS188)-ROW($K$7)+1)</f>
        <v>0</v>
      </c>
      <c r="BT188" s="165"/>
      <c r="BU188" s="164">
        <f>[1]!LSRMMSEPDetail(LSRM_Name,BU$8,BV$8,$A188,$B188,$B$6,1,$B$7)*HLOOKUP(BU$8,$C$7:$F$233,ROW(BU188)-ROW($K$7)+1)*HLOOKUP(BV$8,$G$7:$J$233,ROW(BU188)-ROW($K$7)+1)</f>
        <v>0</v>
      </c>
      <c r="BV188" s="165"/>
      <c r="BW188" s="164">
        <f>[1]!LSRMMSEPDetail(LSRM_Name,BW$8,BX$8,$A188,$B188,$B$6,1,$B$7)*HLOOKUP(BW$8,$C$7:$F$233,ROW(BW188)-ROW($K$7)+1)*HLOOKUP(BX$8,$G$7:$J$233,ROW(BW188)-ROW($K$7)+1)</f>
        <v>0</v>
      </c>
      <c r="BX188" s="165"/>
      <c r="BY188" s="164">
        <f>[1]!LSRMMSEPDetail(LSRM_Name,BY$8,BZ$8,$A188,$B188,$B$6,1,$B$7)*HLOOKUP(BY$8,$C$7:$F$233,ROW(BY188)-ROW($K$7)+1)*HLOOKUP(BZ$8,$G$7:$J$233,ROW(BY188)-ROW($K$7)+1)</f>
        <v>0</v>
      </c>
      <c r="BZ188" s="165"/>
      <c r="CA188" s="164">
        <f>[1]!LSRMMSEPDetail(LSRM_Name,CA$8,CB$8,$A188,$B188,$B$6,1,$B$7)*HLOOKUP(CA$8,$C$7:$F$233,ROW(CA188)-ROW($K$7)+1)*HLOOKUP(CB$8,$G$7:$J$233,ROW(CA188)-ROW($K$7)+1)</f>
        <v>0</v>
      </c>
      <c r="CB188" s="165"/>
      <c r="CC188" s="125"/>
      <c r="CD188" s="122">
        <f t="shared" si="81"/>
        <v>0</v>
      </c>
      <c r="CE188" s="122">
        <f t="shared" si="82"/>
        <v>0</v>
      </c>
      <c r="CF188" s="122">
        <f t="shared" si="83"/>
        <v>0</v>
      </c>
      <c r="CG188" s="122">
        <f t="shared" si="84"/>
        <v>0</v>
      </c>
      <c r="CI188" s="164">
        <f t="shared" si="61"/>
        <v>0</v>
      </c>
      <c r="CJ188" s="165"/>
      <c r="CK188" s="164">
        <f t="shared" si="62"/>
        <v>0</v>
      </c>
      <c r="CL188" s="165"/>
      <c r="CM188" s="164">
        <f t="shared" si="63"/>
        <v>0</v>
      </c>
      <c r="CN188" s="165"/>
      <c r="CO188" s="164">
        <f t="shared" si="64"/>
        <v>0</v>
      </c>
      <c r="CP188" s="165"/>
      <c r="CQ188" s="164">
        <f t="shared" si="65"/>
        <v>0</v>
      </c>
      <c r="CR188" s="165"/>
      <c r="CS188" s="164">
        <f t="shared" si="66"/>
        <v>0</v>
      </c>
      <c r="CT188" s="165"/>
      <c r="CU188" s="164">
        <f t="shared" si="67"/>
        <v>0</v>
      </c>
      <c r="CV188" s="165"/>
      <c r="CW188" s="164">
        <f t="shared" si="68"/>
        <v>0</v>
      </c>
      <c r="CX188" s="165"/>
      <c r="CY188" s="164">
        <f t="shared" si="69"/>
        <v>0</v>
      </c>
      <c r="CZ188" s="165"/>
      <c r="DA188" s="164">
        <f t="shared" si="70"/>
        <v>0</v>
      </c>
      <c r="DB188" s="165"/>
      <c r="DC188" s="164">
        <f t="shared" si="71"/>
        <v>0</v>
      </c>
      <c r="DD188" s="165"/>
      <c r="DE188" s="164">
        <f t="shared" si="72"/>
        <v>0</v>
      </c>
      <c r="DF188" s="165"/>
      <c r="DG188" s="164">
        <f t="shared" si="73"/>
        <v>0</v>
      </c>
      <c r="DH188" s="165"/>
      <c r="DI188" s="164">
        <f t="shared" si="74"/>
        <v>0</v>
      </c>
      <c r="DJ188" s="165"/>
      <c r="DK188" s="164">
        <f t="shared" si="75"/>
        <v>0</v>
      </c>
      <c r="DL188" s="165"/>
      <c r="DM188" s="164">
        <f t="shared" si="76"/>
        <v>0</v>
      </c>
      <c r="DN188" s="165"/>
      <c r="DO188" s="125"/>
      <c r="DP188" s="122">
        <f t="shared" si="85"/>
        <v>0</v>
      </c>
      <c r="DQ188" s="122">
        <f t="shared" si="86"/>
        <v>0</v>
      </c>
      <c r="DR188" s="122">
        <f t="shared" si="87"/>
        <v>0</v>
      </c>
      <c r="DS188" s="122">
        <f t="shared" si="88"/>
        <v>0</v>
      </c>
    </row>
    <row r="189" spans="1:123" x14ac:dyDescent="0.2">
      <c r="A189" s="120">
        <f t="shared" si="89"/>
        <v>28</v>
      </c>
      <c r="B189" s="120">
        <f t="shared" si="90"/>
        <v>16</v>
      </c>
      <c r="C189" s="124">
        <f>VLOOKUP($A189,Total!$Q$198:$Y$228,C$7+2)</f>
        <v>0.50356181707502468</v>
      </c>
      <c r="D189" s="124">
        <f>VLOOKUP($A189,Total!$Q$198:$Y$228,D$7+2)</f>
        <v>0.49643818292497538</v>
      </c>
      <c r="E189" s="124">
        <f>VLOOKUP($A189,Total!$Q$198:$Y$228,E$7+2)</f>
        <v>0.51514511226233384</v>
      </c>
      <c r="F189" s="124">
        <f>VLOOKUP($A189,Total!$Q$198:$Y$228,F$7+2)</f>
        <v>0.48485488773766627</v>
      </c>
      <c r="G189" s="124">
        <f>VLOOKUP($B189,Total!$Q$198:$Y$228,G$7+2)</f>
        <v>0.5</v>
      </c>
      <c r="H189" s="124">
        <f>VLOOKUP($B189,Total!$Q$198:$Y$228,H$7+2)</f>
        <v>0.5</v>
      </c>
      <c r="I189" s="124">
        <f>VLOOKUP($B189,Total!$Q$198:$Y$228,I$7+2)</f>
        <v>0.5</v>
      </c>
      <c r="J189" s="124">
        <f>VLOOKUP($B189,Total!$Q$198:$Y$228,J$7+2)</f>
        <v>0.5</v>
      </c>
      <c r="K189" s="164">
        <f>[1]!LSRMMSEPDetail(LSRM_Name,K$8,L$8,$A189,$B189,$B$6,0,$B$7)*HLOOKUP(K$8,$C$7:$F$233,ROW(K189)-ROW($K$7)+1)*HLOOKUP(L$8,$G$7:$J$233,ROW(K189)-ROW($K$7)+1)</f>
        <v>0</v>
      </c>
      <c r="L189" s="165"/>
      <c r="M189" s="164">
        <f>[1]!LSRMMSEPDetail(LSRM_Name,M$8,N$8,$A189,$B189,$B$6,0,$B$7)*HLOOKUP(M$8,$C$7:$F$233,ROW(M189)-ROW($K$7)+1)*HLOOKUP(N$8,$G$7:$J$233,ROW(M189)-ROW($K$7)+1)</f>
        <v>0</v>
      </c>
      <c r="N189" s="165"/>
      <c r="O189" s="164">
        <f>[1]!LSRMMSEPDetail(LSRM_Name,O$8,P$8,$A189,$B189,$B$6,0,$B$7)*HLOOKUP(O$8,$C$7:$F$233,ROW(O189)-ROW($K$7)+1)*HLOOKUP(P$8,$G$7:$J$233,ROW(O189)-ROW($K$7)+1)</f>
        <v>0</v>
      </c>
      <c r="P189" s="165"/>
      <c r="Q189" s="164">
        <f>[1]!LSRMMSEPDetail(LSRM_Name,Q$8,R$8,$A189,$B189,$B$6,0,$B$7)*HLOOKUP(Q$8,$C$7:$F$233,ROW(Q189)-ROW($K$7)+1)*HLOOKUP(R$8,$G$7:$J$233,ROW(Q189)-ROW($K$7)+1)</f>
        <v>0</v>
      </c>
      <c r="R189" s="165"/>
      <c r="S189" s="164">
        <f>[1]!LSRMMSEPDetail(LSRM_Name,S$8,T$8,$A189,$B189,$B$6,0,$B$7)*HLOOKUP(S$8,$C$7:$F$233,ROW(S189)-ROW($K$7)+1)*HLOOKUP(T$8,$G$7:$J$233,ROW(S189)-ROW($K$7)+1)</f>
        <v>0</v>
      </c>
      <c r="T189" s="165"/>
      <c r="U189" s="164">
        <f>[1]!LSRMMSEPDetail(LSRM_Name,U$8,V$8,$A189,$B189,$B$6,0,$B$7)*HLOOKUP(U$8,$C$7:$F$233,ROW(U189)-ROW($K$7)+1)*HLOOKUP(V$8,$G$7:$J$233,ROW(U189)-ROW($K$7)+1)</f>
        <v>0</v>
      </c>
      <c r="V189" s="165"/>
      <c r="W189" s="164">
        <f>[1]!LSRMMSEPDetail(LSRM_Name,W$8,X$8,$A189,$B189,$B$6,0,$B$7)*HLOOKUP(W$8,$C$7:$F$233,ROW(W189)-ROW($K$7)+1)*HLOOKUP(X$8,$G$7:$J$233,ROW(W189)-ROW($K$7)+1)</f>
        <v>0</v>
      </c>
      <c r="X189" s="165"/>
      <c r="Y189" s="164">
        <f>[1]!LSRMMSEPDetail(LSRM_Name,Y$8,Z$8,$A189,$B189,$B$6,0,$B$7)*HLOOKUP(Y$8,$C$7:$F$233,ROW(Y189)-ROW($K$7)+1)*HLOOKUP(Z$8,$G$7:$J$233,ROW(Y189)-ROW($K$7)+1)</f>
        <v>0</v>
      </c>
      <c r="Z189" s="165"/>
      <c r="AA189" s="164">
        <f>[1]!LSRMMSEPDetail(LSRM_Name,AA$8,AB$8,$A189,$B189,$B$6,0,$B$7)*HLOOKUP(AA$8,$C$7:$F$233,ROW(AA189)-ROW($K$7)+1)*HLOOKUP(AB$8,$G$7:$J$233,ROW(AA189)-ROW($K$7)+1)</f>
        <v>0</v>
      </c>
      <c r="AB189" s="165"/>
      <c r="AC189" s="164">
        <f>[1]!LSRMMSEPDetail(LSRM_Name,AC$8,AD$8,$A189,$B189,$B$6,0,$B$7)*HLOOKUP(AC$8,$C$7:$F$233,ROW(AC189)-ROW($K$7)+1)*HLOOKUP(AD$8,$G$7:$J$233,ROW(AC189)-ROW($K$7)+1)</f>
        <v>0</v>
      </c>
      <c r="AD189" s="165"/>
      <c r="AE189" s="164">
        <f>[1]!LSRMMSEPDetail(LSRM_Name,AE$8,AF$8,$A189,$B189,$B$6,0,$B$7)*HLOOKUP(AE$8,$C$7:$F$233,ROW(AE189)-ROW($K$7)+1)*HLOOKUP(AF$8,$G$7:$J$233,ROW(AE189)-ROW($K$7)+1)</f>
        <v>0</v>
      </c>
      <c r="AF189" s="165"/>
      <c r="AG189" s="164">
        <f>[1]!LSRMMSEPDetail(LSRM_Name,AG$8,AH$8,$A189,$B189,$B$6,0,$B$7)*HLOOKUP(AG$8,$C$7:$F$233,ROW(AG189)-ROW($K$7)+1)*HLOOKUP(AH$8,$G$7:$J$233,ROW(AG189)-ROW($K$7)+1)</f>
        <v>0</v>
      </c>
      <c r="AH189" s="165"/>
      <c r="AI189" s="164">
        <f>[1]!LSRMMSEPDetail(LSRM_Name,AI$8,AJ$8,$A189,$B189,$B$6,0,$B$7)*HLOOKUP(AI$8,$C$7:$F$233,ROW(AI189)-ROW($K$7)+1)*HLOOKUP(AJ$8,$G$7:$J$233,ROW(AI189)-ROW($K$7)+1)</f>
        <v>0</v>
      </c>
      <c r="AJ189" s="165"/>
      <c r="AK189" s="164">
        <f>[1]!LSRMMSEPDetail(LSRM_Name,AK$8,AL$8,$A189,$B189,$B$6,0,$B$7)*HLOOKUP(AK$8,$C$7:$F$233,ROW(AK189)-ROW($K$7)+1)*HLOOKUP(AL$8,$G$7:$J$233,ROW(AK189)-ROW($K$7)+1)</f>
        <v>0</v>
      </c>
      <c r="AL189" s="165"/>
      <c r="AM189" s="164">
        <f>[1]!LSRMMSEPDetail(LSRM_Name,AM$8,AN$8,$A189,$B189,$B$6,0,$B$7)*HLOOKUP(AM$8,$C$7:$F$233,ROW(AM189)-ROW($K$7)+1)*HLOOKUP(AN$8,$G$7:$J$233,ROW(AM189)-ROW($K$7)+1)</f>
        <v>0</v>
      </c>
      <c r="AN189" s="165"/>
      <c r="AO189" s="164">
        <f>[1]!LSRMMSEPDetail(LSRM_Name,AO$8,AP$8,$A189,$B189,$B$6,0,$B$7)*HLOOKUP(AO$8,$C$7:$F$233,ROW(AO189)-ROW($K$7)+1)*HLOOKUP(AP$8,$G$7:$J$233,ROW(AO189)-ROW($K$7)+1)</f>
        <v>0</v>
      </c>
      <c r="AP189" s="165"/>
      <c r="AQ189" s="125"/>
      <c r="AR189" s="122">
        <f t="shared" si="77"/>
        <v>0</v>
      </c>
      <c r="AS189" s="122">
        <f t="shared" si="78"/>
        <v>0</v>
      </c>
      <c r="AT189" s="122">
        <f t="shared" si="79"/>
        <v>0</v>
      </c>
      <c r="AU189" s="122">
        <f t="shared" si="80"/>
        <v>0</v>
      </c>
      <c r="AW189" s="164">
        <f>[1]!LSRMMSEPDetail(LSRM_Name,AW$8,AX$8,$A189,$B189,$B$6,1,$B$7)*HLOOKUP(AW$8,$C$7:$F$233,ROW(AW189)-ROW($K$7)+1)*HLOOKUP(AX$8,$G$7:$J$233,ROW(AW189)-ROW($K$7)+1)</f>
        <v>0</v>
      </c>
      <c r="AX189" s="165"/>
      <c r="AY189" s="164">
        <f>[1]!LSRMMSEPDetail(LSRM_Name,AY$8,AZ$8,$A189,$B189,$B$6,1,$B$7)*HLOOKUP(AY$8,$C$7:$F$233,ROW(AY189)-ROW($K$7)+1)*HLOOKUP(AZ$8,$G$7:$J$233,ROW(AY189)-ROW($K$7)+1)</f>
        <v>0</v>
      </c>
      <c r="AZ189" s="165"/>
      <c r="BA189" s="164">
        <f>[1]!LSRMMSEPDetail(LSRM_Name,BA$8,BB$8,$A189,$B189,$B$6,1,$B$7)*HLOOKUP(BA$8,$C$7:$F$233,ROW(BA189)-ROW($K$7)+1)*HLOOKUP(BB$8,$G$7:$J$233,ROW(BA189)-ROW($K$7)+1)</f>
        <v>0</v>
      </c>
      <c r="BB189" s="165"/>
      <c r="BC189" s="164">
        <f>[1]!LSRMMSEPDetail(LSRM_Name,BC$8,BD$8,$A189,$B189,$B$6,1,$B$7)*HLOOKUP(BC$8,$C$7:$F$233,ROW(BC189)-ROW($K$7)+1)*HLOOKUP(BD$8,$G$7:$J$233,ROW(BC189)-ROW($K$7)+1)</f>
        <v>0</v>
      </c>
      <c r="BD189" s="165"/>
      <c r="BE189" s="164">
        <f>[1]!LSRMMSEPDetail(LSRM_Name,BE$8,BF$8,$A189,$B189,$B$6,1,$B$7)*HLOOKUP(BE$8,$C$7:$F$233,ROW(BE189)-ROW($K$7)+1)*HLOOKUP(BF$8,$G$7:$J$233,ROW(BE189)-ROW($K$7)+1)</f>
        <v>0</v>
      </c>
      <c r="BF189" s="165"/>
      <c r="BG189" s="164">
        <f>[1]!LSRMMSEPDetail(LSRM_Name,BG$8,BH$8,$A189,$B189,$B$6,1,$B$7)*HLOOKUP(BG$8,$C$7:$F$233,ROW(BG189)-ROW($K$7)+1)*HLOOKUP(BH$8,$G$7:$J$233,ROW(BG189)-ROW($K$7)+1)</f>
        <v>0</v>
      </c>
      <c r="BH189" s="165"/>
      <c r="BI189" s="164">
        <f>[1]!LSRMMSEPDetail(LSRM_Name,BI$8,BJ$8,$A189,$B189,$B$6,1,$B$7)*HLOOKUP(BI$8,$C$7:$F$233,ROW(BI189)-ROW($K$7)+1)*HLOOKUP(BJ$8,$G$7:$J$233,ROW(BI189)-ROW($K$7)+1)</f>
        <v>0</v>
      </c>
      <c r="BJ189" s="165"/>
      <c r="BK189" s="164">
        <f>[1]!LSRMMSEPDetail(LSRM_Name,BK$8,BL$8,$A189,$B189,$B$6,1,$B$7)*HLOOKUP(BK$8,$C$7:$F$233,ROW(BK189)-ROW($K$7)+1)*HLOOKUP(BL$8,$G$7:$J$233,ROW(BK189)-ROW($K$7)+1)</f>
        <v>0</v>
      </c>
      <c r="BL189" s="165"/>
      <c r="BM189" s="164">
        <f>[1]!LSRMMSEPDetail(LSRM_Name,BM$8,BN$8,$A189,$B189,$B$6,1,$B$7)*HLOOKUP(BM$8,$C$7:$F$233,ROW(BM189)-ROW($K$7)+1)*HLOOKUP(BN$8,$G$7:$J$233,ROW(BM189)-ROW($K$7)+1)</f>
        <v>0</v>
      </c>
      <c r="BN189" s="165"/>
      <c r="BO189" s="164">
        <f>[1]!LSRMMSEPDetail(LSRM_Name,BO$8,BP$8,$A189,$B189,$B$6,1,$B$7)*HLOOKUP(BO$8,$C$7:$F$233,ROW(BO189)-ROW($K$7)+1)*HLOOKUP(BP$8,$G$7:$J$233,ROW(BO189)-ROW($K$7)+1)</f>
        <v>0</v>
      </c>
      <c r="BP189" s="165"/>
      <c r="BQ189" s="164">
        <f>[1]!LSRMMSEPDetail(LSRM_Name,BQ$8,BR$8,$A189,$B189,$B$6,1,$B$7)*HLOOKUP(BQ$8,$C$7:$F$233,ROW(BQ189)-ROW($K$7)+1)*HLOOKUP(BR$8,$G$7:$J$233,ROW(BQ189)-ROW($K$7)+1)</f>
        <v>0</v>
      </c>
      <c r="BR189" s="165"/>
      <c r="BS189" s="164">
        <f>[1]!LSRMMSEPDetail(LSRM_Name,BS$8,BT$8,$A189,$B189,$B$6,1,$B$7)*HLOOKUP(BS$8,$C$7:$F$233,ROW(BS189)-ROW($K$7)+1)*HLOOKUP(BT$8,$G$7:$J$233,ROW(BS189)-ROW($K$7)+1)</f>
        <v>0</v>
      </c>
      <c r="BT189" s="165"/>
      <c r="BU189" s="164">
        <f>[1]!LSRMMSEPDetail(LSRM_Name,BU$8,BV$8,$A189,$B189,$B$6,1,$B$7)*HLOOKUP(BU$8,$C$7:$F$233,ROW(BU189)-ROW($K$7)+1)*HLOOKUP(BV$8,$G$7:$J$233,ROW(BU189)-ROW($K$7)+1)</f>
        <v>0</v>
      </c>
      <c r="BV189" s="165"/>
      <c r="BW189" s="164">
        <f>[1]!LSRMMSEPDetail(LSRM_Name,BW$8,BX$8,$A189,$B189,$B$6,1,$B$7)*HLOOKUP(BW$8,$C$7:$F$233,ROW(BW189)-ROW($K$7)+1)*HLOOKUP(BX$8,$G$7:$J$233,ROW(BW189)-ROW($K$7)+1)</f>
        <v>0</v>
      </c>
      <c r="BX189" s="165"/>
      <c r="BY189" s="164">
        <f>[1]!LSRMMSEPDetail(LSRM_Name,BY$8,BZ$8,$A189,$B189,$B$6,1,$B$7)*HLOOKUP(BY$8,$C$7:$F$233,ROW(BY189)-ROW($K$7)+1)*HLOOKUP(BZ$8,$G$7:$J$233,ROW(BY189)-ROW($K$7)+1)</f>
        <v>0</v>
      </c>
      <c r="BZ189" s="165"/>
      <c r="CA189" s="164">
        <f>[1]!LSRMMSEPDetail(LSRM_Name,CA$8,CB$8,$A189,$B189,$B$6,1,$B$7)*HLOOKUP(CA$8,$C$7:$F$233,ROW(CA189)-ROW($K$7)+1)*HLOOKUP(CB$8,$G$7:$J$233,ROW(CA189)-ROW($K$7)+1)</f>
        <v>0</v>
      </c>
      <c r="CB189" s="165"/>
      <c r="CC189" s="125"/>
      <c r="CD189" s="122">
        <f t="shared" si="81"/>
        <v>0</v>
      </c>
      <c r="CE189" s="122">
        <f t="shared" si="82"/>
        <v>0</v>
      </c>
      <c r="CF189" s="122">
        <f t="shared" si="83"/>
        <v>0</v>
      </c>
      <c r="CG189" s="122">
        <f t="shared" si="84"/>
        <v>0</v>
      </c>
      <c r="CI189" s="164">
        <f t="shared" si="61"/>
        <v>0</v>
      </c>
      <c r="CJ189" s="165"/>
      <c r="CK189" s="164">
        <f t="shared" si="62"/>
        <v>0</v>
      </c>
      <c r="CL189" s="165"/>
      <c r="CM189" s="164">
        <f t="shared" si="63"/>
        <v>0</v>
      </c>
      <c r="CN189" s="165"/>
      <c r="CO189" s="164">
        <f t="shared" si="64"/>
        <v>0</v>
      </c>
      <c r="CP189" s="165"/>
      <c r="CQ189" s="164">
        <f t="shared" si="65"/>
        <v>0</v>
      </c>
      <c r="CR189" s="165"/>
      <c r="CS189" s="164">
        <f t="shared" si="66"/>
        <v>0</v>
      </c>
      <c r="CT189" s="165"/>
      <c r="CU189" s="164">
        <f t="shared" si="67"/>
        <v>0</v>
      </c>
      <c r="CV189" s="165"/>
      <c r="CW189" s="164">
        <f t="shared" si="68"/>
        <v>0</v>
      </c>
      <c r="CX189" s="165"/>
      <c r="CY189" s="164">
        <f t="shared" si="69"/>
        <v>0</v>
      </c>
      <c r="CZ189" s="165"/>
      <c r="DA189" s="164">
        <f t="shared" si="70"/>
        <v>0</v>
      </c>
      <c r="DB189" s="165"/>
      <c r="DC189" s="164">
        <f t="shared" si="71"/>
        <v>0</v>
      </c>
      <c r="DD189" s="165"/>
      <c r="DE189" s="164">
        <f t="shared" si="72"/>
        <v>0</v>
      </c>
      <c r="DF189" s="165"/>
      <c r="DG189" s="164">
        <f t="shared" si="73"/>
        <v>0</v>
      </c>
      <c r="DH189" s="165"/>
      <c r="DI189" s="164">
        <f t="shared" si="74"/>
        <v>0</v>
      </c>
      <c r="DJ189" s="165"/>
      <c r="DK189" s="164">
        <f t="shared" si="75"/>
        <v>0</v>
      </c>
      <c r="DL189" s="165"/>
      <c r="DM189" s="164">
        <f t="shared" si="76"/>
        <v>0</v>
      </c>
      <c r="DN189" s="165"/>
      <c r="DO189" s="125"/>
      <c r="DP189" s="122">
        <f t="shared" si="85"/>
        <v>0</v>
      </c>
      <c r="DQ189" s="122">
        <f t="shared" si="86"/>
        <v>0</v>
      </c>
      <c r="DR189" s="122">
        <f t="shared" si="87"/>
        <v>0</v>
      </c>
      <c r="DS189" s="122">
        <f t="shared" si="88"/>
        <v>0</v>
      </c>
    </row>
    <row r="190" spans="1:123" x14ac:dyDescent="0.2">
      <c r="A190" s="120">
        <f t="shared" si="89"/>
        <v>28</v>
      </c>
      <c r="B190" s="120">
        <f t="shared" si="90"/>
        <v>17</v>
      </c>
      <c r="C190" s="124">
        <f>VLOOKUP($A190,Total!$Q$198:$Y$228,C$7+2)</f>
        <v>0.50356181707502468</v>
      </c>
      <c r="D190" s="124">
        <f>VLOOKUP($A190,Total!$Q$198:$Y$228,D$7+2)</f>
        <v>0.49643818292497538</v>
      </c>
      <c r="E190" s="124">
        <f>VLOOKUP($A190,Total!$Q$198:$Y$228,E$7+2)</f>
        <v>0.51514511226233384</v>
      </c>
      <c r="F190" s="124">
        <f>VLOOKUP($A190,Total!$Q$198:$Y$228,F$7+2)</f>
        <v>0.48485488773766627</v>
      </c>
      <c r="G190" s="124">
        <f>VLOOKUP($B190,Total!$Q$198:$Y$228,G$7+2)</f>
        <v>0.5</v>
      </c>
      <c r="H190" s="124">
        <f>VLOOKUP($B190,Total!$Q$198:$Y$228,H$7+2)</f>
        <v>0.5</v>
      </c>
      <c r="I190" s="124">
        <f>VLOOKUP($B190,Total!$Q$198:$Y$228,I$7+2)</f>
        <v>0.5</v>
      </c>
      <c r="J190" s="124">
        <f>VLOOKUP($B190,Total!$Q$198:$Y$228,J$7+2)</f>
        <v>0.5</v>
      </c>
      <c r="K190" s="164">
        <f>[1]!LSRMMSEPDetail(LSRM_Name,K$8,L$8,$A190,$B190,$B$6,0,$B$7)*HLOOKUP(K$8,$C$7:$F$233,ROW(K190)-ROW($K$7)+1)*HLOOKUP(L$8,$G$7:$J$233,ROW(K190)-ROW($K$7)+1)</f>
        <v>0</v>
      </c>
      <c r="L190" s="165"/>
      <c r="M190" s="164">
        <f>[1]!LSRMMSEPDetail(LSRM_Name,M$8,N$8,$A190,$B190,$B$6,0,$B$7)*HLOOKUP(M$8,$C$7:$F$233,ROW(M190)-ROW($K$7)+1)*HLOOKUP(N$8,$G$7:$J$233,ROW(M190)-ROW($K$7)+1)</f>
        <v>0</v>
      </c>
      <c r="N190" s="165"/>
      <c r="O190" s="164">
        <f>[1]!LSRMMSEPDetail(LSRM_Name,O$8,P$8,$A190,$B190,$B$6,0,$B$7)*HLOOKUP(O$8,$C$7:$F$233,ROW(O190)-ROW($K$7)+1)*HLOOKUP(P$8,$G$7:$J$233,ROW(O190)-ROW($K$7)+1)</f>
        <v>0</v>
      </c>
      <c r="P190" s="165"/>
      <c r="Q190" s="164">
        <f>[1]!LSRMMSEPDetail(LSRM_Name,Q$8,R$8,$A190,$B190,$B$6,0,$B$7)*HLOOKUP(Q$8,$C$7:$F$233,ROW(Q190)-ROW($K$7)+1)*HLOOKUP(R$8,$G$7:$J$233,ROW(Q190)-ROW($K$7)+1)</f>
        <v>0</v>
      </c>
      <c r="R190" s="165"/>
      <c r="S190" s="164">
        <f>[1]!LSRMMSEPDetail(LSRM_Name,S$8,T$8,$A190,$B190,$B$6,0,$B$7)*HLOOKUP(S$8,$C$7:$F$233,ROW(S190)-ROW($K$7)+1)*HLOOKUP(T$8,$G$7:$J$233,ROW(S190)-ROW($K$7)+1)</f>
        <v>0</v>
      </c>
      <c r="T190" s="165"/>
      <c r="U190" s="164">
        <f>[1]!LSRMMSEPDetail(LSRM_Name,U$8,V$8,$A190,$B190,$B$6,0,$B$7)*HLOOKUP(U$8,$C$7:$F$233,ROW(U190)-ROW($K$7)+1)*HLOOKUP(V$8,$G$7:$J$233,ROW(U190)-ROW($K$7)+1)</f>
        <v>0</v>
      </c>
      <c r="V190" s="165"/>
      <c r="W190" s="164">
        <f>[1]!LSRMMSEPDetail(LSRM_Name,W$8,X$8,$A190,$B190,$B$6,0,$B$7)*HLOOKUP(W$8,$C$7:$F$233,ROW(W190)-ROW($K$7)+1)*HLOOKUP(X$8,$G$7:$J$233,ROW(W190)-ROW($K$7)+1)</f>
        <v>0</v>
      </c>
      <c r="X190" s="165"/>
      <c r="Y190" s="164">
        <f>[1]!LSRMMSEPDetail(LSRM_Name,Y$8,Z$8,$A190,$B190,$B$6,0,$B$7)*HLOOKUP(Y$8,$C$7:$F$233,ROW(Y190)-ROW($K$7)+1)*HLOOKUP(Z$8,$G$7:$J$233,ROW(Y190)-ROW($K$7)+1)</f>
        <v>0</v>
      </c>
      <c r="Z190" s="165"/>
      <c r="AA190" s="164">
        <f>[1]!LSRMMSEPDetail(LSRM_Name,AA$8,AB$8,$A190,$B190,$B$6,0,$B$7)*HLOOKUP(AA$8,$C$7:$F$233,ROW(AA190)-ROW($K$7)+1)*HLOOKUP(AB$8,$G$7:$J$233,ROW(AA190)-ROW($K$7)+1)</f>
        <v>0</v>
      </c>
      <c r="AB190" s="165"/>
      <c r="AC190" s="164">
        <f>[1]!LSRMMSEPDetail(LSRM_Name,AC$8,AD$8,$A190,$B190,$B$6,0,$B$7)*HLOOKUP(AC$8,$C$7:$F$233,ROW(AC190)-ROW($K$7)+1)*HLOOKUP(AD$8,$G$7:$J$233,ROW(AC190)-ROW($K$7)+1)</f>
        <v>0</v>
      </c>
      <c r="AD190" s="165"/>
      <c r="AE190" s="164">
        <f>[1]!LSRMMSEPDetail(LSRM_Name,AE$8,AF$8,$A190,$B190,$B$6,0,$B$7)*HLOOKUP(AE$8,$C$7:$F$233,ROW(AE190)-ROW($K$7)+1)*HLOOKUP(AF$8,$G$7:$J$233,ROW(AE190)-ROW($K$7)+1)</f>
        <v>0</v>
      </c>
      <c r="AF190" s="165"/>
      <c r="AG190" s="164">
        <f>[1]!LSRMMSEPDetail(LSRM_Name,AG$8,AH$8,$A190,$B190,$B$6,0,$B$7)*HLOOKUP(AG$8,$C$7:$F$233,ROW(AG190)-ROW($K$7)+1)*HLOOKUP(AH$8,$G$7:$J$233,ROW(AG190)-ROW($K$7)+1)</f>
        <v>0</v>
      </c>
      <c r="AH190" s="165"/>
      <c r="AI190" s="164">
        <f>[1]!LSRMMSEPDetail(LSRM_Name,AI$8,AJ$8,$A190,$B190,$B$6,0,$B$7)*HLOOKUP(AI$8,$C$7:$F$233,ROW(AI190)-ROW($K$7)+1)*HLOOKUP(AJ$8,$G$7:$J$233,ROW(AI190)-ROW($K$7)+1)</f>
        <v>0</v>
      </c>
      <c r="AJ190" s="165"/>
      <c r="AK190" s="164">
        <f>[1]!LSRMMSEPDetail(LSRM_Name,AK$8,AL$8,$A190,$B190,$B$6,0,$B$7)*HLOOKUP(AK$8,$C$7:$F$233,ROW(AK190)-ROW($K$7)+1)*HLOOKUP(AL$8,$G$7:$J$233,ROW(AK190)-ROW($K$7)+1)</f>
        <v>0</v>
      </c>
      <c r="AL190" s="165"/>
      <c r="AM190" s="164">
        <f>[1]!LSRMMSEPDetail(LSRM_Name,AM$8,AN$8,$A190,$B190,$B$6,0,$B$7)*HLOOKUP(AM$8,$C$7:$F$233,ROW(AM190)-ROW($K$7)+1)*HLOOKUP(AN$8,$G$7:$J$233,ROW(AM190)-ROW($K$7)+1)</f>
        <v>0</v>
      </c>
      <c r="AN190" s="165"/>
      <c r="AO190" s="164">
        <f>[1]!LSRMMSEPDetail(LSRM_Name,AO$8,AP$8,$A190,$B190,$B$6,0,$B$7)*HLOOKUP(AO$8,$C$7:$F$233,ROW(AO190)-ROW($K$7)+1)*HLOOKUP(AP$8,$G$7:$J$233,ROW(AO190)-ROW($K$7)+1)</f>
        <v>0</v>
      </c>
      <c r="AP190" s="165"/>
      <c r="AQ190" s="125"/>
      <c r="AR190" s="122">
        <f t="shared" si="77"/>
        <v>0</v>
      </c>
      <c r="AS190" s="122">
        <f t="shared" si="78"/>
        <v>0</v>
      </c>
      <c r="AT190" s="122">
        <f t="shared" si="79"/>
        <v>0</v>
      </c>
      <c r="AU190" s="122">
        <f t="shared" si="80"/>
        <v>0</v>
      </c>
      <c r="AW190" s="164">
        <f>[1]!LSRMMSEPDetail(LSRM_Name,AW$8,AX$8,$A190,$B190,$B$6,1,$B$7)*HLOOKUP(AW$8,$C$7:$F$233,ROW(AW190)-ROW($K$7)+1)*HLOOKUP(AX$8,$G$7:$J$233,ROW(AW190)-ROW($K$7)+1)</f>
        <v>0</v>
      </c>
      <c r="AX190" s="165"/>
      <c r="AY190" s="164">
        <f>[1]!LSRMMSEPDetail(LSRM_Name,AY$8,AZ$8,$A190,$B190,$B$6,1,$B$7)*HLOOKUP(AY$8,$C$7:$F$233,ROW(AY190)-ROW($K$7)+1)*HLOOKUP(AZ$8,$G$7:$J$233,ROW(AY190)-ROW($K$7)+1)</f>
        <v>0</v>
      </c>
      <c r="AZ190" s="165"/>
      <c r="BA190" s="164">
        <f>[1]!LSRMMSEPDetail(LSRM_Name,BA$8,BB$8,$A190,$B190,$B$6,1,$B$7)*HLOOKUP(BA$8,$C$7:$F$233,ROW(BA190)-ROW($K$7)+1)*HLOOKUP(BB$8,$G$7:$J$233,ROW(BA190)-ROW($K$7)+1)</f>
        <v>0</v>
      </c>
      <c r="BB190" s="165"/>
      <c r="BC190" s="164">
        <f>[1]!LSRMMSEPDetail(LSRM_Name,BC$8,BD$8,$A190,$B190,$B$6,1,$B$7)*HLOOKUP(BC$8,$C$7:$F$233,ROW(BC190)-ROW($K$7)+1)*HLOOKUP(BD$8,$G$7:$J$233,ROW(BC190)-ROW($K$7)+1)</f>
        <v>0</v>
      </c>
      <c r="BD190" s="165"/>
      <c r="BE190" s="164">
        <f>[1]!LSRMMSEPDetail(LSRM_Name,BE$8,BF$8,$A190,$B190,$B$6,1,$B$7)*HLOOKUP(BE$8,$C$7:$F$233,ROW(BE190)-ROW($K$7)+1)*HLOOKUP(BF$8,$G$7:$J$233,ROW(BE190)-ROW($K$7)+1)</f>
        <v>0</v>
      </c>
      <c r="BF190" s="165"/>
      <c r="BG190" s="164">
        <f>[1]!LSRMMSEPDetail(LSRM_Name,BG$8,BH$8,$A190,$B190,$B$6,1,$B$7)*HLOOKUP(BG$8,$C$7:$F$233,ROW(BG190)-ROW($K$7)+1)*HLOOKUP(BH$8,$G$7:$J$233,ROW(BG190)-ROW($K$7)+1)</f>
        <v>0</v>
      </c>
      <c r="BH190" s="165"/>
      <c r="BI190" s="164">
        <f>[1]!LSRMMSEPDetail(LSRM_Name,BI$8,BJ$8,$A190,$B190,$B$6,1,$B$7)*HLOOKUP(BI$8,$C$7:$F$233,ROW(BI190)-ROW($K$7)+1)*HLOOKUP(BJ$8,$G$7:$J$233,ROW(BI190)-ROW($K$7)+1)</f>
        <v>0</v>
      </c>
      <c r="BJ190" s="165"/>
      <c r="BK190" s="164">
        <f>[1]!LSRMMSEPDetail(LSRM_Name,BK$8,BL$8,$A190,$B190,$B$6,1,$B$7)*HLOOKUP(BK$8,$C$7:$F$233,ROW(BK190)-ROW($K$7)+1)*HLOOKUP(BL$8,$G$7:$J$233,ROW(BK190)-ROW($K$7)+1)</f>
        <v>0</v>
      </c>
      <c r="BL190" s="165"/>
      <c r="BM190" s="164">
        <f>[1]!LSRMMSEPDetail(LSRM_Name,BM$8,BN$8,$A190,$B190,$B$6,1,$B$7)*HLOOKUP(BM$8,$C$7:$F$233,ROW(BM190)-ROW($K$7)+1)*HLOOKUP(BN$8,$G$7:$J$233,ROW(BM190)-ROW($K$7)+1)</f>
        <v>0</v>
      </c>
      <c r="BN190" s="165"/>
      <c r="BO190" s="164">
        <f>[1]!LSRMMSEPDetail(LSRM_Name,BO$8,BP$8,$A190,$B190,$B$6,1,$B$7)*HLOOKUP(BO$8,$C$7:$F$233,ROW(BO190)-ROW($K$7)+1)*HLOOKUP(BP$8,$G$7:$J$233,ROW(BO190)-ROW($K$7)+1)</f>
        <v>0</v>
      </c>
      <c r="BP190" s="165"/>
      <c r="BQ190" s="164">
        <f>[1]!LSRMMSEPDetail(LSRM_Name,BQ$8,BR$8,$A190,$B190,$B$6,1,$B$7)*HLOOKUP(BQ$8,$C$7:$F$233,ROW(BQ190)-ROW($K$7)+1)*HLOOKUP(BR$8,$G$7:$J$233,ROW(BQ190)-ROW($K$7)+1)</f>
        <v>0</v>
      </c>
      <c r="BR190" s="165"/>
      <c r="BS190" s="164">
        <f>[1]!LSRMMSEPDetail(LSRM_Name,BS$8,BT$8,$A190,$B190,$B$6,1,$B$7)*HLOOKUP(BS$8,$C$7:$F$233,ROW(BS190)-ROW($K$7)+1)*HLOOKUP(BT$8,$G$7:$J$233,ROW(BS190)-ROW($K$7)+1)</f>
        <v>0</v>
      </c>
      <c r="BT190" s="165"/>
      <c r="BU190" s="164">
        <f>[1]!LSRMMSEPDetail(LSRM_Name,BU$8,BV$8,$A190,$B190,$B$6,1,$B$7)*HLOOKUP(BU$8,$C$7:$F$233,ROW(BU190)-ROW($K$7)+1)*HLOOKUP(BV$8,$G$7:$J$233,ROW(BU190)-ROW($K$7)+1)</f>
        <v>0</v>
      </c>
      <c r="BV190" s="165"/>
      <c r="BW190" s="164">
        <f>[1]!LSRMMSEPDetail(LSRM_Name,BW$8,BX$8,$A190,$B190,$B$6,1,$B$7)*HLOOKUP(BW$8,$C$7:$F$233,ROW(BW190)-ROW($K$7)+1)*HLOOKUP(BX$8,$G$7:$J$233,ROW(BW190)-ROW($K$7)+1)</f>
        <v>0</v>
      </c>
      <c r="BX190" s="165"/>
      <c r="BY190" s="164">
        <f>[1]!LSRMMSEPDetail(LSRM_Name,BY$8,BZ$8,$A190,$B190,$B$6,1,$B$7)*HLOOKUP(BY$8,$C$7:$F$233,ROW(BY190)-ROW($K$7)+1)*HLOOKUP(BZ$8,$G$7:$J$233,ROW(BY190)-ROW($K$7)+1)</f>
        <v>0</v>
      </c>
      <c r="BZ190" s="165"/>
      <c r="CA190" s="164">
        <f>[1]!LSRMMSEPDetail(LSRM_Name,CA$8,CB$8,$A190,$B190,$B$6,1,$B$7)*HLOOKUP(CA$8,$C$7:$F$233,ROW(CA190)-ROW($K$7)+1)*HLOOKUP(CB$8,$G$7:$J$233,ROW(CA190)-ROW($K$7)+1)</f>
        <v>0</v>
      </c>
      <c r="CB190" s="165"/>
      <c r="CC190" s="125"/>
      <c r="CD190" s="122">
        <f t="shared" si="81"/>
        <v>0</v>
      </c>
      <c r="CE190" s="122">
        <f t="shared" si="82"/>
        <v>0</v>
      </c>
      <c r="CF190" s="122">
        <f t="shared" si="83"/>
        <v>0</v>
      </c>
      <c r="CG190" s="122">
        <f t="shared" si="84"/>
        <v>0</v>
      </c>
      <c r="CI190" s="164">
        <f t="shared" si="61"/>
        <v>0</v>
      </c>
      <c r="CJ190" s="165"/>
      <c r="CK190" s="164">
        <f t="shared" si="62"/>
        <v>0</v>
      </c>
      <c r="CL190" s="165"/>
      <c r="CM190" s="164">
        <f t="shared" si="63"/>
        <v>0</v>
      </c>
      <c r="CN190" s="165"/>
      <c r="CO190" s="164">
        <f t="shared" si="64"/>
        <v>0</v>
      </c>
      <c r="CP190" s="165"/>
      <c r="CQ190" s="164">
        <f t="shared" si="65"/>
        <v>0</v>
      </c>
      <c r="CR190" s="165"/>
      <c r="CS190" s="164">
        <f t="shared" si="66"/>
        <v>0</v>
      </c>
      <c r="CT190" s="165"/>
      <c r="CU190" s="164">
        <f t="shared" si="67"/>
        <v>0</v>
      </c>
      <c r="CV190" s="165"/>
      <c r="CW190" s="164">
        <f t="shared" si="68"/>
        <v>0</v>
      </c>
      <c r="CX190" s="165"/>
      <c r="CY190" s="164">
        <f t="shared" si="69"/>
        <v>0</v>
      </c>
      <c r="CZ190" s="165"/>
      <c r="DA190" s="164">
        <f t="shared" si="70"/>
        <v>0</v>
      </c>
      <c r="DB190" s="165"/>
      <c r="DC190" s="164">
        <f t="shared" si="71"/>
        <v>0</v>
      </c>
      <c r="DD190" s="165"/>
      <c r="DE190" s="164">
        <f t="shared" si="72"/>
        <v>0</v>
      </c>
      <c r="DF190" s="165"/>
      <c r="DG190" s="164">
        <f t="shared" si="73"/>
        <v>0</v>
      </c>
      <c r="DH190" s="165"/>
      <c r="DI190" s="164">
        <f t="shared" si="74"/>
        <v>0</v>
      </c>
      <c r="DJ190" s="165"/>
      <c r="DK190" s="164">
        <f t="shared" si="75"/>
        <v>0</v>
      </c>
      <c r="DL190" s="165"/>
      <c r="DM190" s="164">
        <f t="shared" si="76"/>
        <v>0</v>
      </c>
      <c r="DN190" s="165"/>
      <c r="DO190" s="125"/>
      <c r="DP190" s="122">
        <f t="shared" si="85"/>
        <v>0</v>
      </c>
      <c r="DQ190" s="122">
        <f t="shared" si="86"/>
        <v>0</v>
      </c>
      <c r="DR190" s="122">
        <f t="shared" si="87"/>
        <v>0</v>
      </c>
      <c r="DS190" s="122">
        <f t="shared" si="88"/>
        <v>0</v>
      </c>
    </row>
    <row r="191" spans="1:123" x14ac:dyDescent="0.2">
      <c r="A191" s="120">
        <f t="shared" si="89"/>
        <v>28</v>
      </c>
      <c r="B191" s="120">
        <f t="shared" si="90"/>
        <v>18</v>
      </c>
      <c r="C191" s="124">
        <f>VLOOKUP($A191,Total!$Q$198:$Y$228,C$7+2)</f>
        <v>0.50356181707502468</v>
      </c>
      <c r="D191" s="124">
        <f>VLOOKUP($A191,Total!$Q$198:$Y$228,D$7+2)</f>
        <v>0.49643818292497538</v>
      </c>
      <c r="E191" s="124">
        <f>VLOOKUP($A191,Total!$Q$198:$Y$228,E$7+2)</f>
        <v>0.51514511226233384</v>
      </c>
      <c r="F191" s="124">
        <f>VLOOKUP($A191,Total!$Q$198:$Y$228,F$7+2)</f>
        <v>0.48485488773766627</v>
      </c>
      <c r="G191" s="124">
        <f>VLOOKUP($B191,Total!$Q$198:$Y$228,G$7+2)</f>
        <v>0.5</v>
      </c>
      <c r="H191" s="124">
        <f>VLOOKUP($B191,Total!$Q$198:$Y$228,H$7+2)</f>
        <v>0.5</v>
      </c>
      <c r="I191" s="124">
        <f>VLOOKUP($B191,Total!$Q$198:$Y$228,I$7+2)</f>
        <v>0.5</v>
      </c>
      <c r="J191" s="124">
        <f>VLOOKUP($B191,Total!$Q$198:$Y$228,J$7+2)</f>
        <v>0.5</v>
      </c>
      <c r="K191" s="164">
        <f>[1]!LSRMMSEPDetail(LSRM_Name,K$8,L$8,$A191,$B191,$B$6,0,$B$7)*HLOOKUP(K$8,$C$7:$F$233,ROW(K191)-ROW($K$7)+1)*HLOOKUP(L$8,$G$7:$J$233,ROW(K191)-ROW($K$7)+1)</f>
        <v>0</v>
      </c>
      <c r="L191" s="165"/>
      <c r="M191" s="164">
        <f>[1]!LSRMMSEPDetail(LSRM_Name,M$8,N$8,$A191,$B191,$B$6,0,$B$7)*HLOOKUP(M$8,$C$7:$F$233,ROW(M191)-ROW($K$7)+1)*HLOOKUP(N$8,$G$7:$J$233,ROW(M191)-ROW($K$7)+1)</f>
        <v>0</v>
      </c>
      <c r="N191" s="165"/>
      <c r="O191" s="164">
        <f>[1]!LSRMMSEPDetail(LSRM_Name,O$8,P$8,$A191,$B191,$B$6,0,$B$7)*HLOOKUP(O$8,$C$7:$F$233,ROW(O191)-ROW($K$7)+1)*HLOOKUP(P$8,$G$7:$J$233,ROW(O191)-ROW($K$7)+1)</f>
        <v>0</v>
      </c>
      <c r="P191" s="165"/>
      <c r="Q191" s="164">
        <f>[1]!LSRMMSEPDetail(LSRM_Name,Q$8,R$8,$A191,$B191,$B$6,0,$B$7)*HLOOKUP(Q$8,$C$7:$F$233,ROW(Q191)-ROW($K$7)+1)*HLOOKUP(R$8,$G$7:$J$233,ROW(Q191)-ROW($K$7)+1)</f>
        <v>0</v>
      </c>
      <c r="R191" s="165"/>
      <c r="S191" s="164">
        <f>[1]!LSRMMSEPDetail(LSRM_Name,S$8,T$8,$A191,$B191,$B$6,0,$B$7)*HLOOKUP(S$8,$C$7:$F$233,ROW(S191)-ROW($K$7)+1)*HLOOKUP(T$8,$G$7:$J$233,ROW(S191)-ROW($K$7)+1)</f>
        <v>0</v>
      </c>
      <c r="T191" s="165"/>
      <c r="U191" s="164">
        <f>[1]!LSRMMSEPDetail(LSRM_Name,U$8,V$8,$A191,$B191,$B$6,0,$B$7)*HLOOKUP(U$8,$C$7:$F$233,ROW(U191)-ROW($K$7)+1)*HLOOKUP(V$8,$G$7:$J$233,ROW(U191)-ROW($K$7)+1)</f>
        <v>0</v>
      </c>
      <c r="V191" s="165"/>
      <c r="W191" s="164">
        <f>[1]!LSRMMSEPDetail(LSRM_Name,W$8,X$8,$A191,$B191,$B$6,0,$B$7)*HLOOKUP(W$8,$C$7:$F$233,ROW(W191)-ROW($K$7)+1)*HLOOKUP(X$8,$G$7:$J$233,ROW(W191)-ROW($K$7)+1)</f>
        <v>0</v>
      </c>
      <c r="X191" s="165"/>
      <c r="Y191" s="164">
        <f>[1]!LSRMMSEPDetail(LSRM_Name,Y$8,Z$8,$A191,$B191,$B$6,0,$B$7)*HLOOKUP(Y$8,$C$7:$F$233,ROW(Y191)-ROW($K$7)+1)*HLOOKUP(Z$8,$G$7:$J$233,ROW(Y191)-ROW($K$7)+1)</f>
        <v>0</v>
      </c>
      <c r="Z191" s="165"/>
      <c r="AA191" s="164">
        <f>[1]!LSRMMSEPDetail(LSRM_Name,AA$8,AB$8,$A191,$B191,$B$6,0,$B$7)*HLOOKUP(AA$8,$C$7:$F$233,ROW(AA191)-ROW($K$7)+1)*HLOOKUP(AB$8,$G$7:$J$233,ROW(AA191)-ROW($K$7)+1)</f>
        <v>0</v>
      </c>
      <c r="AB191" s="165"/>
      <c r="AC191" s="164">
        <f>[1]!LSRMMSEPDetail(LSRM_Name,AC$8,AD$8,$A191,$B191,$B$6,0,$B$7)*HLOOKUP(AC$8,$C$7:$F$233,ROW(AC191)-ROW($K$7)+1)*HLOOKUP(AD$8,$G$7:$J$233,ROW(AC191)-ROW($K$7)+1)</f>
        <v>0</v>
      </c>
      <c r="AD191" s="165"/>
      <c r="AE191" s="164">
        <f>[1]!LSRMMSEPDetail(LSRM_Name,AE$8,AF$8,$A191,$B191,$B$6,0,$B$7)*HLOOKUP(AE$8,$C$7:$F$233,ROW(AE191)-ROW($K$7)+1)*HLOOKUP(AF$8,$G$7:$J$233,ROW(AE191)-ROW($K$7)+1)</f>
        <v>0</v>
      </c>
      <c r="AF191" s="165"/>
      <c r="AG191" s="164">
        <f>[1]!LSRMMSEPDetail(LSRM_Name,AG$8,AH$8,$A191,$B191,$B$6,0,$B$7)*HLOOKUP(AG$8,$C$7:$F$233,ROW(AG191)-ROW($K$7)+1)*HLOOKUP(AH$8,$G$7:$J$233,ROW(AG191)-ROW($K$7)+1)</f>
        <v>0</v>
      </c>
      <c r="AH191" s="165"/>
      <c r="AI191" s="164">
        <f>[1]!LSRMMSEPDetail(LSRM_Name,AI$8,AJ$8,$A191,$B191,$B$6,0,$B$7)*HLOOKUP(AI$8,$C$7:$F$233,ROW(AI191)-ROW($K$7)+1)*HLOOKUP(AJ$8,$G$7:$J$233,ROW(AI191)-ROW($K$7)+1)</f>
        <v>0</v>
      </c>
      <c r="AJ191" s="165"/>
      <c r="AK191" s="164">
        <f>[1]!LSRMMSEPDetail(LSRM_Name,AK$8,AL$8,$A191,$B191,$B$6,0,$B$7)*HLOOKUP(AK$8,$C$7:$F$233,ROW(AK191)-ROW($K$7)+1)*HLOOKUP(AL$8,$G$7:$J$233,ROW(AK191)-ROW($K$7)+1)</f>
        <v>0</v>
      </c>
      <c r="AL191" s="165"/>
      <c r="AM191" s="164">
        <f>[1]!LSRMMSEPDetail(LSRM_Name,AM$8,AN$8,$A191,$B191,$B$6,0,$B$7)*HLOOKUP(AM$8,$C$7:$F$233,ROW(AM191)-ROW($K$7)+1)*HLOOKUP(AN$8,$G$7:$J$233,ROW(AM191)-ROW($K$7)+1)</f>
        <v>0</v>
      </c>
      <c r="AN191" s="165"/>
      <c r="AO191" s="164">
        <f>[1]!LSRMMSEPDetail(LSRM_Name,AO$8,AP$8,$A191,$B191,$B$6,0,$B$7)*HLOOKUP(AO$8,$C$7:$F$233,ROW(AO191)-ROW($K$7)+1)*HLOOKUP(AP$8,$G$7:$J$233,ROW(AO191)-ROW($K$7)+1)</f>
        <v>0</v>
      </c>
      <c r="AP191" s="165"/>
      <c r="AQ191" s="125"/>
      <c r="AR191" s="122">
        <f t="shared" si="77"/>
        <v>0</v>
      </c>
      <c r="AS191" s="122">
        <f t="shared" si="78"/>
        <v>0</v>
      </c>
      <c r="AT191" s="122">
        <f t="shared" si="79"/>
        <v>0</v>
      </c>
      <c r="AU191" s="122">
        <f t="shared" si="80"/>
        <v>0</v>
      </c>
      <c r="AW191" s="164">
        <f>[1]!LSRMMSEPDetail(LSRM_Name,AW$8,AX$8,$A191,$B191,$B$6,1,$B$7)*HLOOKUP(AW$8,$C$7:$F$233,ROW(AW191)-ROW($K$7)+1)*HLOOKUP(AX$8,$G$7:$J$233,ROW(AW191)-ROW($K$7)+1)</f>
        <v>0</v>
      </c>
      <c r="AX191" s="165"/>
      <c r="AY191" s="164">
        <f>[1]!LSRMMSEPDetail(LSRM_Name,AY$8,AZ$8,$A191,$B191,$B$6,1,$B$7)*HLOOKUP(AY$8,$C$7:$F$233,ROW(AY191)-ROW($K$7)+1)*HLOOKUP(AZ$8,$G$7:$J$233,ROW(AY191)-ROW($K$7)+1)</f>
        <v>0</v>
      </c>
      <c r="AZ191" s="165"/>
      <c r="BA191" s="164">
        <f>[1]!LSRMMSEPDetail(LSRM_Name,BA$8,BB$8,$A191,$B191,$B$6,1,$B$7)*HLOOKUP(BA$8,$C$7:$F$233,ROW(BA191)-ROW($K$7)+1)*HLOOKUP(BB$8,$G$7:$J$233,ROW(BA191)-ROW($K$7)+1)</f>
        <v>0</v>
      </c>
      <c r="BB191" s="165"/>
      <c r="BC191" s="164">
        <f>[1]!LSRMMSEPDetail(LSRM_Name,BC$8,BD$8,$A191,$B191,$B$6,1,$B$7)*HLOOKUP(BC$8,$C$7:$F$233,ROW(BC191)-ROW($K$7)+1)*HLOOKUP(BD$8,$G$7:$J$233,ROW(BC191)-ROW($K$7)+1)</f>
        <v>0</v>
      </c>
      <c r="BD191" s="165"/>
      <c r="BE191" s="164">
        <f>[1]!LSRMMSEPDetail(LSRM_Name,BE$8,BF$8,$A191,$B191,$B$6,1,$B$7)*HLOOKUP(BE$8,$C$7:$F$233,ROW(BE191)-ROW($K$7)+1)*HLOOKUP(BF$8,$G$7:$J$233,ROW(BE191)-ROW($K$7)+1)</f>
        <v>0</v>
      </c>
      <c r="BF191" s="165"/>
      <c r="BG191" s="164">
        <f>[1]!LSRMMSEPDetail(LSRM_Name,BG$8,BH$8,$A191,$B191,$B$6,1,$B$7)*HLOOKUP(BG$8,$C$7:$F$233,ROW(BG191)-ROW($K$7)+1)*HLOOKUP(BH$8,$G$7:$J$233,ROW(BG191)-ROW($K$7)+1)</f>
        <v>0</v>
      </c>
      <c r="BH191" s="165"/>
      <c r="BI191" s="164">
        <f>[1]!LSRMMSEPDetail(LSRM_Name,BI$8,BJ$8,$A191,$B191,$B$6,1,$B$7)*HLOOKUP(BI$8,$C$7:$F$233,ROW(BI191)-ROW($K$7)+1)*HLOOKUP(BJ$8,$G$7:$J$233,ROW(BI191)-ROW($K$7)+1)</f>
        <v>0</v>
      </c>
      <c r="BJ191" s="165"/>
      <c r="BK191" s="164">
        <f>[1]!LSRMMSEPDetail(LSRM_Name,BK$8,BL$8,$A191,$B191,$B$6,1,$B$7)*HLOOKUP(BK$8,$C$7:$F$233,ROW(BK191)-ROW($K$7)+1)*HLOOKUP(BL$8,$G$7:$J$233,ROW(BK191)-ROW($K$7)+1)</f>
        <v>0</v>
      </c>
      <c r="BL191" s="165"/>
      <c r="BM191" s="164">
        <f>[1]!LSRMMSEPDetail(LSRM_Name,BM$8,BN$8,$A191,$B191,$B$6,1,$B$7)*HLOOKUP(BM$8,$C$7:$F$233,ROW(BM191)-ROW($K$7)+1)*HLOOKUP(BN$8,$G$7:$J$233,ROW(BM191)-ROW($K$7)+1)</f>
        <v>0</v>
      </c>
      <c r="BN191" s="165"/>
      <c r="BO191" s="164">
        <f>[1]!LSRMMSEPDetail(LSRM_Name,BO$8,BP$8,$A191,$B191,$B$6,1,$B$7)*HLOOKUP(BO$8,$C$7:$F$233,ROW(BO191)-ROW($K$7)+1)*HLOOKUP(BP$8,$G$7:$J$233,ROW(BO191)-ROW($K$7)+1)</f>
        <v>0</v>
      </c>
      <c r="BP191" s="165"/>
      <c r="BQ191" s="164">
        <f>[1]!LSRMMSEPDetail(LSRM_Name,BQ$8,BR$8,$A191,$B191,$B$6,1,$B$7)*HLOOKUP(BQ$8,$C$7:$F$233,ROW(BQ191)-ROW($K$7)+1)*HLOOKUP(BR$8,$G$7:$J$233,ROW(BQ191)-ROW($K$7)+1)</f>
        <v>0</v>
      </c>
      <c r="BR191" s="165"/>
      <c r="BS191" s="164">
        <f>[1]!LSRMMSEPDetail(LSRM_Name,BS$8,BT$8,$A191,$B191,$B$6,1,$B$7)*HLOOKUP(BS$8,$C$7:$F$233,ROW(BS191)-ROW($K$7)+1)*HLOOKUP(BT$8,$G$7:$J$233,ROW(BS191)-ROW($K$7)+1)</f>
        <v>0</v>
      </c>
      <c r="BT191" s="165"/>
      <c r="BU191" s="164">
        <f>[1]!LSRMMSEPDetail(LSRM_Name,BU$8,BV$8,$A191,$B191,$B$6,1,$B$7)*HLOOKUP(BU$8,$C$7:$F$233,ROW(BU191)-ROW($K$7)+1)*HLOOKUP(BV$8,$G$7:$J$233,ROW(BU191)-ROW($K$7)+1)</f>
        <v>0</v>
      </c>
      <c r="BV191" s="165"/>
      <c r="BW191" s="164">
        <f>[1]!LSRMMSEPDetail(LSRM_Name,BW$8,BX$8,$A191,$B191,$B$6,1,$B$7)*HLOOKUP(BW$8,$C$7:$F$233,ROW(BW191)-ROW($K$7)+1)*HLOOKUP(BX$8,$G$7:$J$233,ROW(BW191)-ROW($K$7)+1)</f>
        <v>0</v>
      </c>
      <c r="BX191" s="165"/>
      <c r="BY191" s="164">
        <f>[1]!LSRMMSEPDetail(LSRM_Name,BY$8,BZ$8,$A191,$B191,$B$6,1,$B$7)*HLOOKUP(BY$8,$C$7:$F$233,ROW(BY191)-ROW($K$7)+1)*HLOOKUP(BZ$8,$G$7:$J$233,ROW(BY191)-ROW($K$7)+1)</f>
        <v>0</v>
      </c>
      <c r="BZ191" s="165"/>
      <c r="CA191" s="164">
        <f>[1]!LSRMMSEPDetail(LSRM_Name,CA$8,CB$8,$A191,$B191,$B$6,1,$B$7)*HLOOKUP(CA$8,$C$7:$F$233,ROW(CA191)-ROW($K$7)+1)*HLOOKUP(CB$8,$G$7:$J$233,ROW(CA191)-ROW($K$7)+1)</f>
        <v>0</v>
      </c>
      <c r="CB191" s="165"/>
      <c r="CC191" s="125"/>
      <c r="CD191" s="122">
        <f t="shared" si="81"/>
        <v>0</v>
      </c>
      <c r="CE191" s="122">
        <f t="shared" si="82"/>
        <v>0</v>
      </c>
      <c r="CF191" s="122">
        <f t="shared" si="83"/>
        <v>0</v>
      </c>
      <c r="CG191" s="122">
        <f t="shared" si="84"/>
        <v>0</v>
      </c>
      <c r="CI191" s="164">
        <f t="shared" si="61"/>
        <v>0</v>
      </c>
      <c r="CJ191" s="165"/>
      <c r="CK191" s="164">
        <f t="shared" si="62"/>
        <v>0</v>
      </c>
      <c r="CL191" s="165"/>
      <c r="CM191" s="164">
        <f t="shared" si="63"/>
        <v>0</v>
      </c>
      <c r="CN191" s="165"/>
      <c r="CO191" s="164">
        <f t="shared" si="64"/>
        <v>0</v>
      </c>
      <c r="CP191" s="165"/>
      <c r="CQ191" s="164">
        <f t="shared" si="65"/>
        <v>0</v>
      </c>
      <c r="CR191" s="165"/>
      <c r="CS191" s="164">
        <f t="shared" si="66"/>
        <v>0</v>
      </c>
      <c r="CT191" s="165"/>
      <c r="CU191" s="164">
        <f t="shared" si="67"/>
        <v>0</v>
      </c>
      <c r="CV191" s="165"/>
      <c r="CW191" s="164">
        <f t="shared" si="68"/>
        <v>0</v>
      </c>
      <c r="CX191" s="165"/>
      <c r="CY191" s="164">
        <f t="shared" si="69"/>
        <v>0</v>
      </c>
      <c r="CZ191" s="165"/>
      <c r="DA191" s="164">
        <f t="shared" si="70"/>
        <v>0</v>
      </c>
      <c r="DB191" s="165"/>
      <c r="DC191" s="164">
        <f t="shared" si="71"/>
        <v>0</v>
      </c>
      <c r="DD191" s="165"/>
      <c r="DE191" s="164">
        <f t="shared" si="72"/>
        <v>0</v>
      </c>
      <c r="DF191" s="165"/>
      <c r="DG191" s="164">
        <f t="shared" si="73"/>
        <v>0</v>
      </c>
      <c r="DH191" s="165"/>
      <c r="DI191" s="164">
        <f t="shared" si="74"/>
        <v>0</v>
      </c>
      <c r="DJ191" s="165"/>
      <c r="DK191" s="164">
        <f t="shared" si="75"/>
        <v>0</v>
      </c>
      <c r="DL191" s="165"/>
      <c r="DM191" s="164">
        <f t="shared" si="76"/>
        <v>0</v>
      </c>
      <c r="DN191" s="165"/>
      <c r="DO191" s="125"/>
      <c r="DP191" s="122">
        <f t="shared" si="85"/>
        <v>0</v>
      </c>
      <c r="DQ191" s="122">
        <f t="shared" si="86"/>
        <v>0</v>
      </c>
      <c r="DR191" s="122">
        <f t="shared" si="87"/>
        <v>0</v>
      </c>
      <c r="DS191" s="122">
        <f t="shared" si="88"/>
        <v>0</v>
      </c>
    </row>
    <row r="192" spans="1:123" x14ac:dyDescent="0.2">
      <c r="A192" s="120">
        <f t="shared" si="89"/>
        <v>28</v>
      </c>
      <c r="B192" s="120">
        <f t="shared" si="90"/>
        <v>19</v>
      </c>
      <c r="C192" s="124">
        <f>VLOOKUP($A192,Total!$Q$198:$Y$228,C$7+2)</f>
        <v>0.50356181707502468</v>
      </c>
      <c r="D192" s="124">
        <f>VLOOKUP($A192,Total!$Q$198:$Y$228,D$7+2)</f>
        <v>0.49643818292497538</v>
      </c>
      <c r="E192" s="124">
        <f>VLOOKUP($A192,Total!$Q$198:$Y$228,E$7+2)</f>
        <v>0.51514511226233384</v>
      </c>
      <c r="F192" s="124">
        <f>VLOOKUP($A192,Total!$Q$198:$Y$228,F$7+2)</f>
        <v>0.48485488773766627</v>
      </c>
      <c r="G192" s="124">
        <f>VLOOKUP($B192,Total!$Q$198:$Y$228,G$7+2)</f>
        <v>0.5</v>
      </c>
      <c r="H192" s="124">
        <f>VLOOKUP($B192,Total!$Q$198:$Y$228,H$7+2)</f>
        <v>0.5</v>
      </c>
      <c r="I192" s="124">
        <f>VLOOKUP($B192,Total!$Q$198:$Y$228,I$7+2)</f>
        <v>0.5</v>
      </c>
      <c r="J192" s="124">
        <f>VLOOKUP($B192,Total!$Q$198:$Y$228,J$7+2)</f>
        <v>0.5</v>
      </c>
      <c r="K192" s="164">
        <f>[1]!LSRMMSEPDetail(LSRM_Name,K$8,L$8,$A192,$B192,$B$6,0,$B$7)*HLOOKUP(K$8,$C$7:$F$233,ROW(K192)-ROW($K$7)+1)*HLOOKUP(L$8,$G$7:$J$233,ROW(K192)-ROW($K$7)+1)</f>
        <v>0</v>
      </c>
      <c r="L192" s="165"/>
      <c r="M192" s="164">
        <f>[1]!LSRMMSEPDetail(LSRM_Name,M$8,N$8,$A192,$B192,$B$6,0,$B$7)*HLOOKUP(M$8,$C$7:$F$233,ROW(M192)-ROW($K$7)+1)*HLOOKUP(N$8,$G$7:$J$233,ROW(M192)-ROW($K$7)+1)</f>
        <v>0</v>
      </c>
      <c r="N192" s="165"/>
      <c r="O192" s="164">
        <f>[1]!LSRMMSEPDetail(LSRM_Name,O$8,P$8,$A192,$B192,$B$6,0,$B$7)*HLOOKUP(O$8,$C$7:$F$233,ROW(O192)-ROW($K$7)+1)*HLOOKUP(P$8,$G$7:$J$233,ROW(O192)-ROW($K$7)+1)</f>
        <v>0</v>
      </c>
      <c r="P192" s="165"/>
      <c r="Q192" s="164">
        <f>[1]!LSRMMSEPDetail(LSRM_Name,Q$8,R$8,$A192,$B192,$B$6,0,$B$7)*HLOOKUP(Q$8,$C$7:$F$233,ROW(Q192)-ROW($K$7)+1)*HLOOKUP(R$8,$G$7:$J$233,ROW(Q192)-ROW($K$7)+1)</f>
        <v>0</v>
      </c>
      <c r="R192" s="165"/>
      <c r="S192" s="164">
        <f>[1]!LSRMMSEPDetail(LSRM_Name,S$8,T$8,$A192,$B192,$B$6,0,$B$7)*HLOOKUP(S$8,$C$7:$F$233,ROW(S192)-ROW($K$7)+1)*HLOOKUP(T$8,$G$7:$J$233,ROW(S192)-ROW($K$7)+1)</f>
        <v>0</v>
      </c>
      <c r="T192" s="165"/>
      <c r="U192" s="164">
        <f>[1]!LSRMMSEPDetail(LSRM_Name,U$8,V$8,$A192,$B192,$B$6,0,$B$7)*HLOOKUP(U$8,$C$7:$F$233,ROW(U192)-ROW($K$7)+1)*HLOOKUP(V$8,$G$7:$J$233,ROW(U192)-ROW($K$7)+1)</f>
        <v>0</v>
      </c>
      <c r="V192" s="165"/>
      <c r="W192" s="164">
        <f>[1]!LSRMMSEPDetail(LSRM_Name,W$8,X$8,$A192,$B192,$B$6,0,$B$7)*HLOOKUP(W$8,$C$7:$F$233,ROW(W192)-ROW($K$7)+1)*HLOOKUP(X$8,$G$7:$J$233,ROW(W192)-ROW($K$7)+1)</f>
        <v>0</v>
      </c>
      <c r="X192" s="165"/>
      <c r="Y192" s="164">
        <f>[1]!LSRMMSEPDetail(LSRM_Name,Y$8,Z$8,$A192,$B192,$B$6,0,$B$7)*HLOOKUP(Y$8,$C$7:$F$233,ROW(Y192)-ROW($K$7)+1)*HLOOKUP(Z$8,$G$7:$J$233,ROW(Y192)-ROW($K$7)+1)</f>
        <v>0</v>
      </c>
      <c r="Z192" s="165"/>
      <c r="AA192" s="164">
        <f>[1]!LSRMMSEPDetail(LSRM_Name,AA$8,AB$8,$A192,$B192,$B$6,0,$B$7)*HLOOKUP(AA$8,$C$7:$F$233,ROW(AA192)-ROW($K$7)+1)*HLOOKUP(AB$8,$G$7:$J$233,ROW(AA192)-ROW($K$7)+1)</f>
        <v>0</v>
      </c>
      <c r="AB192" s="165"/>
      <c r="AC192" s="164">
        <f>[1]!LSRMMSEPDetail(LSRM_Name,AC$8,AD$8,$A192,$B192,$B$6,0,$B$7)*HLOOKUP(AC$8,$C$7:$F$233,ROW(AC192)-ROW($K$7)+1)*HLOOKUP(AD$8,$G$7:$J$233,ROW(AC192)-ROW($K$7)+1)</f>
        <v>0</v>
      </c>
      <c r="AD192" s="165"/>
      <c r="AE192" s="164">
        <f>[1]!LSRMMSEPDetail(LSRM_Name,AE$8,AF$8,$A192,$B192,$B$6,0,$B$7)*HLOOKUP(AE$8,$C$7:$F$233,ROW(AE192)-ROW($K$7)+1)*HLOOKUP(AF$8,$G$7:$J$233,ROW(AE192)-ROW($K$7)+1)</f>
        <v>0</v>
      </c>
      <c r="AF192" s="165"/>
      <c r="AG192" s="164">
        <f>[1]!LSRMMSEPDetail(LSRM_Name,AG$8,AH$8,$A192,$B192,$B$6,0,$B$7)*HLOOKUP(AG$8,$C$7:$F$233,ROW(AG192)-ROW($K$7)+1)*HLOOKUP(AH$8,$G$7:$J$233,ROW(AG192)-ROW($K$7)+1)</f>
        <v>0</v>
      </c>
      <c r="AH192" s="165"/>
      <c r="AI192" s="164">
        <f>[1]!LSRMMSEPDetail(LSRM_Name,AI$8,AJ$8,$A192,$B192,$B$6,0,$B$7)*HLOOKUP(AI$8,$C$7:$F$233,ROW(AI192)-ROW($K$7)+1)*HLOOKUP(AJ$8,$G$7:$J$233,ROW(AI192)-ROW($K$7)+1)</f>
        <v>0</v>
      </c>
      <c r="AJ192" s="165"/>
      <c r="AK192" s="164">
        <f>[1]!LSRMMSEPDetail(LSRM_Name,AK$8,AL$8,$A192,$B192,$B$6,0,$B$7)*HLOOKUP(AK$8,$C$7:$F$233,ROW(AK192)-ROW($K$7)+1)*HLOOKUP(AL$8,$G$7:$J$233,ROW(AK192)-ROW($K$7)+1)</f>
        <v>0</v>
      </c>
      <c r="AL192" s="165"/>
      <c r="AM192" s="164">
        <f>[1]!LSRMMSEPDetail(LSRM_Name,AM$8,AN$8,$A192,$B192,$B$6,0,$B$7)*HLOOKUP(AM$8,$C$7:$F$233,ROW(AM192)-ROW($K$7)+1)*HLOOKUP(AN$8,$G$7:$J$233,ROW(AM192)-ROW($K$7)+1)</f>
        <v>0</v>
      </c>
      <c r="AN192" s="165"/>
      <c r="AO192" s="164">
        <f>[1]!LSRMMSEPDetail(LSRM_Name,AO$8,AP$8,$A192,$B192,$B$6,0,$B$7)*HLOOKUP(AO$8,$C$7:$F$233,ROW(AO192)-ROW($K$7)+1)*HLOOKUP(AP$8,$G$7:$J$233,ROW(AO192)-ROW($K$7)+1)</f>
        <v>0</v>
      </c>
      <c r="AP192" s="165"/>
      <c r="AQ192" s="125"/>
      <c r="AR192" s="122">
        <f t="shared" si="77"/>
        <v>0</v>
      </c>
      <c r="AS192" s="122">
        <f t="shared" si="78"/>
        <v>0</v>
      </c>
      <c r="AT192" s="122">
        <f t="shared" si="79"/>
        <v>0</v>
      </c>
      <c r="AU192" s="122">
        <f t="shared" si="80"/>
        <v>0</v>
      </c>
      <c r="AW192" s="164">
        <f>[1]!LSRMMSEPDetail(LSRM_Name,AW$8,AX$8,$A192,$B192,$B$6,1,$B$7)*HLOOKUP(AW$8,$C$7:$F$233,ROW(AW192)-ROW($K$7)+1)*HLOOKUP(AX$8,$G$7:$J$233,ROW(AW192)-ROW($K$7)+1)</f>
        <v>0</v>
      </c>
      <c r="AX192" s="165"/>
      <c r="AY192" s="164">
        <f>[1]!LSRMMSEPDetail(LSRM_Name,AY$8,AZ$8,$A192,$B192,$B$6,1,$B$7)*HLOOKUP(AY$8,$C$7:$F$233,ROW(AY192)-ROW($K$7)+1)*HLOOKUP(AZ$8,$G$7:$J$233,ROW(AY192)-ROW($K$7)+1)</f>
        <v>0</v>
      </c>
      <c r="AZ192" s="165"/>
      <c r="BA192" s="164">
        <f>[1]!LSRMMSEPDetail(LSRM_Name,BA$8,BB$8,$A192,$B192,$B$6,1,$B$7)*HLOOKUP(BA$8,$C$7:$F$233,ROW(BA192)-ROW($K$7)+1)*HLOOKUP(BB$8,$G$7:$J$233,ROW(BA192)-ROW($K$7)+1)</f>
        <v>0</v>
      </c>
      <c r="BB192" s="165"/>
      <c r="BC192" s="164">
        <f>[1]!LSRMMSEPDetail(LSRM_Name,BC$8,BD$8,$A192,$B192,$B$6,1,$B$7)*HLOOKUP(BC$8,$C$7:$F$233,ROW(BC192)-ROW($K$7)+1)*HLOOKUP(BD$8,$G$7:$J$233,ROW(BC192)-ROW($K$7)+1)</f>
        <v>0</v>
      </c>
      <c r="BD192" s="165"/>
      <c r="BE192" s="164">
        <f>[1]!LSRMMSEPDetail(LSRM_Name,BE$8,BF$8,$A192,$B192,$B$6,1,$B$7)*HLOOKUP(BE$8,$C$7:$F$233,ROW(BE192)-ROW($K$7)+1)*HLOOKUP(BF$8,$G$7:$J$233,ROW(BE192)-ROW($K$7)+1)</f>
        <v>0</v>
      </c>
      <c r="BF192" s="165"/>
      <c r="BG192" s="164">
        <f>[1]!LSRMMSEPDetail(LSRM_Name,BG$8,BH$8,$A192,$B192,$B$6,1,$B$7)*HLOOKUP(BG$8,$C$7:$F$233,ROW(BG192)-ROW($K$7)+1)*HLOOKUP(BH$8,$G$7:$J$233,ROW(BG192)-ROW($K$7)+1)</f>
        <v>0</v>
      </c>
      <c r="BH192" s="165"/>
      <c r="BI192" s="164">
        <f>[1]!LSRMMSEPDetail(LSRM_Name,BI$8,BJ$8,$A192,$B192,$B$6,1,$B$7)*HLOOKUP(BI$8,$C$7:$F$233,ROW(BI192)-ROW($K$7)+1)*HLOOKUP(BJ$8,$G$7:$J$233,ROW(BI192)-ROW($K$7)+1)</f>
        <v>0</v>
      </c>
      <c r="BJ192" s="165"/>
      <c r="BK192" s="164">
        <f>[1]!LSRMMSEPDetail(LSRM_Name,BK$8,BL$8,$A192,$B192,$B$6,1,$B$7)*HLOOKUP(BK$8,$C$7:$F$233,ROW(BK192)-ROW($K$7)+1)*HLOOKUP(BL$8,$G$7:$J$233,ROW(BK192)-ROW($K$7)+1)</f>
        <v>0</v>
      </c>
      <c r="BL192" s="165"/>
      <c r="BM192" s="164">
        <f>[1]!LSRMMSEPDetail(LSRM_Name,BM$8,BN$8,$A192,$B192,$B$6,1,$B$7)*HLOOKUP(BM$8,$C$7:$F$233,ROW(BM192)-ROW($K$7)+1)*HLOOKUP(BN$8,$G$7:$J$233,ROW(BM192)-ROW($K$7)+1)</f>
        <v>0</v>
      </c>
      <c r="BN192" s="165"/>
      <c r="BO192" s="164">
        <f>[1]!LSRMMSEPDetail(LSRM_Name,BO$8,BP$8,$A192,$B192,$B$6,1,$B$7)*HLOOKUP(BO$8,$C$7:$F$233,ROW(BO192)-ROW($K$7)+1)*HLOOKUP(BP$8,$G$7:$J$233,ROW(BO192)-ROW($K$7)+1)</f>
        <v>0</v>
      </c>
      <c r="BP192" s="165"/>
      <c r="BQ192" s="164">
        <f>[1]!LSRMMSEPDetail(LSRM_Name,BQ$8,BR$8,$A192,$B192,$B$6,1,$B$7)*HLOOKUP(BQ$8,$C$7:$F$233,ROW(BQ192)-ROW($K$7)+1)*HLOOKUP(BR$8,$G$7:$J$233,ROW(BQ192)-ROW($K$7)+1)</f>
        <v>0</v>
      </c>
      <c r="BR192" s="165"/>
      <c r="BS192" s="164">
        <f>[1]!LSRMMSEPDetail(LSRM_Name,BS$8,BT$8,$A192,$B192,$B$6,1,$B$7)*HLOOKUP(BS$8,$C$7:$F$233,ROW(BS192)-ROW($K$7)+1)*HLOOKUP(BT$8,$G$7:$J$233,ROW(BS192)-ROW($K$7)+1)</f>
        <v>0</v>
      </c>
      <c r="BT192" s="165"/>
      <c r="BU192" s="164">
        <f>[1]!LSRMMSEPDetail(LSRM_Name,BU$8,BV$8,$A192,$B192,$B$6,1,$B$7)*HLOOKUP(BU$8,$C$7:$F$233,ROW(BU192)-ROW($K$7)+1)*HLOOKUP(BV$8,$G$7:$J$233,ROW(BU192)-ROW($K$7)+1)</f>
        <v>0</v>
      </c>
      <c r="BV192" s="165"/>
      <c r="BW192" s="164">
        <f>[1]!LSRMMSEPDetail(LSRM_Name,BW$8,BX$8,$A192,$B192,$B$6,1,$B$7)*HLOOKUP(BW$8,$C$7:$F$233,ROW(BW192)-ROW($K$7)+1)*HLOOKUP(BX$8,$G$7:$J$233,ROW(BW192)-ROW($K$7)+1)</f>
        <v>0</v>
      </c>
      <c r="BX192" s="165"/>
      <c r="BY192" s="164">
        <f>[1]!LSRMMSEPDetail(LSRM_Name,BY$8,BZ$8,$A192,$B192,$B$6,1,$B$7)*HLOOKUP(BY$8,$C$7:$F$233,ROW(BY192)-ROW($K$7)+1)*HLOOKUP(BZ$8,$G$7:$J$233,ROW(BY192)-ROW($K$7)+1)</f>
        <v>0</v>
      </c>
      <c r="BZ192" s="165"/>
      <c r="CA192" s="164">
        <f>[1]!LSRMMSEPDetail(LSRM_Name,CA$8,CB$8,$A192,$B192,$B$6,1,$B$7)*HLOOKUP(CA$8,$C$7:$F$233,ROW(CA192)-ROW($K$7)+1)*HLOOKUP(CB$8,$G$7:$J$233,ROW(CA192)-ROW($K$7)+1)</f>
        <v>0</v>
      </c>
      <c r="CB192" s="165"/>
      <c r="CC192" s="125"/>
      <c r="CD192" s="122">
        <f t="shared" si="81"/>
        <v>0</v>
      </c>
      <c r="CE192" s="122">
        <f t="shared" si="82"/>
        <v>0</v>
      </c>
      <c r="CF192" s="122">
        <f t="shared" si="83"/>
        <v>0</v>
      </c>
      <c r="CG192" s="122">
        <f t="shared" si="84"/>
        <v>0</v>
      </c>
      <c r="CI192" s="164">
        <f t="shared" si="61"/>
        <v>0</v>
      </c>
      <c r="CJ192" s="165"/>
      <c r="CK192" s="164">
        <f t="shared" si="62"/>
        <v>0</v>
      </c>
      <c r="CL192" s="165"/>
      <c r="CM192" s="164">
        <f t="shared" si="63"/>
        <v>0</v>
      </c>
      <c r="CN192" s="165"/>
      <c r="CO192" s="164">
        <f t="shared" si="64"/>
        <v>0</v>
      </c>
      <c r="CP192" s="165"/>
      <c r="CQ192" s="164">
        <f t="shared" si="65"/>
        <v>0</v>
      </c>
      <c r="CR192" s="165"/>
      <c r="CS192" s="164">
        <f t="shared" si="66"/>
        <v>0</v>
      </c>
      <c r="CT192" s="165"/>
      <c r="CU192" s="164">
        <f t="shared" si="67"/>
        <v>0</v>
      </c>
      <c r="CV192" s="165"/>
      <c r="CW192" s="164">
        <f t="shared" si="68"/>
        <v>0</v>
      </c>
      <c r="CX192" s="165"/>
      <c r="CY192" s="164">
        <f t="shared" si="69"/>
        <v>0</v>
      </c>
      <c r="CZ192" s="165"/>
      <c r="DA192" s="164">
        <f t="shared" si="70"/>
        <v>0</v>
      </c>
      <c r="DB192" s="165"/>
      <c r="DC192" s="164">
        <f t="shared" si="71"/>
        <v>0</v>
      </c>
      <c r="DD192" s="165"/>
      <c r="DE192" s="164">
        <f t="shared" si="72"/>
        <v>0</v>
      </c>
      <c r="DF192" s="165"/>
      <c r="DG192" s="164">
        <f t="shared" si="73"/>
        <v>0</v>
      </c>
      <c r="DH192" s="165"/>
      <c r="DI192" s="164">
        <f t="shared" si="74"/>
        <v>0</v>
      </c>
      <c r="DJ192" s="165"/>
      <c r="DK192" s="164">
        <f t="shared" si="75"/>
        <v>0</v>
      </c>
      <c r="DL192" s="165"/>
      <c r="DM192" s="164">
        <f t="shared" si="76"/>
        <v>0</v>
      </c>
      <c r="DN192" s="165"/>
      <c r="DO192" s="125"/>
      <c r="DP192" s="122">
        <f t="shared" si="85"/>
        <v>0</v>
      </c>
      <c r="DQ192" s="122">
        <f t="shared" si="86"/>
        <v>0</v>
      </c>
      <c r="DR192" s="122">
        <f t="shared" si="87"/>
        <v>0</v>
      </c>
      <c r="DS192" s="122">
        <f t="shared" si="88"/>
        <v>0</v>
      </c>
    </row>
    <row r="193" spans="1:123" x14ac:dyDescent="0.2">
      <c r="A193" s="120">
        <f t="shared" si="89"/>
        <v>28</v>
      </c>
      <c r="B193" s="120">
        <f t="shared" si="90"/>
        <v>20</v>
      </c>
      <c r="C193" s="124">
        <f>VLOOKUP($A193,Total!$Q$198:$Y$228,C$7+2)</f>
        <v>0.50356181707502468</v>
      </c>
      <c r="D193" s="124">
        <f>VLOOKUP($A193,Total!$Q$198:$Y$228,D$7+2)</f>
        <v>0.49643818292497538</v>
      </c>
      <c r="E193" s="124">
        <f>VLOOKUP($A193,Total!$Q$198:$Y$228,E$7+2)</f>
        <v>0.51514511226233384</v>
      </c>
      <c r="F193" s="124">
        <f>VLOOKUP($A193,Total!$Q$198:$Y$228,F$7+2)</f>
        <v>0.48485488773766627</v>
      </c>
      <c r="G193" s="124">
        <f>VLOOKUP($B193,Total!$Q$198:$Y$228,G$7+2)</f>
        <v>0.5</v>
      </c>
      <c r="H193" s="124">
        <f>VLOOKUP($B193,Total!$Q$198:$Y$228,H$7+2)</f>
        <v>0.5</v>
      </c>
      <c r="I193" s="124">
        <f>VLOOKUP($B193,Total!$Q$198:$Y$228,I$7+2)</f>
        <v>0.5</v>
      </c>
      <c r="J193" s="124">
        <f>VLOOKUP($B193,Total!$Q$198:$Y$228,J$7+2)</f>
        <v>0.5</v>
      </c>
      <c r="K193" s="164">
        <f>[1]!LSRMMSEPDetail(LSRM_Name,K$8,L$8,$A193,$B193,$B$6,0,$B$7)*HLOOKUP(K$8,$C$7:$F$233,ROW(K193)-ROW($K$7)+1)*HLOOKUP(L$8,$G$7:$J$233,ROW(K193)-ROW($K$7)+1)</f>
        <v>0</v>
      </c>
      <c r="L193" s="165"/>
      <c r="M193" s="164">
        <f>[1]!LSRMMSEPDetail(LSRM_Name,M$8,N$8,$A193,$B193,$B$6,0,$B$7)*HLOOKUP(M$8,$C$7:$F$233,ROW(M193)-ROW($K$7)+1)*HLOOKUP(N$8,$G$7:$J$233,ROW(M193)-ROW($K$7)+1)</f>
        <v>0</v>
      </c>
      <c r="N193" s="165"/>
      <c r="O193" s="164">
        <f>[1]!LSRMMSEPDetail(LSRM_Name,O$8,P$8,$A193,$B193,$B$6,0,$B$7)*HLOOKUP(O$8,$C$7:$F$233,ROW(O193)-ROW($K$7)+1)*HLOOKUP(P$8,$G$7:$J$233,ROW(O193)-ROW($K$7)+1)</f>
        <v>0</v>
      </c>
      <c r="P193" s="165"/>
      <c r="Q193" s="164">
        <f>[1]!LSRMMSEPDetail(LSRM_Name,Q$8,R$8,$A193,$B193,$B$6,0,$B$7)*HLOOKUP(Q$8,$C$7:$F$233,ROW(Q193)-ROW($K$7)+1)*HLOOKUP(R$8,$G$7:$J$233,ROW(Q193)-ROW($K$7)+1)</f>
        <v>0</v>
      </c>
      <c r="R193" s="165"/>
      <c r="S193" s="164">
        <f>[1]!LSRMMSEPDetail(LSRM_Name,S$8,T$8,$A193,$B193,$B$6,0,$B$7)*HLOOKUP(S$8,$C$7:$F$233,ROW(S193)-ROW($K$7)+1)*HLOOKUP(T$8,$G$7:$J$233,ROW(S193)-ROW($K$7)+1)</f>
        <v>0</v>
      </c>
      <c r="T193" s="165"/>
      <c r="U193" s="164">
        <f>[1]!LSRMMSEPDetail(LSRM_Name,U$8,V$8,$A193,$B193,$B$6,0,$B$7)*HLOOKUP(U$8,$C$7:$F$233,ROW(U193)-ROW($K$7)+1)*HLOOKUP(V$8,$G$7:$J$233,ROW(U193)-ROW($K$7)+1)</f>
        <v>0</v>
      </c>
      <c r="V193" s="165"/>
      <c r="W193" s="164">
        <f>[1]!LSRMMSEPDetail(LSRM_Name,W$8,X$8,$A193,$B193,$B$6,0,$B$7)*HLOOKUP(W$8,$C$7:$F$233,ROW(W193)-ROW($K$7)+1)*HLOOKUP(X$8,$G$7:$J$233,ROW(W193)-ROW($K$7)+1)</f>
        <v>0</v>
      </c>
      <c r="X193" s="165"/>
      <c r="Y193" s="164">
        <f>[1]!LSRMMSEPDetail(LSRM_Name,Y$8,Z$8,$A193,$B193,$B$6,0,$B$7)*HLOOKUP(Y$8,$C$7:$F$233,ROW(Y193)-ROW($K$7)+1)*HLOOKUP(Z$8,$G$7:$J$233,ROW(Y193)-ROW($K$7)+1)</f>
        <v>0</v>
      </c>
      <c r="Z193" s="165"/>
      <c r="AA193" s="164">
        <f>[1]!LSRMMSEPDetail(LSRM_Name,AA$8,AB$8,$A193,$B193,$B$6,0,$B$7)*HLOOKUP(AA$8,$C$7:$F$233,ROW(AA193)-ROW($K$7)+1)*HLOOKUP(AB$8,$G$7:$J$233,ROW(AA193)-ROW($K$7)+1)</f>
        <v>0</v>
      </c>
      <c r="AB193" s="165"/>
      <c r="AC193" s="164">
        <f>[1]!LSRMMSEPDetail(LSRM_Name,AC$8,AD$8,$A193,$B193,$B$6,0,$B$7)*HLOOKUP(AC$8,$C$7:$F$233,ROW(AC193)-ROW($K$7)+1)*HLOOKUP(AD$8,$G$7:$J$233,ROW(AC193)-ROW($K$7)+1)</f>
        <v>0</v>
      </c>
      <c r="AD193" s="165"/>
      <c r="AE193" s="164">
        <f>[1]!LSRMMSEPDetail(LSRM_Name,AE$8,AF$8,$A193,$B193,$B$6,0,$B$7)*HLOOKUP(AE$8,$C$7:$F$233,ROW(AE193)-ROW($K$7)+1)*HLOOKUP(AF$8,$G$7:$J$233,ROW(AE193)-ROW($K$7)+1)</f>
        <v>0</v>
      </c>
      <c r="AF193" s="165"/>
      <c r="AG193" s="164">
        <f>[1]!LSRMMSEPDetail(LSRM_Name,AG$8,AH$8,$A193,$B193,$B$6,0,$B$7)*HLOOKUP(AG$8,$C$7:$F$233,ROW(AG193)-ROW($K$7)+1)*HLOOKUP(AH$8,$G$7:$J$233,ROW(AG193)-ROW($K$7)+1)</f>
        <v>0</v>
      </c>
      <c r="AH193" s="165"/>
      <c r="AI193" s="164">
        <f>[1]!LSRMMSEPDetail(LSRM_Name,AI$8,AJ$8,$A193,$B193,$B$6,0,$B$7)*HLOOKUP(AI$8,$C$7:$F$233,ROW(AI193)-ROW($K$7)+1)*HLOOKUP(AJ$8,$G$7:$J$233,ROW(AI193)-ROW($K$7)+1)</f>
        <v>0</v>
      </c>
      <c r="AJ193" s="165"/>
      <c r="AK193" s="164">
        <f>[1]!LSRMMSEPDetail(LSRM_Name,AK$8,AL$8,$A193,$B193,$B$6,0,$B$7)*HLOOKUP(AK$8,$C$7:$F$233,ROW(AK193)-ROW($K$7)+1)*HLOOKUP(AL$8,$G$7:$J$233,ROW(AK193)-ROW($K$7)+1)</f>
        <v>0</v>
      </c>
      <c r="AL193" s="165"/>
      <c r="AM193" s="164">
        <f>[1]!LSRMMSEPDetail(LSRM_Name,AM$8,AN$8,$A193,$B193,$B$6,0,$B$7)*HLOOKUP(AM$8,$C$7:$F$233,ROW(AM193)-ROW($K$7)+1)*HLOOKUP(AN$8,$G$7:$J$233,ROW(AM193)-ROW($K$7)+1)</f>
        <v>0</v>
      </c>
      <c r="AN193" s="165"/>
      <c r="AO193" s="164">
        <f>[1]!LSRMMSEPDetail(LSRM_Name,AO$8,AP$8,$A193,$B193,$B$6,0,$B$7)*HLOOKUP(AO$8,$C$7:$F$233,ROW(AO193)-ROW($K$7)+1)*HLOOKUP(AP$8,$G$7:$J$233,ROW(AO193)-ROW($K$7)+1)</f>
        <v>0</v>
      </c>
      <c r="AP193" s="165"/>
      <c r="AQ193" s="125"/>
      <c r="AR193" s="122">
        <f t="shared" si="77"/>
        <v>0</v>
      </c>
      <c r="AS193" s="122">
        <f t="shared" si="78"/>
        <v>0</v>
      </c>
      <c r="AT193" s="122">
        <f t="shared" si="79"/>
        <v>0</v>
      </c>
      <c r="AU193" s="122">
        <f t="shared" si="80"/>
        <v>0</v>
      </c>
      <c r="AW193" s="164">
        <f>[1]!LSRMMSEPDetail(LSRM_Name,AW$8,AX$8,$A193,$B193,$B$6,1,$B$7)*HLOOKUP(AW$8,$C$7:$F$233,ROW(AW193)-ROW($K$7)+1)*HLOOKUP(AX$8,$G$7:$J$233,ROW(AW193)-ROW($K$7)+1)</f>
        <v>0</v>
      </c>
      <c r="AX193" s="165"/>
      <c r="AY193" s="164">
        <f>[1]!LSRMMSEPDetail(LSRM_Name,AY$8,AZ$8,$A193,$B193,$B$6,1,$B$7)*HLOOKUP(AY$8,$C$7:$F$233,ROW(AY193)-ROW($K$7)+1)*HLOOKUP(AZ$8,$G$7:$J$233,ROW(AY193)-ROW($K$7)+1)</f>
        <v>0</v>
      </c>
      <c r="AZ193" s="165"/>
      <c r="BA193" s="164">
        <f>[1]!LSRMMSEPDetail(LSRM_Name,BA$8,BB$8,$A193,$B193,$B$6,1,$B$7)*HLOOKUP(BA$8,$C$7:$F$233,ROW(BA193)-ROW($K$7)+1)*HLOOKUP(BB$8,$G$7:$J$233,ROW(BA193)-ROW($K$7)+1)</f>
        <v>0</v>
      </c>
      <c r="BB193" s="165"/>
      <c r="BC193" s="164">
        <f>[1]!LSRMMSEPDetail(LSRM_Name,BC$8,BD$8,$A193,$B193,$B$6,1,$B$7)*HLOOKUP(BC$8,$C$7:$F$233,ROW(BC193)-ROW($K$7)+1)*HLOOKUP(BD$8,$G$7:$J$233,ROW(BC193)-ROW($K$7)+1)</f>
        <v>0</v>
      </c>
      <c r="BD193" s="165"/>
      <c r="BE193" s="164">
        <f>[1]!LSRMMSEPDetail(LSRM_Name,BE$8,BF$8,$A193,$B193,$B$6,1,$B$7)*HLOOKUP(BE$8,$C$7:$F$233,ROW(BE193)-ROW($K$7)+1)*HLOOKUP(BF$8,$G$7:$J$233,ROW(BE193)-ROW($K$7)+1)</f>
        <v>0</v>
      </c>
      <c r="BF193" s="165"/>
      <c r="BG193" s="164">
        <f>[1]!LSRMMSEPDetail(LSRM_Name,BG$8,BH$8,$A193,$B193,$B$6,1,$B$7)*HLOOKUP(BG$8,$C$7:$F$233,ROW(BG193)-ROW($K$7)+1)*HLOOKUP(BH$8,$G$7:$J$233,ROW(BG193)-ROW($K$7)+1)</f>
        <v>0</v>
      </c>
      <c r="BH193" s="165"/>
      <c r="BI193" s="164">
        <f>[1]!LSRMMSEPDetail(LSRM_Name,BI$8,BJ$8,$A193,$B193,$B$6,1,$B$7)*HLOOKUP(BI$8,$C$7:$F$233,ROW(BI193)-ROW($K$7)+1)*HLOOKUP(BJ$8,$G$7:$J$233,ROW(BI193)-ROW($K$7)+1)</f>
        <v>0</v>
      </c>
      <c r="BJ193" s="165"/>
      <c r="BK193" s="164">
        <f>[1]!LSRMMSEPDetail(LSRM_Name,BK$8,BL$8,$A193,$B193,$B$6,1,$B$7)*HLOOKUP(BK$8,$C$7:$F$233,ROW(BK193)-ROW($K$7)+1)*HLOOKUP(BL$8,$G$7:$J$233,ROW(BK193)-ROW($K$7)+1)</f>
        <v>0</v>
      </c>
      <c r="BL193" s="165"/>
      <c r="BM193" s="164">
        <f>[1]!LSRMMSEPDetail(LSRM_Name,BM$8,BN$8,$A193,$B193,$B$6,1,$B$7)*HLOOKUP(BM$8,$C$7:$F$233,ROW(BM193)-ROW($K$7)+1)*HLOOKUP(BN$8,$G$7:$J$233,ROW(BM193)-ROW($K$7)+1)</f>
        <v>0</v>
      </c>
      <c r="BN193" s="165"/>
      <c r="BO193" s="164">
        <f>[1]!LSRMMSEPDetail(LSRM_Name,BO$8,BP$8,$A193,$B193,$B$6,1,$B$7)*HLOOKUP(BO$8,$C$7:$F$233,ROW(BO193)-ROW($K$7)+1)*HLOOKUP(BP$8,$G$7:$J$233,ROW(BO193)-ROW($K$7)+1)</f>
        <v>0</v>
      </c>
      <c r="BP193" s="165"/>
      <c r="BQ193" s="164">
        <f>[1]!LSRMMSEPDetail(LSRM_Name,BQ$8,BR$8,$A193,$B193,$B$6,1,$B$7)*HLOOKUP(BQ$8,$C$7:$F$233,ROW(BQ193)-ROW($K$7)+1)*HLOOKUP(BR$8,$G$7:$J$233,ROW(BQ193)-ROW($K$7)+1)</f>
        <v>0</v>
      </c>
      <c r="BR193" s="165"/>
      <c r="BS193" s="164">
        <f>[1]!LSRMMSEPDetail(LSRM_Name,BS$8,BT$8,$A193,$B193,$B$6,1,$B$7)*HLOOKUP(BS$8,$C$7:$F$233,ROW(BS193)-ROW($K$7)+1)*HLOOKUP(BT$8,$G$7:$J$233,ROW(BS193)-ROW($K$7)+1)</f>
        <v>0</v>
      </c>
      <c r="BT193" s="165"/>
      <c r="BU193" s="164">
        <f>[1]!LSRMMSEPDetail(LSRM_Name,BU$8,BV$8,$A193,$B193,$B$6,1,$B$7)*HLOOKUP(BU$8,$C$7:$F$233,ROW(BU193)-ROW($K$7)+1)*HLOOKUP(BV$8,$G$7:$J$233,ROW(BU193)-ROW($K$7)+1)</f>
        <v>0</v>
      </c>
      <c r="BV193" s="165"/>
      <c r="BW193" s="164">
        <f>[1]!LSRMMSEPDetail(LSRM_Name,BW$8,BX$8,$A193,$B193,$B$6,1,$B$7)*HLOOKUP(BW$8,$C$7:$F$233,ROW(BW193)-ROW($K$7)+1)*HLOOKUP(BX$8,$G$7:$J$233,ROW(BW193)-ROW($K$7)+1)</f>
        <v>0</v>
      </c>
      <c r="BX193" s="165"/>
      <c r="BY193" s="164">
        <f>[1]!LSRMMSEPDetail(LSRM_Name,BY$8,BZ$8,$A193,$B193,$B$6,1,$B$7)*HLOOKUP(BY$8,$C$7:$F$233,ROW(BY193)-ROW($K$7)+1)*HLOOKUP(BZ$8,$G$7:$J$233,ROW(BY193)-ROW($K$7)+1)</f>
        <v>0</v>
      </c>
      <c r="BZ193" s="165"/>
      <c r="CA193" s="164">
        <f>[1]!LSRMMSEPDetail(LSRM_Name,CA$8,CB$8,$A193,$B193,$B$6,1,$B$7)*HLOOKUP(CA$8,$C$7:$F$233,ROW(CA193)-ROW($K$7)+1)*HLOOKUP(CB$8,$G$7:$J$233,ROW(CA193)-ROW($K$7)+1)</f>
        <v>0</v>
      </c>
      <c r="CB193" s="165"/>
      <c r="CC193" s="125"/>
      <c r="CD193" s="122">
        <f t="shared" si="81"/>
        <v>0</v>
      </c>
      <c r="CE193" s="122">
        <f t="shared" si="82"/>
        <v>0</v>
      </c>
      <c r="CF193" s="122">
        <f t="shared" si="83"/>
        <v>0</v>
      </c>
      <c r="CG193" s="122">
        <f t="shared" si="84"/>
        <v>0</v>
      </c>
      <c r="CI193" s="164">
        <f t="shared" si="61"/>
        <v>0</v>
      </c>
      <c r="CJ193" s="165"/>
      <c r="CK193" s="164">
        <f t="shared" si="62"/>
        <v>0</v>
      </c>
      <c r="CL193" s="165"/>
      <c r="CM193" s="164">
        <f t="shared" si="63"/>
        <v>0</v>
      </c>
      <c r="CN193" s="165"/>
      <c r="CO193" s="164">
        <f t="shared" si="64"/>
        <v>0</v>
      </c>
      <c r="CP193" s="165"/>
      <c r="CQ193" s="164">
        <f t="shared" si="65"/>
        <v>0</v>
      </c>
      <c r="CR193" s="165"/>
      <c r="CS193" s="164">
        <f t="shared" si="66"/>
        <v>0</v>
      </c>
      <c r="CT193" s="165"/>
      <c r="CU193" s="164">
        <f t="shared" si="67"/>
        <v>0</v>
      </c>
      <c r="CV193" s="165"/>
      <c r="CW193" s="164">
        <f t="shared" si="68"/>
        <v>0</v>
      </c>
      <c r="CX193" s="165"/>
      <c r="CY193" s="164">
        <f t="shared" si="69"/>
        <v>0</v>
      </c>
      <c r="CZ193" s="165"/>
      <c r="DA193" s="164">
        <f t="shared" si="70"/>
        <v>0</v>
      </c>
      <c r="DB193" s="165"/>
      <c r="DC193" s="164">
        <f t="shared" si="71"/>
        <v>0</v>
      </c>
      <c r="DD193" s="165"/>
      <c r="DE193" s="164">
        <f t="shared" si="72"/>
        <v>0</v>
      </c>
      <c r="DF193" s="165"/>
      <c r="DG193" s="164">
        <f t="shared" si="73"/>
        <v>0</v>
      </c>
      <c r="DH193" s="165"/>
      <c r="DI193" s="164">
        <f t="shared" si="74"/>
        <v>0</v>
      </c>
      <c r="DJ193" s="165"/>
      <c r="DK193" s="164">
        <f t="shared" si="75"/>
        <v>0</v>
      </c>
      <c r="DL193" s="165"/>
      <c r="DM193" s="164">
        <f t="shared" si="76"/>
        <v>0</v>
      </c>
      <c r="DN193" s="165"/>
      <c r="DO193" s="125"/>
      <c r="DP193" s="122">
        <f t="shared" si="85"/>
        <v>0</v>
      </c>
      <c r="DQ193" s="122">
        <f t="shared" si="86"/>
        <v>0</v>
      </c>
      <c r="DR193" s="122">
        <f t="shared" si="87"/>
        <v>0</v>
      </c>
      <c r="DS193" s="122">
        <f t="shared" si="88"/>
        <v>0</v>
      </c>
    </row>
    <row r="194" spans="1:123" x14ac:dyDescent="0.2">
      <c r="A194" s="120">
        <f t="shared" si="89"/>
        <v>28</v>
      </c>
      <c r="B194" s="120">
        <f t="shared" si="90"/>
        <v>21</v>
      </c>
      <c r="C194" s="124">
        <f>VLOOKUP($A194,Total!$Q$198:$Y$228,C$7+2)</f>
        <v>0.50356181707502468</v>
      </c>
      <c r="D194" s="124">
        <f>VLOOKUP($A194,Total!$Q$198:$Y$228,D$7+2)</f>
        <v>0.49643818292497538</v>
      </c>
      <c r="E194" s="124">
        <f>VLOOKUP($A194,Total!$Q$198:$Y$228,E$7+2)</f>
        <v>0.51514511226233384</v>
      </c>
      <c r="F194" s="124">
        <f>VLOOKUP($A194,Total!$Q$198:$Y$228,F$7+2)</f>
        <v>0.48485488773766627</v>
      </c>
      <c r="G194" s="124">
        <f>VLOOKUP($B194,Total!$Q$198:$Y$228,G$7+2)</f>
        <v>0.5</v>
      </c>
      <c r="H194" s="124">
        <f>VLOOKUP($B194,Total!$Q$198:$Y$228,H$7+2)</f>
        <v>0.5</v>
      </c>
      <c r="I194" s="124">
        <f>VLOOKUP($B194,Total!$Q$198:$Y$228,I$7+2)</f>
        <v>0.5</v>
      </c>
      <c r="J194" s="124">
        <f>VLOOKUP($B194,Total!$Q$198:$Y$228,J$7+2)</f>
        <v>0.5</v>
      </c>
      <c r="K194" s="164">
        <f>[1]!LSRMMSEPDetail(LSRM_Name,K$8,L$8,$A194,$B194,$B$6,0,$B$7)*HLOOKUP(K$8,$C$7:$F$233,ROW(K194)-ROW($K$7)+1)*HLOOKUP(L$8,$G$7:$J$233,ROW(K194)-ROW($K$7)+1)</f>
        <v>0</v>
      </c>
      <c r="L194" s="165"/>
      <c r="M194" s="164">
        <f>[1]!LSRMMSEPDetail(LSRM_Name,M$8,N$8,$A194,$B194,$B$6,0,$B$7)*HLOOKUP(M$8,$C$7:$F$233,ROW(M194)-ROW($K$7)+1)*HLOOKUP(N$8,$G$7:$J$233,ROW(M194)-ROW($K$7)+1)</f>
        <v>0</v>
      </c>
      <c r="N194" s="165"/>
      <c r="O194" s="164">
        <f>[1]!LSRMMSEPDetail(LSRM_Name,O$8,P$8,$A194,$B194,$B$6,0,$B$7)*HLOOKUP(O$8,$C$7:$F$233,ROW(O194)-ROW($K$7)+1)*HLOOKUP(P$8,$G$7:$J$233,ROW(O194)-ROW($K$7)+1)</f>
        <v>0</v>
      </c>
      <c r="P194" s="165"/>
      <c r="Q194" s="164">
        <f>[1]!LSRMMSEPDetail(LSRM_Name,Q$8,R$8,$A194,$B194,$B$6,0,$B$7)*HLOOKUP(Q$8,$C$7:$F$233,ROW(Q194)-ROW($K$7)+1)*HLOOKUP(R$8,$G$7:$J$233,ROW(Q194)-ROW($K$7)+1)</f>
        <v>0</v>
      </c>
      <c r="R194" s="165"/>
      <c r="S194" s="164">
        <f>[1]!LSRMMSEPDetail(LSRM_Name,S$8,T$8,$A194,$B194,$B$6,0,$B$7)*HLOOKUP(S$8,$C$7:$F$233,ROW(S194)-ROW($K$7)+1)*HLOOKUP(T$8,$G$7:$J$233,ROW(S194)-ROW($K$7)+1)</f>
        <v>0</v>
      </c>
      <c r="T194" s="165"/>
      <c r="U194" s="164">
        <f>[1]!LSRMMSEPDetail(LSRM_Name,U$8,V$8,$A194,$B194,$B$6,0,$B$7)*HLOOKUP(U$8,$C$7:$F$233,ROW(U194)-ROW($K$7)+1)*HLOOKUP(V$8,$G$7:$J$233,ROW(U194)-ROW($K$7)+1)</f>
        <v>0</v>
      </c>
      <c r="V194" s="165"/>
      <c r="W194" s="164">
        <f>[1]!LSRMMSEPDetail(LSRM_Name,W$8,X$8,$A194,$B194,$B$6,0,$B$7)*HLOOKUP(W$8,$C$7:$F$233,ROW(W194)-ROW($K$7)+1)*HLOOKUP(X$8,$G$7:$J$233,ROW(W194)-ROW($K$7)+1)</f>
        <v>0</v>
      </c>
      <c r="X194" s="165"/>
      <c r="Y194" s="164">
        <f>[1]!LSRMMSEPDetail(LSRM_Name,Y$8,Z$8,$A194,$B194,$B$6,0,$B$7)*HLOOKUP(Y$8,$C$7:$F$233,ROW(Y194)-ROW($K$7)+1)*HLOOKUP(Z$8,$G$7:$J$233,ROW(Y194)-ROW($K$7)+1)</f>
        <v>0</v>
      </c>
      <c r="Z194" s="165"/>
      <c r="AA194" s="164">
        <f>[1]!LSRMMSEPDetail(LSRM_Name,AA$8,AB$8,$A194,$B194,$B$6,0,$B$7)*HLOOKUP(AA$8,$C$7:$F$233,ROW(AA194)-ROW($K$7)+1)*HLOOKUP(AB$8,$G$7:$J$233,ROW(AA194)-ROW($K$7)+1)</f>
        <v>0</v>
      </c>
      <c r="AB194" s="165"/>
      <c r="AC194" s="164">
        <f>[1]!LSRMMSEPDetail(LSRM_Name,AC$8,AD$8,$A194,$B194,$B$6,0,$B$7)*HLOOKUP(AC$8,$C$7:$F$233,ROW(AC194)-ROW($K$7)+1)*HLOOKUP(AD$8,$G$7:$J$233,ROW(AC194)-ROW($K$7)+1)</f>
        <v>0</v>
      </c>
      <c r="AD194" s="165"/>
      <c r="AE194" s="164">
        <f>[1]!LSRMMSEPDetail(LSRM_Name,AE$8,AF$8,$A194,$B194,$B$6,0,$B$7)*HLOOKUP(AE$8,$C$7:$F$233,ROW(AE194)-ROW($K$7)+1)*HLOOKUP(AF$8,$G$7:$J$233,ROW(AE194)-ROW($K$7)+1)</f>
        <v>0</v>
      </c>
      <c r="AF194" s="165"/>
      <c r="AG194" s="164">
        <f>[1]!LSRMMSEPDetail(LSRM_Name,AG$8,AH$8,$A194,$B194,$B$6,0,$B$7)*HLOOKUP(AG$8,$C$7:$F$233,ROW(AG194)-ROW($K$7)+1)*HLOOKUP(AH$8,$G$7:$J$233,ROW(AG194)-ROW($K$7)+1)</f>
        <v>0</v>
      </c>
      <c r="AH194" s="165"/>
      <c r="AI194" s="164">
        <f>[1]!LSRMMSEPDetail(LSRM_Name,AI$8,AJ$8,$A194,$B194,$B$6,0,$B$7)*HLOOKUP(AI$8,$C$7:$F$233,ROW(AI194)-ROW($K$7)+1)*HLOOKUP(AJ$8,$G$7:$J$233,ROW(AI194)-ROW($K$7)+1)</f>
        <v>0</v>
      </c>
      <c r="AJ194" s="165"/>
      <c r="AK194" s="164">
        <f>[1]!LSRMMSEPDetail(LSRM_Name,AK$8,AL$8,$A194,$B194,$B$6,0,$B$7)*HLOOKUP(AK$8,$C$7:$F$233,ROW(AK194)-ROW($K$7)+1)*HLOOKUP(AL$8,$G$7:$J$233,ROW(AK194)-ROW($K$7)+1)</f>
        <v>0</v>
      </c>
      <c r="AL194" s="165"/>
      <c r="AM194" s="164">
        <f>[1]!LSRMMSEPDetail(LSRM_Name,AM$8,AN$8,$A194,$B194,$B$6,0,$B$7)*HLOOKUP(AM$8,$C$7:$F$233,ROW(AM194)-ROW($K$7)+1)*HLOOKUP(AN$8,$G$7:$J$233,ROW(AM194)-ROW($K$7)+1)</f>
        <v>0</v>
      </c>
      <c r="AN194" s="165"/>
      <c r="AO194" s="164">
        <f>[1]!LSRMMSEPDetail(LSRM_Name,AO$8,AP$8,$A194,$B194,$B$6,0,$B$7)*HLOOKUP(AO$8,$C$7:$F$233,ROW(AO194)-ROW($K$7)+1)*HLOOKUP(AP$8,$G$7:$J$233,ROW(AO194)-ROW($K$7)+1)</f>
        <v>0</v>
      </c>
      <c r="AP194" s="165"/>
      <c r="AQ194" s="125"/>
      <c r="AR194" s="122">
        <f t="shared" si="77"/>
        <v>0</v>
      </c>
      <c r="AS194" s="122">
        <f t="shared" si="78"/>
        <v>0</v>
      </c>
      <c r="AT194" s="122">
        <f t="shared" si="79"/>
        <v>0</v>
      </c>
      <c r="AU194" s="122">
        <f t="shared" si="80"/>
        <v>0</v>
      </c>
      <c r="AW194" s="164">
        <f>[1]!LSRMMSEPDetail(LSRM_Name,AW$8,AX$8,$A194,$B194,$B$6,1,$B$7)*HLOOKUP(AW$8,$C$7:$F$233,ROW(AW194)-ROW($K$7)+1)*HLOOKUP(AX$8,$G$7:$J$233,ROW(AW194)-ROW($K$7)+1)</f>
        <v>0</v>
      </c>
      <c r="AX194" s="165"/>
      <c r="AY194" s="164">
        <f>[1]!LSRMMSEPDetail(LSRM_Name,AY$8,AZ$8,$A194,$B194,$B$6,1,$B$7)*HLOOKUP(AY$8,$C$7:$F$233,ROW(AY194)-ROW($K$7)+1)*HLOOKUP(AZ$8,$G$7:$J$233,ROW(AY194)-ROW($K$7)+1)</f>
        <v>0</v>
      </c>
      <c r="AZ194" s="165"/>
      <c r="BA194" s="164">
        <f>[1]!LSRMMSEPDetail(LSRM_Name,BA$8,BB$8,$A194,$B194,$B$6,1,$B$7)*HLOOKUP(BA$8,$C$7:$F$233,ROW(BA194)-ROW($K$7)+1)*HLOOKUP(BB$8,$G$7:$J$233,ROW(BA194)-ROW($K$7)+1)</f>
        <v>0</v>
      </c>
      <c r="BB194" s="165"/>
      <c r="BC194" s="164">
        <f>[1]!LSRMMSEPDetail(LSRM_Name,BC$8,BD$8,$A194,$B194,$B$6,1,$B$7)*HLOOKUP(BC$8,$C$7:$F$233,ROW(BC194)-ROW($K$7)+1)*HLOOKUP(BD$8,$G$7:$J$233,ROW(BC194)-ROW($K$7)+1)</f>
        <v>0</v>
      </c>
      <c r="BD194" s="165"/>
      <c r="BE194" s="164">
        <f>[1]!LSRMMSEPDetail(LSRM_Name,BE$8,BF$8,$A194,$B194,$B$6,1,$B$7)*HLOOKUP(BE$8,$C$7:$F$233,ROW(BE194)-ROW($K$7)+1)*HLOOKUP(BF$8,$G$7:$J$233,ROW(BE194)-ROW($K$7)+1)</f>
        <v>0</v>
      </c>
      <c r="BF194" s="165"/>
      <c r="BG194" s="164">
        <f>[1]!LSRMMSEPDetail(LSRM_Name,BG$8,BH$8,$A194,$B194,$B$6,1,$B$7)*HLOOKUP(BG$8,$C$7:$F$233,ROW(BG194)-ROW($K$7)+1)*HLOOKUP(BH$8,$G$7:$J$233,ROW(BG194)-ROW($K$7)+1)</f>
        <v>0</v>
      </c>
      <c r="BH194" s="165"/>
      <c r="BI194" s="164">
        <f>[1]!LSRMMSEPDetail(LSRM_Name,BI$8,BJ$8,$A194,$B194,$B$6,1,$B$7)*HLOOKUP(BI$8,$C$7:$F$233,ROW(BI194)-ROW($K$7)+1)*HLOOKUP(BJ$8,$G$7:$J$233,ROW(BI194)-ROW($K$7)+1)</f>
        <v>0</v>
      </c>
      <c r="BJ194" s="165"/>
      <c r="BK194" s="164">
        <f>[1]!LSRMMSEPDetail(LSRM_Name,BK$8,BL$8,$A194,$B194,$B$6,1,$B$7)*HLOOKUP(BK$8,$C$7:$F$233,ROW(BK194)-ROW($K$7)+1)*HLOOKUP(BL$8,$G$7:$J$233,ROW(BK194)-ROW($K$7)+1)</f>
        <v>0</v>
      </c>
      <c r="BL194" s="165"/>
      <c r="BM194" s="164">
        <f>[1]!LSRMMSEPDetail(LSRM_Name,BM$8,BN$8,$A194,$B194,$B$6,1,$B$7)*HLOOKUP(BM$8,$C$7:$F$233,ROW(BM194)-ROW($K$7)+1)*HLOOKUP(BN$8,$G$7:$J$233,ROW(BM194)-ROW($K$7)+1)</f>
        <v>0</v>
      </c>
      <c r="BN194" s="165"/>
      <c r="BO194" s="164">
        <f>[1]!LSRMMSEPDetail(LSRM_Name,BO$8,BP$8,$A194,$B194,$B$6,1,$B$7)*HLOOKUP(BO$8,$C$7:$F$233,ROW(BO194)-ROW($K$7)+1)*HLOOKUP(BP$8,$G$7:$J$233,ROW(BO194)-ROW($K$7)+1)</f>
        <v>0</v>
      </c>
      <c r="BP194" s="165"/>
      <c r="BQ194" s="164">
        <f>[1]!LSRMMSEPDetail(LSRM_Name,BQ$8,BR$8,$A194,$B194,$B$6,1,$B$7)*HLOOKUP(BQ$8,$C$7:$F$233,ROW(BQ194)-ROW($K$7)+1)*HLOOKUP(BR$8,$G$7:$J$233,ROW(BQ194)-ROW($K$7)+1)</f>
        <v>0</v>
      </c>
      <c r="BR194" s="165"/>
      <c r="BS194" s="164">
        <f>[1]!LSRMMSEPDetail(LSRM_Name,BS$8,BT$8,$A194,$B194,$B$6,1,$B$7)*HLOOKUP(BS$8,$C$7:$F$233,ROW(BS194)-ROW($K$7)+1)*HLOOKUP(BT$8,$G$7:$J$233,ROW(BS194)-ROW($K$7)+1)</f>
        <v>0</v>
      </c>
      <c r="BT194" s="165"/>
      <c r="BU194" s="164">
        <f>[1]!LSRMMSEPDetail(LSRM_Name,BU$8,BV$8,$A194,$B194,$B$6,1,$B$7)*HLOOKUP(BU$8,$C$7:$F$233,ROW(BU194)-ROW($K$7)+1)*HLOOKUP(BV$8,$G$7:$J$233,ROW(BU194)-ROW($K$7)+1)</f>
        <v>0</v>
      </c>
      <c r="BV194" s="165"/>
      <c r="BW194" s="164">
        <f>[1]!LSRMMSEPDetail(LSRM_Name,BW$8,BX$8,$A194,$B194,$B$6,1,$B$7)*HLOOKUP(BW$8,$C$7:$F$233,ROW(BW194)-ROW($K$7)+1)*HLOOKUP(BX$8,$G$7:$J$233,ROW(BW194)-ROW($K$7)+1)</f>
        <v>0</v>
      </c>
      <c r="BX194" s="165"/>
      <c r="BY194" s="164">
        <f>[1]!LSRMMSEPDetail(LSRM_Name,BY$8,BZ$8,$A194,$B194,$B$6,1,$B$7)*HLOOKUP(BY$8,$C$7:$F$233,ROW(BY194)-ROW($K$7)+1)*HLOOKUP(BZ$8,$G$7:$J$233,ROW(BY194)-ROW($K$7)+1)</f>
        <v>0</v>
      </c>
      <c r="BZ194" s="165"/>
      <c r="CA194" s="164">
        <f>[1]!LSRMMSEPDetail(LSRM_Name,CA$8,CB$8,$A194,$B194,$B$6,1,$B$7)*HLOOKUP(CA$8,$C$7:$F$233,ROW(CA194)-ROW($K$7)+1)*HLOOKUP(CB$8,$G$7:$J$233,ROW(CA194)-ROW($K$7)+1)</f>
        <v>0</v>
      </c>
      <c r="CB194" s="165"/>
      <c r="CC194" s="125"/>
      <c r="CD194" s="122">
        <f t="shared" si="81"/>
        <v>0</v>
      </c>
      <c r="CE194" s="122">
        <f t="shared" si="82"/>
        <v>0</v>
      </c>
      <c r="CF194" s="122">
        <f t="shared" si="83"/>
        <v>0</v>
      </c>
      <c r="CG194" s="122">
        <f t="shared" si="84"/>
        <v>0</v>
      </c>
      <c r="CI194" s="164">
        <f t="shared" si="61"/>
        <v>0</v>
      </c>
      <c r="CJ194" s="165"/>
      <c r="CK194" s="164">
        <f t="shared" si="62"/>
        <v>0</v>
      </c>
      <c r="CL194" s="165"/>
      <c r="CM194" s="164">
        <f t="shared" si="63"/>
        <v>0</v>
      </c>
      <c r="CN194" s="165"/>
      <c r="CO194" s="164">
        <f t="shared" si="64"/>
        <v>0</v>
      </c>
      <c r="CP194" s="165"/>
      <c r="CQ194" s="164">
        <f t="shared" si="65"/>
        <v>0</v>
      </c>
      <c r="CR194" s="165"/>
      <c r="CS194" s="164">
        <f t="shared" si="66"/>
        <v>0</v>
      </c>
      <c r="CT194" s="165"/>
      <c r="CU194" s="164">
        <f t="shared" si="67"/>
        <v>0</v>
      </c>
      <c r="CV194" s="165"/>
      <c r="CW194" s="164">
        <f t="shared" si="68"/>
        <v>0</v>
      </c>
      <c r="CX194" s="165"/>
      <c r="CY194" s="164">
        <f t="shared" si="69"/>
        <v>0</v>
      </c>
      <c r="CZ194" s="165"/>
      <c r="DA194" s="164">
        <f t="shared" si="70"/>
        <v>0</v>
      </c>
      <c r="DB194" s="165"/>
      <c r="DC194" s="164">
        <f t="shared" si="71"/>
        <v>0</v>
      </c>
      <c r="DD194" s="165"/>
      <c r="DE194" s="164">
        <f t="shared" si="72"/>
        <v>0</v>
      </c>
      <c r="DF194" s="165"/>
      <c r="DG194" s="164">
        <f t="shared" si="73"/>
        <v>0</v>
      </c>
      <c r="DH194" s="165"/>
      <c r="DI194" s="164">
        <f t="shared" si="74"/>
        <v>0</v>
      </c>
      <c r="DJ194" s="165"/>
      <c r="DK194" s="164">
        <f t="shared" si="75"/>
        <v>0</v>
      </c>
      <c r="DL194" s="165"/>
      <c r="DM194" s="164">
        <f t="shared" si="76"/>
        <v>0</v>
      </c>
      <c r="DN194" s="165"/>
      <c r="DO194" s="125"/>
      <c r="DP194" s="122">
        <f t="shared" si="85"/>
        <v>0</v>
      </c>
      <c r="DQ194" s="122">
        <f t="shared" si="86"/>
        <v>0</v>
      </c>
      <c r="DR194" s="122">
        <f t="shared" si="87"/>
        <v>0</v>
      </c>
      <c r="DS194" s="122">
        <f t="shared" si="88"/>
        <v>0</v>
      </c>
    </row>
    <row r="195" spans="1:123" x14ac:dyDescent="0.2">
      <c r="A195" s="120">
        <f t="shared" si="89"/>
        <v>28</v>
      </c>
      <c r="B195" s="120">
        <f t="shared" si="90"/>
        <v>22</v>
      </c>
      <c r="C195" s="124">
        <f>VLOOKUP($A195,Total!$Q$198:$Y$228,C$7+2)</f>
        <v>0.50356181707502468</v>
      </c>
      <c r="D195" s="124">
        <f>VLOOKUP($A195,Total!$Q$198:$Y$228,D$7+2)</f>
        <v>0.49643818292497538</v>
      </c>
      <c r="E195" s="124">
        <f>VLOOKUP($A195,Total!$Q$198:$Y$228,E$7+2)</f>
        <v>0.51514511226233384</v>
      </c>
      <c r="F195" s="124">
        <f>VLOOKUP($A195,Total!$Q$198:$Y$228,F$7+2)</f>
        <v>0.48485488773766627</v>
      </c>
      <c r="G195" s="124">
        <f>VLOOKUP($B195,Total!$Q$198:$Y$228,G$7+2)</f>
        <v>0.5</v>
      </c>
      <c r="H195" s="124">
        <f>VLOOKUP($B195,Total!$Q$198:$Y$228,H$7+2)</f>
        <v>0.5</v>
      </c>
      <c r="I195" s="124">
        <f>VLOOKUP($B195,Total!$Q$198:$Y$228,I$7+2)</f>
        <v>0.5</v>
      </c>
      <c r="J195" s="124">
        <f>VLOOKUP($B195,Total!$Q$198:$Y$228,J$7+2)</f>
        <v>0.5</v>
      </c>
      <c r="K195" s="164">
        <f>[1]!LSRMMSEPDetail(LSRM_Name,K$8,L$8,$A195,$B195,$B$6,0,$B$7)*HLOOKUP(K$8,$C$7:$F$233,ROW(K195)-ROW($K$7)+1)*HLOOKUP(L$8,$G$7:$J$233,ROW(K195)-ROW($K$7)+1)</f>
        <v>0</v>
      </c>
      <c r="L195" s="165"/>
      <c r="M195" s="164">
        <f>[1]!LSRMMSEPDetail(LSRM_Name,M$8,N$8,$A195,$B195,$B$6,0,$B$7)*HLOOKUP(M$8,$C$7:$F$233,ROW(M195)-ROW($K$7)+1)*HLOOKUP(N$8,$G$7:$J$233,ROW(M195)-ROW($K$7)+1)</f>
        <v>0</v>
      </c>
      <c r="N195" s="165"/>
      <c r="O195" s="164">
        <f>[1]!LSRMMSEPDetail(LSRM_Name,O$8,P$8,$A195,$B195,$B$6,0,$B$7)*HLOOKUP(O$8,$C$7:$F$233,ROW(O195)-ROW($K$7)+1)*HLOOKUP(P$8,$G$7:$J$233,ROW(O195)-ROW($K$7)+1)</f>
        <v>0</v>
      </c>
      <c r="P195" s="165"/>
      <c r="Q195" s="164">
        <f>[1]!LSRMMSEPDetail(LSRM_Name,Q$8,R$8,$A195,$B195,$B$6,0,$B$7)*HLOOKUP(Q$8,$C$7:$F$233,ROW(Q195)-ROW($K$7)+1)*HLOOKUP(R$8,$G$7:$J$233,ROW(Q195)-ROW($K$7)+1)</f>
        <v>0</v>
      </c>
      <c r="R195" s="165"/>
      <c r="S195" s="164">
        <f>[1]!LSRMMSEPDetail(LSRM_Name,S$8,T$8,$A195,$B195,$B$6,0,$B$7)*HLOOKUP(S$8,$C$7:$F$233,ROW(S195)-ROW($K$7)+1)*HLOOKUP(T$8,$G$7:$J$233,ROW(S195)-ROW($K$7)+1)</f>
        <v>0</v>
      </c>
      <c r="T195" s="165"/>
      <c r="U195" s="164">
        <f>[1]!LSRMMSEPDetail(LSRM_Name,U$8,V$8,$A195,$B195,$B$6,0,$B$7)*HLOOKUP(U$8,$C$7:$F$233,ROW(U195)-ROW($K$7)+1)*HLOOKUP(V$8,$G$7:$J$233,ROW(U195)-ROW($K$7)+1)</f>
        <v>0</v>
      </c>
      <c r="V195" s="165"/>
      <c r="W195" s="164">
        <f>[1]!LSRMMSEPDetail(LSRM_Name,W$8,X$8,$A195,$B195,$B$6,0,$B$7)*HLOOKUP(W$8,$C$7:$F$233,ROW(W195)-ROW($K$7)+1)*HLOOKUP(X$8,$G$7:$J$233,ROW(W195)-ROW($K$7)+1)</f>
        <v>0</v>
      </c>
      <c r="X195" s="165"/>
      <c r="Y195" s="164">
        <f>[1]!LSRMMSEPDetail(LSRM_Name,Y$8,Z$8,$A195,$B195,$B$6,0,$B$7)*HLOOKUP(Y$8,$C$7:$F$233,ROW(Y195)-ROW($K$7)+1)*HLOOKUP(Z$8,$G$7:$J$233,ROW(Y195)-ROW($K$7)+1)</f>
        <v>0</v>
      </c>
      <c r="Z195" s="165"/>
      <c r="AA195" s="164">
        <f>[1]!LSRMMSEPDetail(LSRM_Name,AA$8,AB$8,$A195,$B195,$B$6,0,$B$7)*HLOOKUP(AA$8,$C$7:$F$233,ROW(AA195)-ROW($K$7)+1)*HLOOKUP(AB$8,$G$7:$J$233,ROW(AA195)-ROW($K$7)+1)</f>
        <v>0</v>
      </c>
      <c r="AB195" s="165"/>
      <c r="AC195" s="164">
        <f>[1]!LSRMMSEPDetail(LSRM_Name,AC$8,AD$8,$A195,$B195,$B$6,0,$B$7)*HLOOKUP(AC$8,$C$7:$F$233,ROW(AC195)-ROW($K$7)+1)*HLOOKUP(AD$8,$G$7:$J$233,ROW(AC195)-ROW($K$7)+1)</f>
        <v>0</v>
      </c>
      <c r="AD195" s="165"/>
      <c r="AE195" s="164">
        <f>[1]!LSRMMSEPDetail(LSRM_Name,AE$8,AF$8,$A195,$B195,$B$6,0,$B$7)*HLOOKUP(AE$8,$C$7:$F$233,ROW(AE195)-ROW($K$7)+1)*HLOOKUP(AF$8,$G$7:$J$233,ROW(AE195)-ROW($K$7)+1)</f>
        <v>0</v>
      </c>
      <c r="AF195" s="165"/>
      <c r="AG195" s="164">
        <f>[1]!LSRMMSEPDetail(LSRM_Name,AG$8,AH$8,$A195,$B195,$B$6,0,$B$7)*HLOOKUP(AG$8,$C$7:$F$233,ROW(AG195)-ROW($K$7)+1)*HLOOKUP(AH$8,$G$7:$J$233,ROW(AG195)-ROW($K$7)+1)</f>
        <v>0</v>
      </c>
      <c r="AH195" s="165"/>
      <c r="AI195" s="164">
        <f>[1]!LSRMMSEPDetail(LSRM_Name,AI$8,AJ$8,$A195,$B195,$B$6,0,$B$7)*HLOOKUP(AI$8,$C$7:$F$233,ROW(AI195)-ROW($K$7)+1)*HLOOKUP(AJ$8,$G$7:$J$233,ROW(AI195)-ROW($K$7)+1)</f>
        <v>0</v>
      </c>
      <c r="AJ195" s="165"/>
      <c r="AK195" s="164">
        <f>[1]!LSRMMSEPDetail(LSRM_Name,AK$8,AL$8,$A195,$B195,$B$6,0,$B$7)*HLOOKUP(AK$8,$C$7:$F$233,ROW(AK195)-ROW($K$7)+1)*HLOOKUP(AL$8,$G$7:$J$233,ROW(AK195)-ROW($K$7)+1)</f>
        <v>0</v>
      </c>
      <c r="AL195" s="165"/>
      <c r="AM195" s="164">
        <f>[1]!LSRMMSEPDetail(LSRM_Name,AM$8,AN$8,$A195,$B195,$B$6,0,$B$7)*HLOOKUP(AM$8,$C$7:$F$233,ROW(AM195)-ROW($K$7)+1)*HLOOKUP(AN$8,$G$7:$J$233,ROW(AM195)-ROW($K$7)+1)</f>
        <v>0</v>
      </c>
      <c r="AN195" s="165"/>
      <c r="AO195" s="164">
        <f>[1]!LSRMMSEPDetail(LSRM_Name,AO$8,AP$8,$A195,$B195,$B$6,0,$B$7)*HLOOKUP(AO$8,$C$7:$F$233,ROW(AO195)-ROW($K$7)+1)*HLOOKUP(AP$8,$G$7:$J$233,ROW(AO195)-ROW($K$7)+1)</f>
        <v>0</v>
      </c>
      <c r="AP195" s="165"/>
      <c r="AQ195" s="125"/>
      <c r="AR195" s="122">
        <f t="shared" si="77"/>
        <v>0</v>
      </c>
      <c r="AS195" s="122">
        <f t="shared" si="78"/>
        <v>0</v>
      </c>
      <c r="AT195" s="122">
        <f t="shared" si="79"/>
        <v>0</v>
      </c>
      <c r="AU195" s="122">
        <f t="shared" si="80"/>
        <v>0</v>
      </c>
      <c r="AW195" s="164">
        <f>[1]!LSRMMSEPDetail(LSRM_Name,AW$8,AX$8,$A195,$B195,$B$6,1,$B$7)*HLOOKUP(AW$8,$C$7:$F$233,ROW(AW195)-ROW($K$7)+1)*HLOOKUP(AX$8,$G$7:$J$233,ROW(AW195)-ROW($K$7)+1)</f>
        <v>0</v>
      </c>
      <c r="AX195" s="165"/>
      <c r="AY195" s="164">
        <f>[1]!LSRMMSEPDetail(LSRM_Name,AY$8,AZ$8,$A195,$B195,$B$6,1,$B$7)*HLOOKUP(AY$8,$C$7:$F$233,ROW(AY195)-ROW($K$7)+1)*HLOOKUP(AZ$8,$G$7:$J$233,ROW(AY195)-ROW($K$7)+1)</f>
        <v>0</v>
      </c>
      <c r="AZ195" s="165"/>
      <c r="BA195" s="164">
        <f>[1]!LSRMMSEPDetail(LSRM_Name,BA$8,BB$8,$A195,$B195,$B$6,1,$B$7)*HLOOKUP(BA$8,$C$7:$F$233,ROW(BA195)-ROW($K$7)+1)*HLOOKUP(BB$8,$G$7:$J$233,ROW(BA195)-ROW($K$7)+1)</f>
        <v>0</v>
      </c>
      <c r="BB195" s="165"/>
      <c r="BC195" s="164">
        <f>[1]!LSRMMSEPDetail(LSRM_Name,BC$8,BD$8,$A195,$B195,$B$6,1,$B$7)*HLOOKUP(BC$8,$C$7:$F$233,ROW(BC195)-ROW($K$7)+1)*HLOOKUP(BD$8,$G$7:$J$233,ROW(BC195)-ROW($K$7)+1)</f>
        <v>0</v>
      </c>
      <c r="BD195" s="165"/>
      <c r="BE195" s="164">
        <f>[1]!LSRMMSEPDetail(LSRM_Name,BE$8,BF$8,$A195,$B195,$B$6,1,$B$7)*HLOOKUP(BE$8,$C$7:$F$233,ROW(BE195)-ROW($K$7)+1)*HLOOKUP(BF$8,$G$7:$J$233,ROW(BE195)-ROW($K$7)+1)</f>
        <v>0</v>
      </c>
      <c r="BF195" s="165"/>
      <c r="BG195" s="164">
        <f>[1]!LSRMMSEPDetail(LSRM_Name,BG$8,BH$8,$A195,$B195,$B$6,1,$B$7)*HLOOKUP(BG$8,$C$7:$F$233,ROW(BG195)-ROW($K$7)+1)*HLOOKUP(BH$8,$G$7:$J$233,ROW(BG195)-ROW($K$7)+1)</f>
        <v>0</v>
      </c>
      <c r="BH195" s="165"/>
      <c r="BI195" s="164">
        <f>[1]!LSRMMSEPDetail(LSRM_Name,BI$8,BJ$8,$A195,$B195,$B$6,1,$B$7)*HLOOKUP(BI$8,$C$7:$F$233,ROW(BI195)-ROW($K$7)+1)*HLOOKUP(BJ$8,$G$7:$J$233,ROW(BI195)-ROW($K$7)+1)</f>
        <v>0</v>
      </c>
      <c r="BJ195" s="165"/>
      <c r="BK195" s="164">
        <f>[1]!LSRMMSEPDetail(LSRM_Name,BK$8,BL$8,$A195,$B195,$B$6,1,$B$7)*HLOOKUP(BK$8,$C$7:$F$233,ROW(BK195)-ROW($K$7)+1)*HLOOKUP(BL$8,$G$7:$J$233,ROW(BK195)-ROW($K$7)+1)</f>
        <v>0</v>
      </c>
      <c r="BL195" s="165"/>
      <c r="BM195" s="164">
        <f>[1]!LSRMMSEPDetail(LSRM_Name,BM$8,BN$8,$A195,$B195,$B$6,1,$B$7)*HLOOKUP(BM$8,$C$7:$F$233,ROW(BM195)-ROW($K$7)+1)*HLOOKUP(BN$8,$G$7:$J$233,ROW(BM195)-ROW($K$7)+1)</f>
        <v>0</v>
      </c>
      <c r="BN195" s="165"/>
      <c r="BO195" s="164">
        <f>[1]!LSRMMSEPDetail(LSRM_Name,BO$8,BP$8,$A195,$B195,$B$6,1,$B$7)*HLOOKUP(BO$8,$C$7:$F$233,ROW(BO195)-ROW($K$7)+1)*HLOOKUP(BP$8,$G$7:$J$233,ROW(BO195)-ROW($K$7)+1)</f>
        <v>0</v>
      </c>
      <c r="BP195" s="165"/>
      <c r="BQ195" s="164">
        <f>[1]!LSRMMSEPDetail(LSRM_Name,BQ$8,BR$8,$A195,$B195,$B$6,1,$B$7)*HLOOKUP(BQ$8,$C$7:$F$233,ROW(BQ195)-ROW($K$7)+1)*HLOOKUP(BR$8,$G$7:$J$233,ROW(BQ195)-ROW($K$7)+1)</f>
        <v>0</v>
      </c>
      <c r="BR195" s="165"/>
      <c r="BS195" s="164">
        <f>[1]!LSRMMSEPDetail(LSRM_Name,BS$8,BT$8,$A195,$B195,$B$6,1,$B$7)*HLOOKUP(BS$8,$C$7:$F$233,ROW(BS195)-ROW($K$7)+1)*HLOOKUP(BT$8,$G$7:$J$233,ROW(BS195)-ROW($K$7)+1)</f>
        <v>0</v>
      </c>
      <c r="BT195" s="165"/>
      <c r="BU195" s="164">
        <f>[1]!LSRMMSEPDetail(LSRM_Name,BU$8,BV$8,$A195,$B195,$B$6,1,$B$7)*HLOOKUP(BU$8,$C$7:$F$233,ROW(BU195)-ROW($K$7)+1)*HLOOKUP(BV$8,$G$7:$J$233,ROW(BU195)-ROW($K$7)+1)</f>
        <v>0</v>
      </c>
      <c r="BV195" s="165"/>
      <c r="BW195" s="164">
        <f>[1]!LSRMMSEPDetail(LSRM_Name,BW$8,BX$8,$A195,$B195,$B$6,1,$B$7)*HLOOKUP(BW$8,$C$7:$F$233,ROW(BW195)-ROW($K$7)+1)*HLOOKUP(BX$8,$G$7:$J$233,ROW(BW195)-ROW($K$7)+1)</f>
        <v>0</v>
      </c>
      <c r="BX195" s="165"/>
      <c r="BY195" s="164">
        <f>[1]!LSRMMSEPDetail(LSRM_Name,BY$8,BZ$8,$A195,$B195,$B$6,1,$B$7)*HLOOKUP(BY$8,$C$7:$F$233,ROW(BY195)-ROW($K$7)+1)*HLOOKUP(BZ$8,$G$7:$J$233,ROW(BY195)-ROW($K$7)+1)</f>
        <v>0</v>
      </c>
      <c r="BZ195" s="165"/>
      <c r="CA195" s="164">
        <f>[1]!LSRMMSEPDetail(LSRM_Name,CA$8,CB$8,$A195,$B195,$B$6,1,$B$7)*HLOOKUP(CA$8,$C$7:$F$233,ROW(CA195)-ROW($K$7)+1)*HLOOKUP(CB$8,$G$7:$J$233,ROW(CA195)-ROW($K$7)+1)</f>
        <v>0</v>
      </c>
      <c r="CB195" s="165"/>
      <c r="CC195" s="125"/>
      <c r="CD195" s="122">
        <f t="shared" si="81"/>
        <v>0</v>
      </c>
      <c r="CE195" s="122">
        <f t="shared" si="82"/>
        <v>0</v>
      </c>
      <c r="CF195" s="122">
        <f t="shared" si="83"/>
        <v>0</v>
      </c>
      <c r="CG195" s="122">
        <f t="shared" si="84"/>
        <v>0</v>
      </c>
      <c r="CI195" s="164">
        <f t="shared" si="61"/>
        <v>0</v>
      </c>
      <c r="CJ195" s="165"/>
      <c r="CK195" s="164">
        <f t="shared" si="62"/>
        <v>0</v>
      </c>
      <c r="CL195" s="165"/>
      <c r="CM195" s="164">
        <f t="shared" si="63"/>
        <v>0</v>
      </c>
      <c r="CN195" s="165"/>
      <c r="CO195" s="164">
        <f t="shared" si="64"/>
        <v>0</v>
      </c>
      <c r="CP195" s="165"/>
      <c r="CQ195" s="164">
        <f t="shared" si="65"/>
        <v>0</v>
      </c>
      <c r="CR195" s="165"/>
      <c r="CS195" s="164">
        <f t="shared" si="66"/>
        <v>0</v>
      </c>
      <c r="CT195" s="165"/>
      <c r="CU195" s="164">
        <f t="shared" si="67"/>
        <v>0</v>
      </c>
      <c r="CV195" s="165"/>
      <c r="CW195" s="164">
        <f t="shared" si="68"/>
        <v>0</v>
      </c>
      <c r="CX195" s="165"/>
      <c r="CY195" s="164">
        <f t="shared" si="69"/>
        <v>0</v>
      </c>
      <c r="CZ195" s="165"/>
      <c r="DA195" s="164">
        <f t="shared" si="70"/>
        <v>0</v>
      </c>
      <c r="DB195" s="165"/>
      <c r="DC195" s="164">
        <f t="shared" si="71"/>
        <v>0</v>
      </c>
      <c r="DD195" s="165"/>
      <c r="DE195" s="164">
        <f t="shared" si="72"/>
        <v>0</v>
      </c>
      <c r="DF195" s="165"/>
      <c r="DG195" s="164">
        <f t="shared" si="73"/>
        <v>0</v>
      </c>
      <c r="DH195" s="165"/>
      <c r="DI195" s="164">
        <f t="shared" si="74"/>
        <v>0</v>
      </c>
      <c r="DJ195" s="165"/>
      <c r="DK195" s="164">
        <f t="shared" si="75"/>
        <v>0</v>
      </c>
      <c r="DL195" s="165"/>
      <c r="DM195" s="164">
        <f t="shared" si="76"/>
        <v>0</v>
      </c>
      <c r="DN195" s="165"/>
      <c r="DO195" s="125"/>
      <c r="DP195" s="122">
        <f t="shared" si="85"/>
        <v>0</v>
      </c>
      <c r="DQ195" s="122">
        <f t="shared" si="86"/>
        <v>0</v>
      </c>
      <c r="DR195" s="122">
        <f t="shared" si="87"/>
        <v>0</v>
      </c>
      <c r="DS195" s="122">
        <f t="shared" si="88"/>
        <v>0</v>
      </c>
    </row>
    <row r="196" spans="1:123" x14ac:dyDescent="0.2">
      <c r="A196" s="120">
        <f t="shared" si="89"/>
        <v>28</v>
      </c>
      <c r="B196" s="120">
        <f t="shared" si="90"/>
        <v>23</v>
      </c>
      <c r="C196" s="124">
        <f>VLOOKUP($A196,Total!$Q$198:$Y$228,C$7+2)</f>
        <v>0.50356181707502468</v>
      </c>
      <c r="D196" s="124">
        <f>VLOOKUP($A196,Total!$Q$198:$Y$228,D$7+2)</f>
        <v>0.49643818292497538</v>
      </c>
      <c r="E196" s="124">
        <f>VLOOKUP($A196,Total!$Q$198:$Y$228,E$7+2)</f>
        <v>0.51514511226233384</v>
      </c>
      <c r="F196" s="124">
        <f>VLOOKUP($A196,Total!$Q$198:$Y$228,F$7+2)</f>
        <v>0.48485488773766627</v>
      </c>
      <c r="G196" s="124">
        <f>VLOOKUP($B196,Total!$Q$198:$Y$228,G$7+2)</f>
        <v>0.5</v>
      </c>
      <c r="H196" s="124">
        <f>VLOOKUP($B196,Total!$Q$198:$Y$228,H$7+2)</f>
        <v>0.5</v>
      </c>
      <c r="I196" s="124">
        <f>VLOOKUP($B196,Total!$Q$198:$Y$228,I$7+2)</f>
        <v>0.5</v>
      </c>
      <c r="J196" s="124">
        <f>VLOOKUP($B196,Total!$Q$198:$Y$228,J$7+2)</f>
        <v>0.5</v>
      </c>
      <c r="K196" s="164">
        <f>[1]!LSRMMSEPDetail(LSRM_Name,K$8,L$8,$A196,$B196,$B$6,0,$B$7)*HLOOKUP(K$8,$C$7:$F$233,ROW(K196)-ROW($K$7)+1)*HLOOKUP(L$8,$G$7:$J$233,ROW(K196)-ROW($K$7)+1)</f>
        <v>0</v>
      </c>
      <c r="L196" s="165"/>
      <c r="M196" s="164">
        <f>[1]!LSRMMSEPDetail(LSRM_Name,M$8,N$8,$A196,$B196,$B$6,0,$B$7)*HLOOKUP(M$8,$C$7:$F$233,ROW(M196)-ROW($K$7)+1)*HLOOKUP(N$8,$G$7:$J$233,ROW(M196)-ROW($K$7)+1)</f>
        <v>0</v>
      </c>
      <c r="N196" s="165"/>
      <c r="O196" s="164">
        <f>[1]!LSRMMSEPDetail(LSRM_Name,O$8,P$8,$A196,$B196,$B$6,0,$B$7)*HLOOKUP(O$8,$C$7:$F$233,ROW(O196)-ROW($K$7)+1)*HLOOKUP(P$8,$G$7:$J$233,ROW(O196)-ROW($K$7)+1)</f>
        <v>0</v>
      </c>
      <c r="P196" s="165"/>
      <c r="Q196" s="164">
        <f>[1]!LSRMMSEPDetail(LSRM_Name,Q$8,R$8,$A196,$B196,$B$6,0,$B$7)*HLOOKUP(Q$8,$C$7:$F$233,ROW(Q196)-ROW($K$7)+1)*HLOOKUP(R$8,$G$7:$J$233,ROW(Q196)-ROW($K$7)+1)</f>
        <v>0</v>
      </c>
      <c r="R196" s="165"/>
      <c r="S196" s="164">
        <f>[1]!LSRMMSEPDetail(LSRM_Name,S$8,T$8,$A196,$B196,$B$6,0,$B$7)*HLOOKUP(S$8,$C$7:$F$233,ROW(S196)-ROW($K$7)+1)*HLOOKUP(T$8,$G$7:$J$233,ROW(S196)-ROW($K$7)+1)</f>
        <v>0</v>
      </c>
      <c r="T196" s="165"/>
      <c r="U196" s="164">
        <f>[1]!LSRMMSEPDetail(LSRM_Name,U$8,V$8,$A196,$B196,$B$6,0,$B$7)*HLOOKUP(U$8,$C$7:$F$233,ROW(U196)-ROW($K$7)+1)*HLOOKUP(V$8,$G$7:$J$233,ROW(U196)-ROW($K$7)+1)</f>
        <v>0</v>
      </c>
      <c r="V196" s="165"/>
      <c r="W196" s="164">
        <f>[1]!LSRMMSEPDetail(LSRM_Name,W$8,X$8,$A196,$B196,$B$6,0,$B$7)*HLOOKUP(W$8,$C$7:$F$233,ROW(W196)-ROW($K$7)+1)*HLOOKUP(X$8,$G$7:$J$233,ROW(W196)-ROW($K$7)+1)</f>
        <v>0</v>
      </c>
      <c r="X196" s="165"/>
      <c r="Y196" s="164">
        <f>[1]!LSRMMSEPDetail(LSRM_Name,Y$8,Z$8,$A196,$B196,$B$6,0,$B$7)*HLOOKUP(Y$8,$C$7:$F$233,ROW(Y196)-ROW($K$7)+1)*HLOOKUP(Z$8,$G$7:$J$233,ROW(Y196)-ROW($K$7)+1)</f>
        <v>0</v>
      </c>
      <c r="Z196" s="165"/>
      <c r="AA196" s="164">
        <f>[1]!LSRMMSEPDetail(LSRM_Name,AA$8,AB$8,$A196,$B196,$B$6,0,$B$7)*HLOOKUP(AA$8,$C$7:$F$233,ROW(AA196)-ROW($K$7)+1)*HLOOKUP(AB$8,$G$7:$J$233,ROW(AA196)-ROW($K$7)+1)</f>
        <v>0</v>
      </c>
      <c r="AB196" s="165"/>
      <c r="AC196" s="164">
        <f>[1]!LSRMMSEPDetail(LSRM_Name,AC$8,AD$8,$A196,$B196,$B$6,0,$B$7)*HLOOKUP(AC$8,$C$7:$F$233,ROW(AC196)-ROW($K$7)+1)*HLOOKUP(AD$8,$G$7:$J$233,ROW(AC196)-ROW($K$7)+1)</f>
        <v>0</v>
      </c>
      <c r="AD196" s="165"/>
      <c r="AE196" s="164">
        <f>[1]!LSRMMSEPDetail(LSRM_Name,AE$8,AF$8,$A196,$B196,$B$6,0,$B$7)*HLOOKUP(AE$8,$C$7:$F$233,ROW(AE196)-ROW($K$7)+1)*HLOOKUP(AF$8,$G$7:$J$233,ROW(AE196)-ROW($K$7)+1)</f>
        <v>0</v>
      </c>
      <c r="AF196" s="165"/>
      <c r="AG196" s="164">
        <f>[1]!LSRMMSEPDetail(LSRM_Name,AG$8,AH$8,$A196,$B196,$B$6,0,$B$7)*HLOOKUP(AG$8,$C$7:$F$233,ROW(AG196)-ROW($K$7)+1)*HLOOKUP(AH$8,$G$7:$J$233,ROW(AG196)-ROW($K$7)+1)</f>
        <v>0</v>
      </c>
      <c r="AH196" s="165"/>
      <c r="AI196" s="164">
        <f>[1]!LSRMMSEPDetail(LSRM_Name,AI$8,AJ$8,$A196,$B196,$B$6,0,$B$7)*HLOOKUP(AI$8,$C$7:$F$233,ROW(AI196)-ROW($K$7)+1)*HLOOKUP(AJ$8,$G$7:$J$233,ROW(AI196)-ROW($K$7)+1)</f>
        <v>0</v>
      </c>
      <c r="AJ196" s="165"/>
      <c r="AK196" s="164">
        <f>[1]!LSRMMSEPDetail(LSRM_Name,AK$8,AL$8,$A196,$B196,$B$6,0,$B$7)*HLOOKUP(AK$8,$C$7:$F$233,ROW(AK196)-ROW($K$7)+1)*HLOOKUP(AL$8,$G$7:$J$233,ROW(AK196)-ROW($K$7)+1)</f>
        <v>0</v>
      </c>
      <c r="AL196" s="165"/>
      <c r="AM196" s="164">
        <f>[1]!LSRMMSEPDetail(LSRM_Name,AM$8,AN$8,$A196,$B196,$B$6,0,$B$7)*HLOOKUP(AM$8,$C$7:$F$233,ROW(AM196)-ROW($K$7)+1)*HLOOKUP(AN$8,$G$7:$J$233,ROW(AM196)-ROW($K$7)+1)</f>
        <v>0</v>
      </c>
      <c r="AN196" s="165"/>
      <c r="AO196" s="164">
        <f>[1]!LSRMMSEPDetail(LSRM_Name,AO$8,AP$8,$A196,$B196,$B$6,0,$B$7)*HLOOKUP(AO$8,$C$7:$F$233,ROW(AO196)-ROW($K$7)+1)*HLOOKUP(AP$8,$G$7:$J$233,ROW(AO196)-ROW($K$7)+1)</f>
        <v>0</v>
      </c>
      <c r="AP196" s="165"/>
      <c r="AQ196" s="125"/>
      <c r="AR196" s="122">
        <f t="shared" si="77"/>
        <v>0</v>
      </c>
      <c r="AS196" s="122">
        <f t="shared" si="78"/>
        <v>0</v>
      </c>
      <c r="AT196" s="122">
        <f t="shared" si="79"/>
        <v>0</v>
      </c>
      <c r="AU196" s="122">
        <f t="shared" si="80"/>
        <v>0</v>
      </c>
      <c r="AW196" s="164">
        <f>[1]!LSRMMSEPDetail(LSRM_Name,AW$8,AX$8,$A196,$B196,$B$6,1,$B$7)*HLOOKUP(AW$8,$C$7:$F$233,ROW(AW196)-ROW($K$7)+1)*HLOOKUP(AX$8,$G$7:$J$233,ROW(AW196)-ROW($K$7)+1)</f>
        <v>0</v>
      </c>
      <c r="AX196" s="165"/>
      <c r="AY196" s="164">
        <f>[1]!LSRMMSEPDetail(LSRM_Name,AY$8,AZ$8,$A196,$B196,$B$6,1,$B$7)*HLOOKUP(AY$8,$C$7:$F$233,ROW(AY196)-ROW($K$7)+1)*HLOOKUP(AZ$8,$G$7:$J$233,ROW(AY196)-ROW($K$7)+1)</f>
        <v>0</v>
      </c>
      <c r="AZ196" s="165"/>
      <c r="BA196" s="164">
        <f>[1]!LSRMMSEPDetail(LSRM_Name,BA$8,BB$8,$A196,$B196,$B$6,1,$B$7)*HLOOKUP(BA$8,$C$7:$F$233,ROW(BA196)-ROW($K$7)+1)*HLOOKUP(BB$8,$G$7:$J$233,ROW(BA196)-ROW($K$7)+1)</f>
        <v>0</v>
      </c>
      <c r="BB196" s="165"/>
      <c r="BC196" s="164">
        <f>[1]!LSRMMSEPDetail(LSRM_Name,BC$8,BD$8,$A196,$B196,$B$6,1,$B$7)*HLOOKUP(BC$8,$C$7:$F$233,ROW(BC196)-ROW($K$7)+1)*HLOOKUP(BD$8,$G$7:$J$233,ROW(BC196)-ROW($K$7)+1)</f>
        <v>0</v>
      </c>
      <c r="BD196" s="165"/>
      <c r="BE196" s="164">
        <f>[1]!LSRMMSEPDetail(LSRM_Name,BE$8,BF$8,$A196,$B196,$B$6,1,$B$7)*HLOOKUP(BE$8,$C$7:$F$233,ROW(BE196)-ROW($K$7)+1)*HLOOKUP(BF$8,$G$7:$J$233,ROW(BE196)-ROW($K$7)+1)</f>
        <v>0</v>
      </c>
      <c r="BF196" s="165"/>
      <c r="BG196" s="164">
        <f>[1]!LSRMMSEPDetail(LSRM_Name,BG$8,BH$8,$A196,$B196,$B$6,1,$B$7)*HLOOKUP(BG$8,$C$7:$F$233,ROW(BG196)-ROW($K$7)+1)*HLOOKUP(BH$8,$G$7:$J$233,ROW(BG196)-ROW($K$7)+1)</f>
        <v>0</v>
      </c>
      <c r="BH196" s="165"/>
      <c r="BI196" s="164">
        <f>[1]!LSRMMSEPDetail(LSRM_Name,BI$8,BJ$8,$A196,$B196,$B$6,1,$B$7)*HLOOKUP(BI$8,$C$7:$F$233,ROW(BI196)-ROW($K$7)+1)*HLOOKUP(BJ$8,$G$7:$J$233,ROW(BI196)-ROW($K$7)+1)</f>
        <v>0</v>
      </c>
      <c r="BJ196" s="165"/>
      <c r="BK196" s="164">
        <f>[1]!LSRMMSEPDetail(LSRM_Name,BK$8,BL$8,$A196,$B196,$B$6,1,$B$7)*HLOOKUP(BK$8,$C$7:$F$233,ROW(BK196)-ROW($K$7)+1)*HLOOKUP(BL$8,$G$7:$J$233,ROW(BK196)-ROW($K$7)+1)</f>
        <v>0</v>
      </c>
      <c r="BL196" s="165"/>
      <c r="BM196" s="164">
        <f>[1]!LSRMMSEPDetail(LSRM_Name,BM$8,BN$8,$A196,$B196,$B$6,1,$B$7)*HLOOKUP(BM$8,$C$7:$F$233,ROW(BM196)-ROW($K$7)+1)*HLOOKUP(BN$8,$G$7:$J$233,ROW(BM196)-ROW($K$7)+1)</f>
        <v>0</v>
      </c>
      <c r="BN196" s="165"/>
      <c r="BO196" s="164">
        <f>[1]!LSRMMSEPDetail(LSRM_Name,BO$8,BP$8,$A196,$B196,$B$6,1,$B$7)*HLOOKUP(BO$8,$C$7:$F$233,ROW(BO196)-ROW($K$7)+1)*HLOOKUP(BP$8,$G$7:$J$233,ROW(BO196)-ROW($K$7)+1)</f>
        <v>0</v>
      </c>
      <c r="BP196" s="165"/>
      <c r="BQ196" s="164">
        <f>[1]!LSRMMSEPDetail(LSRM_Name,BQ$8,BR$8,$A196,$B196,$B$6,1,$B$7)*HLOOKUP(BQ$8,$C$7:$F$233,ROW(BQ196)-ROW($K$7)+1)*HLOOKUP(BR$8,$G$7:$J$233,ROW(BQ196)-ROW($K$7)+1)</f>
        <v>0</v>
      </c>
      <c r="BR196" s="165"/>
      <c r="BS196" s="164">
        <f>[1]!LSRMMSEPDetail(LSRM_Name,BS$8,BT$8,$A196,$B196,$B$6,1,$B$7)*HLOOKUP(BS$8,$C$7:$F$233,ROW(BS196)-ROW($K$7)+1)*HLOOKUP(BT$8,$G$7:$J$233,ROW(BS196)-ROW($K$7)+1)</f>
        <v>0</v>
      </c>
      <c r="BT196" s="165"/>
      <c r="BU196" s="164">
        <f>[1]!LSRMMSEPDetail(LSRM_Name,BU$8,BV$8,$A196,$B196,$B$6,1,$B$7)*HLOOKUP(BU$8,$C$7:$F$233,ROW(BU196)-ROW($K$7)+1)*HLOOKUP(BV$8,$G$7:$J$233,ROW(BU196)-ROW($K$7)+1)</f>
        <v>0</v>
      </c>
      <c r="BV196" s="165"/>
      <c r="BW196" s="164">
        <f>[1]!LSRMMSEPDetail(LSRM_Name,BW$8,BX$8,$A196,$B196,$B$6,1,$B$7)*HLOOKUP(BW$8,$C$7:$F$233,ROW(BW196)-ROW($K$7)+1)*HLOOKUP(BX$8,$G$7:$J$233,ROW(BW196)-ROW($K$7)+1)</f>
        <v>0</v>
      </c>
      <c r="BX196" s="165"/>
      <c r="BY196" s="164">
        <f>[1]!LSRMMSEPDetail(LSRM_Name,BY$8,BZ$8,$A196,$B196,$B$6,1,$B$7)*HLOOKUP(BY$8,$C$7:$F$233,ROW(BY196)-ROW($K$7)+1)*HLOOKUP(BZ$8,$G$7:$J$233,ROW(BY196)-ROW($K$7)+1)</f>
        <v>0</v>
      </c>
      <c r="BZ196" s="165"/>
      <c r="CA196" s="164">
        <f>[1]!LSRMMSEPDetail(LSRM_Name,CA$8,CB$8,$A196,$B196,$B$6,1,$B$7)*HLOOKUP(CA$8,$C$7:$F$233,ROW(CA196)-ROW($K$7)+1)*HLOOKUP(CB$8,$G$7:$J$233,ROW(CA196)-ROW($K$7)+1)</f>
        <v>0</v>
      </c>
      <c r="CB196" s="165"/>
      <c r="CC196" s="125"/>
      <c r="CD196" s="122">
        <f t="shared" si="81"/>
        <v>0</v>
      </c>
      <c r="CE196" s="122">
        <f t="shared" si="82"/>
        <v>0</v>
      </c>
      <c r="CF196" s="122">
        <f t="shared" si="83"/>
        <v>0</v>
      </c>
      <c r="CG196" s="122">
        <f t="shared" si="84"/>
        <v>0</v>
      </c>
      <c r="CI196" s="164">
        <f t="shared" si="61"/>
        <v>0</v>
      </c>
      <c r="CJ196" s="165"/>
      <c r="CK196" s="164">
        <f t="shared" si="62"/>
        <v>0</v>
      </c>
      <c r="CL196" s="165"/>
      <c r="CM196" s="164">
        <f t="shared" si="63"/>
        <v>0</v>
      </c>
      <c r="CN196" s="165"/>
      <c r="CO196" s="164">
        <f t="shared" si="64"/>
        <v>0</v>
      </c>
      <c r="CP196" s="165"/>
      <c r="CQ196" s="164">
        <f t="shared" si="65"/>
        <v>0</v>
      </c>
      <c r="CR196" s="165"/>
      <c r="CS196" s="164">
        <f t="shared" si="66"/>
        <v>0</v>
      </c>
      <c r="CT196" s="165"/>
      <c r="CU196" s="164">
        <f t="shared" si="67"/>
        <v>0</v>
      </c>
      <c r="CV196" s="165"/>
      <c r="CW196" s="164">
        <f t="shared" si="68"/>
        <v>0</v>
      </c>
      <c r="CX196" s="165"/>
      <c r="CY196" s="164">
        <f t="shared" si="69"/>
        <v>0</v>
      </c>
      <c r="CZ196" s="165"/>
      <c r="DA196" s="164">
        <f t="shared" si="70"/>
        <v>0</v>
      </c>
      <c r="DB196" s="165"/>
      <c r="DC196" s="164">
        <f t="shared" si="71"/>
        <v>0</v>
      </c>
      <c r="DD196" s="165"/>
      <c r="DE196" s="164">
        <f t="shared" si="72"/>
        <v>0</v>
      </c>
      <c r="DF196" s="165"/>
      <c r="DG196" s="164">
        <f t="shared" si="73"/>
        <v>0</v>
      </c>
      <c r="DH196" s="165"/>
      <c r="DI196" s="164">
        <f t="shared" si="74"/>
        <v>0</v>
      </c>
      <c r="DJ196" s="165"/>
      <c r="DK196" s="164">
        <f t="shared" si="75"/>
        <v>0</v>
      </c>
      <c r="DL196" s="165"/>
      <c r="DM196" s="164">
        <f t="shared" si="76"/>
        <v>0</v>
      </c>
      <c r="DN196" s="165"/>
      <c r="DO196" s="125"/>
      <c r="DP196" s="122">
        <f t="shared" si="85"/>
        <v>0</v>
      </c>
      <c r="DQ196" s="122">
        <f t="shared" si="86"/>
        <v>0</v>
      </c>
      <c r="DR196" s="122">
        <f t="shared" si="87"/>
        <v>0</v>
      </c>
      <c r="DS196" s="122">
        <f t="shared" si="88"/>
        <v>0</v>
      </c>
    </row>
    <row r="197" spans="1:123" x14ac:dyDescent="0.2">
      <c r="A197" s="120">
        <f t="shared" si="89"/>
        <v>28</v>
      </c>
      <c r="B197" s="120">
        <f t="shared" si="90"/>
        <v>24</v>
      </c>
      <c r="C197" s="124">
        <f>VLOOKUP($A197,Total!$Q$198:$Y$228,C$7+2)</f>
        <v>0.50356181707502468</v>
      </c>
      <c r="D197" s="124">
        <f>VLOOKUP($A197,Total!$Q$198:$Y$228,D$7+2)</f>
        <v>0.49643818292497538</v>
      </c>
      <c r="E197" s="124">
        <f>VLOOKUP($A197,Total!$Q$198:$Y$228,E$7+2)</f>
        <v>0.51514511226233384</v>
      </c>
      <c r="F197" s="124">
        <f>VLOOKUP($A197,Total!$Q$198:$Y$228,F$7+2)</f>
        <v>0.48485488773766627</v>
      </c>
      <c r="G197" s="124">
        <f>VLOOKUP($B197,Total!$Q$198:$Y$228,G$7+2)</f>
        <v>0.5</v>
      </c>
      <c r="H197" s="124">
        <f>VLOOKUP($B197,Total!$Q$198:$Y$228,H$7+2)</f>
        <v>0.5</v>
      </c>
      <c r="I197" s="124">
        <f>VLOOKUP($B197,Total!$Q$198:$Y$228,I$7+2)</f>
        <v>0.5</v>
      </c>
      <c r="J197" s="124">
        <f>VLOOKUP($B197,Total!$Q$198:$Y$228,J$7+2)</f>
        <v>0.5</v>
      </c>
      <c r="K197" s="164">
        <f>[1]!LSRMMSEPDetail(LSRM_Name,K$8,L$8,$A197,$B197,$B$6,0,$B$7)*HLOOKUP(K$8,$C$7:$F$233,ROW(K197)-ROW($K$7)+1)*HLOOKUP(L$8,$G$7:$J$233,ROW(K197)-ROW($K$7)+1)</f>
        <v>0</v>
      </c>
      <c r="L197" s="165"/>
      <c r="M197" s="164">
        <f>[1]!LSRMMSEPDetail(LSRM_Name,M$8,N$8,$A197,$B197,$B$6,0,$B$7)*HLOOKUP(M$8,$C$7:$F$233,ROW(M197)-ROW($K$7)+1)*HLOOKUP(N$8,$G$7:$J$233,ROW(M197)-ROW($K$7)+1)</f>
        <v>0</v>
      </c>
      <c r="N197" s="165"/>
      <c r="O197" s="164">
        <f>[1]!LSRMMSEPDetail(LSRM_Name,O$8,P$8,$A197,$B197,$B$6,0,$B$7)*HLOOKUP(O$8,$C$7:$F$233,ROW(O197)-ROW($K$7)+1)*HLOOKUP(P$8,$G$7:$J$233,ROW(O197)-ROW($K$7)+1)</f>
        <v>0</v>
      </c>
      <c r="P197" s="165"/>
      <c r="Q197" s="164">
        <f>[1]!LSRMMSEPDetail(LSRM_Name,Q$8,R$8,$A197,$B197,$B$6,0,$B$7)*HLOOKUP(Q$8,$C$7:$F$233,ROW(Q197)-ROW($K$7)+1)*HLOOKUP(R$8,$G$7:$J$233,ROW(Q197)-ROW($K$7)+1)</f>
        <v>0</v>
      </c>
      <c r="R197" s="165"/>
      <c r="S197" s="164">
        <f>[1]!LSRMMSEPDetail(LSRM_Name,S$8,T$8,$A197,$B197,$B$6,0,$B$7)*HLOOKUP(S$8,$C$7:$F$233,ROW(S197)-ROW($K$7)+1)*HLOOKUP(T$8,$G$7:$J$233,ROW(S197)-ROW($K$7)+1)</f>
        <v>0</v>
      </c>
      <c r="T197" s="165"/>
      <c r="U197" s="164">
        <f>[1]!LSRMMSEPDetail(LSRM_Name,U$8,V$8,$A197,$B197,$B$6,0,$B$7)*HLOOKUP(U$8,$C$7:$F$233,ROW(U197)-ROW($K$7)+1)*HLOOKUP(V$8,$G$7:$J$233,ROW(U197)-ROW($K$7)+1)</f>
        <v>0</v>
      </c>
      <c r="V197" s="165"/>
      <c r="W197" s="164">
        <f>[1]!LSRMMSEPDetail(LSRM_Name,W$8,X$8,$A197,$B197,$B$6,0,$B$7)*HLOOKUP(W$8,$C$7:$F$233,ROW(W197)-ROW($K$7)+1)*HLOOKUP(X$8,$G$7:$J$233,ROW(W197)-ROW($K$7)+1)</f>
        <v>0</v>
      </c>
      <c r="X197" s="165"/>
      <c r="Y197" s="164">
        <f>[1]!LSRMMSEPDetail(LSRM_Name,Y$8,Z$8,$A197,$B197,$B$6,0,$B$7)*HLOOKUP(Y$8,$C$7:$F$233,ROW(Y197)-ROW($K$7)+1)*HLOOKUP(Z$8,$G$7:$J$233,ROW(Y197)-ROW($K$7)+1)</f>
        <v>0</v>
      </c>
      <c r="Z197" s="165"/>
      <c r="AA197" s="164">
        <f>[1]!LSRMMSEPDetail(LSRM_Name,AA$8,AB$8,$A197,$B197,$B$6,0,$B$7)*HLOOKUP(AA$8,$C$7:$F$233,ROW(AA197)-ROW($K$7)+1)*HLOOKUP(AB$8,$G$7:$J$233,ROW(AA197)-ROW($K$7)+1)</f>
        <v>0</v>
      </c>
      <c r="AB197" s="165"/>
      <c r="AC197" s="164">
        <f>[1]!LSRMMSEPDetail(LSRM_Name,AC$8,AD$8,$A197,$B197,$B$6,0,$B$7)*HLOOKUP(AC$8,$C$7:$F$233,ROW(AC197)-ROW($K$7)+1)*HLOOKUP(AD$8,$G$7:$J$233,ROW(AC197)-ROW($K$7)+1)</f>
        <v>0</v>
      </c>
      <c r="AD197" s="165"/>
      <c r="AE197" s="164">
        <f>[1]!LSRMMSEPDetail(LSRM_Name,AE$8,AF$8,$A197,$B197,$B$6,0,$B$7)*HLOOKUP(AE$8,$C$7:$F$233,ROW(AE197)-ROW($K$7)+1)*HLOOKUP(AF$8,$G$7:$J$233,ROW(AE197)-ROW($K$7)+1)</f>
        <v>0</v>
      </c>
      <c r="AF197" s="165"/>
      <c r="AG197" s="164">
        <f>[1]!LSRMMSEPDetail(LSRM_Name,AG$8,AH$8,$A197,$B197,$B$6,0,$B$7)*HLOOKUP(AG$8,$C$7:$F$233,ROW(AG197)-ROW($K$7)+1)*HLOOKUP(AH$8,$G$7:$J$233,ROW(AG197)-ROW($K$7)+1)</f>
        <v>0</v>
      </c>
      <c r="AH197" s="165"/>
      <c r="AI197" s="164">
        <f>[1]!LSRMMSEPDetail(LSRM_Name,AI$8,AJ$8,$A197,$B197,$B$6,0,$B$7)*HLOOKUP(AI$8,$C$7:$F$233,ROW(AI197)-ROW($K$7)+1)*HLOOKUP(AJ$8,$G$7:$J$233,ROW(AI197)-ROW($K$7)+1)</f>
        <v>0</v>
      </c>
      <c r="AJ197" s="165"/>
      <c r="AK197" s="164">
        <f>[1]!LSRMMSEPDetail(LSRM_Name,AK$8,AL$8,$A197,$B197,$B$6,0,$B$7)*HLOOKUP(AK$8,$C$7:$F$233,ROW(AK197)-ROW($K$7)+1)*HLOOKUP(AL$8,$G$7:$J$233,ROW(AK197)-ROW($K$7)+1)</f>
        <v>0</v>
      </c>
      <c r="AL197" s="165"/>
      <c r="AM197" s="164">
        <f>[1]!LSRMMSEPDetail(LSRM_Name,AM$8,AN$8,$A197,$B197,$B$6,0,$B$7)*HLOOKUP(AM$8,$C$7:$F$233,ROW(AM197)-ROW($K$7)+1)*HLOOKUP(AN$8,$G$7:$J$233,ROW(AM197)-ROW($K$7)+1)</f>
        <v>0</v>
      </c>
      <c r="AN197" s="165"/>
      <c r="AO197" s="164">
        <f>[1]!LSRMMSEPDetail(LSRM_Name,AO$8,AP$8,$A197,$B197,$B$6,0,$B$7)*HLOOKUP(AO$8,$C$7:$F$233,ROW(AO197)-ROW($K$7)+1)*HLOOKUP(AP$8,$G$7:$J$233,ROW(AO197)-ROW($K$7)+1)</f>
        <v>0</v>
      </c>
      <c r="AP197" s="165"/>
      <c r="AQ197" s="125"/>
      <c r="AR197" s="122">
        <f t="shared" si="77"/>
        <v>0</v>
      </c>
      <c r="AS197" s="122">
        <f t="shared" si="78"/>
        <v>0</v>
      </c>
      <c r="AT197" s="122">
        <f t="shared" si="79"/>
        <v>0</v>
      </c>
      <c r="AU197" s="122">
        <f t="shared" si="80"/>
        <v>0</v>
      </c>
      <c r="AW197" s="164">
        <f>[1]!LSRMMSEPDetail(LSRM_Name,AW$8,AX$8,$A197,$B197,$B$6,1,$B$7)*HLOOKUP(AW$8,$C$7:$F$233,ROW(AW197)-ROW($K$7)+1)*HLOOKUP(AX$8,$G$7:$J$233,ROW(AW197)-ROW($K$7)+1)</f>
        <v>0</v>
      </c>
      <c r="AX197" s="165"/>
      <c r="AY197" s="164">
        <f>[1]!LSRMMSEPDetail(LSRM_Name,AY$8,AZ$8,$A197,$B197,$B$6,1,$B$7)*HLOOKUP(AY$8,$C$7:$F$233,ROW(AY197)-ROW($K$7)+1)*HLOOKUP(AZ$8,$G$7:$J$233,ROW(AY197)-ROW($K$7)+1)</f>
        <v>0</v>
      </c>
      <c r="AZ197" s="165"/>
      <c r="BA197" s="164">
        <f>[1]!LSRMMSEPDetail(LSRM_Name,BA$8,BB$8,$A197,$B197,$B$6,1,$B$7)*HLOOKUP(BA$8,$C$7:$F$233,ROW(BA197)-ROW($K$7)+1)*HLOOKUP(BB$8,$G$7:$J$233,ROW(BA197)-ROW($K$7)+1)</f>
        <v>0</v>
      </c>
      <c r="BB197" s="165"/>
      <c r="BC197" s="164">
        <f>[1]!LSRMMSEPDetail(LSRM_Name,BC$8,BD$8,$A197,$B197,$B$6,1,$B$7)*HLOOKUP(BC$8,$C$7:$F$233,ROW(BC197)-ROW($K$7)+1)*HLOOKUP(BD$8,$G$7:$J$233,ROW(BC197)-ROW($K$7)+1)</f>
        <v>0</v>
      </c>
      <c r="BD197" s="165"/>
      <c r="BE197" s="164">
        <f>[1]!LSRMMSEPDetail(LSRM_Name,BE$8,BF$8,$A197,$B197,$B$6,1,$B$7)*HLOOKUP(BE$8,$C$7:$F$233,ROW(BE197)-ROW($K$7)+1)*HLOOKUP(BF$8,$G$7:$J$233,ROW(BE197)-ROW($K$7)+1)</f>
        <v>0</v>
      </c>
      <c r="BF197" s="165"/>
      <c r="BG197" s="164">
        <f>[1]!LSRMMSEPDetail(LSRM_Name,BG$8,BH$8,$A197,$B197,$B$6,1,$B$7)*HLOOKUP(BG$8,$C$7:$F$233,ROW(BG197)-ROW($K$7)+1)*HLOOKUP(BH$8,$G$7:$J$233,ROW(BG197)-ROW($K$7)+1)</f>
        <v>0</v>
      </c>
      <c r="BH197" s="165"/>
      <c r="BI197" s="164">
        <f>[1]!LSRMMSEPDetail(LSRM_Name,BI$8,BJ$8,$A197,$B197,$B$6,1,$B$7)*HLOOKUP(BI$8,$C$7:$F$233,ROW(BI197)-ROW($K$7)+1)*HLOOKUP(BJ$8,$G$7:$J$233,ROW(BI197)-ROW($K$7)+1)</f>
        <v>0</v>
      </c>
      <c r="BJ197" s="165"/>
      <c r="BK197" s="164">
        <f>[1]!LSRMMSEPDetail(LSRM_Name,BK$8,BL$8,$A197,$B197,$B$6,1,$B$7)*HLOOKUP(BK$8,$C$7:$F$233,ROW(BK197)-ROW($K$7)+1)*HLOOKUP(BL$8,$G$7:$J$233,ROW(BK197)-ROW($K$7)+1)</f>
        <v>0</v>
      </c>
      <c r="BL197" s="165"/>
      <c r="BM197" s="164">
        <f>[1]!LSRMMSEPDetail(LSRM_Name,BM$8,BN$8,$A197,$B197,$B$6,1,$B$7)*HLOOKUP(BM$8,$C$7:$F$233,ROW(BM197)-ROW($K$7)+1)*HLOOKUP(BN$8,$G$7:$J$233,ROW(BM197)-ROW($K$7)+1)</f>
        <v>0</v>
      </c>
      <c r="BN197" s="165"/>
      <c r="BO197" s="164">
        <f>[1]!LSRMMSEPDetail(LSRM_Name,BO$8,BP$8,$A197,$B197,$B$6,1,$B$7)*HLOOKUP(BO$8,$C$7:$F$233,ROW(BO197)-ROW($K$7)+1)*HLOOKUP(BP$8,$G$7:$J$233,ROW(BO197)-ROW($K$7)+1)</f>
        <v>0</v>
      </c>
      <c r="BP197" s="165"/>
      <c r="BQ197" s="164">
        <f>[1]!LSRMMSEPDetail(LSRM_Name,BQ$8,BR$8,$A197,$B197,$B$6,1,$B$7)*HLOOKUP(BQ$8,$C$7:$F$233,ROW(BQ197)-ROW($K$7)+1)*HLOOKUP(BR$8,$G$7:$J$233,ROW(BQ197)-ROW($K$7)+1)</f>
        <v>0</v>
      </c>
      <c r="BR197" s="165"/>
      <c r="BS197" s="164">
        <f>[1]!LSRMMSEPDetail(LSRM_Name,BS$8,BT$8,$A197,$B197,$B$6,1,$B$7)*HLOOKUP(BS$8,$C$7:$F$233,ROW(BS197)-ROW($K$7)+1)*HLOOKUP(BT$8,$G$7:$J$233,ROW(BS197)-ROW($K$7)+1)</f>
        <v>0</v>
      </c>
      <c r="BT197" s="165"/>
      <c r="BU197" s="164">
        <f>[1]!LSRMMSEPDetail(LSRM_Name,BU$8,BV$8,$A197,$B197,$B$6,1,$B$7)*HLOOKUP(BU$8,$C$7:$F$233,ROW(BU197)-ROW($K$7)+1)*HLOOKUP(BV$8,$G$7:$J$233,ROW(BU197)-ROW($K$7)+1)</f>
        <v>0</v>
      </c>
      <c r="BV197" s="165"/>
      <c r="BW197" s="164">
        <f>[1]!LSRMMSEPDetail(LSRM_Name,BW$8,BX$8,$A197,$B197,$B$6,1,$B$7)*HLOOKUP(BW$8,$C$7:$F$233,ROW(BW197)-ROW($K$7)+1)*HLOOKUP(BX$8,$G$7:$J$233,ROW(BW197)-ROW($K$7)+1)</f>
        <v>0</v>
      </c>
      <c r="BX197" s="165"/>
      <c r="BY197" s="164">
        <f>[1]!LSRMMSEPDetail(LSRM_Name,BY$8,BZ$8,$A197,$B197,$B$6,1,$B$7)*HLOOKUP(BY$8,$C$7:$F$233,ROW(BY197)-ROW($K$7)+1)*HLOOKUP(BZ$8,$G$7:$J$233,ROW(BY197)-ROW($K$7)+1)</f>
        <v>0</v>
      </c>
      <c r="BZ197" s="165"/>
      <c r="CA197" s="164">
        <f>[1]!LSRMMSEPDetail(LSRM_Name,CA$8,CB$8,$A197,$B197,$B$6,1,$B$7)*HLOOKUP(CA$8,$C$7:$F$233,ROW(CA197)-ROW($K$7)+1)*HLOOKUP(CB$8,$G$7:$J$233,ROW(CA197)-ROW($K$7)+1)</f>
        <v>0</v>
      </c>
      <c r="CB197" s="165"/>
      <c r="CC197" s="125"/>
      <c r="CD197" s="122">
        <f t="shared" si="81"/>
        <v>0</v>
      </c>
      <c r="CE197" s="122">
        <f t="shared" si="82"/>
        <v>0</v>
      </c>
      <c r="CF197" s="122">
        <f t="shared" si="83"/>
        <v>0</v>
      </c>
      <c r="CG197" s="122">
        <f t="shared" si="84"/>
        <v>0</v>
      </c>
      <c r="CI197" s="164">
        <f t="shared" si="61"/>
        <v>0</v>
      </c>
      <c r="CJ197" s="165"/>
      <c r="CK197" s="164">
        <f t="shared" si="62"/>
        <v>0</v>
      </c>
      <c r="CL197" s="165"/>
      <c r="CM197" s="164">
        <f t="shared" si="63"/>
        <v>0</v>
      </c>
      <c r="CN197" s="165"/>
      <c r="CO197" s="164">
        <f t="shared" si="64"/>
        <v>0</v>
      </c>
      <c r="CP197" s="165"/>
      <c r="CQ197" s="164">
        <f t="shared" si="65"/>
        <v>0</v>
      </c>
      <c r="CR197" s="165"/>
      <c r="CS197" s="164">
        <f t="shared" si="66"/>
        <v>0</v>
      </c>
      <c r="CT197" s="165"/>
      <c r="CU197" s="164">
        <f t="shared" si="67"/>
        <v>0</v>
      </c>
      <c r="CV197" s="165"/>
      <c r="CW197" s="164">
        <f t="shared" si="68"/>
        <v>0</v>
      </c>
      <c r="CX197" s="165"/>
      <c r="CY197" s="164">
        <f t="shared" si="69"/>
        <v>0</v>
      </c>
      <c r="CZ197" s="165"/>
      <c r="DA197" s="164">
        <f t="shared" si="70"/>
        <v>0</v>
      </c>
      <c r="DB197" s="165"/>
      <c r="DC197" s="164">
        <f t="shared" si="71"/>
        <v>0</v>
      </c>
      <c r="DD197" s="165"/>
      <c r="DE197" s="164">
        <f t="shared" si="72"/>
        <v>0</v>
      </c>
      <c r="DF197" s="165"/>
      <c r="DG197" s="164">
        <f t="shared" si="73"/>
        <v>0</v>
      </c>
      <c r="DH197" s="165"/>
      <c r="DI197" s="164">
        <f t="shared" si="74"/>
        <v>0</v>
      </c>
      <c r="DJ197" s="165"/>
      <c r="DK197" s="164">
        <f t="shared" si="75"/>
        <v>0</v>
      </c>
      <c r="DL197" s="165"/>
      <c r="DM197" s="164">
        <f t="shared" si="76"/>
        <v>0</v>
      </c>
      <c r="DN197" s="165"/>
      <c r="DO197" s="125"/>
      <c r="DP197" s="122">
        <f t="shared" si="85"/>
        <v>0</v>
      </c>
      <c r="DQ197" s="122">
        <f t="shared" si="86"/>
        <v>0</v>
      </c>
      <c r="DR197" s="122">
        <f t="shared" si="87"/>
        <v>0</v>
      </c>
      <c r="DS197" s="122">
        <f t="shared" si="88"/>
        <v>0</v>
      </c>
    </row>
    <row r="198" spans="1:123" x14ac:dyDescent="0.2">
      <c r="A198" s="120">
        <f t="shared" si="89"/>
        <v>28</v>
      </c>
      <c r="B198" s="120">
        <f t="shared" si="90"/>
        <v>25</v>
      </c>
      <c r="C198" s="124">
        <f>VLOOKUP($A198,Total!$Q$198:$Y$228,C$7+2)</f>
        <v>0.50356181707502468</v>
      </c>
      <c r="D198" s="124">
        <f>VLOOKUP($A198,Total!$Q$198:$Y$228,D$7+2)</f>
        <v>0.49643818292497538</v>
      </c>
      <c r="E198" s="124">
        <f>VLOOKUP($A198,Total!$Q$198:$Y$228,E$7+2)</f>
        <v>0.51514511226233384</v>
      </c>
      <c r="F198" s="124">
        <f>VLOOKUP($A198,Total!$Q$198:$Y$228,F$7+2)</f>
        <v>0.48485488773766627</v>
      </c>
      <c r="G198" s="124">
        <f>VLOOKUP($B198,Total!$Q$198:$Y$228,G$7+2)</f>
        <v>0.5</v>
      </c>
      <c r="H198" s="124">
        <f>VLOOKUP($B198,Total!$Q$198:$Y$228,H$7+2)</f>
        <v>0.5</v>
      </c>
      <c r="I198" s="124">
        <f>VLOOKUP($B198,Total!$Q$198:$Y$228,I$7+2)</f>
        <v>0.5</v>
      </c>
      <c r="J198" s="124">
        <f>VLOOKUP($B198,Total!$Q$198:$Y$228,J$7+2)</f>
        <v>0.5</v>
      </c>
      <c r="K198" s="164">
        <f>[1]!LSRMMSEPDetail(LSRM_Name,K$8,L$8,$A198,$B198,$B$6,0,$B$7)*HLOOKUP(K$8,$C$7:$F$233,ROW(K198)-ROW($K$7)+1)*HLOOKUP(L$8,$G$7:$J$233,ROW(K198)-ROW($K$7)+1)</f>
        <v>0</v>
      </c>
      <c r="L198" s="165"/>
      <c r="M198" s="164">
        <f>[1]!LSRMMSEPDetail(LSRM_Name,M$8,N$8,$A198,$B198,$B$6,0,$B$7)*HLOOKUP(M$8,$C$7:$F$233,ROW(M198)-ROW($K$7)+1)*HLOOKUP(N$8,$G$7:$J$233,ROW(M198)-ROW($K$7)+1)</f>
        <v>0</v>
      </c>
      <c r="N198" s="165"/>
      <c r="O198" s="164">
        <f>[1]!LSRMMSEPDetail(LSRM_Name,O$8,P$8,$A198,$B198,$B$6,0,$B$7)*HLOOKUP(O$8,$C$7:$F$233,ROW(O198)-ROW($K$7)+1)*HLOOKUP(P$8,$G$7:$J$233,ROW(O198)-ROW($K$7)+1)</f>
        <v>0</v>
      </c>
      <c r="P198" s="165"/>
      <c r="Q198" s="164">
        <f>[1]!LSRMMSEPDetail(LSRM_Name,Q$8,R$8,$A198,$B198,$B$6,0,$B$7)*HLOOKUP(Q$8,$C$7:$F$233,ROW(Q198)-ROW($K$7)+1)*HLOOKUP(R$8,$G$7:$J$233,ROW(Q198)-ROW($K$7)+1)</f>
        <v>0</v>
      </c>
      <c r="R198" s="165"/>
      <c r="S198" s="164">
        <f>[1]!LSRMMSEPDetail(LSRM_Name,S$8,T$8,$A198,$B198,$B$6,0,$B$7)*HLOOKUP(S$8,$C$7:$F$233,ROW(S198)-ROW($K$7)+1)*HLOOKUP(T$8,$G$7:$J$233,ROW(S198)-ROW($K$7)+1)</f>
        <v>0</v>
      </c>
      <c r="T198" s="165"/>
      <c r="U198" s="164">
        <f>[1]!LSRMMSEPDetail(LSRM_Name,U$8,V$8,$A198,$B198,$B$6,0,$B$7)*HLOOKUP(U$8,$C$7:$F$233,ROW(U198)-ROW($K$7)+1)*HLOOKUP(V$8,$G$7:$J$233,ROW(U198)-ROW($K$7)+1)</f>
        <v>0</v>
      </c>
      <c r="V198" s="165"/>
      <c r="W198" s="164">
        <f>[1]!LSRMMSEPDetail(LSRM_Name,W$8,X$8,$A198,$B198,$B$6,0,$B$7)*HLOOKUP(W$8,$C$7:$F$233,ROW(W198)-ROW($K$7)+1)*HLOOKUP(X$8,$G$7:$J$233,ROW(W198)-ROW($K$7)+1)</f>
        <v>0</v>
      </c>
      <c r="X198" s="165"/>
      <c r="Y198" s="164">
        <f>[1]!LSRMMSEPDetail(LSRM_Name,Y$8,Z$8,$A198,$B198,$B$6,0,$B$7)*HLOOKUP(Y$8,$C$7:$F$233,ROW(Y198)-ROW($K$7)+1)*HLOOKUP(Z$8,$G$7:$J$233,ROW(Y198)-ROW($K$7)+1)</f>
        <v>0</v>
      </c>
      <c r="Z198" s="165"/>
      <c r="AA198" s="164">
        <f>[1]!LSRMMSEPDetail(LSRM_Name,AA$8,AB$8,$A198,$B198,$B$6,0,$B$7)*HLOOKUP(AA$8,$C$7:$F$233,ROW(AA198)-ROW($K$7)+1)*HLOOKUP(AB$8,$G$7:$J$233,ROW(AA198)-ROW($K$7)+1)</f>
        <v>0</v>
      </c>
      <c r="AB198" s="165"/>
      <c r="AC198" s="164">
        <f>[1]!LSRMMSEPDetail(LSRM_Name,AC$8,AD$8,$A198,$B198,$B$6,0,$B$7)*HLOOKUP(AC$8,$C$7:$F$233,ROW(AC198)-ROW($K$7)+1)*HLOOKUP(AD$8,$G$7:$J$233,ROW(AC198)-ROW($K$7)+1)</f>
        <v>0</v>
      </c>
      <c r="AD198" s="165"/>
      <c r="AE198" s="164">
        <f>[1]!LSRMMSEPDetail(LSRM_Name,AE$8,AF$8,$A198,$B198,$B$6,0,$B$7)*HLOOKUP(AE$8,$C$7:$F$233,ROW(AE198)-ROW($K$7)+1)*HLOOKUP(AF$8,$G$7:$J$233,ROW(AE198)-ROW($K$7)+1)</f>
        <v>0</v>
      </c>
      <c r="AF198" s="165"/>
      <c r="AG198" s="164">
        <f>[1]!LSRMMSEPDetail(LSRM_Name,AG$8,AH$8,$A198,$B198,$B$6,0,$B$7)*HLOOKUP(AG$8,$C$7:$F$233,ROW(AG198)-ROW($K$7)+1)*HLOOKUP(AH$8,$G$7:$J$233,ROW(AG198)-ROW($K$7)+1)</f>
        <v>0</v>
      </c>
      <c r="AH198" s="165"/>
      <c r="AI198" s="164">
        <f>[1]!LSRMMSEPDetail(LSRM_Name,AI$8,AJ$8,$A198,$B198,$B$6,0,$B$7)*HLOOKUP(AI$8,$C$7:$F$233,ROW(AI198)-ROW($K$7)+1)*HLOOKUP(AJ$8,$G$7:$J$233,ROW(AI198)-ROW($K$7)+1)</f>
        <v>0</v>
      </c>
      <c r="AJ198" s="165"/>
      <c r="AK198" s="164">
        <f>[1]!LSRMMSEPDetail(LSRM_Name,AK$8,AL$8,$A198,$B198,$B$6,0,$B$7)*HLOOKUP(AK$8,$C$7:$F$233,ROW(AK198)-ROW($K$7)+1)*HLOOKUP(AL$8,$G$7:$J$233,ROW(AK198)-ROW($K$7)+1)</f>
        <v>0</v>
      </c>
      <c r="AL198" s="165"/>
      <c r="AM198" s="164">
        <f>[1]!LSRMMSEPDetail(LSRM_Name,AM$8,AN$8,$A198,$B198,$B$6,0,$B$7)*HLOOKUP(AM$8,$C$7:$F$233,ROW(AM198)-ROW($K$7)+1)*HLOOKUP(AN$8,$G$7:$J$233,ROW(AM198)-ROW($K$7)+1)</f>
        <v>0</v>
      </c>
      <c r="AN198" s="165"/>
      <c r="AO198" s="164">
        <f>[1]!LSRMMSEPDetail(LSRM_Name,AO$8,AP$8,$A198,$B198,$B$6,0,$B$7)*HLOOKUP(AO$8,$C$7:$F$233,ROW(AO198)-ROW($K$7)+1)*HLOOKUP(AP$8,$G$7:$J$233,ROW(AO198)-ROW($K$7)+1)</f>
        <v>0</v>
      </c>
      <c r="AP198" s="165"/>
      <c r="AQ198" s="125"/>
      <c r="AR198" s="122">
        <f t="shared" si="77"/>
        <v>0</v>
      </c>
      <c r="AS198" s="122">
        <f t="shared" si="78"/>
        <v>0</v>
      </c>
      <c r="AT198" s="122">
        <f t="shared" si="79"/>
        <v>0</v>
      </c>
      <c r="AU198" s="122">
        <f t="shared" si="80"/>
        <v>0</v>
      </c>
      <c r="AW198" s="164">
        <f>[1]!LSRMMSEPDetail(LSRM_Name,AW$8,AX$8,$A198,$B198,$B$6,1,$B$7)*HLOOKUP(AW$8,$C$7:$F$233,ROW(AW198)-ROW($K$7)+1)*HLOOKUP(AX$8,$G$7:$J$233,ROW(AW198)-ROW($K$7)+1)</f>
        <v>0</v>
      </c>
      <c r="AX198" s="165"/>
      <c r="AY198" s="164">
        <f>[1]!LSRMMSEPDetail(LSRM_Name,AY$8,AZ$8,$A198,$B198,$B$6,1,$B$7)*HLOOKUP(AY$8,$C$7:$F$233,ROW(AY198)-ROW($K$7)+1)*HLOOKUP(AZ$8,$G$7:$J$233,ROW(AY198)-ROW($K$7)+1)</f>
        <v>0</v>
      </c>
      <c r="AZ198" s="165"/>
      <c r="BA198" s="164">
        <f>[1]!LSRMMSEPDetail(LSRM_Name,BA$8,BB$8,$A198,$B198,$B$6,1,$B$7)*HLOOKUP(BA$8,$C$7:$F$233,ROW(BA198)-ROW($K$7)+1)*HLOOKUP(BB$8,$G$7:$J$233,ROW(BA198)-ROW($K$7)+1)</f>
        <v>0</v>
      </c>
      <c r="BB198" s="165"/>
      <c r="BC198" s="164">
        <f>[1]!LSRMMSEPDetail(LSRM_Name,BC$8,BD$8,$A198,$B198,$B$6,1,$B$7)*HLOOKUP(BC$8,$C$7:$F$233,ROW(BC198)-ROW($K$7)+1)*HLOOKUP(BD$8,$G$7:$J$233,ROW(BC198)-ROW($K$7)+1)</f>
        <v>0</v>
      </c>
      <c r="BD198" s="165"/>
      <c r="BE198" s="164">
        <f>[1]!LSRMMSEPDetail(LSRM_Name,BE$8,BF$8,$A198,$B198,$B$6,1,$B$7)*HLOOKUP(BE$8,$C$7:$F$233,ROW(BE198)-ROW($K$7)+1)*HLOOKUP(BF$8,$G$7:$J$233,ROW(BE198)-ROW($K$7)+1)</f>
        <v>0</v>
      </c>
      <c r="BF198" s="165"/>
      <c r="BG198" s="164">
        <f>[1]!LSRMMSEPDetail(LSRM_Name,BG$8,BH$8,$A198,$B198,$B$6,1,$B$7)*HLOOKUP(BG$8,$C$7:$F$233,ROW(BG198)-ROW($K$7)+1)*HLOOKUP(BH$8,$G$7:$J$233,ROW(BG198)-ROW($K$7)+1)</f>
        <v>0</v>
      </c>
      <c r="BH198" s="165"/>
      <c r="BI198" s="164">
        <f>[1]!LSRMMSEPDetail(LSRM_Name,BI$8,BJ$8,$A198,$B198,$B$6,1,$B$7)*HLOOKUP(BI$8,$C$7:$F$233,ROW(BI198)-ROW($K$7)+1)*HLOOKUP(BJ$8,$G$7:$J$233,ROW(BI198)-ROW($K$7)+1)</f>
        <v>0</v>
      </c>
      <c r="BJ198" s="165"/>
      <c r="BK198" s="164">
        <f>[1]!LSRMMSEPDetail(LSRM_Name,BK$8,BL$8,$A198,$B198,$B$6,1,$B$7)*HLOOKUP(BK$8,$C$7:$F$233,ROW(BK198)-ROW($K$7)+1)*HLOOKUP(BL$8,$G$7:$J$233,ROW(BK198)-ROW($K$7)+1)</f>
        <v>0</v>
      </c>
      <c r="BL198" s="165"/>
      <c r="BM198" s="164">
        <f>[1]!LSRMMSEPDetail(LSRM_Name,BM$8,BN$8,$A198,$B198,$B$6,1,$B$7)*HLOOKUP(BM$8,$C$7:$F$233,ROW(BM198)-ROW($K$7)+1)*HLOOKUP(BN$8,$G$7:$J$233,ROW(BM198)-ROW($K$7)+1)</f>
        <v>0</v>
      </c>
      <c r="BN198" s="165"/>
      <c r="BO198" s="164">
        <f>[1]!LSRMMSEPDetail(LSRM_Name,BO$8,BP$8,$A198,$B198,$B$6,1,$B$7)*HLOOKUP(BO$8,$C$7:$F$233,ROW(BO198)-ROW($K$7)+1)*HLOOKUP(BP$8,$G$7:$J$233,ROW(BO198)-ROW($K$7)+1)</f>
        <v>0</v>
      </c>
      <c r="BP198" s="165"/>
      <c r="BQ198" s="164">
        <f>[1]!LSRMMSEPDetail(LSRM_Name,BQ$8,BR$8,$A198,$B198,$B$6,1,$B$7)*HLOOKUP(BQ$8,$C$7:$F$233,ROW(BQ198)-ROW($K$7)+1)*HLOOKUP(BR$8,$G$7:$J$233,ROW(BQ198)-ROW($K$7)+1)</f>
        <v>0</v>
      </c>
      <c r="BR198" s="165"/>
      <c r="BS198" s="164">
        <f>[1]!LSRMMSEPDetail(LSRM_Name,BS$8,BT$8,$A198,$B198,$B$6,1,$B$7)*HLOOKUP(BS$8,$C$7:$F$233,ROW(BS198)-ROW($K$7)+1)*HLOOKUP(BT$8,$G$7:$J$233,ROW(BS198)-ROW($K$7)+1)</f>
        <v>0</v>
      </c>
      <c r="BT198" s="165"/>
      <c r="BU198" s="164">
        <f>[1]!LSRMMSEPDetail(LSRM_Name,BU$8,BV$8,$A198,$B198,$B$6,1,$B$7)*HLOOKUP(BU$8,$C$7:$F$233,ROW(BU198)-ROW($K$7)+1)*HLOOKUP(BV$8,$G$7:$J$233,ROW(BU198)-ROW($K$7)+1)</f>
        <v>0</v>
      </c>
      <c r="BV198" s="165"/>
      <c r="BW198" s="164">
        <f>[1]!LSRMMSEPDetail(LSRM_Name,BW$8,BX$8,$A198,$B198,$B$6,1,$B$7)*HLOOKUP(BW$8,$C$7:$F$233,ROW(BW198)-ROW($K$7)+1)*HLOOKUP(BX$8,$G$7:$J$233,ROW(BW198)-ROW($K$7)+1)</f>
        <v>0</v>
      </c>
      <c r="BX198" s="165"/>
      <c r="BY198" s="164">
        <f>[1]!LSRMMSEPDetail(LSRM_Name,BY$8,BZ$8,$A198,$B198,$B$6,1,$B$7)*HLOOKUP(BY$8,$C$7:$F$233,ROW(BY198)-ROW($K$7)+1)*HLOOKUP(BZ$8,$G$7:$J$233,ROW(BY198)-ROW($K$7)+1)</f>
        <v>0</v>
      </c>
      <c r="BZ198" s="165"/>
      <c r="CA198" s="164">
        <f>[1]!LSRMMSEPDetail(LSRM_Name,CA$8,CB$8,$A198,$B198,$B$6,1,$B$7)*HLOOKUP(CA$8,$C$7:$F$233,ROW(CA198)-ROW($K$7)+1)*HLOOKUP(CB$8,$G$7:$J$233,ROW(CA198)-ROW($K$7)+1)</f>
        <v>0</v>
      </c>
      <c r="CB198" s="165"/>
      <c r="CC198" s="125"/>
      <c r="CD198" s="122">
        <f t="shared" si="81"/>
        <v>0</v>
      </c>
      <c r="CE198" s="122">
        <f t="shared" si="82"/>
        <v>0</v>
      </c>
      <c r="CF198" s="122">
        <f t="shared" si="83"/>
        <v>0</v>
      </c>
      <c r="CG198" s="122">
        <f t="shared" si="84"/>
        <v>0</v>
      </c>
      <c r="CI198" s="164">
        <f t="shared" si="61"/>
        <v>0</v>
      </c>
      <c r="CJ198" s="165"/>
      <c r="CK198" s="164">
        <f t="shared" si="62"/>
        <v>0</v>
      </c>
      <c r="CL198" s="165"/>
      <c r="CM198" s="164">
        <f t="shared" si="63"/>
        <v>0</v>
      </c>
      <c r="CN198" s="165"/>
      <c r="CO198" s="164">
        <f t="shared" si="64"/>
        <v>0</v>
      </c>
      <c r="CP198" s="165"/>
      <c r="CQ198" s="164">
        <f t="shared" si="65"/>
        <v>0</v>
      </c>
      <c r="CR198" s="165"/>
      <c r="CS198" s="164">
        <f t="shared" si="66"/>
        <v>0</v>
      </c>
      <c r="CT198" s="165"/>
      <c r="CU198" s="164">
        <f t="shared" si="67"/>
        <v>0</v>
      </c>
      <c r="CV198" s="165"/>
      <c r="CW198" s="164">
        <f t="shared" si="68"/>
        <v>0</v>
      </c>
      <c r="CX198" s="165"/>
      <c r="CY198" s="164">
        <f t="shared" si="69"/>
        <v>0</v>
      </c>
      <c r="CZ198" s="165"/>
      <c r="DA198" s="164">
        <f t="shared" si="70"/>
        <v>0</v>
      </c>
      <c r="DB198" s="165"/>
      <c r="DC198" s="164">
        <f t="shared" si="71"/>
        <v>0</v>
      </c>
      <c r="DD198" s="165"/>
      <c r="DE198" s="164">
        <f t="shared" si="72"/>
        <v>0</v>
      </c>
      <c r="DF198" s="165"/>
      <c r="DG198" s="164">
        <f t="shared" si="73"/>
        <v>0</v>
      </c>
      <c r="DH198" s="165"/>
      <c r="DI198" s="164">
        <f t="shared" si="74"/>
        <v>0</v>
      </c>
      <c r="DJ198" s="165"/>
      <c r="DK198" s="164">
        <f t="shared" si="75"/>
        <v>0</v>
      </c>
      <c r="DL198" s="165"/>
      <c r="DM198" s="164">
        <f t="shared" si="76"/>
        <v>0</v>
      </c>
      <c r="DN198" s="165"/>
      <c r="DO198" s="125"/>
      <c r="DP198" s="122">
        <f t="shared" si="85"/>
        <v>0</v>
      </c>
      <c r="DQ198" s="122">
        <f t="shared" si="86"/>
        <v>0</v>
      </c>
      <c r="DR198" s="122">
        <f t="shared" si="87"/>
        <v>0</v>
      </c>
      <c r="DS198" s="122">
        <f t="shared" si="88"/>
        <v>0</v>
      </c>
    </row>
    <row r="199" spans="1:123" x14ac:dyDescent="0.2">
      <c r="A199" s="120">
        <f t="shared" si="89"/>
        <v>28</v>
      </c>
      <c r="B199" s="120">
        <f t="shared" si="90"/>
        <v>26</v>
      </c>
      <c r="C199" s="124">
        <f>VLOOKUP($A199,Total!$Q$198:$Y$228,C$7+2)</f>
        <v>0.50356181707502468</v>
      </c>
      <c r="D199" s="124">
        <f>VLOOKUP($A199,Total!$Q$198:$Y$228,D$7+2)</f>
        <v>0.49643818292497538</v>
      </c>
      <c r="E199" s="124">
        <f>VLOOKUP($A199,Total!$Q$198:$Y$228,E$7+2)</f>
        <v>0.51514511226233384</v>
      </c>
      <c r="F199" s="124">
        <f>VLOOKUP($A199,Total!$Q$198:$Y$228,F$7+2)</f>
        <v>0.48485488773766627</v>
      </c>
      <c r="G199" s="124">
        <f>VLOOKUP($B199,Total!$Q$198:$Y$228,G$7+2)</f>
        <v>0.5</v>
      </c>
      <c r="H199" s="124">
        <f>VLOOKUP($B199,Total!$Q$198:$Y$228,H$7+2)</f>
        <v>0.5</v>
      </c>
      <c r="I199" s="124">
        <f>VLOOKUP($B199,Total!$Q$198:$Y$228,I$7+2)</f>
        <v>0.5</v>
      </c>
      <c r="J199" s="124">
        <f>VLOOKUP($B199,Total!$Q$198:$Y$228,J$7+2)</f>
        <v>0.5</v>
      </c>
      <c r="K199" s="164">
        <f>[1]!LSRMMSEPDetail(LSRM_Name,K$8,L$8,$A199,$B199,$B$6,0,$B$7)*HLOOKUP(K$8,$C$7:$F$233,ROW(K199)-ROW($K$7)+1)*HLOOKUP(L$8,$G$7:$J$233,ROW(K199)-ROW($K$7)+1)</f>
        <v>0</v>
      </c>
      <c r="L199" s="165"/>
      <c r="M199" s="164">
        <f>[1]!LSRMMSEPDetail(LSRM_Name,M$8,N$8,$A199,$B199,$B$6,0,$B$7)*HLOOKUP(M$8,$C$7:$F$233,ROW(M199)-ROW($K$7)+1)*HLOOKUP(N$8,$G$7:$J$233,ROW(M199)-ROW($K$7)+1)</f>
        <v>0</v>
      </c>
      <c r="N199" s="165"/>
      <c r="O199" s="164">
        <f>[1]!LSRMMSEPDetail(LSRM_Name,O$8,P$8,$A199,$B199,$B$6,0,$B$7)*HLOOKUP(O$8,$C$7:$F$233,ROW(O199)-ROW($K$7)+1)*HLOOKUP(P$8,$G$7:$J$233,ROW(O199)-ROW($K$7)+1)</f>
        <v>0</v>
      </c>
      <c r="P199" s="165"/>
      <c r="Q199" s="164">
        <f>[1]!LSRMMSEPDetail(LSRM_Name,Q$8,R$8,$A199,$B199,$B$6,0,$B$7)*HLOOKUP(Q$8,$C$7:$F$233,ROW(Q199)-ROW($K$7)+1)*HLOOKUP(R$8,$G$7:$J$233,ROW(Q199)-ROW($K$7)+1)</f>
        <v>0</v>
      </c>
      <c r="R199" s="165"/>
      <c r="S199" s="164">
        <f>[1]!LSRMMSEPDetail(LSRM_Name,S$8,T$8,$A199,$B199,$B$6,0,$B$7)*HLOOKUP(S$8,$C$7:$F$233,ROW(S199)-ROW($K$7)+1)*HLOOKUP(T$8,$G$7:$J$233,ROW(S199)-ROW($K$7)+1)</f>
        <v>0</v>
      </c>
      <c r="T199" s="165"/>
      <c r="U199" s="164">
        <f>[1]!LSRMMSEPDetail(LSRM_Name,U$8,V$8,$A199,$B199,$B$6,0,$B$7)*HLOOKUP(U$8,$C$7:$F$233,ROW(U199)-ROW($K$7)+1)*HLOOKUP(V$8,$G$7:$J$233,ROW(U199)-ROW($K$7)+1)</f>
        <v>0</v>
      </c>
      <c r="V199" s="165"/>
      <c r="W199" s="164">
        <f>[1]!LSRMMSEPDetail(LSRM_Name,W$8,X$8,$A199,$B199,$B$6,0,$B$7)*HLOOKUP(W$8,$C$7:$F$233,ROW(W199)-ROW($K$7)+1)*HLOOKUP(X$8,$G$7:$J$233,ROW(W199)-ROW($K$7)+1)</f>
        <v>0</v>
      </c>
      <c r="X199" s="165"/>
      <c r="Y199" s="164">
        <f>[1]!LSRMMSEPDetail(LSRM_Name,Y$8,Z$8,$A199,$B199,$B$6,0,$B$7)*HLOOKUP(Y$8,$C$7:$F$233,ROW(Y199)-ROW($K$7)+1)*HLOOKUP(Z$8,$G$7:$J$233,ROW(Y199)-ROW($K$7)+1)</f>
        <v>0</v>
      </c>
      <c r="Z199" s="165"/>
      <c r="AA199" s="164">
        <f>[1]!LSRMMSEPDetail(LSRM_Name,AA$8,AB$8,$A199,$B199,$B$6,0,$B$7)*HLOOKUP(AA$8,$C$7:$F$233,ROW(AA199)-ROW($K$7)+1)*HLOOKUP(AB$8,$G$7:$J$233,ROW(AA199)-ROW($K$7)+1)</f>
        <v>0</v>
      </c>
      <c r="AB199" s="165"/>
      <c r="AC199" s="164">
        <f>[1]!LSRMMSEPDetail(LSRM_Name,AC$8,AD$8,$A199,$B199,$B$6,0,$B$7)*HLOOKUP(AC$8,$C$7:$F$233,ROW(AC199)-ROW($K$7)+1)*HLOOKUP(AD$8,$G$7:$J$233,ROW(AC199)-ROW($K$7)+1)</f>
        <v>0</v>
      </c>
      <c r="AD199" s="165"/>
      <c r="AE199" s="164">
        <f>[1]!LSRMMSEPDetail(LSRM_Name,AE$8,AF$8,$A199,$B199,$B$6,0,$B$7)*HLOOKUP(AE$8,$C$7:$F$233,ROW(AE199)-ROW($K$7)+1)*HLOOKUP(AF$8,$G$7:$J$233,ROW(AE199)-ROW($K$7)+1)</f>
        <v>0</v>
      </c>
      <c r="AF199" s="165"/>
      <c r="AG199" s="164">
        <f>[1]!LSRMMSEPDetail(LSRM_Name,AG$8,AH$8,$A199,$B199,$B$6,0,$B$7)*HLOOKUP(AG$8,$C$7:$F$233,ROW(AG199)-ROW($K$7)+1)*HLOOKUP(AH$8,$G$7:$J$233,ROW(AG199)-ROW($K$7)+1)</f>
        <v>0</v>
      </c>
      <c r="AH199" s="165"/>
      <c r="AI199" s="164">
        <f>[1]!LSRMMSEPDetail(LSRM_Name,AI$8,AJ$8,$A199,$B199,$B$6,0,$B$7)*HLOOKUP(AI$8,$C$7:$F$233,ROW(AI199)-ROW($K$7)+1)*HLOOKUP(AJ$8,$G$7:$J$233,ROW(AI199)-ROW($K$7)+1)</f>
        <v>0</v>
      </c>
      <c r="AJ199" s="165"/>
      <c r="AK199" s="164">
        <f>[1]!LSRMMSEPDetail(LSRM_Name,AK$8,AL$8,$A199,$B199,$B$6,0,$B$7)*HLOOKUP(AK$8,$C$7:$F$233,ROW(AK199)-ROW($K$7)+1)*HLOOKUP(AL$8,$G$7:$J$233,ROW(AK199)-ROW($K$7)+1)</f>
        <v>0</v>
      </c>
      <c r="AL199" s="165"/>
      <c r="AM199" s="164">
        <f>[1]!LSRMMSEPDetail(LSRM_Name,AM$8,AN$8,$A199,$B199,$B$6,0,$B$7)*HLOOKUP(AM$8,$C$7:$F$233,ROW(AM199)-ROW($K$7)+1)*HLOOKUP(AN$8,$G$7:$J$233,ROW(AM199)-ROW($K$7)+1)</f>
        <v>0</v>
      </c>
      <c r="AN199" s="165"/>
      <c r="AO199" s="164">
        <f>[1]!LSRMMSEPDetail(LSRM_Name,AO$8,AP$8,$A199,$B199,$B$6,0,$B$7)*HLOOKUP(AO$8,$C$7:$F$233,ROW(AO199)-ROW($K$7)+1)*HLOOKUP(AP$8,$G$7:$J$233,ROW(AO199)-ROW($K$7)+1)</f>
        <v>0</v>
      </c>
      <c r="AP199" s="165"/>
      <c r="AQ199" s="125"/>
      <c r="AR199" s="122">
        <f t="shared" si="77"/>
        <v>0</v>
      </c>
      <c r="AS199" s="122">
        <f t="shared" si="78"/>
        <v>0</v>
      </c>
      <c r="AT199" s="122">
        <f t="shared" si="79"/>
        <v>0</v>
      </c>
      <c r="AU199" s="122">
        <f t="shared" si="80"/>
        <v>0</v>
      </c>
      <c r="AW199" s="164">
        <f>[1]!LSRMMSEPDetail(LSRM_Name,AW$8,AX$8,$A199,$B199,$B$6,1,$B$7)*HLOOKUP(AW$8,$C$7:$F$233,ROW(AW199)-ROW($K$7)+1)*HLOOKUP(AX$8,$G$7:$J$233,ROW(AW199)-ROW($K$7)+1)</f>
        <v>0</v>
      </c>
      <c r="AX199" s="165"/>
      <c r="AY199" s="164">
        <f>[1]!LSRMMSEPDetail(LSRM_Name,AY$8,AZ$8,$A199,$B199,$B$6,1,$B$7)*HLOOKUP(AY$8,$C$7:$F$233,ROW(AY199)-ROW($K$7)+1)*HLOOKUP(AZ$8,$G$7:$J$233,ROW(AY199)-ROW($K$7)+1)</f>
        <v>0</v>
      </c>
      <c r="AZ199" s="165"/>
      <c r="BA199" s="164">
        <f>[1]!LSRMMSEPDetail(LSRM_Name,BA$8,BB$8,$A199,$B199,$B$6,1,$B$7)*HLOOKUP(BA$8,$C$7:$F$233,ROW(BA199)-ROW($K$7)+1)*HLOOKUP(BB$8,$G$7:$J$233,ROW(BA199)-ROW($K$7)+1)</f>
        <v>0</v>
      </c>
      <c r="BB199" s="165"/>
      <c r="BC199" s="164">
        <f>[1]!LSRMMSEPDetail(LSRM_Name,BC$8,BD$8,$A199,$B199,$B$6,1,$B$7)*HLOOKUP(BC$8,$C$7:$F$233,ROW(BC199)-ROW($K$7)+1)*HLOOKUP(BD$8,$G$7:$J$233,ROW(BC199)-ROW($K$7)+1)</f>
        <v>0</v>
      </c>
      <c r="BD199" s="165"/>
      <c r="BE199" s="164">
        <f>[1]!LSRMMSEPDetail(LSRM_Name,BE$8,BF$8,$A199,$B199,$B$6,1,$B$7)*HLOOKUP(BE$8,$C$7:$F$233,ROW(BE199)-ROW($K$7)+1)*HLOOKUP(BF$8,$G$7:$J$233,ROW(BE199)-ROW($K$7)+1)</f>
        <v>0</v>
      </c>
      <c r="BF199" s="165"/>
      <c r="BG199" s="164">
        <f>[1]!LSRMMSEPDetail(LSRM_Name,BG$8,BH$8,$A199,$B199,$B$6,1,$B$7)*HLOOKUP(BG$8,$C$7:$F$233,ROW(BG199)-ROW($K$7)+1)*HLOOKUP(BH$8,$G$7:$J$233,ROW(BG199)-ROW($K$7)+1)</f>
        <v>0</v>
      </c>
      <c r="BH199" s="165"/>
      <c r="BI199" s="164">
        <f>[1]!LSRMMSEPDetail(LSRM_Name,BI$8,BJ$8,$A199,$B199,$B$6,1,$B$7)*HLOOKUP(BI$8,$C$7:$F$233,ROW(BI199)-ROW($K$7)+1)*HLOOKUP(BJ$8,$G$7:$J$233,ROW(BI199)-ROW($K$7)+1)</f>
        <v>0</v>
      </c>
      <c r="BJ199" s="165"/>
      <c r="BK199" s="164">
        <f>[1]!LSRMMSEPDetail(LSRM_Name,BK$8,BL$8,$A199,$B199,$B$6,1,$B$7)*HLOOKUP(BK$8,$C$7:$F$233,ROW(BK199)-ROW($K$7)+1)*HLOOKUP(BL$8,$G$7:$J$233,ROW(BK199)-ROW($K$7)+1)</f>
        <v>0</v>
      </c>
      <c r="BL199" s="165"/>
      <c r="BM199" s="164">
        <f>[1]!LSRMMSEPDetail(LSRM_Name,BM$8,BN$8,$A199,$B199,$B$6,1,$B$7)*HLOOKUP(BM$8,$C$7:$F$233,ROW(BM199)-ROW($K$7)+1)*HLOOKUP(BN$8,$G$7:$J$233,ROW(BM199)-ROW($K$7)+1)</f>
        <v>0</v>
      </c>
      <c r="BN199" s="165"/>
      <c r="BO199" s="164">
        <f>[1]!LSRMMSEPDetail(LSRM_Name,BO$8,BP$8,$A199,$B199,$B$6,1,$B$7)*HLOOKUP(BO$8,$C$7:$F$233,ROW(BO199)-ROW($K$7)+1)*HLOOKUP(BP$8,$G$7:$J$233,ROW(BO199)-ROW($K$7)+1)</f>
        <v>0</v>
      </c>
      <c r="BP199" s="165"/>
      <c r="BQ199" s="164">
        <f>[1]!LSRMMSEPDetail(LSRM_Name,BQ$8,BR$8,$A199,$B199,$B$6,1,$B$7)*HLOOKUP(BQ$8,$C$7:$F$233,ROW(BQ199)-ROW($K$7)+1)*HLOOKUP(BR$8,$G$7:$J$233,ROW(BQ199)-ROW($K$7)+1)</f>
        <v>0</v>
      </c>
      <c r="BR199" s="165"/>
      <c r="BS199" s="164">
        <f>[1]!LSRMMSEPDetail(LSRM_Name,BS$8,BT$8,$A199,$B199,$B$6,1,$B$7)*HLOOKUP(BS$8,$C$7:$F$233,ROW(BS199)-ROW($K$7)+1)*HLOOKUP(BT$8,$G$7:$J$233,ROW(BS199)-ROW($K$7)+1)</f>
        <v>0</v>
      </c>
      <c r="BT199" s="165"/>
      <c r="BU199" s="164">
        <f>[1]!LSRMMSEPDetail(LSRM_Name,BU$8,BV$8,$A199,$B199,$B$6,1,$B$7)*HLOOKUP(BU$8,$C$7:$F$233,ROW(BU199)-ROW($K$7)+1)*HLOOKUP(BV$8,$G$7:$J$233,ROW(BU199)-ROW($K$7)+1)</f>
        <v>0</v>
      </c>
      <c r="BV199" s="165"/>
      <c r="BW199" s="164">
        <f>[1]!LSRMMSEPDetail(LSRM_Name,BW$8,BX$8,$A199,$B199,$B$6,1,$B$7)*HLOOKUP(BW$8,$C$7:$F$233,ROW(BW199)-ROW($K$7)+1)*HLOOKUP(BX$8,$G$7:$J$233,ROW(BW199)-ROW($K$7)+1)</f>
        <v>0</v>
      </c>
      <c r="BX199" s="165"/>
      <c r="BY199" s="164">
        <f>[1]!LSRMMSEPDetail(LSRM_Name,BY$8,BZ$8,$A199,$B199,$B$6,1,$B$7)*HLOOKUP(BY$8,$C$7:$F$233,ROW(BY199)-ROW($K$7)+1)*HLOOKUP(BZ$8,$G$7:$J$233,ROW(BY199)-ROW($K$7)+1)</f>
        <v>0</v>
      </c>
      <c r="BZ199" s="165"/>
      <c r="CA199" s="164">
        <f>[1]!LSRMMSEPDetail(LSRM_Name,CA$8,CB$8,$A199,$B199,$B$6,1,$B$7)*HLOOKUP(CA$8,$C$7:$F$233,ROW(CA199)-ROW($K$7)+1)*HLOOKUP(CB$8,$G$7:$J$233,ROW(CA199)-ROW($K$7)+1)</f>
        <v>0</v>
      </c>
      <c r="CB199" s="165"/>
      <c r="CC199" s="125"/>
      <c r="CD199" s="122">
        <f t="shared" si="81"/>
        <v>0</v>
      </c>
      <c r="CE199" s="122">
        <f t="shared" si="82"/>
        <v>0</v>
      </c>
      <c r="CF199" s="122">
        <f t="shared" si="83"/>
        <v>0</v>
      </c>
      <c r="CG199" s="122">
        <f t="shared" si="84"/>
        <v>0</v>
      </c>
      <c r="CI199" s="164">
        <f t="shared" si="61"/>
        <v>0</v>
      </c>
      <c r="CJ199" s="165"/>
      <c r="CK199" s="164">
        <f t="shared" si="62"/>
        <v>0</v>
      </c>
      <c r="CL199" s="165"/>
      <c r="CM199" s="164">
        <f t="shared" si="63"/>
        <v>0</v>
      </c>
      <c r="CN199" s="165"/>
      <c r="CO199" s="164">
        <f t="shared" si="64"/>
        <v>0</v>
      </c>
      <c r="CP199" s="165"/>
      <c r="CQ199" s="164">
        <f t="shared" si="65"/>
        <v>0</v>
      </c>
      <c r="CR199" s="165"/>
      <c r="CS199" s="164">
        <f t="shared" si="66"/>
        <v>0</v>
      </c>
      <c r="CT199" s="165"/>
      <c r="CU199" s="164">
        <f t="shared" si="67"/>
        <v>0</v>
      </c>
      <c r="CV199" s="165"/>
      <c r="CW199" s="164">
        <f t="shared" si="68"/>
        <v>0</v>
      </c>
      <c r="CX199" s="165"/>
      <c r="CY199" s="164">
        <f t="shared" si="69"/>
        <v>0</v>
      </c>
      <c r="CZ199" s="165"/>
      <c r="DA199" s="164">
        <f t="shared" si="70"/>
        <v>0</v>
      </c>
      <c r="DB199" s="165"/>
      <c r="DC199" s="164">
        <f t="shared" si="71"/>
        <v>0</v>
      </c>
      <c r="DD199" s="165"/>
      <c r="DE199" s="164">
        <f t="shared" si="72"/>
        <v>0</v>
      </c>
      <c r="DF199" s="165"/>
      <c r="DG199" s="164">
        <f t="shared" si="73"/>
        <v>0</v>
      </c>
      <c r="DH199" s="165"/>
      <c r="DI199" s="164">
        <f t="shared" si="74"/>
        <v>0</v>
      </c>
      <c r="DJ199" s="165"/>
      <c r="DK199" s="164">
        <f t="shared" si="75"/>
        <v>0</v>
      </c>
      <c r="DL199" s="165"/>
      <c r="DM199" s="164">
        <f t="shared" si="76"/>
        <v>0</v>
      </c>
      <c r="DN199" s="165"/>
      <c r="DO199" s="125"/>
      <c r="DP199" s="122">
        <f t="shared" si="85"/>
        <v>0</v>
      </c>
      <c r="DQ199" s="122">
        <f t="shared" si="86"/>
        <v>0</v>
      </c>
      <c r="DR199" s="122">
        <f t="shared" si="87"/>
        <v>0</v>
      </c>
      <c r="DS199" s="122">
        <f t="shared" si="88"/>
        <v>0</v>
      </c>
    </row>
    <row r="200" spans="1:123" x14ac:dyDescent="0.2">
      <c r="A200" s="120">
        <f t="shared" si="89"/>
        <v>28</v>
      </c>
      <c r="B200" s="120">
        <f t="shared" si="90"/>
        <v>27</v>
      </c>
      <c r="C200" s="124">
        <f>VLOOKUP($A200,Total!$Q$198:$Y$228,C$7+2)</f>
        <v>0.50356181707502468</v>
      </c>
      <c r="D200" s="124">
        <f>VLOOKUP($A200,Total!$Q$198:$Y$228,D$7+2)</f>
        <v>0.49643818292497538</v>
      </c>
      <c r="E200" s="124">
        <f>VLOOKUP($A200,Total!$Q$198:$Y$228,E$7+2)</f>
        <v>0.51514511226233384</v>
      </c>
      <c r="F200" s="124">
        <f>VLOOKUP($A200,Total!$Q$198:$Y$228,F$7+2)</f>
        <v>0.48485488773766627</v>
      </c>
      <c r="G200" s="124">
        <f>VLOOKUP($B200,Total!$Q$198:$Y$228,G$7+2)</f>
        <v>0.5</v>
      </c>
      <c r="H200" s="124">
        <f>VLOOKUP($B200,Total!$Q$198:$Y$228,H$7+2)</f>
        <v>0.5</v>
      </c>
      <c r="I200" s="124">
        <f>VLOOKUP($B200,Total!$Q$198:$Y$228,I$7+2)</f>
        <v>0.5</v>
      </c>
      <c r="J200" s="124">
        <f>VLOOKUP($B200,Total!$Q$198:$Y$228,J$7+2)</f>
        <v>0.5</v>
      </c>
      <c r="K200" s="164">
        <f>[1]!LSRMMSEPDetail(LSRM_Name,K$8,L$8,$A200,$B200,$B$6,0,$B$7)*HLOOKUP(K$8,$C$7:$F$233,ROW(K200)-ROW($K$7)+1)*HLOOKUP(L$8,$G$7:$J$233,ROW(K200)-ROW($K$7)+1)</f>
        <v>0</v>
      </c>
      <c r="L200" s="165"/>
      <c r="M200" s="164">
        <f>[1]!LSRMMSEPDetail(LSRM_Name,M$8,N$8,$A200,$B200,$B$6,0,$B$7)*HLOOKUP(M$8,$C$7:$F$233,ROW(M200)-ROW($K$7)+1)*HLOOKUP(N$8,$G$7:$J$233,ROW(M200)-ROW($K$7)+1)</f>
        <v>0</v>
      </c>
      <c r="N200" s="165"/>
      <c r="O200" s="164">
        <f>[1]!LSRMMSEPDetail(LSRM_Name,O$8,P$8,$A200,$B200,$B$6,0,$B$7)*HLOOKUP(O$8,$C$7:$F$233,ROW(O200)-ROW($K$7)+1)*HLOOKUP(P$8,$G$7:$J$233,ROW(O200)-ROW($K$7)+1)</f>
        <v>0</v>
      </c>
      <c r="P200" s="165"/>
      <c r="Q200" s="164">
        <f>[1]!LSRMMSEPDetail(LSRM_Name,Q$8,R$8,$A200,$B200,$B$6,0,$B$7)*HLOOKUP(Q$8,$C$7:$F$233,ROW(Q200)-ROW($K$7)+1)*HLOOKUP(R$8,$G$7:$J$233,ROW(Q200)-ROW($K$7)+1)</f>
        <v>0</v>
      </c>
      <c r="R200" s="165"/>
      <c r="S200" s="164">
        <f>[1]!LSRMMSEPDetail(LSRM_Name,S$8,T$8,$A200,$B200,$B$6,0,$B$7)*HLOOKUP(S$8,$C$7:$F$233,ROW(S200)-ROW($K$7)+1)*HLOOKUP(T$8,$G$7:$J$233,ROW(S200)-ROW($K$7)+1)</f>
        <v>0</v>
      </c>
      <c r="T200" s="165"/>
      <c r="U200" s="164">
        <f>[1]!LSRMMSEPDetail(LSRM_Name,U$8,V$8,$A200,$B200,$B$6,0,$B$7)*HLOOKUP(U$8,$C$7:$F$233,ROW(U200)-ROW($K$7)+1)*HLOOKUP(V$8,$G$7:$J$233,ROW(U200)-ROW($K$7)+1)</f>
        <v>0</v>
      </c>
      <c r="V200" s="165"/>
      <c r="W200" s="164">
        <f>[1]!LSRMMSEPDetail(LSRM_Name,W$8,X$8,$A200,$B200,$B$6,0,$B$7)*HLOOKUP(W$8,$C$7:$F$233,ROW(W200)-ROW($K$7)+1)*HLOOKUP(X$8,$G$7:$J$233,ROW(W200)-ROW($K$7)+1)</f>
        <v>0</v>
      </c>
      <c r="X200" s="165"/>
      <c r="Y200" s="164">
        <f>[1]!LSRMMSEPDetail(LSRM_Name,Y$8,Z$8,$A200,$B200,$B$6,0,$B$7)*HLOOKUP(Y$8,$C$7:$F$233,ROW(Y200)-ROW($K$7)+1)*HLOOKUP(Z$8,$G$7:$J$233,ROW(Y200)-ROW($K$7)+1)</f>
        <v>0</v>
      </c>
      <c r="Z200" s="165"/>
      <c r="AA200" s="164">
        <f>[1]!LSRMMSEPDetail(LSRM_Name,AA$8,AB$8,$A200,$B200,$B$6,0,$B$7)*HLOOKUP(AA$8,$C$7:$F$233,ROW(AA200)-ROW($K$7)+1)*HLOOKUP(AB$8,$G$7:$J$233,ROW(AA200)-ROW($K$7)+1)</f>
        <v>0</v>
      </c>
      <c r="AB200" s="165"/>
      <c r="AC200" s="164">
        <f>[1]!LSRMMSEPDetail(LSRM_Name,AC$8,AD$8,$A200,$B200,$B$6,0,$B$7)*HLOOKUP(AC$8,$C$7:$F$233,ROW(AC200)-ROW($K$7)+1)*HLOOKUP(AD$8,$G$7:$J$233,ROW(AC200)-ROW($K$7)+1)</f>
        <v>0</v>
      </c>
      <c r="AD200" s="165"/>
      <c r="AE200" s="164">
        <f>[1]!LSRMMSEPDetail(LSRM_Name,AE$8,AF$8,$A200,$B200,$B$6,0,$B$7)*HLOOKUP(AE$8,$C$7:$F$233,ROW(AE200)-ROW($K$7)+1)*HLOOKUP(AF$8,$G$7:$J$233,ROW(AE200)-ROW($K$7)+1)</f>
        <v>0</v>
      </c>
      <c r="AF200" s="165"/>
      <c r="AG200" s="164">
        <f>[1]!LSRMMSEPDetail(LSRM_Name,AG$8,AH$8,$A200,$B200,$B$6,0,$B$7)*HLOOKUP(AG$8,$C$7:$F$233,ROW(AG200)-ROW($K$7)+1)*HLOOKUP(AH$8,$G$7:$J$233,ROW(AG200)-ROW($K$7)+1)</f>
        <v>0</v>
      </c>
      <c r="AH200" s="165"/>
      <c r="AI200" s="164">
        <f>[1]!LSRMMSEPDetail(LSRM_Name,AI$8,AJ$8,$A200,$B200,$B$6,0,$B$7)*HLOOKUP(AI$8,$C$7:$F$233,ROW(AI200)-ROW($K$7)+1)*HLOOKUP(AJ$8,$G$7:$J$233,ROW(AI200)-ROW($K$7)+1)</f>
        <v>0</v>
      </c>
      <c r="AJ200" s="165"/>
      <c r="AK200" s="164">
        <f>[1]!LSRMMSEPDetail(LSRM_Name,AK$8,AL$8,$A200,$B200,$B$6,0,$B$7)*HLOOKUP(AK$8,$C$7:$F$233,ROW(AK200)-ROW($K$7)+1)*HLOOKUP(AL$8,$G$7:$J$233,ROW(AK200)-ROW($K$7)+1)</f>
        <v>0</v>
      </c>
      <c r="AL200" s="165"/>
      <c r="AM200" s="164">
        <f>[1]!LSRMMSEPDetail(LSRM_Name,AM$8,AN$8,$A200,$B200,$B$6,0,$B$7)*HLOOKUP(AM$8,$C$7:$F$233,ROW(AM200)-ROW($K$7)+1)*HLOOKUP(AN$8,$G$7:$J$233,ROW(AM200)-ROW($K$7)+1)</f>
        <v>0</v>
      </c>
      <c r="AN200" s="165"/>
      <c r="AO200" s="164">
        <f>[1]!LSRMMSEPDetail(LSRM_Name,AO$8,AP$8,$A200,$B200,$B$6,0,$B$7)*HLOOKUP(AO$8,$C$7:$F$233,ROW(AO200)-ROW($K$7)+1)*HLOOKUP(AP$8,$G$7:$J$233,ROW(AO200)-ROW($K$7)+1)</f>
        <v>0</v>
      </c>
      <c r="AP200" s="165"/>
      <c r="AQ200" s="125"/>
      <c r="AR200" s="122">
        <f t="shared" si="77"/>
        <v>0</v>
      </c>
      <c r="AS200" s="122">
        <f t="shared" si="78"/>
        <v>0</v>
      </c>
      <c r="AT200" s="122">
        <f t="shared" si="79"/>
        <v>0</v>
      </c>
      <c r="AU200" s="122">
        <f t="shared" si="80"/>
        <v>0</v>
      </c>
      <c r="AW200" s="164">
        <f>[1]!LSRMMSEPDetail(LSRM_Name,AW$8,AX$8,$A200,$B200,$B$6,1,$B$7)*HLOOKUP(AW$8,$C$7:$F$233,ROW(AW200)-ROW($K$7)+1)*HLOOKUP(AX$8,$G$7:$J$233,ROW(AW200)-ROW($K$7)+1)</f>
        <v>0</v>
      </c>
      <c r="AX200" s="165"/>
      <c r="AY200" s="164">
        <f>[1]!LSRMMSEPDetail(LSRM_Name,AY$8,AZ$8,$A200,$B200,$B$6,1,$B$7)*HLOOKUP(AY$8,$C$7:$F$233,ROW(AY200)-ROW($K$7)+1)*HLOOKUP(AZ$8,$G$7:$J$233,ROW(AY200)-ROW($K$7)+1)</f>
        <v>0</v>
      </c>
      <c r="AZ200" s="165"/>
      <c r="BA200" s="164">
        <f>[1]!LSRMMSEPDetail(LSRM_Name,BA$8,BB$8,$A200,$B200,$B$6,1,$B$7)*HLOOKUP(BA$8,$C$7:$F$233,ROW(BA200)-ROW($K$7)+1)*HLOOKUP(BB$8,$G$7:$J$233,ROW(BA200)-ROW($K$7)+1)</f>
        <v>0</v>
      </c>
      <c r="BB200" s="165"/>
      <c r="BC200" s="164">
        <f>[1]!LSRMMSEPDetail(LSRM_Name,BC$8,BD$8,$A200,$B200,$B$6,1,$B$7)*HLOOKUP(BC$8,$C$7:$F$233,ROW(BC200)-ROW($K$7)+1)*HLOOKUP(BD$8,$G$7:$J$233,ROW(BC200)-ROW($K$7)+1)</f>
        <v>0</v>
      </c>
      <c r="BD200" s="165"/>
      <c r="BE200" s="164">
        <f>[1]!LSRMMSEPDetail(LSRM_Name,BE$8,BF$8,$A200,$B200,$B$6,1,$B$7)*HLOOKUP(BE$8,$C$7:$F$233,ROW(BE200)-ROW($K$7)+1)*HLOOKUP(BF$8,$G$7:$J$233,ROW(BE200)-ROW($K$7)+1)</f>
        <v>0</v>
      </c>
      <c r="BF200" s="165"/>
      <c r="BG200" s="164">
        <f>[1]!LSRMMSEPDetail(LSRM_Name,BG$8,BH$8,$A200,$B200,$B$6,1,$B$7)*HLOOKUP(BG$8,$C$7:$F$233,ROW(BG200)-ROW($K$7)+1)*HLOOKUP(BH$8,$G$7:$J$233,ROW(BG200)-ROW($K$7)+1)</f>
        <v>0</v>
      </c>
      <c r="BH200" s="165"/>
      <c r="BI200" s="164">
        <f>[1]!LSRMMSEPDetail(LSRM_Name,BI$8,BJ$8,$A200,$B200,$B$6,1,$B$7)*HLOOKUP(BI$8,$C$7:$F$233,ROW(BI200)-ROW($K$7)+1)*HLOOKUP(BJ$8,$G$7:$J$233,ROW(BI200)-ROW($K$7)+1)</f>
        <v>0</v>
      </c>
      <c r="BJ200" s="165"/>
      <c r="BK200" s="164">
        <f>[1]!LSRMMSEPDetail(LSRM_Name,BK$8,BL$8,$A200,$B200,$B$6,1,$B$7)*HLOOKUP(BK$8,$C$7:$F$233,ROW(BK200)-ROW($K$7)+1)*HLOOKUP(BL$8,$G$7:$J$233,ROW(BK200)-ROW($K$7)+1)</f>
        <v>0</v>
      </c>
      <c r="BL200" s="165"/>
      <c r="BM200" s="164">
        <f>[1]!LSRMMSEPDetail(LSRM_Name,BM$8,BN$8,$A200,$B200,$B$6,1,$B$7)*HLOOKUP(BM$8,$C$7:$F$233,ROW(BM200)-ROW($K$7)+1)*HLOOKUP(BN$8,$G$7:$J$233,ROW(BM200)-ROW($K$7)+1)</f>
        <v>0</v>
      </c>
      <c r="BN200" s="165"/>
      <c r="BO200" s="164">
        <f>[1]!LSRMMSEPDetail(LSRM_Name,BO$8,BP$8,$A200,$B200,$B$6,1,$B$7)*HLOOKUP(BO$8,$C$7:$F$233,ROW(BO200)-ROW($K$7)+1)*HLOOKUP(BP$8,$G$7:$J$233,ROW(BO200)-ROW($K$7)+1)</f>
        <v>0</v>
      </c>
      <c r="BP200" s="165"/>
      <c r="BQ200" s="164">
        <f>[1]!LSRMMSEPDetail(LSRM_Name,BQ$8,BR$8,$A200,$B200,$B$6,1,$B$7)*HLOOKUP(BQ$8,$C$7:$F$233,ROW(BQ200)-ROW($K$7)+1)*HLOOKUP(BR$8,$G$7:$J$233,ROW(BQ200)-ROW($K$7)+1)</f>
        <v>0</v>
      </c>
      <c r="BR200" s="165"/>
      <c r="BS200" s="164">
        <f>[1]!LSRMMSEPDetail(LSRM_Name,BS$8,BT$8,$A200,$B200,$B$6,1,$B$7)*HLOOKUP(BS$8,$C$7:$F$233,ROW(BS200)-ROW($K$7)+1)*HLOOKUP(BT$8,$G$7:$J$233,ROW(BS200)-ROW($K$7)+1)</f>
        <v>0</v>
      </c>
      <c r="BT200" s="165"/>
      <c r="BU200" s="164">
        <f>[1]!LSRMMSEPDetail(LSRM_Name,BU$8,BV$8,$A200,$B200,$B$6,1,$B$7)*HLOOKUP(BU$8,$C$7:$F$233,ROW(BU200)-ROW($K$7)+1)*HLOOKUP(BV$8,$G$7:$J$233,ROW(BU200)-ROW($K$7)+1)</f>
        <v>0</v>
      </c>
      <c r="BV200" s="165"/>
      <c r="BW200" s="164">
        <f>[1]!LSRMMSEPDetail(LSRM_Name,BW$8,BX$8,$A200,$B200,$B$6,1,$B$7)*HLOOKUP(BW$8,$C$7:$F$233,ROW(BW200)-ROW($K$7)+1)*HLOOKUP(BX$8,$G$7:$J$233,ROW(BW200)-ROW($K$7)+1)</f>
        <v>0</v>
      </c>
      <c r="BX200" s="165"/>
      <c r="BY200" s="164">
        <f>[1]!LSRMMSEPDetail(LSRM_Name,BY$8,BZ$8,$A200,$B200,$B$6,1,$B$7)*HLOOKUP(BY$8,$C$7:$F$233,ROW(BY200)-ROW($K$7)+1)*HLOOKUP(BZ$8,$G$7:$J$233,ROW(BY200)-ROW($K$7)+1)</f>
        <v>0</v>
      </c>
      <c r="BZ200" s="165"/>
      <c r="CA200" s="164">
        <f>[1]!LSRMMSEPDetail(LSRM_Name,CA$8,CB$8,$A200,$B200,$B$6,1,$B$7)*HLOOKUP(CA$8,$C$7:$F$233,ROW(CA200)-ROW($K$7)+1)*HLOOKUP(CB$8,$G$7:$J$233,ROW(CA200)-ROW($K$7)+1)</f>
        <v>0</v>
      </c>
      <c r="CB200" s="165"/>
      <c r="CC200" s="125"/>
      <c r="CD200" s="122">
        <f t="shared" si="81"/>
        <v>0</v>
      </c>
      <c r="CE200" s="122">
        <f t="shared" si="82"/>
        <v>0</v>
      </c>
      <c r="CF200" s="122">
        <f t="shared" si="83"/>
        <v>0</v>
      </c>
      <c r="CG200" s="122">
        <f t="shared" si="84"/>
        <v>0</v>
      </c>
      <c r="CI200" s="164">
        <f t="shared" si="61"/>
        <v>0</v>
      </c>
      <c r="CJ200" s="165"/>
      <c r="CK200" s="164">
        <f t="shared" si="62"/>
        <v>0</v>
      </c>
      <c r="CL200" s="165"/>
      <c r="CM200" s="164">
        <f t="shared" si="63"/>
        <v>0</v>
      </c>
      <c r="CN200" s="165"/>
      <c r="CO200" s="164">
        <f t="shared" si="64"/>
        <v>0</v>
      </c>
      <c r="CP200" s="165"/>
      <c r="CQ200" s="164">
        <f t="shared" si="65"/>
        <v>0</v>
      </c>
      <c r="CR200" s="165"/>
      <c r="CS200" s="164">
        <f t="shared" si="66"/>
        <v>0</v>
      </c>
      <c r="CT200" s="165"/>
      <c r="CU200" s="164">
        <f t="shared" si="67"/>
        <v>0</v>
      </c>
      <c r="CV200" s="165"/>
      <c r="CW200" s="164">
        <f t="shared" si="68"/>
        <v>0</v>
      </c>
      <c r="CX200" s="165"/>
      <c r="CY200" s="164">
        <f t="shared" si="69"/>
        <v>0</v>
      </c>
      <c r="CZ200" s="165"/>
      <c r="DA200" s="164">
        <f t="shared" si="70"/>
        <v>0</v>
      </c>
      <c r="DB200" s="165"/>
      <c r="DC200" s="164">
        <f t="shared" si="71"/>
        <v>0</v>
      </c>
      <c r="DD200" s="165"/>
      <c r="DE200" s="164">
        <f t="shared" si="72"/>
        <v>0</v>
      </c>
      <c r="DF200" s="165"/>
      <c r="DG200" s="164">
        <f t="shared" si="73"/>
        <v>0</v>
      </c>
      <c r="DH200" s="165"/>
      <c r="DI200" s="164">
        <f t="shared" si="74"/>
        <v>0</v>
      </c>
      <c r="DJ200" s="165"/>
      <c r="DK200" s="164">
        <f t="shared" si="75"/>
        <v>0</v>
      </c>
      <c r="DL200" s="165"/>
      <c r="DM200" s="164">
        <f t="shared" si="76"/>
        <v>0</v>
      </c>
      <c r="DN200" s="165"/>
      <c r="DO200" s="125"/>
      <c r="DP200" s="122">
        <f t="shared" si="85"/>
        <v>0</v>
      </c>
      <c r="DQ200" s="122">
        <f t="shared" si="86"/>
        <v>0</v>
      </c>
      <c r="DR200" s="122">
        <f t="shared" si="87"/>
        <v>0</v>
      </c>
      <c r="DS200" s="122">
        <f t="shared" si="88"/>
        <v>0</v>
      </c>
    </row>
    <row r="201" spans="1:123" x14ac:dyDescent="0.2">
      <c r="A201" s="120">
        <f t="shared" si="89"/>
        <v>28</v>
      </c>
      <c r="B201" s="120">
        <f t="shared" si="90"/>
        <v>28</v>
      </c>
      <c r="C201" s="124">
        <f>VLOOKUP($A201,Total!$Q$198:$Y$228,C$7+2)</f>
        <v>0.50356181707502468</v>
      </c>
      <c r="D201" s="124">
        <f>VLOOKUP($A201,Total!$Q$198:$Y$228,D$7+2)</f>
        <v>0.49643818292497538</v>
      </c>
      <c r="E201" s="124">
        <f>VLOOKUP($A201,Total!$Q$198:$Y$228,E$7+2)</f>
        <v>0.51514511226233384</v>
      </c>
      <c r="F201" s="124">
        <f>VLOOKUP($A201,Total!$Q$198:$Y$228,F$7+2)</f>
        <v>0.48485488773766627</v>
      </c>
      <c r="G201" s="124">
        <f>VLOOKUP($B201,Total!$Q$198:$Y$228,G$7+2)</f>
        <v>0.50356181707502468</v>
      </c>
      <c r="H201" s="124">
        <f>VLOOKUP($B201,Total!$Q$198:$Y$228,H$7+2)</f>
        <v>0.49643818292497538</v>
      </c>
      <c r="I201" s="124">
        <f>VLOOKUP($B201,Total!$Q$198:$Y$228,I$7+2)</f>
        <v>0.51514511226233384</v>
      </c>
      <c r="J201" s="124">
        <f>VLOOKUP($B201,Total!$Q$198:$Y$228,J$7+2)</f>
        <v>0.48485488773766627</v>
      </c>
      <c r="K201" s="164">
        <f>[1]!LSRMMSEPDetail(LSRM_Name,K$8,L$8,$A201,$B201,$B$6,0,$B$7)*HLOOKUP(K$8,$C$7:$F$233,ROW(K201)-ROW($K$7)+1)*HLOOKUP(L$8,$G$7:$J$233,ROW(K201)-ROW($K$7)+1)</f>
        <v>0.14773241838003257</v>
      </c>
      <c r="L201" s="165"/>
      <c r="M201" s="164">
        <f>[1]!LSRMMSEPDetail(LSRM_Name,M$8,N$8,$A201,$B201,$B$6,0,$B$7)*HLOOKUP(M$8,$C$7:$F$233,ROW(M201)-ROW($K$7)+1)*HLOOKUP(N$8,$G$7:$J$233,ROW(M201)-ROW($K$7)+1)</f>
        <v>-0.5859727292637954</v>
      </c>
      <c r="N201" s="165"/>
      <c r="O201" s="164">
        <f>[1]!LSRMMSEPDetail(LSRM_Name,O$8,P$8,$A201,$B201,$B$6,0,$B$7)*HLOOKUP(O$8,$C$7:$F$233,ROW(O201)-ROW($K$7)+1)*HLOOKUP(P$8,$G$7:$J$233,ROW(O201)-ROW($K$7)+1)</f>
        <v>-8.0290414064030272E-2</v>
      </c>
      <c r="P201" s="165"/>
      <c r="Q201" s="164">
        <f>[1]!LSRMMSEPDetail(LSRM_Name,Q$8,R$8,$A201,$B201,$B$6,0,$B$7)*HLOOKUP(Q$8,$C$7:$F$233,ROW(Q201)-ROW($K$7)+1)*HLOOKUP(R$8,$G$7:$J$233,ROW(Q201)-ROW($K$7)+1)</f>
        <v>0.74270831650821467</v>
      </c>
      <c r="R201" s="165"/>
      <c r="S201" s="164">
        <f>[1]!LSRMMSEPDetail(LSRM_Name,S$8,T$8,$A201,$B201,$B$6,0,$B$7)*HLOOKUP(S$8,$C$7:$F$233,ROW(S201)-ROW($K$7)+1)*HLOOKUP(T$8,$G$7:$J$233,ROW(S201)-ROW($K$7)+1)</f>
        <v>-0.5859727292637954</v>
      </c>
      <c r="T201" s="165"/>
      <c r="U201" s="164">
        <f>[1]!LSRMMSEPDetail(LSRM_Name,U$8,V$8,$A201,$B201,$B$6,0,$B$7)*HLOOKUP(U$8,$C$7:$F$233,ROW(U201)-ROW($K$7)+1)*HLOOKUP(V$8,$G$7:$J$233,ROW(U201)-ROW($K$7)+1)</f>
        <v>11.823144260827124</v>
      </c>
      <c r="V201" s="165"/>
      <c r="W201" s="164">
        <f>[1]!LSRMMSEPDetail(LSRM_Name,W$8,X$8,$A201,$B201,$B$6,0,$B$7)*HLOOKUP(W$8,$C$7:$F$233,ROW(W201)-ROW($K$7)+1)*HLOOKUP(X$8,$G$7:$J$233,ROW(W201)-ROW($K$7)+1)</f>
        <v>0.36777055438655787</v>
      </c>
      <c r="X201" s="165"/>
      <c r="Y201" s="164">
        <f>[1]!LSRMMSEPDetail(LSRM_Name,Y$8,Z$8,$A201,$B201,$B$6,0,$B$7)*HLOOKUP(Y$8,$C$7:$F$233,ROW(Y201)-ROW($K$7)+1)*HLOOKUP(Z$8,$G$7:$J$233,ROW(Y201)-ROW($K$7)+1)</f>
        <v>3.4056726712408785</v>
      </c>
      <c r="Z201" s="165"/>
      <c r="AA201" s="164">
        <f>[1]!LSRMMSEPDetail(LSRM_Name,AA$8,AB$8,$A201,$B201,$B$6,0,$B$7)*HLOOKUP(AA$8,$C$7:$F$233,ROW(AA201)-ROW($K$7)+1)*HLOOKUP(AB$8,$G$7:$J$233,ROW(AA201)-ROW($K$7)+1)</f>
        <v>-8.0290414064030272E-2</v>
      </c>
      <c r="AB201" s="165"/>
      <c r="AC201" s="164">
        <f>[1]!LSRMMSEPDetail(LSRM_Name,AC$8,AD$8,$A201,$B201,$B$6,0,$B$7)*HLOOKUP(AC$8,$C$7:$F$233,ROW(AC201)-ROW($K$7)+1)*HLOOKUP(AD$8,$G$7:$J$233,ROW(AC201)-ROW($K$7)+1)</f>
        <v>0.36777055438655792</v>
      </c>
      <c r="AD201" s="165"/>
      <c r="AE201" s="164">
        <f>[1]!LSRMMSEPDetail(LSRM_Name,AE$8,AF$8,$A201,$B201,$B$6,0,$B$7)*HLOOKUP(AE$8,$C$7:$F$233,ROW(AE201)-ROW($K$7)+1)*HLOOKUP(AF$8,$G$7:$J$233,ROW(AE201)-ROW($K$7)+1)</f>
        <v>6.1917651891975539E-2</v>
      </c>
      <c r="AF201" s="165"/>
      <c r="AG201" s="164">
        <f>[1]!LSRMMSEPDetail(LSRM_Name,AG$8,AH$8,$A201,$B201,$B$6,0,$B$7)*HLOOKUP(AG$8,$C$7:$F$233,ROW(AG201)-ROW($K$7)+1)*HLOOKUP(AH$8,$G$7:$J$233,ROW(AG201)-ROW($K$7)+1)</f>
        <v>-0.48595090372435923</v>
      </c>
      <c r="AH201" s="165"/>
      <c r="AI201" s="164">
        <f>[1]!LSRMMSEPDetail(LSRM_Name,AI$8,AJ$8,$A201,$B201,$B$6,0,$B$7)*HLOOKUP(AI$8,$C$7:$F$233,ROW(AI201)-ROW($K$7)+1)*HLOOKUP(AJ$8,$G$7:$J$233,ROW(AI201)-ROW($K$7)+1)</f>
        <v>0.74270831650821467</v>
      </c>
      <c r="AJ201" s="165"/>
      <c r="AK201" s="164">
        <f>[1]!LSRMMSEPDetail(LSRM_Name,AK$8,AL$8,$A201,$B201,$B$6,0,$B$7)*HLOOKUP(AK$8,$C$7:$F$233,ROW(AK201)-ROW($K$7)+1)*HLOOKUP(AL$8,$G$7:$J$233,ROW(AK201)-ROW($K$7)+1)</f>
        <v>3.405672671240878</v>
      </c>
      <c r="AL201" s="165"/>
      <c r="AM201" s="164">
        <f>[1]!LSRMMSEPDetail(LSRM_Name,AM$8,AN$8,$A201,$B201,$B$6,0,$B$7)*HLOOKUP(AM$8,$C$7:$F$233,ROW(AM201)-ROW($K$7)+1)*HLOOKUP(AN$8,$G$7:$J$233,ROW(AM201)-ROW($K$7)+1)</f>
        <v>-0.48595090372435917</v>
      </c>
      <c r="AN201" s="165"/>
      <c r="AO201" s="164">
        <f>[1]!LSRMMSEPDetail(LSRM_Name,AO$8,AP$8,$A201,$B201,$B$6,0,$B$7)*HLOOKUP(AO$8,$C$7:$F$233,ROW(AO201)-ROW($K$7)+1)*HLOOKUP(AP$8,$G$7:$J$233,ROW(AO201)-ROW($K$7)+1)</f>
        <v>9.2958631209034106</v>
      </c>
      <c r="AP201" s="165"/>
      <c r="AQ201" s="125"/>
      <c r="AR201" s="122">
        <f t="shared" si="77"/>
        <v>10.798931220679567</v>
      </c>
      <c r="AS201" s="122">
        <f t="shared" si="78"/>
        <v>4.4358611280716209</v>
      </c>
      <c r="AT201" s="122">
        <f t="shared" si="79"/>
        <v>4.43586112807162</v>
      </c>
      <c r="AU201" s="122">
        <f t="shared" si="80"/>
        <v>8.3858789653466683</v>
      </c>
      <c r="AW201" s="164">
        <f>[1]!LSRMMSEPDetail(LSRM_Name,AW$8,AX$8,$A201,$B201,$B$6,1,$B$7)*HLOOKUP(AW$8,$C$7:$F$233,ROW(AW201)-ROW($K$7)+1)*HLOOKUP(AX$8,$G$7:$J$233,ROW(AW201)-ROW($K$7)+1)</f>
        <v>2.9153608615722654E-2</v>
      </c>
      <c r="AX201" s="165"/>
      <c r="AY201" s="164">
        <f>[1]!LSRMMSEPDetail(LSRM_Name,AY$8,AZ$8,$A201,$B201,$B$6,1,$B$7)*HLOOKUP(AY$8,$C$7:$F$233,ROW(AY201)-ROW($K$7)+1)*HLOOKUP(AZ$8,$G$7:$J$233,ROW(AY201)-ROW($K$7)+1)</f>
        <v>-0.11694983759679566</v>
      </c>
      <c r="AZ201" s="165"/>
      <c r="BA201" s="164">
        <f>[1]!LSRMMSEPDetail(LSRM_Name,BA$8,BB$8,$A201,$B201,$B$6,1,$B$7)*HLOOKUP(BA$8,$C$7:$F$233,ROW(BA201)-ROW($K$7)+1)*HLOOKUP(BB$8,$G$7:$J$233,ROW(BA201)-ROW($K$7)+1)</f>
        <v>-1.6201062662289788E-2</v>
      </c>
      <c r="BB201" s="165"/>
      <c r="BC201" s="164">
        <f>[1]!LSRMMSEPDetail(LSRM_Name,BC$8,BD$8,$A201,$B201,$B$6,1,$B$7)*HLOOKUP(BC$8,$C$7:$F$233,ROW(BC201)-ROW($K$7)+1)*HLOOKUP(BD$8,$G$7:$J$233,ROW(BC201)-ROW($K$7)+1)</f>
        <v>0.14833887456824665</v>
      </c>
      <c r="BD201" s="165"/>
      <c r="BE201" s="164">
        <f>[1]!LSRMMSEPDetail(LSRM_Name,BE$8,BF$8,$A201,$B201,$B$6,1,$B$7)*HLOOKUP(BE$8,$C$7:$F$233,ROW(BE201)-ROW($K$7)+1)*HLOOKUP(BF$8,$G$7:$J$233,ROW(BE201)-ROW($K$7)+1)</f>
        <v>-0.11694983759679567</v>
      </c>
      <c r="BF201" s="165"/>
      <c r="BG201" s="164">
        <f>[1]!LSRMMSEPDetail(LSRM_Name,BG$8,BH$8,$A201,$B201,$B$6,1,$B$7)*HLOOKUP(BG$8,$C$7:$F$233,ROW(BG201)-ROW($K$7)+1)*HLOOKUP(BH$8,$G$7:$J$233,ROW(BG201)-ROW($K$7)+1)</f>
        <v>2.3868796878834577</v>
      </c>
      <c r="BH201" s="165"/>
      <c r="BI201" s="164">
        <f>[1]!LSRMMSEPDetail(LSRM_Name,BI$8,BJ$8,$A201,$B201,$B$6,1,$B$7)*HLOOKUP(BI$8,$C$7:$F$233,ROW(BI201)-ROW($K$7)+1)*HLOOKUP(BJ$8,$G$7:$J$233,ROW(BI201)-ROW($K$7)+1)</f>
        <v>7.5059124256791149E-2</v>
      </c>
      <c r="BJ201" s="165"/>
      <c r="BK201" s="164">
        <f>[1]!LSRMMSEPDetail(LSRM_Name,BK$8,BL$8,$A201,$B201,$B$6,1,$B$7)*HLOOKUP(BK$8,$C$7:$F$233,ROW(BK201)-ROW($K$7)+1)*HLOOKUP(BL$8,$G$7:$J$233,ROW(BK201)-ROW($K$7)+1)</f>
        <v>0.68801155478506448</v>
      </c>
      <c r="BL201" s="165"/>
      <c r="BM201" s="164">
        <f>[1]!LSRMMSEPDetail(LSRM_Name,BM$8,BN$8,$A201,$B201,$B$6,1,$B$7)*HLOOKUP(BM$8,$C$7:$F$233,ROW(BM201)-ROW($K$7)+1)*HLOOKUP(BN$8,$G$7:$J$233,ROW(BM201)-ROW($K$7)+1)</f>
        <v>-1.6201062662289788E-2</v>
      </c>
      <c r="BN201" s="165"/>
      <c r="BO201" s="164">
        <f>[1]!LSRMMSEPDetail(LSRM_Name,BO$8,BP$8,$A201,$B201,$B$6,1,$B$7)*HLOOKUP(BO$8,$C$7:$F$233,ROW(BO201)-ROW($K$7)+1)*HLOOKUP(BP$8,$G$7:$J$233,ROW(BO201)-ROW($K$7)+1)</f>
        <v>7.5059124256791149E-2</v>
      </c>
      <c r="BP201" s="165"/>
      <c r="BQ201" s="164">
        <f>[1]!LSRMMSEPDetail(LSRM_Name,BQ$8,BR$8,$A201,$B201,$B$6,1,$B$7)*HLOOKUP(BQ$8,$C$7:$F$233,ROW(BQ201)-ROW($K$7)+1)*HLOOKUP(BR$8,$G$7:$J$233,ROW(BQ201)-ROW($K$7)+1)</f>
        <v>1.2776691942693746E-2</v>
      </c>
      <c r="BR201" s="165"/>
      <c r="BS201" s="164">
        <f>[1]!LSRMMSEPDetail(LSRM_Name,BS$8,BT$8,$A201,$B201,$B$6,1,$B$7)*HLOOKUP(BS$8,$C$7:$F$233,ROW(BS201)-ROW($K$7)+1)*HLOOKUP(BT$8,$G$7:$J$233,ROW(BS201)-ROW($K$7)+1)</f>
        <v>-9.9248717183301985E-2</v>
      </c>
      <c r="BT201" s="165"/>
      <c r="BU201" s="164">
        <f>[1]!LSRMMSEPDetail(LSRM_Name,BU$8,BV$8,$A201,$B201,$B$6,1,$B$7)*HLOOKUP(BU$8,$C$7:$F$233,ROW(BU201)-ROW($K$7)+1)*HLOOKUP(BV$8,$G$7:$J$233,ROW(BU201)-ROW($K$7)+1)</f>
        <v>0.14833887456824668</v>
      </c>
      <c r="BV201" s="165"/>
      <c r="BW201" s="164">
        <f>[1]!LSRMMSEPDetail(LSRM_Name,BW$8,BX$8,$A201,$B201,$B$6,1,$B$7)*HLOOKUP(BW$8,$C$7:$F$233,ROW(BW201)-ROW($K$7)+1)*HLOOKUP(BX$8,$G$7:$J$233,ROW(BW201)-ROW($K$7)+1)</f>
        <v>0.68801155478506448</v>
      </c>
      <c r="BX201" s="165"/>
      <c r="BY201" s="164">
        <f>[1]!LSRMMSEPDetail(LSRM_Name,BY$8,BZ$8,$A201,$B201,$B$6,1,$B$7)*HLOOKUP(BY$8,$C$7:$F$233,ROW(BY201)-ROW($K$7)+1)*HLOOKUP(BZ$8,$G$7:$J$233,ROW(BY201)-ROW($K$7)+1)</f>
        <v>-9.9248717183301985E-2</v>
      </c>
      <c r="BZ201" s="165"/>
      <c r="CA201" s="164">
        <f>[1]!LSRMMSEPDetail(LSRM_Name,CA$8,CB$8,$A201,$B201,$B$6,1,$B$7)*HLOOKUP(CA$8,$C$7:$F$233,ROW(CA201)-ROW($K$7)+1)*HLOOKUP(CB$8,$G$7:$J$233,ROW(CA201)-ROW($K$7)+1)</f>
        <v>1.879250329282983</v>
      </c>
      <c r="CB201" s="165"/>
      <c r="CC201" s="125"/>
      <c r="CD201" s="122">
        <f t="shared" si="81"/>
        <v>2.1821336213055891</v>
      </c>
      <c r="CE201" s="122">
        <f t="shared" si="82"/>
        <v>0.89520849094781252</v>
      </c>
      <c r="CF201" s="122">
        <f t="shared" si="83"/>
        <v>0.89520849094781252</v>
      </c>
      <c r="CG201" s="122">
        <f t="shared" si="84"/>
        <v>1.6935295868590727</v>
      </c>
      <c r="CI201" s="164">
        <f t="shared" ref="CI201:CI232" si="91">AW201+K201</f>
        <v>0.17688602699575523</v>
      </c>
      <c r="CJ201" s="165"/>
      <c r="CK201" s="164">
        <f t="shared" ref="CK201:CK233" si="92">AY201+M201</f>
        <v>-0.70292256686059107</v>
      </c>
      <c r="CL201" s="165"/>
      <c r="CM201" s="164">
        <f t="shared" ref="CM201:CM233" si="93">BA201+O201</f>
        <v>-9.6491476726320052E-2</v>
      </c>
      <c r="CN201" s="165"/>
      <c r="CO201" s="164">
        <f t="shared" ref="CO201:CO233" si="94">BC201+Q201</f>
        <v>0.89104719107646135</v>
      </c>
      <c r="CP201" s="165"/>
      <c r="CQ201" s="164">
        <f t="shared" ref="CQ201:CQ233" si="95">BE201+S201</f>
        <v>-0.70292256686059107</v>
      </c>
      <c r="CR201" s="165"/>
      <c r="CS201" s="164">
        <f t="shared" ref="CS201:CS233" si="96">BG201+U201</f>
        <v>14.210023948710582</v>
      </c>
      <c r="CT201" s="165"/>
      <c r="CU201" s="164">
        <f t="shared" ref="CU201:CU233" si="97">BI201+W201</f>
        <v>0.44282967864334899</v>
      </c>
      <c r="CV201" s="165"/>
      <c r="CW201" s="164">
        <f t="shared" ref="CW201:CW233" si="98">BK201+Y201</f>
        <v>4.0936842260259425</v>
      </c>
      <c r="CX201" s="165"/>
      <c r="CY201" s="164">
        <f t="shared" ref="CY201:CY233" si="99">BM201+AA201</f>
        <v>-9.6491476726320052E-2</v>
      </c>
      <c r="CZ201" s="165"/>
      <c r="DA201" s="164">
        <f t="shared" ref="DA201:DA233" si="100">BO201+AC201</f>
        <v>0.4428296786433491</v>
      </c>
      <c r="DB201" s="165"/>
      <c r="DC201" s="164">
        <f t="shared" ref="DC201:DC233" si="101">BQ201+AE201</f>
        <v>7.4694343834669288E-2</v>
      </c>
      <c r="DD201" s="165"/>
      <c r="DE201" s="164">
        <f t="shared" ref="DE201:DE233" si="102">BS201+AG201</f>
        <v>-0.5851996209076612</v>
      </c>
      <c r="DF201" s="165"/>
      <c r="DG201" s="164">
        <f t="shared" ref="DG201:DG233" si="103">BU201+AI201</f>
        <v>0.89104719107646135</v>
      </c>
      <c r="DH201" s="165"/>
      <c r="DI201" s="164">
        <f t="shared" ref="DI201:DI233" si="104">BW201+AK201</f>
        <v>4.0936842260259425</v>
      </c>
      <c r="DJ201" s="165"/>
      <c r="DK201" s="164">
        <f t="shared" ref="DK201:DK233" si="105">BY201+AM201</f>
        <v>-0.5851996209076612</v>
      </c>
      <c r="DL201" s="165"/>
      <c r="DM201" s="164">
        <f t="shared" ref="DM201:DM233" si="106">CA201+AO201</f>
        <v>11.175113450186394</v>
      </c>
      <c r="DN201" s="165"/>
      <c r="DO201" s="125"/>
      <c r="DP201" s="122">
        <f t="shared" si="85"/>
        <v>12.981064841985155</v>
      </c>
      <c r="DQ201" s="122">
        <f t="shared" si="86"/>
        <v>5.3310696190194324</v>
      </c>
      <c r="DR201" s="122">
        <f t="shared" si="87"/>
        <v>5.3310696190194324</v>
      </c>
      <c r="DS201" s="122">
        <f t="shared" si="88"/>
        <v>10.079408552205742</v>
      </c>
    </row>
    <row r="202" spans="1:123" x14ac:dyDescent="0.2">
      <c r="A202" s="120">
        <f t="shared" si="89"/>
        <v>28</v>
      </c>
      <c r="B202" s="120">
        <f t="shared" si="90"/>
        <v>29</v>
      </c>
      <c r="C202" s="124">
        <f>VLOOKUP($A202,Total!$Q$198:$Y$228,C$7+2)</f>
        <v>0.50356181707502468</v>
      </c>
      <c r="D202" s="124">
        <f>VLOOKUP($A202,Total!$Q$198:$Y$228,D$7+2)</f>
        <v>0.49643818292497538</v>
      </c>
      <c r="E202" s="124">
        <f>VLOOKUP($A202,Total!$Q$198:$Y$228,E$7+2)</f>
        <v>0.51514511226233384</v>
      </c>
      <c r="F202" s="124">
        <f>VLOOKUP($A202,Total!$Q$198:$Y$228,F$7+2)</f>
        <v>0.48485488773766627</v>
      </c>
      <c r="G202" s="124">
        <f>VLOOKUP($B202,Total!$Q$198:$Y$228,G$7+2)</f>
        <v>0.47382325388912844</v>
      </c>
      <c r="H202" s="124">
        <f>VLOOKUP($B202,Total!$Q$198:$Y$228,H$7+2)</f>
        <v>0.52617674611087162</v>
      </c>
      <c r="I202" s="124">
        <f>VLOOKUP($B202,Total!$Q$198:$Y$228,I$7+2)</f>
        <v>0.49848819719686394</v>
      </c>
      <c r="J202" s="124">
        <f>VLOOKUP($B202,Total!$Q$198:$Y$228,J$7+2)</f>
        <v>0.50151180280313612</v>
      </c>
      <c r="K202" s="164">
        <f>[1]!LSRMMSEPDetail(LSRM_Name,K$8,L$8,$A202,$B202,$B$6,0,$B$7)*HLOOKUP(K$8,$C$7:$F$233,ROW(K202)-ROW($K$7)+1)*HLOOKUP(L$8,$G$7:$J$233,ROW(K202)-ROW($K$7)+1)</f>
        <v>0</v>
      </c>
      <c r="L202" s="165"/>
      <c r="M202" s="164">
        <f>[1]!LSRMMSEPDetail(LSRM_Name,M$8,N$8,$A202,$B202,$B$6,0,$B$7)*HLOOKUP(M$8,$C$7:$F$233,ROW(M202)-ROW($K$7)+1)*HLOOKUP(N$8,$G$7:$J$233,ROW(M202)-ROW($K$7)+1)</f>
        <v>0</v>
      </c>
      <c r="N202" s="165"/>
      <c r="O202" s="164">
        <f>[1]!LSRMMSEPDetail(LSRM_Name,O$8,P$8,$A202,$B202,$B$6,0,$B$7)*HLOOKUP(O$8,$C$7:$F$233,ROW(O202)-ROW($K$7)+1)*HLOOKUP(P$8,$G$7:$J$233,ROW(O202)-ROW($K$7)+1)</f>
        <v>0</v>
      </c>
      <c r="P202" s="165"/>
      <c r="Q202" s="164">
        <f>[1]!LSRMMSEPDetail(LSRM_Name,Q$8,R$8,$A202,$B202,$B$6,0,$B$7)*HLOOKUP(Q$8,$C$7:$F$233,ROW(Q202)-ROW($K$7)+1)*HLOOKUP(R$8,$G$7:$J$233,ROW(Q202)-ROW($K$7)+1)</f>
        <v>0</v>
      </c>
      <c r="R202" s="165"/>
      <c r="S202" s="164">
        <f>[1]!LSRMMSEPDetail(LSRM_Name,S$8,T$8,$A202,$B202,$B$6,0,$B$7)*HLOOKUP(S$8,$C$7:$F$233,ROW(S202)-ROW($K$7)+1)*HLOOKUP(T$8,$G$7:$J$233,ROW(S202)-ROW($K$7)+1)</f>
        <v>0</v>
      </c>
      <c r="T202" s="165"/>
      <c r="U202" s="164">
        <f>[1]!LSRMMSEPDetail(LSRM_Name,U$8,V$8,$A202,$B202,$B$6,0,$B$7)*HLOOKUP(U$8,$C$7:$F$233,ROW(U202)-ROW($K$7)+1)*HLOOKUP(V$8,$G$7:$J$233,ROW(U202)-ROW($K$7)+1)</f>
        <v>0</v>
      </c>
      <c r="V202" s="165"/>
      <c r="W202" s="164">
        <f>[1]!LSRMMSEPDetail(LSRM_Name,W$8,X$8,$A202,$B202,$B$6,0,$B$7)*HLOOKUP(W$8,$C$7:$F$233,ROW(W202)-ROW($K$7)+1)*HLOOKUP(X$8,$G$7:$J$233,ROW(W202)-ROW($K$7)+1)</f>
        <v>0</v>
      </c>
      <c r="X202" s="165"/>
      <c r="Y202" s="164">
        <f>[1]!LSRMMSEPDetail(LSRM_Name,Y$8,Z$8,$A202,$B202,$B$6,0,$B$7)*HLOOKUP(Y$8,$C$7:$F$233,ROW(Y202)-ROW($K$7)+1)*HLOOKUP(Z$8,$G$7:$J$233,ROW(Y202)-ROW($K$7)+1)</f>
        <v>0</v>
      </c>
      <c r="Z202" s="165"/>
      <c r="AA202" s="164">
        <f>[1]!LSRMMSEPDetail(LSRM_Name,AA$8,AB$8,$A202,$B202,$B$6,0,$B$7)*HLOOKUP(AA$8,$C$7:$F$233,ROW(AA202)-ROW($K$7)+1)*HLOOKUP(AB$8,$G$7:$J$233,ROW(AA202)-ROW($K$7)+1)</f>
        <v>0</v>
      </c>
      <c r="AB202" s="165"/>
      <c r="AC202" s="164">
        <f>[1]!LSRMMSEPDetail(LSRM_Name,AC$8,AD$8,$A202,$B202,$B$6,0,$B$7)*HLOOKUP(AC$8,$C$7:$F$233,ROW(AC202)-ROW($K$7)+1)*HLOOKUP(AD$8,$G$7:$J$233,ROW(AC202)-ROW($K$7)+1)</f>
        <v>0</v>
      </c>
      <c r="AD202" s="165"/>
      <c r="AE202" s="164">
        <f>[1]!LSRMMSEPDetail(LSRM_Name,AE$8,AF$8,$A202,$B202,$B$6,0,$B$7)*HLOOKUP(AE$8,$C$7:$F$233,ROW(AE202)-ROW($K$7)+1)*HLOOKUP(AF$8,$G$7:$J$233,ROW(AE202)-ROW($K$7)+1)</f>
        <v>0</v>
      </c>
      <c r="AF202" s="165"/>
      <c r="AG202" s="164">
        <f>[1]!LSRMMSEPDetail(LSRM_Name,AG$8,AH$8,$A202,$B202,$B$6,0,$B$7)*HLOOKUP(AG$8,$C$7:$F$233,ROW(AG202)-ROW($K$7)+1)*HLOOKUP(AH$8,$G$7:$J$233,ROW(AG202)-ROW($K$7)+1)</f>
        <v>0</v>
      </c>
      <c r="AH202" s="165"/>
      <c r="AI202" s="164">
        <f>[1]!LSRMMSEPDetail(LSRM_Name,AI$8,AJ$8,$A202,$B202,$B$6,0,$B$7)*HLOOKUP(AI$8,$C$7:$F$233,ROW(AI202)-ROW($K$7)+1)*HLOOKUP(AJ$8,$G$7:$J$233,ROW(AI202)-ROW($K$7)+1)</f>
        <v>0</v>
      </c>
      <c r="AJ202" s="165"/>
      <c r="AK202" s="164">
        <f>[1]!LSRMMSEPDetail(LSRM_Name,AK$8,AL$8,$A202,$B202,$B$6,0,$B$7)*HLOOKUP(AK$8,$C$7:$F$233,ROW(AK202)-ROW($K$7)+1)*HLOOKUP(AL$8,$G$7:$J$233,ROW(AK202)-ROW($K$7)+1)</f>
        <v>0</v>
      </c>
      <c r="AL202" s="165"/>
      <c r="AM202" s="164">
        <f>[1]!LSRMMSEPDetail(LSRM_Name,AM$8,AN$8,$A202,$B202,$B$6,0,$B$7)*HLOOKUP(AM$8,$C$7:$F$233,ROW(AM202)-ROW($K$7)+1)*HLOOKUP(AN$8,$G$7:$J$233,ROW(AM202)-ROW($K$7)+1)</f>
        <v>0</v>
      </c>
      <c r="AN202" s="165"/>
      <c r="AO202" s="164">
        <f>[1]!LSRMMSEPDetail(LSRM_Name,AO$8,AP$8,$A202,$B202,$B$6,0,$B$7)*HLOOKUP(AO$8,$C$7:$F$233,ROW(AO202)-ROW($K$7)+1)*HLOOKUP(AP$8,$G$7:$J$233,ROW(AO202)-ROW($K$7)+1)</f>
        <v>0</v>
      </c>
      <c r="AP202" s="165"/>
      <c r="AQ202" s="125"/>
      <c r="AR202" s="122">
        <f t="shared" ref="AR202:AR233" si="107">K202+M202+S202+U202</f>
        <v>0</v>
      </c>
      <c r="AS202" s="122">
        <f t="shared" ref="AS202:AS233" si="108">O202+Q202+W202+Y202</f>
        <v>0</v>
      </c>
      <c r="AT202" s="122">
        <f t="shared" ref="AT202:AT233" si="109">AA202+AC202+AI202+AK202</f>
        <v>0</v>
      </c>
      <c r="AU202" s="122">
        <f t="shared" ref="AU202:AU233" si="110">AE202+AG202+AM202+AO202</f>
        <v>0</v>
      </c>
      <c r="AW202" s="164">
        <f>[1]!LSRMMSEPDetail(LSRM_Name,AW$8,AX$8,$A202,$B202,$B$6,1,$B$7)*HLOOKUP(AW$8,$C$7:$F$233,ROW(AW202)-ROW($K$7)+1)*HLOOKUP(AX$8,$G$7:$J$233,ROW(AW202)-ROW($K$7)+1)</f>
        <v>2.7863846307778887E-2</v>
      </c>
      <c r="AX202" s="165"/>
      <c r="AY202" s="164">
        <f>[1]!LSRMMSEPDetail(LSRM_Name,AY$8,AZ$8,$A202,$B202,$B$6,1,$B$7)*HLOOKUP(AY$8,$C$7:$F$233,ROW(AY202)-ROW($K$7)+1)*HLOOKUP(AZ$8,$G$7:$J$233,ROW(AY202)-ROW($K$7)+1)</f>
        <v>-0.12433344183167133</v>
      </c>
      <c r="AZ202" s="165"/>
      <c r="BA202" s="164">
        <f>[1]!LSRMMSEPDetail(LSRM_Name,BA$8,BB$8,$A202,$B202,$B$6,1,$B$7)*HLOOKUP(BA$8,$C$7:$F$233,ROW(BA202)-ROW($K$7)+1)*HLOOKUP(BB$8,$G$7:$J$233,ROW(BA202)-ROW($K$7)+1)</f>
        <v>-1.5451926073132382E-2</v>
      </c>
      <c r="BB202" s="165"/>
      <c r="BC202" s="164">
        <f>[1]!LSRMMSEPDetail(LSRM_Name,BC$8,BD$8,$A202,$B202,$B$6,1,$B$7)*HLOOKUP(BC$8,$C$7:$F$233,ROW(BC202)-ROW($K$7)+1)*HLOOKUP(BD$8,$G$7:$J$233,ROW(BC202)-ROW($K$7)+1)</f>
        <v>0.15479554067273368</v>
      </c>
      <c r="BD202" s="165"/>
      <c r="BE202" s="164">
        <f>[1]!LSRMMSEPDetail(LSRM_Name,BE$8,BF$8,$A202,$B202,$B$6,1,$B$7)*HLOOKUP(BE$8,$C$7:$F$233,ROW(BE202)-ROW($K$7)+1)*HLOOKUP(BF$8,$G$7:$J$233,ROW(BE202)-ROW($K$7)+1)</f>
        <v>-0.11177595005372339</v>
      </c>
      <c r="BF202" s="165"/>
      <c r="BG202" s="164">
        <f>[1]!LSRMMSEPDetail(LSRM_Name,BG$8,BH$8,$A202,$B202,$B$6,1,$B$7)*HLOOKUP(BG$8,$C$7:$F$233,ROW(BG202)-ROW($K$7)+1)*HLOOKUP(BH$8,$G$7:$J$233,ROW(BG202)-ROW($K$7)+1)</f>
        <v>2.5375748520131927</v>
      </c>
      <c r="BH202" s="165"/>
      <c r="BI202" s="164">
        <f>[1]!LSRMMSEPDetail(LSRM_Name,BI$8,BJ$8,$A202,$B202,$B$6,1,$B$7)*HLOOKUP(BI$8,$C$7:$F$233,ROW(BI202)-ROW($K$7)+1)*HLOOKUP(BJ$8,$G$7:$J$233,ROW(BI202)-ROW($K$7)+1)</f>
        <v>7.1588392891634697E-2</v>
      </c>
      <c r="BJ202" s="165"/>
      <c r="BK202" s="164">
        <f>[1]!LSRMMSEPDetail(LSRM_Name,BK$8,BL$8,$A202,$B202,$B$6,1,$B$7)*HLOOKUP(BK$8,$C$7:$F$233,ROW(BK202)-ROW($K$7)+1)*HLOOKUP(BL$8,$G$7:$J$233,ROW(BK202)-ROW($K$7)+1)</f>
        <v>0.71795826226957071</v>
      </c>
      <c r="BL202" s="165"/>
      <c r="BM202" s="164">
        <f>[1]!LSRMMSEPDetail(LSRM_Name,BM$8,BN$8,$A202,$B202,$B$6,1,$B$7)*HLOOKUP(BM$8,$C$7:$F$233,ROW(BM202)-ROW($K$7)+1)*HLOOKUP(BN$8,$G$7:$J$233,ROW(BM202)-ROW($K$7)+1)</f>
        <v>-1.5484323947508956E-2</v>
      </c>
      <c r="BN202" s="165"/>
      <c r="BO202" s="164">
        <f>[1]!LSRMMSEPDetail(LSRM_Name,BO$8,BP$8,$A202,$B202,$B$6,1,$B$7)*HLOOKUP(BO$8,$C$7:$F$233,ROW(BO202)-ROW($K$7)+1)*HLOOKUP(BP$8,$G$7:$J$233,ROW(BO202)-ROW($K$7)+1)</f>
        <v>7.9797966816275712E-2</v>
      </c>
      <c r="BP202" s="165"/>
      <c r="BQ202" s="164">
        <f>[1]!LSRMMSEPDetail(LSRM_Name,BQ$8,BR$8,$A202,$B202,$B$6,1,$B$7)*HLOOKUP(BQ$8,$C$7:$F$233,ROW(BQ202)-ROW($K$7)+1)*HLOOKUP(BR$8,$G$7:$J$233,ROW(BQ202)-ROW($K$7)+1)</f>
        <v>1.2185898139708003E-2</v>
      </c>
      <c r="BR202" s="165"/>
      <c r="BS202" s="164">
        <f>[1]!LSRMMSEPDetail(LSRM_Name,BS$8,BT$8,$A202,$B202,$B$6,1,$B$7)*HLOOKUP(BS$8,$C$7:$F$233,ROW(BS202)-ROW($K$7)+1)*HLOOKUP(BT$8,$G$7:$J$233,ROW(BS202)-ROW($K$7)+1)</f>
        <v>-0.10356866251129772</v>
      </c>
      <c r="BT202" s="165"/>
      <c r="BU202" s="164">
        <f>[1]!LSRMMSEPDetail(LSRM_Name,BU$8,BV$8,$A202,$B202,$B$6,1,$B$7)*HLOOKUP(BU$8,$C$7:$F$233,ROW(BU202)-ROW($K$7)+1)*HLOOKUP(BV$8,$G$7:$J$233,ROW(BU202)-ROW($K$7)+1)</f>
        <v>0.14177632885588701</v>
      </c>
      <c r="BV202" s="165"/>
      <c r="BW202" s="164">
        <f>[1]!LSRMMSEPDetail(LSRM_Name,BW$8,BX$8,$A202,$B202,$B$6,1,$B$7)*HLOOKUP(BW$8,$C$7:$F$233,ROW(BW202)-ROW($K$7)+1)*HLOOKUP(BX$8,$G$7:$J$233,ROW(BW202)-ROW($K$7)+1)</f>
        <v>0.73144902450664351</v>
      </c>
      <c r="BX202" s="165"/>
      <c r="BY202" s="164">
        <f>[1]!LSRMMSEPDetail(LSRM_Name,BY$8,BZ$8,$A202,$B202,$B$6,1,$B$7)*HLOOKUP(BY$8,$C$7:$F$233,ROW(BY202)-ROW($K$7)+1)*HLOOKUP(BZ$8,$G$7:$J$233,ROW(BY202)-ROW($K$7)+1)</f>
        <v>-9.4659459859953138E-2</v>
      </c>
      <c r="BZ202" s="165"/>
      <c r="CA202" s="164">
        <f>[1]!LSRMMSEPDetail(LSRM_Name,CA$8,CB$8,$A202,$B202,$B$6,1,$B$7)*HLOOKUP(CA$8,$C$7:$F$233,ROW(CA202)-ROW($K$7)+1)*HLOOKUP(CB$8,$G$7:$J$233,ROW(CA202)-ROW($K$7)+1)</f>
        <v>1.9610474437497312</v>
      </c>
      <c r="CB202" s="165"/>
      <c r="CC202" s="125"/>
      <c r="CD202" s="122">
        <f t="shared" ref="CD202:CD233" si="111">AW202+AY202+BE202+BG202</f>
        <v>2.3293293064355769</v>
      </c>
      <c r="CE202" s="122">
        <f t="shared" ref="CE202:CE233" si="112">BA202+BC202+BI202+BK202</f>
        <v>0.92889026976080669</v>
      </c>
      <c r="CF202" s="122">
        <f t="shared" ref="CF202:CF233" si="113">BM202+BO202+BU202+BW202</f>
        <v>0.93753899623129722</v>
      </c>
      <c r="CG202" s="122">
        <f t="shared" ref="CG202:CG233" si="114">BQ202+BS202+BY202+CA202</f>
        <v>1.7750052195181882</v>
      </c>
      <c r="CI202" s="164">
        <f t="shared" si="91"/>
        <v>2.7863846307778887E-2</v>
      </c>
      <c r="CJ202" s="165"/>
      <c r="CK202" s="164">
        <f t="shared" si="92"/>
        <v>-0.12433344183167133</v>
      </c>
      <c r="CL202" s="165"/>
      <c r="CM202" s="164">
        <f t="shared" si="93"/>
        <v>-1.5451926073132382E-2</v>
      </c>
      <c r="CN202" s="165"/>
      <c r="CO202" s="164">
        <f t="shared" si="94"/>
        <v>0.15479554067273368</v>
      </c>
      <c r="CP202" s="165"/>
      <c r="CQ202" s="164">
        <f t="shared" si="95"/>
        <v>-0.11177595005372339</v>
      </c>
      <c r="CR202" s="165"/>
      <c r="CS202" s="164">
        <f t="shared" si="96"/>
        <v>2.5375748520131927</v>
      </c>
      <c r="CT202" s="165"/>
      <c r="CU202" s="164">
        <f t="shared" si="97"/>
        <v>7.1588392891634697E-2</v>
      </c>
      <c r="CV202" s="165"/>
      <c r="CW202" s="164">
        <f t="shared" si="98"/>
        <v>0.71795826226957071</v>
      </c>
      <c r="CX202" s="165"/>
      <c r="CY202" s="164">
        <f t="shared" si="99"/>
        <v>-1.5484323947508956E-2</v>
      </c>
      <c r="CZ202" s="165"/>
      <c r="DA202" s="164">
        <f t="shared" si="100"/>
        <v>7.9797966816275712E-2</v>
      </c>
      <c r="DB202" s="165"/>
      <c r="DC202" s="164">
        <f t="shared" si="101"/>
        <v>1.2185898139708003E-2</v>
      </c>
      <c r="DD202" s="165"/>
      <c r="DE202" s="164">
        <f t="shared" si="102"/>
        <v>-0.10356866251129772</v>
      </c>
      <c r="DF202" s="165"/>
      <c r="DG202" s="164">
        <f t="shared" si="103"/>
        <v>0.14177632885588701</v>
      </c>
      <c r="DH202" s="165"/>
      <c r="DI202" s="164">
        <f t="shared" si="104"/>
        <v>0.73144902450664351</v>
      </c>
      <c r="DJ202" s="165"/>
      <c r="DK202" s="164">
        <f t="shared" si="105"/>
        <v>-9.4659459859953138E-2</v>
      </c>
      <c r="DL202" s="165"/>
      <c r="DM202" s="164">
        <f t="shared" si="106"/>
        <v>1.9610474437497312</v>
      </c>
      <c r="DN202" s="165"/>
      <c r="DO202" s="125"/>
      <c r="DP202" s="122">
        <f t="shared" ref="DP202:DP233" si="115">CI202+CK202+CQ202+CS202</f>
        <v>2.3293293064355769</v>
      </c>
      <c r="DQ202" s="122">
        <f t="shared" ref="DQ202:DQ233" si="116">CM202+CO202+CU202+CW202</f>
        <v>0.92889026976080669</v>
      </c>
      <c r="DR202" s="122">
        <f t="shared" ref="DR202:DR233" si="117">CY202+DA202+DG202+DI202</f>
        <v>0.93753899623129722</v>
      </c>
      <c r="DS202" s="122">
        <f t="shared" ref="DS202:DS233" si="118">DC202+DE202+DK202+DM202</f>
        <v>1.7750052195181882</v>
      </c>
    </row>
    <row r="203" spans="1:123" x14ac:dyDescent="0.2">
      <c r="A203" s="120">
        <f t="shared" ref="A203:A233" si="119">IF(B202=30,IF(A202=30,16,SUM(A202,1)),A202)</f>
        <v>28</v>
      </c>
      <c r="B203" s="120">
        <f t="shared" ref="B203:B233" si="120">IF(B202&lt;&gt;30,B202+1,16)</f>
        <v>30</v>
      </c>
      <c r="C203" s="124">
        <f>VLOOKUP($A203,Total!$Q$198:$Y$228,C$7+2)</f>
        <v>0.50356181707502468</v>
      </c>
      <c r="D203" s="124">
        <f>VLOOKUP($A203,Total!$Q$198:$Y$228,D$7+2)</f>
        <v>0.49643818292497538</v>
      </c>
      <c r="E203" s="124">
        <f>VLOOKUP($A203,Total!$Q$198:$Y$228,E$7+2)</f>
        <v>0.51514511226233384</v>
      </c>
      <c r="F203" s="124">
        <f>VLOOKUP($A203,Total!$Q$198:$Y$228,F$7+2)</f>
        <v>0.48485488773766627</v>
      </c>
      <c r="G203" s="124">
        <f>VLOOKUP($B203,Total!$Q$198:$Y$228,G$7+2)</f>
        <v>0.49575119743525953</v>
      </c>
      <c r="H203" s="124">
        <f>VLOOKUP($B203,Total!$Q$198:$Y$228,H$7+2)</f>
        <v>0.50424880256474047</v>
      </c>
      <c r="I203" s="124">
        <f>VLOOKUP($B203,Total!$Q$198:$Y$228,I$7+2)</f>
        <v>0.4169379015929825</v>
      </c>
      <c r="J203" s="124">
        <f>VLOOKUP($B203,Total!$Q$198:$Y$228,J$7+2)</f>
        <v>0.5830620984070175</v>
      </c>
      <c r="K203" s="164">
        <f>[1]!LSRMMSEPDetail(LSRM_Name,K$8,L$8,$A203,$B203,$B$6,0,$B$7)*HLOOKUP(K$8,$C$7:$F$233,ROW(K203)-ROW($K$7)+1)*HLOOKUP(L$8,$G$7:$J$233,ROW(K203)-ROW($K$7)+1)</f>
        <v>0</v>
      </c>
      <c r="L203" s="165"/>
      <c r="M203" s="164">
        <f>[1]!LSRMMSEPDetail(LSRM_Name,M$8,N$8,$A203,$B203,$B$6,0,$B$7)*HLOOKUP(M$8,$C$7:$F$233,ROW(M203)-ROW($K$7)+1)*HLOOKUP(N$8,$G$7:$J$233,ROW(M203)-ROW($K$7)+1)</f>
        <v>0</v>
      </c>
      <c r="N203" s="165"/>
      <c r="O203" s="164">
        <f>[1]!LSRMMSEPDetail(LSRM_Name,O$8,P$8,$A203,$B203,$B$6,0,$B$7)*HLOOKUP(O$8,$C$7:$F$233,ROW(O203)-ROW($K$7)+1)*HLOOKUP(P$8,$G$7:$J$233,ROW(O203)-ROW($K$7)+1)</f>
        <v>0</v>
      </c>
      <c r="P203" s="165"/>
      <c r="Q203" s="164">
        <f>[1]!LSRMMSEPDetail(LSRM_Name,Q$8,R$8,$A203,$B203,$B$6,0,$B$7)*HLOOKUP(Q$8,$C$7:$F$233,ROW(Q203)-ROW($K$7)+1)*HLOOKUP(R$8,$G$7:$J$233,ROW(Q203)-ROW($K$7)+1)</f>
        <v>0</v>
      </c>
      <c r="R203" s="165"/>
      <c r="S203" s="164">
        <f>[1]!LSRMMSEPDetail(LSRM_Name,S$8,T$8,$A203,$B203,$B$6,0,$B$7)*HLOOKUP(S$8,$C$7:$F$233,ROW(S203)-ROW($K$7)+1)*HLOOKUP(T$8,$G$7:$J$233,ROW(S203)-ROW($K$7)+1)</f>
        <v>0</v>
      </c>
      <c r="T203" s="165"/>
      <c r="U203" s="164">
        <f>[1]!LSRMMSEPDetail(LSRM_Name,U$8,V$8,$A203,$B203,$B$6,0,$B$7)*HLOOKUP(U$8,$C$7:$F$233,ROW(U203)-ROW($K$7)+1)*HLOOKUP(V$8,$G$7:$J$233,ROW(U203)-ROW($K$7)+1)</f>
        <v>0</v>
      </c>
      <c r="V203" s="165"/>
      <c r="W203" s="164">
        <f>[1]!LSRMMSEPDetail(LSRM_Name,W$8,X$8,$A203,$B203,$B$6,0,$B$7)*HLOOKUP(W$8,$C$7:$F$233,ROW(W203)-ROW($K$7)+1)*HLOOKUP(X$8,$G$7:$J$233,ROW(W203)-ROW($K$7)+1)</f>
        <v>0</v>
      </c>
      <c r="X203" s="165"/>
      <c r="Y203" s="164">
        <f>[1]!LSRMMSEPDetail(LSRM_Name,Y$8,Z$8,$A203,$B203,$B$6,0,$B$7)*HLOOKUP(Y$8,$C$7:$F$233,ROW(Y203)-ROW($K$7)+1)*HLOOKUP(Z$8,$G$7:$J$233,ROW(Y203)-ROW($K$7)+1)</f>
        <v>0</v>
      </c>
      <c r="Z203" s="165"/>
      <c r="AA203" s="164">
        <f>[1]!LSRMMSEPDetail(LSRM_Name,AA$8,AB$8,$A203,$B203,$B$6,0,$B$7)*HLOOKUP(AA$8,$C$7:$F$233,ROW(AA203)-ROW($K$7)+1)*HLOOKUP(AB$8,$G$7:$J$233,ROW(AA203)-ROW($K$7)+1)</f>
        <v>0</v>
      </c>
      <c r="AB203" s="165"/>
      <c r="AC203" s="164">
        <f>[1]!LSRMMSEPDetail(LSRM_Name,AC$8,AD$8,$A203,$B203,$B$6,0,$B$7)*HLOOKUP(AC$8,$C$7:$F$233,ROW(AC203)-ROW($K$7)+1)*HLOOKUP(AD$8,$G$7:$J$233,ROW(AC203)-ROW($K$7)+1)</f>
        <v>0</v>
      </c>
      <c r="AD203" s="165"/>
      <c r="AE203" s="164">
        <f>[1]!LSRMMSEPDetail(LSRM_Name,AE$8,AF$8,$A203,$B203,$B$6,0,$B$7)*HLOOKUP(AE$8,$C$7:$F$233,ROW(AE203)-ROW($K$7)+1)*HLOOKUP(AF$8,$G$7:$J$233,ROW(AE203)-ROW($K$7)+1)</f>
        <v>0</v>
      </c>
      <c r="AF203" s="165"/>
      <c r="AG203" s="164">
        <f>[1]!LSRMMSEPDetail(LSRM_Name,AG$8,AH$8,$A203,$B203,$B$6,0,$B$7)*HLOOKUP(AG$8,$C$7:$F$233,ROW(AG203)-ROW($K$7)+1)*HLOOKUP(AH$8,$G$7:$J$233,ROW(AG203)-ROW($K$7)+1)</f>
        <v>0</v>
      </c>
      <c r="AH203" s="165"/>
      <c r="AI203" s="164">
        <f>[1]!LSRMMSEPDetail(LSRM_Name,AI$8,AJ$8,$A203,$B203,$B$6,0,$B$7)*HLOOKUP(AI$8,$C$7:$F$233,ROW(AI203)-ROW($K$7)+1)*HLOOKUP(AJ$8,$G$7:$J$233,ROW(AI203)-ROW($K$7)+1)</f>
        <v>0</v>
      </c>
      <c r="AJ203" s="165"/>
      <c r="AK203" s="164">
        <f>[1]!LSRMMSEPDetail(LSRM_Name,AK$8,AL$8,$A203,$B203,$B$6,0,$B$7)*HLOOKUP(AK$8,$C$7:$F$233,ROW(AK203)-ROW($K$7)+1)*HLOOKUP(AL$8,$G$7:$J$233,ROW(AK203)-ROW($K$7)+1)</f>
        <v>0</v>
      </c>
      <c r="AL203" s="165"/>
      <c r="AM203" s="164">
        <f>[1]!LSRMMSEPDetail(LSRM_Name,AM$8,AN$8,$A203,$B203,$B$6,0,$B$7)*HLOOKUP(AM$8,$C$7:$F$233,ROW(AM203)-ROW($K$7)+1)*HLOOKUP(AN$8,$G$7:$J$233,ROW(AM203)-ROW($K$7)+1)</f>
        <v>0</v>
      </c>
      <c r="AN203" s="165"/>
      <c r="AO203" s="164">
        <f>[1]!LSRMMSEPDetail(LSRM_Name,AO$8,AP$8,$A203,$B203,$B$6,0,$B$7)*HLOOKUP(AO$8,$C$7:$F$233,ROW(AO203)-ROW($K$7)+1)*HLOOKUP(AP$8,$G$7:$J$233,ROW(AO203)-ROW($K$7)+1)</f>
        <v>0</v>
      </c>
      <c r="AP203" s="165"/>
      <c r="AQ203" s="125"/>
      <c r="AR203" s="122">
        <f t="shared" si="107"/>
        <v>0</v>
      </c>
      <c r="AS203" s="122">
        <f t="shared" si="108"/>
        <v>0</v>
      </c>
      <c r="AT203" s="122">
        <f t="shared" si="109"/>
        <v>0</v>
      </c>
      <c r="AU203" s="122">
        <f t="shared" si="110"/>
        <v>0</v>
      </c>
      <c r="AW203" s="164">
        <f>[1]!LSRMMSEPDetail(LSRM_Name,AW$8,AX$8,$A203,$B203,$B$6,1,$B$7)*HLOOKUP(AW$8,$C$7:$F$233,ROW(AW203)-ROW($K$7)+1)*HLOOKUP(AX$8,$G$7:$J$233,ROW(AW203)-ROW($K$7)+1)</f>
        <v>2.8621779145406541E-2</v>
      </c>
      <c r="AX203" s="165"/>
      <c r="AY203" s="164">
        <f>[1]!LSRMMSEPDetail(LSRM_Name,AY$8,AZ$8,$A203,$B203,$B$6,1,$B$7)*HLOOKUP(AY$8,$C$7:$F$233,ROW(AY203)-ROW($K$7)+1)*HLOOKUP(AZ$8,$G$7:$J$233,ROW(AY203)-ROW($K$7)+1)</f>
        <v>-0.11715495602018045</v>
      </c>
      <c r="AZ203" s="165"/>
      <c r="BA203" s="164">
        <f>[1]!LSRMMSEPDetail(LSRM_Name,BA$8,BB$8,$A203,$B203,$B$6,1,$B$7)*HLOOKUP(BA$8,$C$7:$F$233,ROW(BA203)-ROW($K$7)+1)*HLOOKUP(BB$8,$G$7:$J$233,ROW(BA203)-ROW($K$7)+1)</f>
        <v>-1.2780324739468945E-2</v>
      </c>
      <c r="BB203" s="165"/>
      <c r="BC203" s="164">
        <f>[1]!LSRMMSEPDetail(LSRM_Name,BC$8,BD$8,$A203,$B203,$B$6,1,$B$7)*HLOOKUP(BC$8,$C$7:$F$233,ROW(BC203)-ROW($K$7)+1)*HLOOKUP(BD$8,$G$7:$J$233,ROW(BC203)-ROW($K$7)+1)</f>
        <v>0.17645190949670803</v>
      </c>
      <c r="BD203" s="165"/>
      <c r="BE203" s="164">
        <f>[1]!LSRMMSEPDetail(LSRM_Name,BE$8,BF$8,$A203,$B203,$B$6,1,$B$7)*HLOOKUP(BE$8,$C$7:$F$233,ROW(BE203)-ROW($K$7)+1)*HLOOKUP(BF$8,$G$7:$J$233,ROW(BE203)-ROW($K$7)+1)</f>
        <v>-0.11481640118408631</v>
      </c>
      <c r="BF203" s="165"/>
      <c r="BG203" s="164">
        <f>[1]!LSRMMSEPDetail(LSRM_Name,BG$8,BH$8,$A203,$B203,$B$6,1,$B$7)*HLOOKUP(BG$8,$C$7:$F$233,ROW(BG203)-ROW($K$7)+1)*HLOOKUP(BH$8,$G$7:$J$233,ROW(BG203)-ROW($K$7)+1)</f>
        <v>2.3910660382747748</v>
      </c>
      <c r="BH203" s="165"/>
      <c r="BI203" s="164">
        <f>[1]!LSRMMSEPDetail(LSRM_Name,BI$8,BJ$8,$A203,$B203,$B$6,1,$B$7)*HLOOKUP(BI$8,$C$7:$F$233,ROW(BI203)-ROW($K$7)+1)*HLOOKUP(BJ$8,$G$7:$J$233,ROW(BI203)-ROW($K$7)+1)</f>
        <v>5.9210929718505334E-2</v>
      </c>
      <c r="BJ203" s="165"/>
      <c r="BK203" s="164">
        <f>[1]!LSRMMSEPDetail(LSRM_Name,BK$8,BL$8,$A203,$B203,$B$6,1,$B$7)*HLOOKUP(BK$8,$C$7:$F$233,ROW(BK203)-ROW($K$7)+1)*HLOOKUP(BL$8,$G$7:$J$233,ROW(BK203)-ROW($K$7)+1)</f>
        <v>0.81840281551934169</v>
      </c>
      <c r="BL203" s="165"/>
      <c r="BM203" s="164">
        <f>[1]!LSRMMSEPDetail(LSRM_Name,BM$8,BN$8,$A203,$B203,$B$6,1,$B$7)*HLOOKUP(BM$8,$C$7:$F$233,ROW(BM203)-ROW($K$7)+1)*HLOOKUP(BN$8,$G$7:$J$233,ROW(BM203)-ROW($K$7)+1)</f>
        <v>-1.5905517685754805E-2</v>
      </c>
      <c r="BN203" s="165"/>
      <c r="BO203" s="164">
        <f>[1]!LSRMMSEPDetail(LSRM_Name,BO$8,BP$8,$A203,$B203,$B$6,1,$B$7)*HLOOKUP(BO$8,$C$7:$F$233,ROW(BO203)-ROW($K$7)+1)*HLOOKUP(BP$8,$G$7:$J$233,ROW(BO203)-ROW($K$7)+1)</f>
        <v>7.5190770521074798E-2</v>
      </c>
      <c r="BP203" s="165"/>
      <c r="BQ203" s="164">
        <f>[1]!LSRMMSEPDetail(LSRM_Name,BQ$8,BR$8,$A203,$B203,$B$6,1,$B$7)*HLOOKUP(BQ$8,$C$7:$F$233,ROW(BQ203)-ROW($K$7)+1)*HLOOKUP(BR$8,$G$7:$J$233,ROW(BQ203)-ROW($K$7)+1)</f>
        <v>1.0078985281864449E-2</v>
      </c>
      <c r="BR203" s="165"/>
      <c r="BS203" s="164">
        <f>[1]!LSRMMSEPDetail(LSRM_Name,BS$8,BT$8,$A203,$B203,$B$6,1,$B$7)*HLOOKUP(BS$8,$C$7:$F$233,ROW(BS203)-ROW($K$7)+1)*HLOOKUP(BT$8,$G$7:$J$233,ROW(BS203)-ROW($K$7)+1)</f>
        <v>-0.11805823465402716</v>
      </c>
      <c r="BT203" s="165"/>
      <c r="BU203" s="164">
        <f>[1]!LSRMMSEPDetail(LSRM_Name,BU$8,BV$8,$A203,$B203,$B$6,1,$B$7)*HLOOKUP(BU$8,$C$7:$F$233,ROW(BU203)-ROW($K$7)+1)*HLOOKUP(BV$8,$G$7:$J$233,ROW(BU203)-ROW($K$7)+1)</f>
        <v>0.14563282928483801</v>
      </c>
      <c r="BV203" s="165"/>
      <c r="BW203" s="164">
        <f>[1]!LSRMMSEPDetail(LSRM_Name,BW$8,BX$8,$A203,$B203,$B$6,1,$B$7)*HLOOKUP(BW$8,$C$7:$F$233,ROW(BW203)-ROW($K$7)+1)*HLOOKUP(BX$8,$G$7:$J$233,ROW(BW203)-ROW($K$7)+1)</f>
        <v>0.6892182588582636</v>
      </c>
      <c r="BX203" s="165"/>
      <c r="BY203" s="164">
        <f>[1]!LSRMMSEPDetail(LSRM_Name,BY$8,BZ$8,$A203,$B203,$B$6,1,$B$7)*HLOOKUP(BY$8,$C$7:$F$233,ROW(BY203)-ROW($K$7)+1)*HLOOKUP(BZ$8,$G$7:$J$233,ROW(BY203)-ROW($K$7)+1)</f>
        <v>-7.8293063980967054E-2</v>
      </c>
      <c r="BZ203" s="165"/>
      <c r="CA203" s="164">
        <f>[1]!LSRMMSEPDetail(LSRM_Name,CA$8,CB$8,$A203,$B203,$B$6,1,$B$7)*HLOOKUP(CA$8,$C$7:$F$233,ROW(CA203)-ROW($K$7)+1)*HLOOKUP(CB$8,$G$7:$J$233,ROW(CA203)-ROW($K$7)+1)</f>
        <v>2.2354039693872743</v>
      </c>
      <c r="CB203" s="165"/>
      <c r="CC203" s="125"/>
      <c r="CD203" s="122">
        <f t="shared" si="111"/>
        <v>2.1877164602159147</v>
      </c>
      <c r="CE203" s="122">
        <f t="shared" si="112"/>
        <v>1.0412853299950862</v>
      </c>
      <c r="CF203" s="122">
        <f t="shared" si="113"/>
        <v>0.89413634097842154</v>
      </c>
      <c r="CG203" s="122">
        <f t="shared" si="114"/>
        <v>2.0491316560341444</v>
      </c>
      <c r="CI203" s="164">
        <f t="shared" si="91"/>
        <v>2.8621779145406541E-2</v>
      </c>
      <c r="CJ203" s="165"/>
      <c r="CK203" s="164">
        <f t="shared" si="92"/>
        <v>-0.11715495602018045</v>
      </c>
      <c r="CL203" s="165"/>
      <c r="CM203" s="164">
        <f t="shared" si="93"/>
        <v>-1.2780324739468945E-2</v>
      </c>
      <c r="CN203" s="165"/>
      <c r="CO203" s="164">
        <f t="shared" si="94"/>
        <v>0.17645190949670803</v>
      </c>
      <c r="CP203" s="165"/>
      <c r="CQ203" s="164">
        <f t="shared" si="95"/>
        <v>-0.11481640118408631</v>
      </c>
      <c r="CR203" s="165"/>
      <c r="CS203" s="164">
        <f t="shared" si="96"/>
        <v>2.3910660382747748</v>
      </c>
      <c r="CT203" s="165"/>
      <c r="CU203" s="164">
        <f t="shared" si="97"/>
        <v>5.9210929718505334E-2</v>
      </c>
      <c r="CV203" s="165"/>
      <c r="CW203" s="164">
        <f t="shared" si="98"/>
        <v>0.81840281551934169</v>
      </c>
      <c r="CX203" s="165"/>
      <c r="CY203" s="164">
        <f t="shared" si="99"/>
        <v>-1.5905517685754805E-2</v>
      </c>
      <c r="CZ203" s="165"/>
      <c r="DA203" s="164">
        <f t="shared" si="100"/>
        <v>7.5190770521074798E-2</v>
      </c>
      <c r="DB203" s="165"/>
      <c r="DC203" s="164">
        <f t="shared" si="101"/>
        <v>1.0078985281864449E-2</v>
      </c>
      <c r="DD203" s="165"/>
      <c r="DE203" s="164">
        <f t="shared" si="102"/>
        <v>-0.11805823465402716</v>
      </c>
      <c r="DF203" s="165"/>
      <c r="DG203" s="164">
        <f t="shared" si="103"/>
        <v>0.14563282928483801</v>
      </c>
      <c r="DH203" s="165"/>
      <c r="DI203" s="164">
        <f t="shared" si="104"/>
        <v>0.6892182588582636</v>
      </c>
      <c r="DJ203" s="165"/>
      <c r="DK203" s="164">
        <f t="shared" si="105"/>
        <v>-7.8293063980967054E-2</v>
      </c>
      <c r="DL203" s="165"/>
      <c r="DM203" s="164">
        <f t="shared" si="106"/>
        <v>2.2354039693872743</v>
      </c>
      <c r="DN203" s="165"/>
      <c r="DO203" s="125"/>
      <c r="DP203" s="122">
        <f t="shared" si="115"/>
        <v>2.1877164602159147</v>
      </c>
      <c r="DQ203" s="122">
        <f t="shared" si="116"/>
        <v>1.0412853299950862</v>
      </c>
      <c r="DR203" s="122">
        <f t="shared" si="117"/>
        <v>0.89413634097842154</v>
      </c>
      <c r="DS203" s="122">
        <f t="shared" si="118"/>
        <v>2.0491316560341444</v>
      </c>
    </row>
    <row r="204" spans="1:123" x14ac:dyDescent="0.2">
      <c r="A204" s="120">
        <f t="shared" si="119"/>
        <v>29</v>
      </c>
      <c r="B204" s="120">
        <f t="shared" si="120"/>
        <v>16</v>
      </c>
      <c r="C204" s="124">
        <f>VLOOKUP($A204,Total!$Q$198:$Y$228,C$7+2)</f>
        <v>0.47382325388912844</v>
      </c>
      <c r="D204" s="124">
        <f>VLOOKUP($A204,Total!$Q$198:$Y$228,D$7+2)</f>
        <v>0.52617674611087162</v>
      </c>
      <c r="E204" s="124">
        <f>VLOOKUP($A204,Total!$Q$198:$Y$228,E$7+2)</f>
        <v>0.49848819719686394</v>
      </c>
      <c r="F204" s="124">
        <f>VLOOKUP($A204,Total!$Q$198:$Y$228,F$7+2)</f>
        <v>0.50151180280313612</v>
      </c>
      <c r="G204" s="124">
        <f>VLOOKUP($B204,Total!$Q$198:$Y$228,G$7+2)</f>
        <v>0.5</v>
      </c>
      <c r="H204" s="124">
        <f>VLOOKUP($B204,Total!$Q$198:$Y$228,H$7+2)</f>
        <v>0.5</v>
      </c>
      <c r="I204" s="124">
        <f>VLOOKUP($B204,Total!$Q$198:$Y$228,I$7+2)</f>
        <v>0.5</v>
      </c>
      <c r="J204" s="124">
        <f>VLOOKUP($B204,Total!$Q$198:$Y$228,J$7+2)</f>
        <v>0.5</v>
      </c>
      <c r="K204" s="164">
        <f>[1]!LSRMMSEPDetail(LSRM_Name,K$8,L$8,$A204,$B204,$B$6,0,$B$7)*HLOOKUP(K$8,$C$7:$F$233,ROW(K204)-ROW($K$7)+1)*HLOOKUP(L$8,$G$7:$J$233,ROW(K204)-ROW($K$7)+1)</f>
        <v>0</v>
      </c>
      <c r="L204" s="165"/>
      <c r="M204" s="164">
        <f>[1]!LSRMMSEPDetail(LSRM_Name,M$8,N$8,$A204,$B204,$B$6,0,$B$7)*HLOOKUP(M$8,$C$7:$F$233,ROW(M204)-ROW($K$7)+1)*HLOOKUP(N$8,$G$7:$J$233,ROW(M204)-ROW($K$7)+1)</f>
        <v>0</v>
      </c>
      <c r="N204" s="165"/>
      <c r="O204" s="164">
        <f>[1]!LSRMMSEPDetail(LSRM_Name,O$8,P$8,$A204,$B204,$B$6,0,$B$7)*HLOOKUP(O$8,$C$7:$F$233,ROW(O204)-ROW($K$7)+1)*HLOOKUP(P$8,$G$7:$J$233,ROW(O204)-ROW($K$7)+1)</f>
        <v>0</v>
      </c>
      <c r="P204" s="165"/>
      <c r="Q204" s="164">
        <f>[1]!LSRMMSEPDetail(LSRM_Name,Q$8,R$8,$A204,$B204,$B$6,0,$B$7)*HLOOKUP(Q$8,$C$7:$F$233,ROW(Q204)-ROW($K$7)+1)*HLOOKUP(R$8,$G$7:$J$233,ROW(Q204)-ROW($K$7)+1)</f>
        <v>0</v>
      </c>
      <c r="R204" s="165"/>
      <c r="S204" s="164">
        <f>[1]!LSRMMSEPDetail(LSRM_Name,S$8,T$8,$A204,$B204,$B$6,0,$B$7)*HLOOKUP(S$8,$C$7:$F$233,ROW(S204)-ROW($K$7)+1)*HLOOKUP(T$8,$G$7:$J$233,ROW(S204)-ROW($K$7)+1)</f>
        <v>0</v>
      </c>
      <c r="T204" s="165"/>
      <c r="U204" s="164">
        <f>[1]!LSRMMSEPDetail(LSRM_Name,U$8,V$8,$A204,$B204,$B$6,0,$B$7)*HLOOKUP(U$8,$C$7:$F$233,ROW(U204)-ROW($K$7)+1)*HLOOKUP(V$8,$G$7:$J$233,ROW(U204)-ROW($K$7)+1)</f>
        <v>0</v>
      </c>
      <c r="V204" s="165"/>
      <c r="W204" s="164">
        <f>[1]!LSRMMSEPDetail(LSRM_Name,W$8,X$8,$A204,$B204,$B$6,0,$B$7)*HLOOKUP(W$8,$C$7:$F$233,ROW(W204)-ROW($K$7)+1)*HLOOKUP(X$8,$G$7:$J$233,ROW(W204)-ROW($K$7)+1)</f>
        <v>0</v>
      </c>
      <c r="X204" s="165"/>
      <c r="Y204" s="164">
        <f>[1]!LSRMMSEPDetail(LSRM_Name,Y$8,Z$8,$A204,$B204,$B$6,0,$B$7)*HLOOKUP(Y$8,$C$7:$F$233,ROW(Y204)-ROW($K$7)+1)*HLOOKUP(Z$8,$G$7:$J$233,ROW(Y204)-ROW($K$7)+1)</f>
        <v>0</v>
      </c>
      <c r="Z204" s="165"/>
      <c r="AA204" s="164">
        <f>[1]!LSRMMSEPDetail(LSRM_Name,AA$8,AB$8,$A204,$B204,$B$6,0,$B$7)*HLOOKUP(AA$8,$C$7:$F$233,ROW(AA204)-ROW($K$7)+1)*HLOOKUP(AB$8,$G$7:$J$233,ROW(AA204)-ROW($K$7)+1)</f>
        <v>0</v>
      </c>
      <c r="AB204" s="165"/>
      <c r="AC204" s="164">
        <f>[1]!LSRMMSEPDetail(LSRM_Name,AC$8,AD$8,$A204,$B204,$B$6,0,$B$7)*HLOOKUP(AC$8,$C$7:$F$233,ROW(AC204)-ROW($K$7)+1)*HLOOKUP(AD$8,$G$7:$J$233,ROW(AC204)-ROW($K$7)+1)</f>
        <v>0</v>
      </c>
      <c r="AD204" s="165"/>
      <c r="AE204" s="164">
        <f>[1]!LSRMMSEPDetail(LSRM_Name,AE$8,AF$8,$A204,$B204,$B$6,0,$B$7)*HLOOKUP(AE$8,$C$7:$F$233,ROW(AE204)-ROW($K$7)+1)*HLOOKUP(AF$8,$G$7:$J$233,ROW(AE204)-ROW($K$7)+1)</f>
        <v>0</v>
      </c>
      <c r="AF204" s="165"/>
      <c r="AG204" s="164">
        <f>[1]!LSRMMSEPDetail(LSRM_Name,AG$8,AH$8,$A204,$B204,$B$6,0,$B$7)*HLOOKUP(AG$8,$C$7:$F$233,ROW(AG204)-ROW($K$7)+1)*HLOOKUP(AH$8,$G$7:$J$233,ROW(AG204)-ROW($K$7)+1)</f>
        <v>0</v>
      </c>
      <c r="AH204" s="165"/>
      <c r="AI204" s="164">
        <f>[1]!LSRMMSEPDetail(LSRM_Name,AI$8,AJ$8,$A204,$B204,$B$6,0,$B$7)*HLOOKUP(AI$8,$C$7:$F$233,ROW(AI204)-ROW($K$7)+1)*HLOOKUP(AJ$8,$G$7:$J$233,ROW(AI204)-ROW($K$7)+1)</f>
        <v>0</v>
      </c>
      <c r="AJ204" s="165"/>
      <c r="AK204" s="164">
        <f>[1]!LSRMMSEPDetail(LSRM_Name,AK$8,AL$8,$A204,$B204,$B$6,0,$B$7)*HLOOKUP(AK$8,$C$7:$F$233,ROW(AK204)-ROW($K$7)+1)*HLOOKUP(AL$8,$G$7:$J$233,ROW(AK204)-ROW($K$7)+1)</f>
        <v>0</v>
      </c>
      <c r="AL204" s="165"/>
      <c r="AM204" s="164">
        <f>[1]!LSRMMSEPDetail(LSRM_Name,AM$8,AN$8,$A204,$B204,$B$6,0,$B$7)*HLOOKUP(AM$8,$C$7:$F$233,ROW(AM204)-ROW($K$7)+1)*HLOOKUP(AN$8,$G$7:$J$233,ROW(AM204)-ROW($K$7)+1)</f>
        <v>0</v>
      </c>
      <c r="AN204" s="165"/>
      <c r="AO204" s="164">
        <f>[1]!LSRMMSEPDetail(LSRM_Name,AO$8,AP$8,$A204,$B204,$B$6,0,$B$7)*HLOOKUP(AO$8,$C$7:$F$233,ROW(AO204)-ROW($K$7)+1)*HLOOKUP(AP$8,$G$7:$J$233,ROW(AO204)-ROW($K$7)+1)</f>
        <v>0</v>
      </c>
      <c r="AP204" s="165"/>
      <c r="AQ204" s="125"/>
      <c r="AR204" s="122">
        <f t="shared" si="107"/>
        <v>0</v>
      </c>
      <c r="AS204" s="122">
        <f t="shared" si="108"/>
        <v>0</v>
      </c>
      <c r="AT204" s="122">
        <f t="shared" si="109"/>
        <v>0</v>
      </c>
      <c r="AU204" s="122">
        <f t="shared" si="110"/>
        <v>0</v>
      </c>
      <c r="AW204" s="164">
        <f>[1]!LSRMMSEPDetail(LSRM_Name,AW$8,AX$8,$A204,$B204,$B$6,1,$B$7)*HLOOKUP(AW$8,$C$7:$F$233,ROW(AW204)-ROW($K$7)+1)*HLOOKUP(AX$8,$G$7:$J$233,ROW(AW204)-ROW($K$7)+1)</f>
        <v>0</v>
      </c>
      <c r="AX204" s="165"/>
      <c r="AY204" s="164">
        <f>[1]!LSRMMSEPDetail(LSRM_Name,AY$8,AZ$8,$A204,$B204,$B$6,1,$B$7)*HLOOKUP(AY$8,$C$7:$F$233,ROW(AY204)-ROW($K$7)+1)*HLOOKUP(AZ$8,$G$7:$J$233,ROW(AY204)-ROW($K$7)+1)</f>
        <v>0</v>
      </c>
      <c r="AZ204" s="165"/>
      <c r="BA204" s="164">
        <f>[1]!LSRMMSEPDetail(LSRM_Name,BA$8,BB$8,$A204,$B204,$B$6,1,$B$7)*HLOOKUP(BA$8,$C$7:$F$233,ROW(BA204)-ROW($K$7)+1)*HLOOKUP(BB$8,$G$7:$J$233,ROW(BA204)-ROW($K$7)+1)</f>
        <v>0</v>
      </c>
      <c r="BB204" s="165"/>
      <c r="BC204" s="164">
        <f>[1]!LSRMMSEPDetail(LSRM_Name,BC$8,BD$8,$A204,$B204,$B$6,1,$B$7)*HLOOKUP(BC$8,$C$7:$F$233,ROW(BC204)-ROW($K$7)+1)*HLOOKUP(BD$8,$G$7:$J$233,ROW(BC204)-ROW($K$7)+1)</f>
        <v>0</v>
      </c>
      <c r="BD204" s="165"/>
      <c r="BE204" s="164">
        <f>[1]!LSRMMSEPDetail(LSRM_Name,BE$8,BF$8,$A204,$B204,$B$6,1,$B$7)*HLOOKUP(BE$8,$C$7:$F$233,ROW(BE204)-ROW($K$7)+1)*HLOOKUP(BF$8,$G$7:$J$233,ROW(BE204)-ROW($K$7)+1)</f>
        <v>0</v>
      </c>
      <c r="BF204" s="165"/>
      <c r="BG204" s="164">
        <f>[1]!LSRMMSEPDetail(LSRM_Name,BG$8,BH$8,$A204,$B204,$B$6,1,$B$7)*HLOOKUP(BG$8,$C$7:$F$233,ROW(BG204)-ROW($K$7)+1)*HLOOKUP(BH$8,$G$7:$J$233,ROW(BG204)-ROW($K$7)+1)</f>
        <v>0</v>
      </c>
      <c r="BH204" s="165"/>
      <c r="BI204" s="164">
        <f>[1]!LSRMMSEPDetail(LSRM_Name,BI$8,BJ$8,$A204,$B204,$B$6,1,$B$7)*HLOOKUP(BI$8,$C$7:$F$233,ROW(BI204)-ROW($K$7)+1)*HLOOKUP(BJ$8,$G$7:$J$233,ROW(BI204)-ROW($K$7)+1)</f>
        <v>0</v>
      </c>
      <c r="BJ204" s="165"/>
      <c r="BK204" s="164">
        <f>[1]!LSRMMSEPDetail(LSRM_Name,BK$8,BL$8,$A204,$B204,$B$6,1,$B$7)*HLOOKUP(BK$8,$C$7:$F$233,ROW(BK204)-ROW($K$7)+1)*HLOOKUP(BL$8,$G$7:$J$233,ROW(BK204)-ROW($K$7)+1)</f>
        <v>0</v>
      </c>
      <c r="BL204" s="165"/>
      <c r="BM204" s="164">
        <f>[1]!LSRMMSEPDetail(LSRM_Name,BM$8,BN$8,$A204,$B204,$B$6,1,$B$7)*HLOOKUP(BM$8,$C$7:$F$233,ROW(BM204)-ROW($K$7)+1)*HLOOKUP(BN$8,$G$7:$J$233,ROW(BM204)-ROW($K$7)+1)</f>
        <v>0</v>
      </c>
      <c r="BN204" s="165"/>
      <c r="BO204" s="164">
        <f>[1]!LSRMMSEPDetail(LSRM_Name,BO$8,BP$8,$A204,$B204,$B$6,1,$B$7)*HLOOKUP(BO$8,$C$7:$F$233,ROW(BO204)-ROW($K$7)+1)*HLOOKUP(BP$8,$G$7:$J$233,ROW(BO204)-ROW($K$7)+1)</f>
        <v>0</v>
      </c>
      <c r="BP204" s="165"/>
      <c r="BQ204" s="164">
        <f>[1]!LSRMMSEPDetail(LSRM_Name,BQ$8,BR$8,$A204,$B204,$B$6,1,$B$7)*HLOOKUP(BQ$8,$C$7:$F$233,ROW(BQ204)-ROW($K$7)+1)*HLOOKUP(BR$8,$G$7:$J$233,ROW(BQ204)-ROW($K$7)+1)</f>
        <v>0</v>
      </c>
      <c r="BR204" s="165"/>
      <c r="BS204" s="164">
        <f>[1]!LSRMMSEPDetail(LSRM_Name,BS$8,BT$8,$A204,$B204,$B$6,1,$B$7)*HLOOKUP(BS$8,$C$7:$F$233,ROW(BS204)-ROW($K$7)+1)*HLOOKUP(BT$8,$G$7:$J$233,ROW(BS204)-ROW($K$7)+1)</f>
        <v>0</v>
      </c>
      <c r="BT204" s="165"/>
      <c r="BU204" s="164">
        <f>[1]!LSRMMSEPDetail(LSRM_Name,BU$8,BV$8,$A204,$B204,$B$6,1,$B$7)*HLOOKUP(BU$8,$C$7:$F$233,ROW(BU204)-ROW($K$7)+1)*HLOOKUP(BV$8,$G$7:$J$233,ROW(BU204)-ROW($K$7)+1)</f>
        <v>0</v>
      </c>
      <c r="BV204" s="165"/>
      <c r="BW204" s="164">
        <f>[1]!LSRMMSEPDetail(LSRM_Name,BW$8,BX$8,$A204,$B204,$B$6,1,$B$7)*HLOOKUP(BW$8,$C$7:$F$233,ROW(BW204)-ROW($K$7)+1)*HLOOKUP(BX$8,$G$7:$J$233,ROW(BW204)-ROW($K$7)+1)</f>
        <v>0</v>
      </c>
      <c r="BX204" s="165"/>
      <c r="BY204" s="164">
        <f>[1]!LSRMMSEPDetail(LSRM_Name,BY$8,BZ$8,$A204,$B204,$B$6,1,$B$7)*HLOOKUP(BY$8,$C$7:$F$233,ROW(BY204)-ROW($K$7)+1)*HLOOKUP(BZ$8,$G$7:$J$233,ROW(BY204)-ROW($K$7)+1)</f>
        <v>0</v>
      </c>
      <c r="BZ204" s="165"/>
      <c r="CA204" s="164">
        <f>[1]!LSRMMSEPDetail(LSRM_Name,CA$8,CB$8,$A204,$B204,$B$6,1,$B$7)*HLOOKUP(CA$8,$C$7:$F$233,ROW(CA204)-ROW($K$7)+1)*HLOOKUP(CB$8,$G$7:$J$233,ROW(CA204)-ROW($K$7)+1)</f>
        <v>0</v>
      </c>
      <c r="CB204" s="165"/>
      <c r="CC204" s="125"/>
      <c r="CD204" s="122">
        <f t="shared" si="111"/>
        <v>0</v>
      </c>
      <c r="CE204" s="122">
        <f t="shared" si="112"/>
        <v>0</v>
      </c>
      <c r="CF204" s="122">
        <f t="shared" si="113"/>
        <v>0</v>
      </c>
      <c r="CG204" s="122">
        <f t="shared" si="114"/>
        <v>0</v>
      </c>
      <c r="CI204" s="164">
        <f t="shared" si="91"/>
        <v>0</v>
      </c>
      <c r="CJ204" s="165"/>
      <c r="CK204" s="164">
        <f t="shared" si="92"/>
        <v>0</v>
      </c>
      <c r="CL204" s="165"/>
      <c r="CM204" s="164">
        <f t="shared" si="93"/>
        <v>0</v>
      </c>
      <c r="CN204" s="165"/>
      <c r="CO204" s="164">
        <f t="shared" si="94"/>
        <v>0</v>
      </c>
      <c r="CP204" s="165"/>
      <c r="CQ204" s="164">
        <f t="shared" si="95"/>
        <v>0</v>
      </c>
      <c r="CR204" s="165"/>
      <c r="CS204" s="164">
        <f t="shared" si="96"/>
        <v>0</v>
      </c>
      <c r="CT204" s="165"/>
      <c r="CU204" s="164">
        <f t="shared" si="97"/>
        <v>0</v>
      </c>
      <c r="CV204" s="165"/>
      <c r="CW204" s="164">
        <f t="shared" si="98"/>
        <v>0</v>
      </c>
      <c r="CX204" s="165"/>
      <c r="CY204" s="164">
        <f t="shared" si="99"/>
        <v>0</v>
      </c>
      <c r="CZ204" s="165"/>
      <c r="DA204" s="164">
        <f t="shared" si="100"/>
        <v>0</v>
      </c>
      <c r="DB204" s="165"/>
      <c r="DC204" s="164">
        <f t="shared" si="101"/>
        <v>0</v>
      </c>
      <c r="DD204" s="165"/>
      <c r="DE204" s="164">
        <f t="shared" si="102"/>
        <v>0</v>
      </c>
      <c r="DF204" s="165"/>
      <c r="DG204" s="164">
        <f t="shared" si="103"/>
        <v>0</v>
      </c>
      <c r="DH204" s="165"/>
      <c r="DI204" s="164">
        <f t="shared" si="104"/>
        <v>0</v>
      </c>
      <c r="DJ204" s="165"/>
      <c r="DK204" s="164">
        <f t="shared" si="105"/>
        <v>0</v>
      </c>
      <c r="DL204" s="165"/>
      <c r="DM204" s="164">
        <f t="shared" si="106"/>
        <v>0</v>
      </c>
      <c r="DN204" s="165"/>
      <c r="DO204" s="125"/>
      <c r="DP204" s="122">
        <f t="shared" si="115"/>
        <v>0</v>
      </c>
      <c r="DQ204" s="122">
        <f t="shared" si="116"/>
        <v>0</v>
      </c>
      <c r="DR204" s="122">
        <f t="shared" si="117"/>
        <v>0</v>
      </c>
      <c r="DS204" s="122">
        <f t="shared" si="118"/>
        <v>0</v>
      </c>
    </row>
    <row r="205" spans="1:123" x14ac:dyDescent="0.2">
      <c r="A205" s="120">
        <f t="shared" si="119"/>
        <v>29</v>
      </c>
      <c r="B205" s="120">
        <f t="shared" si="120"/>
        <v>17</v>
      </c>
      <c r="C205" s="124">
        <f>VLOOKUP($A205,Total!$Q$198:$Y$228,C$7+2)</f>
        <v>0.47382325388912844</v>
      </c>
      <c r="D205" s="124">
        <f>VLOOKUP($A205,Total!$Q$198:$Y$228,D$7+2)</f>
        <v>0.52617674611087162</v>
      </c>
      <c r="E205" s="124">
        <f>VLOOKUP($A205,Total!$Q$198:$Y$228,E$7+2)</f>
        <v>0.49848819719686394</v>
      </c>
      <c r="F205" s="124">
        <f>VLOOKUP($A205,Total!$Q$198:$Y$228,F$7+2)</f>
        <v>0.50151180280313612</v>
      </c>
      <c r="G205" s="124">
        <f>VLOOKUP($B205,Total!$Q$198:$Y$228,G$7+2)</f>
        <v>0.5</v>
      </c>
      <c r="H205" s="124">
        <f>VLOOKUP($B205,Total!$Q$198:$Y$228,H$7+2)</f>
        <v>0.5</v>
      </c>
      <c r="I205" s="124">
        <f>VLOOKUP($B205,Total!$Q$198:$Y$228,I$7+2)</f>
        <v>0.5</v>
      </c>
      <c r="J205" s="124">
        <f>VLOOKUP($B205,Total!$Q$198:$Y$228,J$7+2)</f>
        <v>0.5</v>
      </c>
      <c r="K205" s="164">
        <f>[1]!LSRMMSEPDetail(LSRM_Name,K$8,L$8,$A205,$B205,$B$6,0,$B$7)*HLOOKUP(K$8,$C$7:$F$233,ROW(K205)-ROW($K$7)+1)*HLOOKUP(L$8,$G$7:$J$233,ROW(K205)-ROW($K$7)+1)</f>
        <v>0</v>
      </c>
      <c r="L205" s="165"/>
      <c r="M205" s="164">
        <f>[1]!LSRMMSEPDetail(LSRM_Name,M$8,N$8,$A205,$B205,$B$6,0,$B$7)*HLOOKUP(M$8,$C$7:$F$233,ROW(M205)-ROW($K$7)+1)*HLOOKUP(N$8,$G$7:$J$233,ROW(M205)-ROW($K$7)+1)</f>
        <v>0</v>
      </c>
      <c r="N205" s="165"/>
      <c r="O205" s="164">
        <f>[1]!LSRMMSEPDetail(LSRM_Name,O$8,P$8,$A205,$B205,$B$6,0,$B$7)*HLOOKUP(O$8,$C$7:$F$233,ROW(O205)-ROW($K$7)+1)*HLOOKUP(P$8,$G$7:$J$233,ROW(O205)-ROW($K$7)+1)</f>
        <v>0</v>
      </c>
      <c r="P205" s="165"/>
      <c r="Q205" s="164">
        <f>[1]!LSRMMSEPDetail(LSRM_Name,Q$8,R$8,$A205,$B205,$B$6,0,$B$7)*HLOOKUP(Q$8,$C$7:$F$233,ROW(Q205)-ROW($K$7)+1)*HLOOKUP(R$8,$G$7:$J$233,ROW(Q205)-ROW($K$7)+1)</f>
        <v>0</v>
      </c>
      <c r="R205" s="165"/>
      <c r="S205" s="164">
        <f>[1]!LSRMMSEPDetail(LSRM_Name,S$8,T$8,$A205,$B205,$B$6,0,$B$7)*HLOOKUP(S$8,$C$7:$F$233,ROW(S205)-ROW($K$7)+1)*HLOOKUP(T$8,$G$7:$J$233,ROW(S205)-ROW($K$7)+1)</f>
        <v>0</v>
      </c>
      <c r="T205" s="165"/>
      <c r="U205" s="164">
        <f>[1]!LSRMMSEPDetail(LSRM_Name,U$8,V$8,$A205,$B205,$B$6,0,$B$7)*HLOOKUP(U$8,$C$7:$F$233,ROW(U205)-ROW($K$7)+1)*HLOOKUP(V$8,$G$7:$J$233,ROW(U205)-ROW($K$7)+1)</f>
        <v>0</v>
      </c>
      <c r="V205" s="165"/>
      <c r="W205" s="164">
        <f>[1]!LSRMMSEPDetail(LSRM_Name,W$8,X$8,$A205,$B205,$B$6,0,$B$7)*HLOOKUP(W$8,$C$7:$F$233,ROW(W205)-ROW($K$7)+1)*HLOOKUP(X$8,$G$7:$J$233,ROW(W205)-ROW($K$7)+1)</f>
        <v>0</v>
      </c>
      <c r="X205" s="165"/>
      <c r="Y205" s="164">
        <f>[1]!LSRMMSEPDetail(LSRM_Name,Y$8,Z$8,$A205,$B205,$B$6,0,$B$7)*HLOOKUP(Y$8,$C$7:$F$233,ROW(Y205)-ROW($K$7)+1)*HLOOKUP(Z$8,$G$7:$J$233,ROW(Y205)-ROW($K$7)+1)</f>
        <v>0</v>
      </c>
      <c r="Z205" s="165"/>
      <c r="AA205" s="164">
        <f>[1]!LSRMMSEPDetail(LSRM_Name,AA$8,AB$8,$A205,$B205,$B$6,0,$B$7)*HLOOKUP(AA$8,$C$7:$F$233,ROW(AA205)-ROW($K$7)+1)*HLOOKUP(AB$8,$G$7:$J$233,ROW(AA205)-ROW($K$7)+1)</f>
        <v>0</v>
      </c>
      <c r="AB205" s="165"/>
      <c r="AC205" s="164">
        <f>[1]!LSRMMSEPDetail(LSRM_Name,AC$8,AD$8,$A205,$B205,$B$6,0,$B$7)*HLOOKUP(AC$8,$C$7:$F$233,ROW(AC205)-ROW($K$7)+1)*HLOOKUP(AD$8,$G$7:$J$233,ROW(AC205)-ROW($K$7)+1)</f>
        <v>0</v>
      </c>
      <c r="AD205" s="165"/>
      <c r="AE205" s="164">
        <f>[1]!LSRMMSEPDetail(LSRM_Name,AE$8,AF$8,$A205,$B205,$B$6,0,$B$7)*HLOOKUP(AE$8,$C$7:$F$233,ROW(AE205)-ROW($K$7)+1)*HLOOKUP(AF$8,$G$7:$J$233,ROW(AE205)-ROW($K$7)+1)</f>
        <v>0</v>
      </c>
      <c r="AF205" s="165"/>
      <c r="AG205" s="164">
        <f>[1]!LSRMMSEPDetail(LSRM_Name,AG$8,AH$8,$A205,$B205,$B$6,0,$B$7)*HLOOKUP(AG$8,$C$7:$F$233,ROW(AG205)-ROW($K$7)+1)*HLOOKUP(AH$8,$G$7:$J$233,ROW(AG205)-ROW($K$7)+1)</f>
        <v>0</v>
      </c>
      <c r="AH205" s="165"/>
      <c r="AI205" s="164">
        <f>[1]!LSRMMSEPDetail(LSRM_Name,AI$8,AJ$8,$A205,$B205,$B$6,0,$B$7)*HLOOKUP(AI$8,$C$7:$F$233,ROW(AI205)-ROW($K$7)+1)*HLOOKUP(AJ$8,$G$7:$J$233,ROW(AI205)-ROW($K$7)+1)</f>
        <v>0</v>
      </c>
      <c r="AJ205" s="165"/>
      <c r="AK205" s="164">
        <f>[1]!LSRMMSEPDetail(LSRM_Name,AK$8,AL$8,$A205,$B205,$B$6,0,$B$7)*HLOOKUP(AK$8,$C$7:$F$233,ROW(AK205)-ROW($K$7)+1)*HLOOKUP(AL$8,$G$7:$J$233,ROW(AK205)-ROW($K$7)+1)</f>
        <v>0</v>
      </c>
      <c r="AL205" s="165"/>
      <c r="AM205" s="164">
        <f>[1]!LSRMMSEPDetail(LSRM_Name,AM$8,AN$8,$A205,$B205,$B$6,0,$B$7)*HLOOKUP(AM$8,$C$7:$F$233,ROW(AM205)-ROW($K$7)+1)*HLOOKUP(AN$8,$G$7:$J$233,ROW(AM205)-ROW($K$7)+1)</f>
        <v>0</v>
      </c>
      <c r="AN205" s="165"/>
      <c r="AO205" s="164">
        <f>[1]!LSRMMSEPDetail(LSRM_Name,AO$8,AP$8,$A205,$B205,$B$6,0,$B$7)*HLOOKUP(AO$8,$C$7:$F$233,ROW(AO205)-ROW($K$7)+1)*HLOOKUP(AP$8,$G$7:$J$233,ROW(AO205)-ROW($K$7)+1)</f>
        <v>0</v>
      </c>
      <c r="AP205" s="165"/>
      <c r="AQ205" s="125"/>
      <c r="AR205" s="122">
        <f t="shared" si="107"/>
        <v>0</v>
      </c>
      <c r="AS205" s="122">
        <f t="shared" si="108"/>
        <v>0</v>
      </c>
      <c r="AT205" s="122">
        <f t="shared" si="109"/>
        <v>0</v>
      </c>
      <c r="AU205" s="122">
        <f t="shared" si="110"/>
        <v>0</v>
      </c>
      <c r="AW205" s="164">
        <f>[1]!LSRMMSEPDetail(LSRM_Name,AW$8,AX$8,$A205,$B205,$B$6,1,$B$7)*HLOOKUP(AW$8,$C$7:$F$233,ROW(AW205)-ROW($K$7)+1)*HLOOKUP(AX$8,$G$7:$J$233,ROW(AW205)-ROW($K$7)+1)</f>
        <v>0</v>
      </c>
      <c r="AX205" s="165"/>
      <c r="AY205" s="164">
        <f>[1]!LSRMMSEPDetail(LSRM_Name,AY$8,AZ$8,$A205,$B205,$B$6,1,$B$7)*HLOOKUP(AY$8,$C$7:$F$233,ROW(AY205)-ROW($K$7)+1)*HLOOKUP(AZ$8,$G$7:$J$233,ROW(AY205)-ROW($K$7)+1)</f>
        <v>0</v>
      </c>
      <c r="AZ205" s="165"/>
      <c r="BA205" s="164">
        <f>[1]!LSRMMSEPDetail(LSRM_Name,BA$8,BB$8,$A205,$B205,$B$6,1,$B$7)*HLOOKUP(BA$8,$C$7:$F$233,ROW(BA205)-ROW($K$7)+1)*HLOOKUP(BB$8,$G$7:$J$233,ROW(BA205)-ROW($K$7)+1)</f>
        <v>0</v>
      </c>
      <c r="BB205" s="165"/>
      <c r="BC205" s="164">
        <f>[1]!LSRMMSEPDetail(LSRM_Name,BC$8,BD$8,$A205,$B205,$B$6,1,$B$7)*HLOOKUP(BC$8,$C$7:$F$233,ROW(BC205)-ROW($K$7)+1)*HLOOKUP(BD$8,$G$7:$J$233,ROW(BC205)-ROW($K$7)+1)</f>
        <v>0</v>
      </c>
      <c r="BD205" s="165"/>
      <c r="BE205" s="164">
        <f>[1]!LSRMMSEPDetail(LSRM_Name,BE$8,BF$8,$A205,$B205,$B$6,1,$B$7)*HLOOKUP(BE$8,$C$7:$F$233,ROW(BE205)-ROW($K$7)+1)*HLOOKUP(BF$8,$G$7:$J$233,ROW(BE205)-ROW($K$7)+1)</f>
        <v>0</v>
      </c>
      <c r="BF205" s="165"/>
      <c r="BG205" s="164">
        <f>[1]!LSRMMSEPDetail(LSRM_Name,BG$8,BH$8,$A205,$B205,$B$6,1,$B$7)*HLOOKUP(BG$8,$C$7:$F$233,ROW(BG205)-ROW($K$7)+1)*HLOOKUP(BH$8,$G$7:$J$233,ROW(BG205)-ROW($K$7)+1)</f>
        <v>0</v>
      </c>
      <c r="BH205" s="165"/>
      <c r="BI205" s="164">
        <f>[1]!LSRMMSEPDetail(LSRM_Name,BI$8,BJ$8,$A205,$B205,$B$6,1,$B$7)*HLOOKUP(BI$8,$C$7:$F$233,ROW(BI205)-ROW($K$7)+1)*HLOOKUP(BJ$8,$G$7:$J$233,ROW(BI205)-ROW($K$7)+1)</f>
        <v>0</v>
      </c>
      <c r="BJ205" s="165"/>
      <c r="BK205" s="164">
        <f>[1]!LSRMMSEPDetail(LSRM_Name,BK$8,BL$8,$A205,$B205,$B$6,1,$B$7)*HLOOKUP(BK$8,$C$7:$F$233,ROW(BK205)-ROW($K$7)+1)*HLOOKUP(BL$8,$G$7:$J$233,ROW(BK205)-ROW($K$7)+1)</f>
        <v>0</v>
      </c>
      <c r="BL205" s="165"/>
      <c r="BM205" s="164">
        <f>[1]!LSRMMSEPDetail(LSRM_Name,BM$8,BN$8,$A205,$B205,$B$6,1,$B$7)*HLOOKUP(BM$8,$C$7:$F$233,ROW(BM205)-ROW($K$7)+1)*HLOOKUP(BN$8,$G$7:$J$233,ROW(BM205)-ROW($K$7)+1)</f>
        <v>0</v>
      </c>
      <c r="BN205" s="165"/>
      <c r="BO205" s="164">
        <f>[1]!LSRMMSEPDetail(LSRM_Name,BO$8,BP$8,$A205,$B205,$B$6,1,$B$7)*HLOOKUP(BO$8,$C$7:$F$233,ROW(BO205)-ROW($K$7)+1)*HLOOKUP(BP$8,$G$7:$J$233,ROW(BO205)-ROW($K$7)+1)</f>
        <v>0</v>
      </c>
      <c r="BP205" s="165"/>
      <c r="BQ205" s="164">
        <f>[1]!LSRMMSEPDetail(LSRM_Name,BQ$8,BR$8,$A205,$B205,$B$6,1,$B$7)*HLOOKUP(BQ$8,$C$7:$F$233,ROW(BQ205)-ROW($K$7)+1)*HLOOKUP(BR$8,$G$7:$J$233,ROW(BQ205)-ROW($K$7)+1)</f>
        <v>0</v>
      </c>
      <c r="BR205" s="165"/>
      <c r="BS205" s="164">
        <f>[1]!LSRMMSEPDetail(LSRM_Name,BS$8,BT$8,$A205,$B205,$B$6,1,$B$7)*HLOOKUP(BS$8,$C$7:$F$233,ROW(BS205)-ROW($K$7)+1)*HLOOKUP(BT$8,$G$7:$J$233,ROW(BS205)-ROW($K$7)+1)</f>
        <v>0</v>
      </c>
      <c r="BT205" s="165"/>
      <c r="BU205" s="164">
        <f>[1]!LSRMMSEPDetail(LSRM_Name,BU$8,BV$8,$A205,$B205,$B$6,1,$B$7)*HLOOKUP(BU$8,$C$7:$F$233,ROW(BU205)-ROW($K$7)+1)*HLOOKUP(BV$8,$G$7:$J$233,ROW(BU205)-ROW($K$7)+1)</f>
        <v>0</v>
      </c>
      <c r="BV205" s="165"/>
      <c r="BW205" s="164">
        <f>[1]!LSRMMSEPDetail(LSRM_Name,BW$8,BX$8,$A205,$B205,$B$6,1,$B$7)*HLOOKUP(BW$8,$C$7:$F$233,ROW(BW205)-ROW($K$7)+1)*HLOOKUP(BX$8,$G$7:$J$233,ROW(BW205)-ROW($K$7)+1)</f>
        <v>0</v>
      </c>
      <c r="BX205" s="165"/>
      <c r="BY205" s="164">
        <f>[1]!LSRMMSEPDetail(LSRM_Name,BY$8,BZ$8,$A205,$B205,$B$6,1,$B$7)*HLOOKUP(BY$8,$C$7:$F$233,ROW(BY205)-ROW($K$7)+1)*HLOOKUP(BZ$8,$G$7:$J$233,ROW(BY205)-ROW($K$7)+1)</f>
        <v>0</v>
      </c>
      <c r="BZ205" s="165"/>
      <c r="CA205" s="164">
        <f>[1]!LSRMMSEPDetail(LSRM_Name,CA$8,CB$8,$A205,$B205,$B$6,1,$B$7)*HLOOKUP(CA$8,$C$7:$F$233,ROW(CA205)-ROW($K$7)+1)*HLOOKUP(CB$8,$G$7:$J$233,ROW(CA205)-ROW($K$7)+1)</f>
        <v>0</v>
      </c>
      <c r="CB205" s="165"/>
      <c r="CC205" s="125"/>
      <c r="CD205" s="122">
        <f t="shared" si="111"/>
        <v>0</v>
      </c>
      <c r="CE205" s="122">
        <f t="shared" si="112"/>
        <v>0</v>
      </c>
      <c r="CF205" s="122">
        <f t="shared" si="113"/>
        <v>0</v>
      </c>
      <c r="CG205" s="122">
        <f t="shared" si="114"/>
        <v>0</v>
      </c>
      <c r="CI205" s="164">
        <f t="shared" si="91"/>
        <v>0</v>
      </c>
      <c r="CJ205" s="165"/>
      <c r="CK205" s="164">
        <f t="shared" si="92"/>
        <v>0</v>
      </c>
      <c r="CL205" s="165"/>
      <c r="CM205" s="164">
        <f t="shared" si="93"/>
        <v>0</v>
      </c>
      <c r="CN205" s="165"/>
      <c r="CO205" s="164">
        <f t="shared" si="94"/>
        <v>0</v>
      </c>
      <c r="CP205" s="165"/>
      <c r="CQ205" s="164">
        <f t="shared" si="95"/>
        <v>0</v>
      </c>
      <c r="CR205" s="165"/>
      <c r="CS205" s="164">
        <f t="shared" si="96"/>
        <v>0</v>
      </c>
      <c r="CT205" s="165"/>
      <c r="CU205" s="164">
        <f t="shared" si="97"/>
        <v>0</v>
      </c>
      <c r="CV205" s="165"/>
      <c r="CW205" s="164">
        <f t="shared" si="98"/>
        <v>0</v>
      </c>
      <c r="CX205" s="165"/>
      <c r="CY205" s="164">
        <f t="shared" si="99"/>
        <v>0</v>
      </c>
      <c r="CZ205" s="165"/>
      <c r="DA205" s="164">
        <f t="shared" si="100"/>
        <v>0</v>
      </c>
      <c r="DB205" s="165"/>
      <c r="DC205" s="164">
        <f t="shared" si="101"/>
        <v>0</v>
      </c>
      <c r="DD205" s="165"/>
      <c r="DE205" s="164">
        <f t="shared" si="102"/>
        <v>0</v>
      </c>
      <c r="DF205" s="165"/>
      <c r="DG205" s="164">
        <f t="shared" si="103"/>
        <v>0</v>
      </c>
      <c r="DH205" s="165"/>
      <c r="DI205" s="164">
        <f t="shared" si="104"/>
        <v>0</v>
      </c>
      <c r="DJ205" s="165"/>
      <c r="DK205" s="164">
        <f t="shared" si="105"/>
        <v>0</v>
      </c>
      <c r="DL205" s="165"/>
      <c r="DM205" s="164">
        <f t="shared" si="106"/>
        <v>0</v>
      </c>
      <c r="DN205" s="165"/>
      <c r="DO205" s="125"/>
      <c r="DP205" s="122">
        <f t="shared" si="115"/>
        <v>0</v>
      </c>
      <c r="DQ205" s="122">
        <f t="shared" si="116"/>
        <v>0</v>
      </c>
      <c r="DR205" s="122">
        <f t="shared" si="117"/>
        <v>0</v>
      </c>
      <c r="DS205" s="122">
        <f t="shared" si="118"/>
        <v>0</v>
      </c>
    </row>
    <row r="206" spans="1:123" x14ac:dyDescent="0.2">
      <c r="A206" s="120">
        <f t="shared" si="119"/>
        <v>29</v>
      </c>
      <c r="B206" s="120">
        <f t="shared" si="120"/>
        <v>18</v>
      </c>
      <c r="C206" s="124">
        <f>VLOOKUP($A206,Total!$Q$198:$Y$228,C$7+2)</f>
        <v>0.47382325388912844</v>
      </c>
      <c r="D206" s="124">
        <f>VLOOKUP($A206,Total!$Q$198:$Y$228,D$7+2)</f>
        <v>0.52617674611087162</v>
      </c>
      <c r="E206" s="124">
        <f>VLOOKUP($A206,Total!$Q$198:$Y$228,E$7+2)</f>
        <v>0.49848819719686394</v>
      </c>
      <c r="F206" s="124">
        <f>VLOOKUP($A206,Total!$Q$198:$Y$228,F$7+2)</f>
        <v>0.50151180280313612</v>
      </c>
      <c r="G206" s="124">
        <f>VLOOKUP($B206,Total!$Q$198:$Y$228,G$7+2)</f>
        <v>0.5</v>
      </c>
      <c r="H206" s="124">
        <f>VLOOKUP($B206,Total!$Q$198:$Y$228,H$7+2)</f>
        <v>0.5</v>
      </c>
      <c r="I206" s="124">
        <f>VLOOKUP($B206,Total!$Q$198:$Y$228,I$7+2)</f>
        <v>0.5</v>
      </c>
      <c r="J206" s="124">
        <f>VLOOKUP($B206,Total!$Q$198:$Y$228,J$7+2)</f>
        <v>0.5</v>
      </c>
      <c r="K206" s="164">
        <f>[1]!LSRMMSEPDetail(LSRM_Name,K$8,L$8,$A206,$B206,$B$6,0,$B$7)*HLOOKUP(K$8,$C$7:$F$233,ROW(K206)-ROW($K$7)+1)*HLOOKUP(L$8,$G$7:$J$233,ROW(K206)-ROW($K$7)+1)</f>
        <v>0</v>
      </c>
      <c r="L206" s="165"/>
      <c r="M206" s="164">
        <f>[1]!LSRMMSEPDetail(LSRM_Name,M$8,N$8,$A206,$B206,$B$6,0,$B$7)*HLOOKUP(M$8,$C$7:$F$233,ROW(M206)-ROW($K$7)+1)*HLOOKUP(N$8,$G$7:$J$233,ROW(M206)-ROW($K$7)+1)</f>
        <v>0</v>
      </c>
      <c r="N206" s="165"/>
      <c r="O206" s="164">
        <f>[1]!LSRMMSEPDetail(LSRM_Name,O$8,P$8,$A206,$B206,$B$6,0,$B$7)*HLOOKUP(O$8,$C$7:$F$233,ROW(O206)-ROW($K$7)+1)*HLOOKUP(P$8,$G$7:$J$233,ROW(O206)-ROW($K$7)+1)</f>
        <v>0</v>
      </c>
      <c r="P206" s="165"/>
      <c r="Q206" s="164">
        <f>[1]!LSRMMSEPDetail(LSRM_Name,Q$8,R$8,$A206,$B206,$B$6,0,$B$7)*HLOOKUP(Q$8,$C$7:$F$233,ROW(Q206)-ROW($K$7)+1)*HLOOKUP(R$8,$G$7:$J$233,ROW(Q206)-ROW($K$7)+1)</f>
        <v>0</v>
      </c>
      <c r="R206" s="165"/>
      <c r="S206" s="164">
        <f>[1]!LSRMMSEPDetail(LSRM_Name,S$8,T$8,$A206,$B206,$B$6,0,$B$7)*HLOOKUP(S$8,$C$7:$F$233,ROW(S206)-ROW($K$7)+1)*HLOOKUP(T$8,$G$7:$J$233,ROW(S206)-ROW($K$7)+1)</f>
        <v>0</v>
      </c>
      <c r="T206" s="165"/>
      <c r="U206" s="164">
        <f>[1]!LSRMMSEPDetail(LSRM_Name,U$8,V$8,$A206,$B206,$B$6,0,$B$7)*HLOOKUP(U$8,$C$7:$F$233,ROW(U206)-ROW($K$7)+1)*HLOOKUP(V$8,$G$7:$J$233,ROW(U206)-ROW($K$7)+1)</f>
        <v>0</v>
      </c>
      <c r="V206" s="165"/>
      <c r="W206" s="164">
        <f>[1]!LSRMMSEPDetail(LSRM_Name,W$8,X$8,$A206,$B206,$B$6,0,$B$7)*HLOOKUP(W$8,$C$7:$F$233,ROW(W206)-ROW($K$7)+1)*HLOOKUP(X$8,$G$7:$J$233,ROW(W206)-ROW($K$7)+1)</f>
        <v>0</v>
      </c>
      <c r="X206" s="165"/>
      <c r="Y206" s="164">
        <f>[1]!LSRMMSEPDetail(LSRM_Name,Y$8,Z$8,$A206,$B206,$B$6,0,$B$7)*HLOOKUP(Y$8,$C$7:$F$233,ROW(Y206)-ROW($K$7)+1)*HLOOKUP(Z$8,$G$7:$J$233,ROW(Y206)-ROW($K$7)+1)</f>
        <v>0</v>
      </c>
      <c r="Z206" s="165"/>
      <c r="AA206" s="164">
        <f>[1]!LSRMMSEPDetail(LSRM_Name,AA$8,AB$8,$A206,$B206,$B$6,0,$B$7)*HLOOKUP(AA$8,$C$7:$F$233,ROW(AA206)-ROW($K$7)+1)*HLOOKUP(AB$8,$G$7:$J$233,ROW(AA206)-ROW($K$7)+1)</f>
        <v>0</v>
      </c>
      <c r="AB206" s="165"/>
      <c r="AC206" s="164">
        <f>[1]!LSRMMSEPDetail(LSRM_Name,AC$8,AD$8,$A206,$B206,$B$6,0,$B$7)*HLOOKUP(AC$8,$C$7:$F$233,ROW(AC206)-ROW($K$7)+1)*HLOOKUP(AD$8,$G$7:$J$233,ROW(AC206)-ROW($K$7)+1)</f>
        <v>0</v>
      </c>
      <c r="AD206" s="165"/>
      <c r="AE206" s="164">
        <f>[1]!LSRMMSEPDetail(LSRM_Name,AE$8,AF$8,$A206,$B206,$B$6,0,$B$7)*HLOOKUP(AE$8,$C$7:$F$233,ROW(AE206)-ROW($K$7)+1)*HLOOKUP(AF$8,$G$7:$J$233,ROW(AE206)-ROW($K$7)+1)</f>
        <v>0</v>
      </c>
      <c r="AF206" s="165"/>
      <c r="AG206" s="164">
        <f>[1]!LSRMMSEPDetail(LSRM_Name,AG$8,AH$8,$A206,$B206,$B$6,0,$B$7)*HLOOKUP(AG$8,$C$7:$F$233,ROW(AG206)-ROW($K$7)+1)*HLOOKUP(AH$8,$G$7:$J$233,ROW(AG206)-ROW($K$7)+1)</f>
        <v>0</v>
      </c>
      <c r="AH206" s="165"/>
      <c r="AI206" s="164">
        <f>[1]!LSRMMSEPDetail(LSRM_Name,AI$8,AJ$8,$A206,$B206,$B$6,0,$B$7)*HLOOKUP(AI$8,$C$7:$F$233,ROW(AI206)-ROW($K$7)+1)*HLOOKUP(AJ$8,$G$7:$J$233,ROW(AI206)-ROW($K$7)+1)</f>
        <v>0</v>
      </c>
      <c r="AJ206" s="165"/>
      <c r="AK206" s="164">
        <f>[1]!LSRMMSEPDetail(LSRM_Name,AK$8,AL$8,$A206,$B206,$B$6,0,$B$7)*HLOOKUP(AK$8,$C$7:$F$233,ROW(AK206)-ROW($K$7)+1)*HLOOKUP(AL$8,$G$7:$J$233,ROW(AK206)-ROW($K$7)+1)</f>
        <v>0</v>
      </c>
      <c r="AL206" s="165"/>
      <c r="AM206" s="164">
        <f>[1]!LSRMMSEPDetail(LSRM_Name,AM$8,AN$8,$A206,$B206,$B$6,0,$B$7)*HLOOKUP(AM$8,$C$7:$F$233,ROW(AM206)-ROW($K$7)+1)*HLOOKUP(AN$8,$G$7:$J$233,ROW(AM206)-ROW($K$7)+1)</f>
        <v>0</v>
      </c>
      <c r="AN206" s="165"/>
      <c r="AO206" s="164">
        <f>[1]!LSRMMSEPDetail(LSRM_Name,AO$8,AP$8,$A206,$B206,$B$6,0,$B$7)*HLOOKUP(AO$8,$C$7:$F$233,ROW(AO206)-ROW($K$7)+1)*HLOOKUP(AP$8,$G$7:$J$233,ROW(AO206)-ROW($K$7)+1)</f>
        <v>0</v>
      </c>
      <c r="AP206" s="165"/>
      <c r="AQ206" s="125"/>
      <c r="AR206" s="122">
        <f t="shared" si="107"/>
        <v>0</v>
      </c>
      <c r="AS206" s="122">
        <f t="shared" si="108"/>
        <v>0</v>
      </c>
      <c r="AT206" s="122">
        <f t="shared" si="109"/>
        <v>0</v>
      </c>
      <c r="AU206" s="122">
        <f t="shared" si="110"/>
        <v>0</v>
      </c>
      <c r="AW206" s="164">
        <f>[1]!LSRMMSEPDetail(LSRM_Name,AW$8,AX$8,$A206,$B206,$B$6,1,$B$7)*HLOOKUP(AW$8,$C$7:$F$233,ROW(AW206)-ROW($K$7)+1)*HLOOKUP(AX$8,$G$7:$J$233,ROW(AW206)-ROW($K$7)+1)</f>
        <v>0</v>
      </c>
      <c r="AX206" s="165"/>
      <c r="AY206" s="164">
        <f>[1]!LSRMMSEPDetail(LSRM_Name,AY$8,AZ$8,$A206,$B206,$B$6,1,$B$7)*HLOOKUP(AY$8,$C$7:$F$233,ROW(AY206)-ROW($K$7)+1)*HLOOKUP(AZ$8,$G$7:$J$233,ROW(AY206)-ROW($K$7)+1)</f>
        <v>0</v>
      </c>
      <c r="AZ206" s="165"/>
      <c r="BA206" s="164">
        <f>[1]!LSRMMSEPDetail(LSRM_Name,BA$8,BB$8,$A206,$B206,$B$6,1,$B$7)*HLOOKUP(BA$8,$C$7:$F$233,ROW(BA206)-ROW($K$7)+1)*HLOOKUP(BB$8,$G$7:$J$233,ROW(BA206)-ROW($K$7)+1)</f>
        <v>0</v>
      </c>
      <c r="BB206" s="165"/>
      <c r="BC206" s="164">
        <f>[1]!LSRMMSEPDetail(LSRM_Name,BC$8,BD$8,$A206,$B206,$B$6,1,$B$7)*HLOOKUP(BC$8,$C$7:$F$233,ROW(BC206)-ROW($K$7)+1)*HLOOKUP(BD$8,$G$7:$J$233,ROW(BC206)-ROW($K$7)+1)</f>
        <v>0</v>
      </c>
      <c r="BD206" s="165"/>
      <c r="BE206" s="164">
        <f>[1]!LSRMMSEPDetail(LSRM_Name,BE$8,BF$8,$A206,$B206,$B$6,1,$B$7)*HLOOKUP(BE$8,$C$7:$F$233,ROW(BE206)-ROW($K$7)+1)*HLOOKUP(BF$8,$G$7:$J$233,ROW(BE206)-ROW($K$7)+1)</f>
        <v>0</v>
      </c>
      <c r="BF206" s="165"/>
      <c r="BG206" s="164">
        <f>[1]!LSRMMSEPDetail(LSRM_Name,BG$8,BH$8,$A206,$B206,$B$6,1,$B$7)*HLOOKUP(BG$8,$C$7:$F$233,ROW(BG206)-ROW($K$7)+1)*HLOOKUP(BH$8,$G$7:$J$233,ROW(BG206)-ROW($K$7)+1)</f>
        <v>0</v>
      </c>
      <c r="BH206" s="165"/>
      <c r="BI206" s="164">
        <f>[1]!LSRMMSEPDetail(LSRM_Name,BI$8,BJ$8,$A206,$B206,$B$6,1,$B$7)*HLOOKUP(BI$8,$C$7:$F$233,ROW(BI206)-ROW($K$7)+1)*HLOOKUP(BJ$8,$G$7:$J$233,ROW(BI206)-ROW($K$7)+1)</f>
        <v>0</v>
      </c>
      <c r="BJ206" s="165"/>
      <c r="BK206" s="164">
        <f>[1]!LSRMMSEPDetail(LSRM_Name,BK$8,BL$8,$A206,$B206,$B$6,1,$B$7)*HLOOKUP(BK$8,$C$7:$F$233,ROW(BK206)-ROW($K$7)+1)*HLOOKUP(BL$8,$G$7:$J$233,ROW(BK206)-ROW($K$7)+1)</f>
        <v>0</v>
      </c>
      <c r="BL206" s="165"/>
      <c r="BM206" s="164">
        <f>[1]!LSRMMSEPDetail(LSRM_Name,BM$8,BN$8,$A206,$B206,$B$6,1,$B$7)*HLOOKUP(BM$8,$C$7:$F$233,ROW(BM206)-ROW($K$7)+1)*HLOOKUP(BN$8,$G$7:$J$233,ROW(BM206)-ROW($K$7)+1)</f>
        <v>0</v>
      </c>
      <c r="BN206" s="165"/>
      <c r="BO206" s="164">
        <f>[1]!LSRMMSEPDetail(LSRM_Name,BO$8,BP$8,$A206,$B206,$B$6,1,$B$7)*HLOOKUP(BO$8,$C$7:$F$233,ROW(BO206)-ROW($K$7)+1)*HLOOKUP(BP$8,$G$7:$J$233,ROW(BO206)-ROW($K$7)+1)</f>
        <v>0</v>
      </c>
      <c r="BP206" s="165"/>
      <c r="BQ206" s="164">
        <f>[1]!LSRMMSEPDetail(LSRM_Name,BQ$8,BR$8,$A206,$B206,$B$6,1,$B$7)*HLOOKUP(BQ$8,$C$7:$F$233,ROW(BQ206)-ROW($K$7)+1)*HLOOKUP(BR$8,$G$7:$J$233,ROW(BQ206)-ROW($K$7)+1)</f>
        <v>0</v>
      </c>
      <c r="BR206" s="165"/>
      <c r="BS206" s="164">
        <f>[1]!LSRMMSEPDetail(LSRM_Name,BS$8,BT$8,$A206,$B206,$B$6,1,$B$7)*HLOOKUP(BS$8,$C$7:$F$233,ROW(BS206)-ROW($K$7)+1)*HLOOKUP(BT$8,$G$7:$J$233,ROW(BS206)-ROW($K$7)+1)</f>
        <v>0</v>
      </c>
      <c r="BT206" s="165"/>
      <c r="BU206" s="164">
        <f>[1]!LSRMMSEPDetail(LSRM_Name,BU$8,BV$8,$A206,$B206,$B$6,1,$B$7)*HLOOKUP(BU$8,$C$7:$F$233,ROW(BU206)-ROW($K$7)+1)*HLOOKUP(BV$8,$G$7:$J$233,ROW(BU206)-ROW($K$7)+1)</f>
        <v>0</v>
      </c>
      <c r="BV206" s="165"/>
      <c r="BW206" s="164">
        <f>[1]!LSRMMSEPDetail(LSRM_Name,BW$8,BX$8,$A206,$B206,$B$6,1,$B$7)*HLOOKUP(BW$8,$C$7:$F$233,ROW(BW206)-ROW($K$7)+1)*HLOOKUP(BX$8,$G$7:$J$233,ROW(BW206)-ROW($K$7)+1)</f>
        <v>0</v>
      </c>
      <c r="BX206" s="165"/>
      <c r="BY206" s="164">
        <f>[1]!LSRMMSEPDetail(LSRM_Name,BY$8,BZ$8,$A206,$B206,$B$6,1,$B$7)*HLOOKUP(BY$8,$C$7:$F$233,ROW(BY206)-ROW($K$7)+1)*HLOOKUP(BZ$8,$G$7:$J$233,ROW(BY206)-ROW($K$7)+1)</f>
        <v>0</v>
      </c>
      <c r="BZ206" s="165"/>
      <c r="CA206" s="164">
        <f>[1]!LSRMMSEPDetail(LSRM_Name,CA$8,CB$8,$A206,$B206,$B$6,1,$B$7)*HLOOKUP(CA$8,$C$7:$F$233,ROW(CA206)-ROW($K$7)+1)*HLOOKUP(CB$8,$G$7:$J$233,ROW(CA206)-ROW($K$7)+1)</f>
        <v>0</v>
      </c>
      <c r="CB206" s="165"/>
      <c r="CC206" s="125"/>
      <c r="CD206" s="122">
        <f t="shared" si="111"/>
        <v>0</v>
      </c>
      <c r="CE206" s="122">
        <f t="shared" si="112"/>
        <v>0</v>
      </c>
      <c r="CF206" s="122">
        <f t="shared" si="113"/>
        <v>0</v>
      </c>
      <c r="CG206" s="122">
        <f t="shared" si="114"/>
        <v>0</v>
      </c>
      <c r="CI206" s="164">
        <f t="shared" si="91"/>
        <v>0</v>
      </c>
      <c r="CJ206" s="165"/>
      <c r="CK206" s="164">
        <f t="shared" si="92"/>
        <v>0</v>
      </c>
      <c r="CL206" s="165"/>
      <c r="CM206" s="164">
        <f t="shared" si="93"/>
        <v>0</v>
      </c>
      <c r="CN206" s="165"/>
      <c r="CO206" s="164">
        <f t="shared" si="94"/>
        <v>0</v>
      </c>
      <c r="CP206" s="165"/>
      <c r="CQ206" s="164">
        <f t="shared" si="95"/>
        <v>0</v>
      </c>
      <c r="CR206" s="165"/>
      <c r="CS206" s="164">
        <f t="shared" si="96"/>
        <v>0</v>
      </c>
      <c r="CT206" s="165"/>
      <c r="CU206" s="164">
        <f t="shared" si="97"/>
        <v>0</v>
      </c>
      <c r="CV206" s="165"/>
      <c r="CW206" s="164">
        <f t="shared" si="98"/>
        <v>0</v>
      </c>
      <c r="CX206" s="165"/>
      <c r="CY206" s="164">
        <f t="shared" si="99"/>
        <v>0</v>
      </c>
      <c r="CZ206" s="165"/>
      <c r="DA206" s="164">
        <f t="shared" si="100"/>
        <v>0</v>
      </c>
      <c r="DB206" s="165"/>
      <c r="DC206" s="164">
        <f t="shared" si="101"/>
        <v>0</v>
      </c>
      <c r="DD206" s="165"/>
      <c r="DE206" s="164">
        <f t="shared" si="102"/>
        <v>0</v>
      </c>
      <c r="DF206" s="165"/>
      <c r="DG206" s="164">
        <f t="shared" si="103"/>
        <v>0</v>
      </c>
      <c r="DH206" s="165"/>
      <c r="DI206" s="164">
        <f t="shared" si="104"/>
        <v>0</v>
      </c>
      <c r="DJ206" s="165"/>
      <c r="DK206" s="164">
        <f t="shared" si="105"/>
        <v>0</v>
      </c>
      <c r="DL206" s="165"/>
      <c r="DM206" s="164">
        <f t="shared" si="106"/>
        <v>0</v>
      </c>
      <c r="DN206" s="165"/>
      <c r="DO206" s="125"/>
      <c r="DP206" s="122">
        <f t="shared" si="115"/>
        <v>0</v>
      </c>
      <c r="DQ206" s="122">
        <f t="shared" si="116"/>
        <v>0</v>
      </c>
      <c r="DR206" s="122">
        <f t="shared" si="117"/>
        <v>0</v>
      </c>
      <c r="DS206" s="122">
        <f t="shared" si="118"/>
        <v>0</v>
      </c>
    </row>
    <row r="207" spans="1:123" x14ac:dyDescent="0.2">
      <c r="A207" s="120">
        <f t="shared" si="119"/>
        <v>29</v>
      </c>
      <c r="B207" s="120">
        <f t="shared" si="120"/>
        <v>19</v>
      </c>
      <c r="C207" s="124">
        <f>VLOOKUP($A207,Total!$Q$198:$Y$228,C$7+2)</f>
        <v>0.47382325388912844</v>
      </c>
      <c r="D207" s="124">
        <f>VLOOKUP($A207,Total!$Q$198:$Y$228,D$7+2)</f>
        <v>0.52617674611087162</v>
      </c>
      <c r="E207" s="124">
        <f>VLOOKUP($A207,Total!$Q$198:$Y$228,E$7+2)</f>
        <v>0.49848819719686394</v>
      </c>
      <c r="F207" s="124">
        <f>VLOOKUP($A207,Total!$Q$198:$Y$228,F$7+2)</f>
        <v>0.50151180280313612</v>
      </c>
      <c r="G207" s="124">
        <f>VLOOKUP($B207,Total!$Q$198:$Y$228,G$7+2)</f>
        <v>0.5</v>
      </c>
      <c r="H207" s="124">
        <f>VLOOKUP($B207,Total!$Q$198:$Y$228,H$7+2)</f>
        <v>0.5</v>
      </c>
      <c r="I207" s="124">
        <f>VLOOKUP($B207,Total!$Q$198:$Y$228,I$7+2)</f>
        <v>0.5</v>
      </c>
      <c r="J207" s="124">
        <f>VLOOKUP($B207,Total!$Q$198:$Y$228,J$7+2)</f>
        <v>0.5</v>
      </c>
      <c r="K207" s="164">
        <f>[1]!LSRMMSEPDetail(LSRM_Name,K$8,L$8,$A207,$B207,$B$6,0,$B$7)*HLOOKUP(K$8,$C$7:$F$233,ROW(K207)-ROW($K$7)+1)*HLOOKUP(L$8,$G$7:$J$233,ROW(K207)-ROW($K$7)+1)</f>
        <v>0</v>
      </c>
      <c r="L207" s="165"/>
      <c r="M207" s="164">
        <f>[1]!LSRMMSEPDetail(LSRM_Name,M$8,N$8,$A207,$B207,$B$6,0,$B$7)*HLOOKUP(M$8,$C$7:$F$233,ROW(M207)-ROW($K$7)+1)*HLOOKUP(N$8,$G$7:$J$233,ROW(M207)-ROW($K$7)+1)</f>
        <v>0</v>
      </c>
      <c r="N207" s="165"/>
      <c r="O207" s="164">
        <f>[1]!LSRMMSEPDetail(LSRM_Name,O$8,P$8,$A207,$B207,$B$6,0,$B$7)*HLOOKUP(O$8,$C$7:$F$233,ROW(O207)-ROW($K$7)+1)*HLOOKUP(P$8,$G$7:$J$233,ROW(O207)-ROW($K$7)+1)</f>
        <v>0</v>
      </c>
      <c r="P207" s="165"/>
      <c r="Q207" s="164">
        <f>[1]!LSRMMSEPDetail(LSRM_Name,Q$8,R$8,$A207,$B207,$B$6,0,$B$7)*HLOOKUP(Q$8,$C$7:$F$233,ROW(Q207)-ROW($K$7)+1)*HLOOKUP(R$8,$G$7:$J$233,ROW(Q207)-ROW($K$7)+1)</f>
        <v>0</v>
      </c>
      <c r="R207" s="165"/>
      <c r="S207" s="164">
        <f>[1]!LSRMMSEPDetail(LSRM_Name,S$8,T$8,$A207,$B207,$B$6,0,$B$7)*HLOOKUP(S$8,$C$7:$F$233,ROW(S207)-ROW($K$7)+1)*HLOOKUP(T$8,$G$7:$J$233,ROW(S207)-ROW($K$7)+1)</f>
        <v>0</v>
      </c>
      <c r="T207" s="165"/>
      <c r="U207" s="164">
        <f>[1]!LSRMMSEPDetail(LSRM_Name,U$8,V$8,$A207,$B207,$B$6,0,$B$7)*HLOOKUP(U$8,$C$7:$F$233,ROW(U207)-ROW($K$7)+1)*HLOOKUP(V$8,$G$7:$J$233,ROW(U207)-ROW($K$7)+1)</f>
        <v>0</v>
      </c>
      <c r="V207" s="165"/>
      <c r="W207" s="164">
        <f>[1]!LSRMMSEPDetail(LSRM_Name,W$8,X$8,$A207,$B207,$B$6,0,$B$7)*HLOOKUP(W$8,$C$7:$F$233,ROW(W207)-ROW($K$7)+1)*HLOOKUP(X$8,$G$7:$J$233,ROW(W207)-ROW($K$7)+1)</f>
        <v>0</v>
      </c>
      <c r="X207" s="165"/>
      <c r="Y207" s="164">
        <f>[1]!LSRMMSEPDetail(LSRM_Name,Y$8,Z$8,$A207,$B207,$B$6,0,$B$7)*HLOOKUP(Y$8,$C$7:$F$233,ROW(Y207)-ROW($K$7)+1)*HLOOKUP(Z$8,$G$7:$J$233,ROW(Y207)-ROW($K$7)+1)</f>
        <v>0</v>
      </c>
      <c r="Z207" s="165"/>
      <c r="AA207" s="164">
        <f>[1]!LSRMMSEPDetail(LSRM_Name,AA$8,AB$8,$A207,$B207,$B$6,0,$B$7)*HLOOKUP(AA$8,$C$7:$F$233,ROW(AA207)-ROW($K$7)+1)*HLOOKUP(AB$8,$G$7:$J$233,ROW(AA207)-ROW($K$7)+1)</f>
        <v>0</v>
      </c>
      <c r="AB207" s="165"/>
      <c r="AC207" s="164">
        <f>[1]!LSRMMSEPDetail(LSRM_Name,AC$8,AD$8,$A207,$B207,$B$6,0,$B$7)*HLOOKUP(AC$8,$C$7:$F$233,ROW(AC207)-ROW($K$7)+1)*HLOOKUP(AD$8,$G$7:$J$233,ROW(AC207)-ROW($K$7)+1)</f>
        <v>0</v>
      </c>
      <c r="AD207" s="165"/>
      <c r="AE207" s="164">
        <f>[1]!LSRMMSEPDetail(LSRM_Name,AE$8,AF$8,$A207,$B207,$B$6,0,$B$7)*HLOOKUP(AE$8,$C$7:$F$233,ROW(AE207)-ROW($K$7)+1)*HLOOKUP(AF$8,$G$7:$J$233,ROW(AE207)-ROW($K$7)+1)</f>
        <v>0</v>
      </c>
      <c r="AF207" s="165"/>
      <c r="AG207" s="164">
        <f>[1]!LSRMMSEPDetail(LSRM_Name,AG$8,AH$8,$A207,$B207,$B$6,0,$B$7)*HLOOKUP(AG$8,$C$7:$F$233,ROW(AG207)-ROW($K$7)+1)*HLOOKUP(AH$8,$G$7:$J$233,ROW(AG207)-ROW($K$7)+1)</f>
        <v>0</v>
      </c>
      <c r="AH207" s="165"/>
      <c r="AI207" s="164">
        <f>[1]!LSRMMSEPDetail(LSRM_Name,AI$8,AJ$8,$A207,$B207,$B$6,0,$B$7)*HLOOKUP(AI$8,$C$7:$F$233,ROW(AI207)-ROW($K$7)+1)*HLOOKUP(AJ$8,$G$7:$J$233,ROW(AI207)-ROW($K$7)+1)</f>
        <v>0</v>
      </c>
      <c r="AJ207" s="165"/>
      <c r="AK207" s="164">
        <f>[1]!LSRMMSEPDetail(LSRM_Name,AK$8,AL$8,$A207,$B207,$B$6,0,$B$7)*HLOOKUP(AK$8,$C$7:$F$233,ROW(AK207)-ROW($K$7)+1)*HLOOKUP(AL$8,$G$7:$J$233,ROW(AK207)-ROW($K$7)+1)</f>
        <v>0</v>
      </c>
      <c r="AL207" s="165"/>
      <c r="AM207" s="164">
        <f>[1]!LSRMMSEPDetail(LSRM_Name,AM$8,AN$8,$A207,$B207,$B$6,0,$B$7)*HLOOKUP(AM$8,$C$7:$F$233,ROW(AM207)-ROW($K$7)+1)*HLOOKUP(AN$8,$G$7:$J$233,ROW(AM207)-ROW($K$7)+1)</f>
        <v>0</v>
      </c>
      <c r="AN207" s="165"/>
      <c r="AO207" s="164">
        <f>[1]!LSRMMSEPDetail(LSRM_Name,AO$8,AP$8,$A207,$B207,$B$6,0,$B$7)*HLOOKUP(AO$8,$C$7:$F$233,ROW(AO207)-ROW($K$7)+1)*HLOOKUP(AP$8,$G$7:$J$233,ROW(AO207)-ROW($K$7)+1)</f>
        <v>0</v>
      </c>
      <c r="AP207" s="165"/>
      <c r="AQ207" s="125"/>
      <c r="AR207" s="122">
        <f t="shared" si="107"/>
        <v>0</v>
      </c>
      <c r="AS207" s="122">
        <f t="shared" si="108"/>
        <v>0</v>
      </c>
      <c r="AT207" s="122">
        <f t="shared" si="109"/>
        <v>0</v>
      </c>
      <c r="AU207" s="122">
        <f t="shared" si="110"/>
        <v>0</v>
      </c>
      <c r="AW207" s="164">
        <f>[1]!LSRMMSEPDetail(LSRM_Name,AW$8,AX$8,$A207,$B207,$B$6,1,$B$7)*HLOOKUP(AW$8,$C$7:$F$233,ROW(AW207)-ROW($K$7)+1)*HLOOKUP(AX$8,$G$7:$J$233,ROW(AW207)-ROW($K$7)+1)</f>
        <v>0</v>
      </c>
      <c r="AX207" s="165"/>
      <c r="AY207" s="164">
        <f>[1]!LSRMMSEPDetail(LSRM_Name,AY$8,AZ$8,$A207,$B207,$B$6,1,$B$7)*HLOOKUP(AY$8,$C$7:$F$233,ROW(AY207)-ROW($K$7)+1)*HLOOKUP(AZ$8,$G$7:$J$233,ROW(AY207)-ROW($K$7)+1)</f>
        <v>0</v>
      </c>
      <c r="AZ207" s="165"/>
      <c r="BA207" s="164">
        <f>[1]!LSRMMSEPDetail(LSRM_Name,BA$8,BB$8,$A207,$B207,$B$6,1,$B$7)*HLOOKUP(BA$8,$C$7:$F$233,ROW(BA207)-ROW($K$7)+1)*HLOOKUP(BB$8,$G$7:$J$233,ROW(BA207)-ROW($K$7)+1)</f>
        <v>0</v>
      </c>
      <c r="BB207" s="165"/>
      <c r="BC207" s="164">
        <f>[1]!LSRMMSEPDetail(LSRM_Name,BC$8,BD$8,$A207,$B207,$B$6,1,$B$7)*HLOOKUP(BC$8,$C$7:$F$233,ROW(BC207)-ROW($K$7)+1)*HLOOKUP(BD$8,$G$7:$J$233,ROW(BC207)-ROW($K$7)+1)</f>
        <v>0</v>
      </c>
      <c r="BD207" s="165"/>
      <c r="BE207" s="164">
        <f>[1]!LSRMMSEPDetail(LSRM_Name,BE$8,BF$8,$A207,$B207,$B$6,1,$B$7)*HLOOKUP(BE$8,$C$7:$F$233,ROW(BE207)-ROW($K$7)+1)*HLOOKUP(BF$8,$G$7:$J$233,ROW(BE207)-ROW($K$7)+1)</f>
        <v>0</v>
      </c>
      <c r="BF207" s="165"/>
      <c r="BG207" s="164">
        <f>[1]!LSRMMSEPDetail(LSRM_Name,BG$8,BH$8,$A207,$B207,$B$6,1,$B$7)*HLOOKUP(BG$8,$C$7:$F$233,ROW(BG207)-ROW($K$7)+1)*HLOOKUP(BH$8,$G$7:$J$233,ROW(BG207)-ROW($K$7)+1)</f>
        <v>0</v>
      </c>
      <c r="BH207" s="165"/>
      <c r="BI207" s="164">
        <f>[1]!LSRMMSEPDetail(LSRM_Name,BI$8,BJ$8,$A207,$B207,$B$6,1,$B$7)*HLOOKUP(BI$8,$C$7:$F$233,ROW(BI207)-ROW($K$7)+1)*HLOOKUP(BJ$8,$G$7:$J$233,ROW(BI207)-ROW($K$7)+1)</f>
        <v>0</v>
      </c>
      <c r="BJ207" s="165"/>
      <c r="BK207" s="164">
        <f>[1]!LSRMMSEPDetail(LSRM_Name,BK$8,BL$8,$A207,$B207,$B$6,1,$B$7)*HLOOKUP(BK$8,$C$7:$F$233,ROW(BK207)-ROW($K$7)+1)*HLOOKUP(BL$8,$G$7:$J$233,ROW(BK207)-ROW($K$7)+1)</f>
        <v>0</v>
      </c>
      <c r="BL207" s="165"/>
      <c r="BM207" s="164">
        <f>[1]!LSRMMSEPDetail(LSRM_Name,BM$8,BN$8,$A207,$B207,$B$6,1,$B$7)*HLOOKUP(BM$8,$C$7:$F$233,ROW(BM207)-ROW($K$7)+1)*HLOOKUP(BN$8,$G$7:$J$233,ROW(BM207)-ROW($K$7)+1)</f>
        <v>0</v>
      </c>
      <c r="BN207" s="165"/>
      <c r="BO207" s="164">
        <f>[1]!LSRMMSEPDetail(LSRM_Name,BO$8,BP$8,$A207,$B207,$B$6,1,$B$7)*HLOOKUP(BO$8,$C$7:$F$233,ROW(BO207)-ROW($K$7)+1)*HLOOKUP(BP$8,$G$7:$J$233,ROW(BO207)-ROW($K$7)+1)</f>
        <v>0</v>
      </c>
      <c r="BP207" s="165"/>
      <c r="BQ207" s="164">
        <f>[1]!LSRMMSEPDetail(LSRM_Name,BQ$8,BR$8,$A207,$B207,$B$6,1,$B$7)*HLOOKUP(BQ$8,$C$7:$F$233,ROW(BQ207)-ROW($K$7)+1)*HLOOKUP(BR$8,$G$7:$J$233,ROW(BQ207)-ROW($K$7)+1)</f>
        <v>0</v>
      </c>
      <c r="BR207" s="165"/>
      <c r="BS207" s="164">
        <f>[1]!LSRMMSEPDetail(LSRM_Name,BS$8,BT$8,$A207,$B207,$B$6,1,$B$7)*HLOOKUP(BS$8,$C$7:$F$233,ROW(BS207)-ROW($K$7)+1)*HLOOKUP(BT$8,$G$7:$J$233,ROW(BS207)-ROW($K$7)+1)</f>
        <v>0</v>
      </c>
      <c r="BT207" s="165"/>
      <c r="BU207" s="164">
        <f>[1]!LSRMMSEPDetail(LSRM_Name,BU$8,BV$8,$A207,$B207,$B$6,1,$B$7)*HLOOKUP(BU$8,$C$7:$F$233,ROW(BU207)-ROW($K$7)+1)*HLOOKUP(BV$8,$G$7:$J$233,ROW(BU207)-ROW($K$7)+1)</f>
        <v>0</v>
      </c>
      <c r="BV207" s="165"/>
      <c r="BW207" s="164">
        <f>[1]!LSRMMSEPDetail(LSRM_Name,BW$8,BX$8,$A207,$B207,$B$6,1,$B$7)*HLOOKUP(BW$8,$C$7:$F$233,ROW(BW207)-ROW($K$7)+1)*HLOOKUP(BX$8,$G$7:$J$233,ROW(BW207)-ROW($K$7)+1)</f>
        <v>0</v>
      </c>
      <c r="BX207" s="165"/>
      <c r="BY207" s="164">
        <f>[1]!LSRMMSEPDetail(LSRM_Name,BY$8,BZ$8,$A207,$B207,$B$6,1,$B$7)*HLOOKUP(BY$8,$C$7:$F$233,ROW(BY207)-ROW($K$7)+1)*HLOOKUP(BZ$8,$G$7:$J$233,ROW(BY207)-ROW($K$7)+1)</f>
        <v>0</v>
      </c>
      <c r="BZ207" s="165"/>
      <c r="CA207" s="164">
        <f>[1]!LSRMMSEPDetail(LSRM_Name,CA$8,CB$8,$A207,$B207,$B$6,1,$B$7)*HLOOKUP(CA$8,$C$7:$F$233,ROW(CA207)-ROW($K$7)+1)*HLOOKUP(CB$8,$G$7:$J$233,ROW(CA207)-ROW($K$7)+1)</f>
        <v>0</v>
      </c>
      <c r="CB207" s="165"/>
      <c r="CC207" s="125"/>
      <c r="CD207" s="122">
        <f t="shared" si="111"/>
        <v>0</v>
      </c>
      <c r="CE207" s="122">
        <f t="shared" si="112"/>
        <v>0</v>
      </c>
      <c r="CF207" s="122">
        <f t="shared" si="113"/>
        <v>0</v>
      </c>
      <c r="CG207" s="122">
        <f t="shared" si="114"/>
        <v>0</v>
      </c>
      <c r="CI207" s="164">
        <f t="shared" si="91"/>
        <v>0</v>
      </c>
      <c r="CJ207" s="165"/>
      <c r="CK207" s="164">
        <f t="shared" si="92"/>
        <v>0</v>
      </c>
      <c r="CL207" s="165"/>
      <c r="CM207" s="164">
        <f t="shared" si="93"/>
        <v>0</v>
      </c>
      <c r="CN207" s="165"/>
      <c r="CO207" s="164">
        <f t="shared" si="94"/>
        <v>0</v>
      </c>
      <c r="CP207" s="165"/>
      <c r="CQ207" s="164">
        <f t="shared" si="95"/>
        <v>0</v>
      </c>
      <c r="CR207" s="165"/>
      <c r="CS207" s="164">
        <f t="shared" si="96"/>
        <v>0</v>
      </c>
      <c r="CT207" s="165"/>
      <c r="CU207" s="164">
        <f t="shared" si="97"/>
        <v>0</v>
      </c>
      <c r="CV207" s="165"/>
      <c r="CW207" s="164">
        <f t="shared" si="98"/>
        <v>0</v>
      </c>
      <c r="CX207" s="165"/>
      <c r="CY207" s="164">
        <f t="shared" si="99"/>
        <v>0</v>
      </c>
      <c r="CZ207" s="165"/>
      <c r="DA207" s="164">
        <f t="shared" si="100"/>
        <v>0</v>
      </c>
      <c r="DB207" s="165"/>
      <c r="DC207" s="164">
        <f t="shared" si="101"/>
        <v>0</v>
      </c>
      <c r="DD207" s="165"/>
      <c r="DE207" s="164">
        <f t="shared" si="102"/>
        <v>0</v>
      </c>
      <c r="DF207" s="165"/>
      <c r="DG207" s="164">
        <f t="shared" si="103"/>
        <v>0</v>
      </c>
      <c r="DH207" s="165"/>
      <c r="DI207" s="164">
        <f t="shared" si="104"/>
        <v>0</v>
      </c>
      <c r="DJ207" s="165"/>
      <c r="DK207" s="164">
        <f t="shared" si="105"/>
        <v>0</v>
      </c>
      <c r="DL207" s="165"/>
      <c r="DM207" s="164">
        <f t="shared" si="106"/>
        <v>0</v>
      </c>
      <c r="DN207" s="165"/>
      <c r="DO207" s="125"/>
      <c r="DP207" s="122">
        <f t="shared" si="115"/>
        <v>0</v>
      </c>
      <c r="DQ207" s="122">
        <f t="shared" si="116"/>
        <v>0</v>
      </c>
      <c r="DR207" s="122">
        <f t="shared" si="117"/>
        <v>0</v>
      </c>
      <c r="DS207" s="122">
        <f t="shared" si="118"/>
        <v>0</v>
      </c>
    </row>
    <row r="208" spans="1:123" x14ac:dyDescent="0.2">
      <c r="A208" s="120">
        <f t="shared" si="119"/>
        <v>29</v>
      </c>
      <c r="B208" s="120">
        <f t="shared" si="120"/>
        <v>20</v>
      </c>
      <c r="C208" s="124">
        <f>VLOOKUP($A208,Total!$Q$198:$Y$228,C$7+2)</f>
        <v>0.47382325388912844</v>
      </c>
      <c r="D208" s="124">
        <f>VLOOKUP($A208,Total!$Q$198:$Y$228,D$7+2)</f>
        <v>0.52617674611087162</v>
      </c>
      <c r="E208" s="124">
        <f>VLOOKUP($A208,Total!$Q$198:$Y$228,E$7+2)</f>
        <v>0.49848819719686394</v>
      </c>
      <c r="F208" s="124">
        <f>VLOOKUP($A208,Total!$Q$198:$Y$228,F$7+2)</f>
        <v>0.50151180280313612</v>
      </c>
      <c r="G208" s="124">
        <f>VLOOKUP($B208,Total!$Q$198:$Y$228,G$7+2)</f>
        <v>0.5</v>
      </c>
      <c r="H208" s="124">
        <f>VLOOKUP($B208,Total!$Q$198:$Y$228,H$7+2)</f>
        <v>0.5</v>
      </c>
      <c r="I208" s="124">
        <f>VLOOKUP($B208,Total!$Q$198:$Y$228,I$7+2)</f>
        <v>0.5</v>
      </c>
      <c r="J208" s="124">
        <f>VLOOKUP($B208,Total!$Q$198:$Y$228,J$7+2)</f>
        <v>0.5</v>
      </c>
      <c r="K208" s="164">
        <f>[1]!LSRMMSEPDetail(LSRM_Name,K$8,L$8,$A208,$B208,$B$6,0,$B$7)*HLOOKUP(K$8,$C$7:$F$233,ROW(K208)-ROW($K$7)+1)*HLOOKUP(L$8,$G$7:$J$233,ROW(K208)-ROW($K$7)+1)</f>
        <v>0</v>
      </c>
      <c r="L208" s="165"/>
      <c r="M208" s="164">
        <f>[1]!LSRMMSEPDetail(LSRM_Name,M$8,N$8,$A208,$B208,$B$6,0,$B$7)*HLOOKUP(M$8,$C$7:$F$233,ROW(M208)-ROW($K$7)+1)*HLOOKUP(N$8,$G$7:$J$233,ROW(M208)-ROW($K$7)+1)</f>
        <v>0</v>
      </c>
      <c r="N208" s="165"/>
      <c r="O208" s="164">
        <f>[1]!LSRMMSEPDetail(LSRM_Name,O$8,P$8,$A208,$B208,$B$6,0,$B$7)*HLOOKUP(O$8,$C$7:$F$233,ROW(O208)-ROW($K$7)+1)*HLOOKUP(P$8,$G$7:$J$233,ROW(O208)-ROW($K$7)+1)</f>
        <v>0</v>
      </c>
      <c r="P208" s="165"/>
      <c r="Q208" s="164">
        <f>[1]!LSRMMSEPDetail(LSRM_Name,Q$8,R$8,$A208,$B208,$B$6,0,$B$7)*HLOOKUP(Q$8,$C$7:$F$233,ROW(Q208)-ROW($K$7)+1)*HLOOKUP(R$8,$G$7:$J$233,ROW(Q208)-ROW($K$7)+1)</f>
        <v>0</v>
      </c>
      <c r="R208" s="165"/>
      <c r="S208" s="164">
        <f>[1]!LSRMMSEPDetail(LSRM_Name,S$8,T$8,$A208,$B208,$B$6,0,$B$7)*HLOOKUP(S$8,$C$7:$F$233,ROW(S208)-ROW($K$7)+1)*HLOOKUP(T$8,$G$7:$J$233,ROW(S208)-ROW($K$7)+1)</f>
        <v>0</v>
      </c>
      <c r="T208" s="165"/>
      <c r="U208" s="164">
        <f>[1]!LSRMMSEPDetail(LSRM_Name,U$8,V$8,$A208,$B208,$B$6,0,$B$7)*HLOOKUP(U$8,$C$7:$F$233,ROW(U208)-ROW($K$7)+1)*HLOOKUP(V$8,$G$7:$J$233,ROW(U208)-ROW($K$7)+1)</f>
        <v>0</v>
      </c>
      <c r="V208" s="165"/>
      <c r="W208" s="164">
        <f>[1]!LSRMMSEPDetail(LSRM_Name,W$8,X$8,$A208,$B208,$B$6,0,$B$7)*HLOOKUP(W$8,$C$7:$F$233,ROW(W208)-ROW($K$7)+1)*HLOOKUP(X$8,$G$7:$J$233,ROW(W208)-ROW($K$7)+1)</f>
        <v>0</v>
      </c>
      <c r="X208" s="165"/>
      <c r="Y208" s="164">
        <f>[1]!LSRMMSEPDetail(LSRM_Name,Y$8,Z$8,$A208,$B208,$B$6,0,$B$7)*HLOOKUP(Y$8,$C$7:$F$233,ROW(Y208)-ROW($K$7)+1)*HLOOKUP(Z$8,$G$7:$J$233,ROW(Y208)-ROW($K$7)+1)</f>
        <v>0</v>
      </c>
      <c r="Z208" s="165"/>
      <c r="AA208" s="164">
        <f>[1]!LSRMMSEPDetail(LSRM_Name,AA$8,AB$8,$A208,$B208,$B$6,0,$B$7)*HLOOKUP(AA$8,$C$7:$F$233,ROW(AA208)-ROW($K$7)+1)*HLOOKUP(AB$8,$G$7:$J$233,ROW(AA208)-ROW($K$7)+1)</f>
        <v>0</v>
      </c>
      <c r="AB208" s="165"/>
      <c r="AC208" s="164">
        <f>[1]!LSRMMSEPDetail(LSRM_Name,AC$8,AD$8,$A208,$B208,$B$6,0,$B$7)*HLOOKUP(AC$8,$C$7:$F$233,ROW(AC208)-ROW($K$7)+1)*HLOOKUP(AD$8,$G$7:$J$233,ROW(AC208)-ROW($K$7)+1)</f>
        <v>0</v>
      </c>
      <c r="AD208" s="165"/>
      <c r="AE208" s="164">
        <f>[1]!LSRMMSEPDetail(LSRM_Name,AE$8,AF$8,$A208,$B208,$B$6,0,$B$7)*HLOOKUP(AE$8,$C$7:$F$233,ROW(AE208)-ROW($K$7)+1)*HLOOKUP(AF$8,$G$7:$J$233,ROW(AE208)-ROW($K$7)+1)</f>
        <v>0</v>
      </c>
      <c r="AF208" s="165"/>
      <c r="AG208" s="164">
        <f>[1]!LSRMMSEPDetail(LSRM_Name,AG$8,AH$8,$A208,$B208,$B$6,0,$B$7)*HLOOKUP(AG$8,$C$7:$F$233,ROW(AG208)-ROW($K$7)+1)*HLOOKUP(AH$8,$G$7:$J$233,ROW(AG208)-ROW($K$7)+1)</f>
        <v>0</v>
      </c>
      <c r="AH208" s="165"/>
      <c r="AI208" s="164">
        <f>[1]!LSRMMSEPDetail(LSRM_Name,AI$8,AJ$8,$A208,$B208,$B$6,0,$B$7)*HLOOKUP(AI$8,$C$7:$F$233,ROW(AI208)-ROW($K$7)+1)*HLOOKUP(AJ$8,$G$7:$J$233,ROW(AI208)-ROW($K$7)+1)</f>
        <v>0</v>
      </c>
      <c r="AJ208" s="165"/>
      <c r="AK208" s="164">
        <f>[1]!LSRMMSEPDetail(LSRM_Name,AK$8,AL$8,$A208,$B208,$B$6,0,$B$7)*HLOOKUP(AK$8,$C$7:$F$233,ROW(AK208)-ROW($K$7)+1)*HLOOKUP(AL$8,$G$7:$J$233,ROW(AK208)-ROW($K$7)+1)</f>
        <v>0</v>
      </c>
      <c r="AL208" s="165"/>
      <c r="AM208" s="164">
        <f>[1]!LSRMMSEPDetail(LSRM_Name,AM$8,AN$8,$A208,$B208,$B$6,0,$B$7)*HLOOKUP(AM$8,$C$7:$F$233,ROW(AM208)-ROW($K$7)+1)*HLOOKUP(AN$8,$G$7:$J$233,ROW(AM208)-ROW($K$7)+1)</f>
        <v>0</v>
      </c>
      <c r="AN208" s="165"/>
      <c r="AO208" s="164">
        <f>[1]!LSRMMSEPDetail(LSRM_Name,AO$8,AP$8,$A208,$B208,$B$6,0,$B$7)*HLOOKUP(AO$8,$C$7:$F$233,ROW(AO208)-ROW($K$7)+1)*HLOOKUP(AP$8,$G$7:$J$233,ROW(AO208)-ROW($K$7)+1)</f>
        <v>0</v>
      </c>
      <c r="AP208" s="165"/>
      <c r="AQ208" s="125"/>
      <c r="AR208" s="122">
        <f t="shared" si="107"/>
        <v>0</v>
      </c>
      <c r="AS208" s="122">
        <f t="shared" si="108"/>
        <v>0</v>
      </c>
      <c r="AT208" s="122">
        <f t="shared" si="109"/>
        <v>0</v>
      </c>
      <c r="AU208" s="122">
        <f t="shared" si="110"/>
        <v>0</v>
      </c>
      <c r="AW208" s="164">
        <f>[1]!LSRMMSEPDetail(LSRM_Name,AW$8,AX$8,$A208,$B208,$B$6,1,$B$7)*HLOOKUP(AW$8,$C$7:$F$233,ROW(AW208)-ROW($K$7)+1)*HLOOKUP(AX$8,$G$7:$J$233,ROW(AW208)-ROW($K$7)+1)</f>
        <v>0</v>
      </c>
      <c r="AX208" s="165"/>
      <c r="AY208" s="164">
        <f>[1]!LSRMMSEPDetail(LSRM_Name,AY$8,AZ$8,$A208,$B208,$B$6,1,$B$7)*HLOOKUP(AY$8,$C$7:$F$233,ROW(AY208)-ROW($K$7)+1)*HLOOKUP(AZ$8,$G$7:$J$233,ROW(AY208)-ROW($K$7)+1)</f>
        <v>0</v>
      </c>
      <c r="AZ208" s="165"/>
      <c r="BA208" s="164">
        <f>[1]!LSRMMSEPDetail(LSRM_Name,BA$8,BB$8,$A208,$B208,$B$6,1,$B$7)*HLOOKUP(BA$8,$C$7:$F$233,ROW(BA208)-ROW($K$7)+1)*HLOOKUP(BB$8,$G$7:$J$233,ROW(BA208)-ROW($K$7)+1)</f>
        <v>0</v>
      </c>
      <c r="BB208" s="165"/>
      <c r="BC208" s="164">
        <f>[1]!LSRMMSEPDetail(LSRM_Name,BC$8,BD$8,$A208,$B208,$B$6,1,$B$7)*HLOOKUP(BC$8,$C$7:$F$233,ROW(BC208)-ROW($K$7)+1)*HLOOKUP(BD$8,$G$7:$J$233,ROW(BC208)-ROW($K$7)+1)</f>
        <v>0</v>
      </c>
      <c r="BD208" s="165"/>
      <c r="BE208" s="164">
        <f>[1]!LSRMMSEPDetail(LSRM_Name,BE$8,BF$8,$A208,$B208,$B$6,1,$B$7)*HLOOKUP(BE$8,$C$7:$F$233,ROW(BE208)-ROW($K$7)+1)*HLOOKUP(BF$8,$G$7:$J$233,ROW(BE208)-ROW($K$7)+1)</f>
        <v>0</v>
      </c>
      <c r="BF208" s="165"/>
      <c r="BG208" s="164">
        <f>[1]!LSRMMSEPDetail(LSRM_Name,BG$8,BH$8,$A208,$B208,$B$6,1,$B$7)*HLOOKUP(BG$8,$C$7:$F$233,ROW(BG208)-ROW($K$7)+1)*HLOOKUP(BH$8,$G$7:$J$233,ROW(BG208)-ROW($K$7)+1)</f>
        <v>0</v>
      </c>
      <c r="BH208" s="165"/>
      <c r="BI208" s="164">
        <f>[1]!LSRMMSEPDetail(LSRM_Name,BI$8,BJ$8,$A208,$B208,$B$6,1,$B$7)*HLOOKUP(BI$8,$C$7:$F$233,ROW(BI208)-ROW($K$7)+1)*HLOOKUP(BJ$8,$G$7:$J$233,ROW(BI208)-ROW($K$7)+1)</f>
        <v>0</v>
      </c>
      <c r="BJ208" s="165"/>
      <c r="BK208" s="164">
        <f>[1]!LSRMMSEPDetail(LSRM_Name,BK$8,BL$8,$A208,$B208,$B$6,1,$B$7)*HLOOKUP(BK$8,$C$7:$F$233,ROW(BK208)-ROW($K$7)+1)*HLOOKUP(BL$8,$G$7:$J$233,ROW(BK208)-ROW($K$7)+1)</f>
        <v>0</v>
      </c>
      <c r="BL208" s="165"/>
      <c r="BM208" s="164">
        <f>[1]!LSRMMSEPDetail(LSRM_Name,BM$8,BN$8,$A208,$B208,$B$6,1,$B$7)*HLOOKUP(BM$8,$C$7:$F$233,ROW(BM208)-ROW($K$7)+1)*HLOOKUP(BN$8,$G$7:$J$233,ROW(BM208)-ROW($K$7)+1)</f>
        <v>0</v>
      </c>
      <c r="BN208" s="165"/>
      <c r="BO208" s="164">
        <f>[1]!LSRMMSEPDetail(LSRM_Name,BO$8,BP$8,$A208,$B208,$B$6,1,$B$7)*HLOOKUP(BO$8,$C$7:$F$233,ROW(BO208)-ROW($K$7)+1)*HLOOKUP(BP$8,$G$7:$J$233,ROW(BO208)-ROW($K$7)+1)</f>
        <v>0</v>
      </c>
      <c r="BP208" s="165"/>
      <c r="BQ208" s="164">
        <f>[1]!LSRMMSEPDetail(LSRM_Name,BQ$8,BR$8,$A208,$B208,$B$6,1,$B$7)*HLOOKUP(BQ$8,$C$7:$F$233,ROW(BQ208)-ROW($K$7)+1)*HLOOKUP(BR$8,$G$7:$J$233,ROW(BQ208)-ROW($K$7)+1)</f>
        <v>0</v>
      </c>
      <c r="BR208" s="165"/>
      <c r="BS208" s="164">
        <f>[1]!LSRMMSEPDetail(LSRM_Name,BS$8,BT$8,$A208,$B208,$B$6,1,$B$7)*HLOOKUP(BS$8,$C$7:$F$233,ROW(BS208)-ROW($K$7)+1)*HLOOKUP(BT$8,$G$7:$J$233,ROW(BS208)-ROW($K$7)+1)</f>
        <v>0</v>
      </c>
      <c r="BT208" s="165"/>
      <c r="BU208" s="164">
        <f>[1]!LSRMMSEPDetail(LSRM_Name,BU$8,BV$8,$A208,$B208,$B$6,1,$B$7)*HLOOKUP(BU$8,$C$7:$F$233,ROW(BU208)-ROW($K$7)+1)*HLOOKUP(BV$8,$G$7:$J$233,ROW(BU208)-ROW($K$7)+1)</f>
        <v>0</v>
      </c>
      <c r="BV208" s="165"/>
      <c r="BW208" s="164">
        <f>[1]!LSRMMSEPDetail(LSRM_Name,BW$8,BX$8,$A208,$B208,$B$6,1,$B$7)*HLOOKUP(BW$8,$C$7:$F$233,ROW(BW208)-ROW($K$7)+1)*HLOOKUP(BX$8,$G$7:$J$233,ROW(BW208)-ROW($K$7)+1)</f>
        <v>0</v>
      </c>
      <c r="BX208" s="165"/>
      <c r="BY208" s="164">
        <f>[1]!LSRMMSEPDetail(LSRM_Name,BY$8,BZ$8,$A208,$B208,$B$6,1,$B$7)*HLOOKUP(BY$8,$C$7:$F$233,ROW(BY208)-ROW($K$7)+1)*HLOOKUP(BZ$8,$G$7:$J$233,ROW(BY208)-ROW($K$7)+1)</f>
        <v>0</v>
      </c>
      <c r="BZ208" s="165"/>
      <c r="CA208" s="164">
        <f>[1]!LSRMMSEPDetail(LSRM_Name,CA$8,CB$8,$A208,$B208,$B$6,1,$B$7)*HLOOKUP(CA$8,$C$7:$F$233,ROW(CA208)-ROW($K$7)+1)*HLOOKUP(CB$8,$G$7:$J$233,ROW(CA208)-ROW($K$7)+1)</f>
        <v>0</v>
      </c>
      <c r="CB208" s="165"/>
      <c r="CC208" s="125"/>
      <c r="CD208" s="122">
        <f t="shared" si="111"/>
        <v>0</v>
      </c>
      <c r="CE208" s="122">
        <f t="shared" si="112"/>
        <v>0</v>
      </c>
      <c r="CF208" s="122">
        <f t="shared" si="113"/>
        <v>0</v>
      </c>
      <c r="CG208" s="122">
        <f t="shared" si="114"/>
        <v>0</v>
      </c>
      <c r="CI208" s="164">
        <f t="shared" si="91"/>
        <v>0</v>
      </c>
      <c r="CJ208" s="165"/>
      <c r="CK208" s="164">
        <f t="shared" si="92"/>
        <v>0</v>
      </c>
      <c r="CL208" s="165"/>
      <c r="CM208" s="164">
        <f t="shared" si="93"/>
        <v>0</v>
      </c>
      <c r="CN208" s="165"/>
      <c r="CO208" s="164">
        <f t="shared" si="94"/>
        <v>0</v>
      </c>
      <c r="CP208" s="165"/>
      <c r="CQ208" s="164">
        <f t="shared" si="95"/>
        <v>0</v>
      </c>
      <c r="CR208" s="165"/>
      <c r="CS208" s="164">
        <f t="shared" si="96"/>
        <v>0</v>
      </c>
      <c r="CT208" s="165"/>
      <c r="CU208" s="164">
        <f t="shared" si="97"/>
        <v>0</v>
      </c>
      <c r="CV208" s="165"/>
      <c r="CW208" s="164">
        <f t="shared" si="98"/>
        <v>0</v>
      </c>
      <c r="CX208" s="165"/>
      <c r="CY208" s="164">
        <f t="shared" si="99"/>
        <v>0</v>
      </c>
      <c r="CZ208" s="165"/>
      <c r="DA208" s="164">
        <f t="shared" si="100"/>
        <v>0</v>
      </c>
      <c r="DB208" s="165"/>
      <c r="DC208" s="164">
        <f t="shared" si="101"/>
        <v>0</v>
      </c>
      <c r="DD208" s="165"/>
      <c r="DE208" s="164">
        <f t="shared" si="102"/>
        <v>0</v>
      </c>
      <c r="DF208" s="165"/>
      <c r="DG208" s="164">
        <f t="shared" si="103"/>
        <v>0</v>
      </c>
      <c r="DH208" s="165"/>
      <c r="DI208" s="164">
        <f t="shared" si="104"/>
        <v>0</v>
      </c>
      <c r="DJ208" s="165"/>
      <c r="DK208" s="164">
        <f t="shared" si="105"/>
        <v>0</v>
      </c>
      <c r="DL208" s="165"/>
      <c r="DM208" s="164">
        <f t="shared" si="106"/>
        <v>0</v>
      </c>
      <c r="DN208" s="165"/>
      <c r="DO208" s="125"/>
      <c r="DP208" s="122">
        <f t="shared" si="115"/>
        <v>0</v>
      </c>
      <c r="DQ208" s="122">
        <f t="shared" si="116"/>
        <v>0</v>
      </c>
      <c r="DR208" s="122">
        <f t="shared" si="117"/>
        <v>0</v>
      </c>
      <c r="DS208" s="122">
        <f t="shared" si="118"/>
        <v>0</v>
      </c>
    </row>
    <row r="209" spans="1:123" x14ac:dyDescent="0.2">
      <c r="A209" s="120">
        <f t="shared" si="119"/>
        <v>29</v>
      </c>
      <c r="B209" s="120">
        <f t="shared" si="120"/>
        <v>21</v>
      </c>
      <c r="C209" s="124">
        <f>VLOOKUP($A209,Total!$Q$198:$Y$228,C$7+2)</f>
        <v>0.47382325388912844</v>
      </c>
      <c r="D209" s="124">
        <f>VLOOKUP($A209,Total!$Q$198:$Y$228,D$7+2)</f>
        <v>0.52617674611087162</v>
      </c>
      <c r="E209" s="124">
        <f>VLOOKUP($A209,Total!$Q$198:$Y$228,E$7+2)</f>
        <v>0.49848819719686394</v>
      </c>
      <c r="F209" s="124">
        <f>VLOOKUP($A209,Total!$Q$198:$Y$228,F$7+2)</f>
        <v>0.50151180280313612</v>
      </c>
      <c r="G209" s="124">
        <f>VLOOKUP($B209,Total!$Q$198:$Y$228,G$7+2)</f>
        <v>0.5</v>
      </c>
      <c r="H209" s="124">
        <f>VLOOKUP($B209,Total!$Q$198:$Y$228,H$7+2)</f>
        <v>0.5</v>
      </c>
      <c r="I209" s="124">
        <f>VLOOKUP($B209,Total!$Q$198:$Y$228,I$7+2)</f>
        <v>0.5</v>
      </c>
      <c r="J209" s="124">
        <f>VLOOKUP($B209,Total!$Q$198:$Y$228,J$7+2)</f>
        <v>0.5</v>
      </c>
      <c r="K209" s="164">
        <f>[1]!LSRMMSEPDetail(LSRM_Name,K$8,L$8,$A209,$B209,$B$6,0,$B$7)*HLOOKUP(K$8,$C$7:$F$233,ROW(K209)-ROW($K$7)+1)*HLOOKUP(L$8,$G$7:$J$233,ROW(K209)-ROW($K$7)+1)</f>
        <v>0</v>
      </c>
      <c r="L209" s="165"/>
      <c r="M209" s="164">
        <f>[1]!LSRMMSEPDetail(LSRM_Name,M$8,N$8,$A209,$B209,$B$6,0,$B$7)*HLOOKUP(M$8,$C$7:$F$233,ROW(M209)-ROW($K$7)+1)*HLOOKUP(N$8,$G$7:$J$233,ROW(M209)-ROW($K$7)+1)</f>
        <v>0</v>
      </c>
      <c r="N209" s="165"/>
      <c r="O209" s="164">
        <f>[1]!LSRMMSEPDetail(LSRM_Name,O$8,P$8,$A209,$B209,$B$6,0,$B$7)*HLOOKUP(O$8,$C$7:$F$233,ROW(O209)-ROW($K$7)+1)*HLOOKUP(P$8,$G$7:$J$233,ROW(O209)-ROW($K$7)+1)</f>
        <v>0</v>
      </c>
      <c r="P209" s="165"/>
      <c r="Q209" s="164">
        <f>[1]!LSRMMSEPDetail(LSRM_Name,Q$8,R$8,$A209,$B209,$B$6,0,$B$7)*HLOOKUP(Q$8,$C$7:$F$233,ROW(Q209)-ROW($K$7)+1)*HLOOKUP(R$8,$G$7:$J$233,ROW(Q209)-ROW($K$7)+1)</f>
        <v>0</v>
      </c>
      <c r="R209" s="165"/>
      <c r="S209" s="164">
        <f>[1]!LSRMMSEPDetail(LSRM_Name,S$8,T$8,$A209,$B209,$B$6,0,$B$7)*HLOOKUP(S$8,$C$7:$F$233,ROW(S209)-ROW($K$7)+1)*HLOOKUP(T$8,$G$7:$J$233,ROW(S209)-ROW($K$7)+1)</f>
        <v>0</v>
      </c>
      <c r="T209" s="165"/>
      <c r="U209" s="164">
        <f>[1]!LSRMMSEPDetail(LSRM_Name,U$8,V$8,$A209,$B209,$B$6,0,$B$7)*HLOOKUP(U$8,$C$7:$F$233,ROW(U209)-ROW($K$7)+1)*HLOOKUP(V$8,$G$7:$J$233,ROW(U209)-ROW($K$7)+1)</f>
        <v>0</v>
      </c>
      <c r="V209" s="165"/>
      <c r="W209" s="164">
        <f>[1]!LSRMMSEPDetail(LSRM_Name,W$8,X$8,$A209,$B209,$B$6,0,$B$7)*HLOOKUP(W$8,$C$7:$F$233,ROW(W209)-ROW($K$7)+1)*HLOOKUP(X$8,$G$7:$J$233,ROW(W209)-ROW($K$7)+1)</f>
        <v>0</v>
      </c>
      <c r="X209" s="165"/>
      <c r="Y209" s="164">
        <f>[1]!LSRMMSEPDetail(LSRM_Name,Y$8,Z$8,$A209,$B209,$B$6,0,$B$7)*HLOOKUP(Y$8,$C$7:$F$233,ROW(Y209)-ROW($K$7)+1)*HLOOKUP(Z$8,$G$7:$J$233,ROW(Y209)-ROW($K$7)+1)</f>
        <v>0</v>
      </c>
      <c r="Z209" s="165"/>
      <c r="AA209" s="164">
        <f>[1]!LSRMMSEPDetail(LSRM_Name,AA$8,AB$8,$A209,$B209,$B$6,0,$B$7)*HLOOKUP(AA$8,$C$7:$F$233,ROW(AA209)-ROW($K$7)+1)*HLOOKUP(AB$8,$G$7:$J$233,ROW(AA209)-ROW($K$7)+1)</f>
        <v>0</v>
      </c>
      <c r="AB209" s="165"/>
      <c r="AC209" s="164">
        <f>[1]!LSRMMSEPDetail(LSRM_Name,AC$8,AD$8,$A209,$B209,$B$6,0,$B$7)*HLOOKUP(AC$8,$C$7:$F$233,ROW(AC209)-ROW($K$7)+1)*HLOOKUP(AD$8,$G$7:$J$233,ROW(AC209)-ROW($K$7)+1)</f>
        <v>0</v>
      </c>
      <c r="AD209" s="165"/>
      <c r="AE209" s="164">
        <f>[1]!LSRMMSEPDetail(LSRM_Name,AE$8,AF$8,$A209,$B209,$B$6,0,$B$7)*HLOOKUP(AE$8,$C$7:$F$233,ROW(AE209)-ROW($K$7)+1)*HLOOKUP(AF$8,$G$7:$J$233,ROW(AE209)-ROW($K$7)+1)</f>
        <v>0</v>
      </c>
      <c r="AF209" s="165"/>
      <c r="AG209" s="164">
        <f>[1]!LSRMMSEPDetail(LSRM_Name,AG$8,AH$8,$A209,$B209,$B$6,0,$B$7)*HLOOKUP(AG$8,$C$7:$F$233,ROW(AG209)-ROW($K$7)+1)*HLOOKUP(AH$8,$G$7:$J$233,ROW(AG209)-ROW($K$7)+1)</f>
        <v>0</v>
      </c>
      <c r="AH209" s="165"/>
      <c r="AI209" s="164">
        <f>[1]!LSRMMSEPDetail(LSRM_Name,AI$8,AJ$8,$A209,$B209,$B$6,0,$B$7)*HLOOKUP(AI$8,$C$7:$F$233,ROW(AI209)-ROW($K$7)+1)*HLOOKUP(AJ$8,$G$7:$J$233,ROW(AI209)-ROW($K$7)+1)</f>
        <v>0</v>
      </c>
      <c r="AJ209" s="165"/>
      <c r="AK209" s="164">
        <f>[1]!LSRMMSEPDetail(LSRM_Name,AK$8,AL$8,$A209,$B209,$B$6,0,$B$7)*HLOOKUP(AK$8,$C$7:$F$233,ROW(AK209)-ROW($K$7)+1)*HLOOKUP(AL$8,$G$7:$J$233,ROW(AK209)-ROW($K$7)+1)</f>
        <v>0</v>
      </c>
      <c r="AL209" s="165"/>
      <c r="AM209" s="164">
        <f>[1]!LSRMMSEPDetail(LSRM_Name,AM$8,AN$8,$A209,$B209,$B$6,0,$B$7)*HLOOKUP(AM$8,$C$7:$F$233,ROW(AM209)-ROW($K$7)+1)*HLOOKUP(AN$8,$G$7:$J$233,ROW(AM209)-ROW($K$7)+1)</f>
        <v>0</v>
      </c>
      <c r="AN209" s="165"/>
      <c r="AO209" s="164">
        <f>[1]!LSRMMSEPDetail(LSRM_Name,AO$8,AP$8,$A209,$B209,$B$6,0,$B$7)*HLOOKUP(AO$8,$C$7:$F$233,ROW(AO209)-ROW($K$7)+1)*HLOOKUP(AP$8,$G$7:$J$233,ROW(AO209)-ROW($K$7)+1)</f>
        <v>0</v>
      </c>
      <c r="AP209" s="165"/>
      <c r="AQ209" s="125"/>
      <c r="AR209" s="122">
        <f t="shared" si="107"/>
        <v>0</v>
      </c>
      <c r="AS209" s="122">
        <f t="shared" si="108"/>
        <v>0</v>
      </c>
      <c r="AT209" s="122">
        <f t="shared" si="109"/>
        <v>0</v>
      </c>
      <c r="AU209" s="122">
        <f t="shared" si="110"/>
        <v>0</v>
      </c>
      <c r="AW209" s="164">
        <f>[1]!LSRMMSEPDetail(LSRM_Name,AW$8,AX$8,$A209,$B209,$B$6,1,$B$7)*HLOOKUP(AW$8,$C$7:$F$233,ROW(AW209)-ROW($K$7)+1)*HLOOKUP(AX$8,$G$7:$J$233,ROW(AW209)-ROW($K$7)+1)</f>
        <v>0</v>
      </c>
      <c r="AX209" s="165"/>
      <c r="AY209" s="164">
        <f>[1]!LSRMMSEPDetail(LSRM_Name,AY$8,AZ$8,$A209,$B209,$B$6,1,$B$7)*HLOOKUP(AY$8,$C$7:$F$233,ROW(AY209)-ROW($K$7)+1)*HLOOKUP(AZ$8,$G$7:$J$233,ROW(AY209)-ROW($K$7)+1)</f>
        <v>0</v>
      </c>
      <c r="AZ209" s="165"/>
      <c r="BA209" s="164">
        <f>[1]!LSRMMSEPDetail(LSRM_Name,BA$8,BB$8,$A209,$B209,$B$6,1,$B$7)*HLOOKUP(BA$8,$C$7:$F$233,ROW(BA209)-ROW($K$7)+1)*HLOOKUP(BB$8,$G$7:$J$233,ROW(BA209)-ROW($K$7)+1)</f>
        <v>0</v>
      </c>
      <c r="BB209" s="165"/>
      <c r="BC209" s="164">
        <f>[1]!LSRMMSEPDetail(LSRM_Name,BC$8,BD$8,$A209,$B209,$B$6,1,$B$7)*HLOOKUP(BC$8,$C$7:$F$233,ROW(BC209)-ROW($K$7)+1)*HLOOKUP(BD$8,$G$7:$J$233,ROW(BC209)-ROW($K$7)+1)</f>
        <v>0</v>
      </c>
      <c r="BD209" s="165"/>
      <c r="BE209" s="164">
        <f>[1]!LSRMMSEPDetail(LSRM_Name,BE$8,BF$8,$A209,$B209,$B$6,1,$B$7)*HLOOKUP(BE$8,$C$7:$F$233,ROW(BE209)-ROW($K$7)+1)*HLOOKUP(BF$8,$G$7:$J$233,ROW(BE209)-ROW($K$7)+1)</f>
        <v>0</v>
      </c>
      <c r="BF209" s="165"/>
      <c r="BG209" s="164">
        <f>[1]!LSRMMSEPDetail(LSRM_Name,BG$8,BH$8,$A209,$B209,$B$6,1,$B$7)*HLOOKUP(BG$8,$C$7:$F$233,ROW(BG209)-ROW($K$7)+1)*HLOOKUP(BH$8,$G$7:$J$233,ROW(BG209)-ROW($K$7)+1)</f>
        <v>0</v>
      </c>
      <c r="BH209" s="165"/>
      <c r="BI209" s="164">
        <f>[1]!LSRMMSEPDetail(LSRM_Name,BI$8,BJ$8,$A209,$B209,$B$6,1,$B$7)*HLOOKUP(BI$8,$C$7:$F$233,ROW(BI209)-ROW($K$7)+1)*HLOOKUP(BJ$8,$G$7:$J$233,ROW(BI209)-ROW($K$7)+1)</f>
        <v>0</v>
      </c>
      <c r="BJ209" s="165"/>
      <c r="BK209" s="164">
        <f>[1]!LSRMMSEPDetail(LSRM_Name,BK$8,BL$8,$A209,$B209,$B$6,1,$B$7)*HLOOKUP(BK$8,$C$7:$F$233,ROW(BK209)-ROW($K$7)+1)*HLOOKUP(BL$8,$G$7:$J$233,ROW(BK209)-ROW($K$7)+1)</f>
        <v>0</v>
      </c>
      <c r="BL209" s="165"/>
      <c r="BM209" s="164">
        <f>[1]!LSRMMSEPDetail(LSRM_Name,BM$8,BN$8,$A209,$B209,$B$6,1,$B$7)*HLOOKUP(BM$8,$C$7:$F$233,ROW(BM209)-ROW($K$7)+1)*HLOOKUP(BN$8,$G$7:$J$233,ROW(BM209)-ROW($K$7)+1)</f>
        <v>0</v>
      </c>
      <c r="BN209" s="165"/>
      <c r="BO209" s="164">
        <f>[1]!LSRMMSEPDetail(LSRM_Name,BO$8,BP$8,$A209,$B209,$B$6,1,$B$7)*HLOOKUP(BO$8,$C$7:$F$233,ROW(BO209)-ROW($K$7)+1)*HLOOKUP(BP$8,$G$7:$J$233,ROW(BO209)-ROW($K$7)+1)</f>
        <v>0</v>
      </c>
      <c r="BP209" s="165"/>
      <c r="BQ209" s="164">
        <f>[1]!LSRMMSEPDetail(LSRM_Name,BQ$8,BR$8,$A209,$B209,$B$6,1,$B$7)*HLOOKUP(BQ$8,$C$7:$F$233,ROW(BQ209)-ROW($K$7)+1)*HLOOKUP(BR$8,$G$7:$J$233,ROW(BQ209)-ROW($K$7)+1)</f>
        <v>0</v>
      </c>
      <c r="BR209" s="165"/>
      <c r="BS209" s="164">
        <f>[1]!LSRMMSEPDetail(LSRM_Name,BS$8,BT$8,$A209,$B209,$B$6,1,$B$7)*HLOOKUP(BS$8,$C$7:$F$233,ROW(BS209)-ROW($K$7)+1)*HLOOKUP(BT$8,$G$7:$J$233,ROW(BS209)-ROW($K$7)+1)</f>
        <v>0</v>
      </c>
      <c r="BT209" s="165"/>
      <c r="BU209" s="164">
        <f>[1]!LSRMMSEPDetail(LSRM_Name,BU$8,BV$8,$A209,$B209,$B$6,1,$B$7)*HLOOKUP(BU$8,$C$7:$F$233,ROW(BU209)-ROW($K$7)+1)*HLOOKUP(BV$8,$G$7:$J$233,ROW(BU209)-ROW($K$7)+1)</f>
        <v>0</v>
      </c>
      <c r="BV209" s="165"/>
      <c r="BW209" s="164">
        <f>[1]!LSRMMSEPDetail(LSRM_Name,BW$8,BX$8,$A209,$B209,$B$6,1,$B$7)*HLOOKUP(BW$8,$C$7:$F$233,ROW(BW209)-ROW($K$7)+1)*HLOOKUP(BX$8,$G$7:$J$233,ROW(BW209)-ROW($K$7)+1)</f>
        <v>0</v>
      </c>
      <c r="BX209" s="165"/>
      <c r="BY209" s="164">
        <f>[1]!LSRMMSEPDetail(LSRM_Name,BY$8,BZ$8,$A209,$B209,$B$6,1,$B$7)*HLOOKUP(BY$8,$C$7:$F$233,ROW(BY209)-ROW($K$7)+1)*HLOOKUP(BZ$8,$G$7:$J$233,ROW(BY209)-ROW($K$7)+1)</f>
        <v>0</v>
      </c>
      <c r="BZ209" s="165"/>
      <c r="CA209" s="164">
        <f>[1]!LSRMMSEPDetail(LSRM_Name,CA$8,CB$8,$A209,$B209,$B$6,1,$B$7)*HLOOKUP(CA$8,$C$7:$F$233,ROW(CA209)-ROW($K$7)+1)*HLOOKUP(CB$8,$G$7:$J$233,ROW(CA209)-ROW($K$7)+1)</f>
        <v>0</v>
      </c>
      <c r="CB209" s="165"/>
      <c r="CC209" s="125"/>
      <c r="CD209" s="122">
        <f t="shared" si="111"/>
        <v>0</v>
      </c>
      <c r="CE209" s="122">
        <f t="shared" si="112"/>
        <v>0</v>
      </c>
      <c r="CF209" s="122">
        <f t="shared" si="113"/>
        <v>0</v>
      </c>
      <c r="CG209" s="122">
        <f t="shared" si="114"/>
        <v>0</v>
      </c>
      <c r="CI209" s="164">
        <f t="shared" si="91"/>
        <v>0</v>
      </c>
      <c r="CJ209" s="165"/>
      <c r="CK209" s="164">
        <f t="shared" si="92"/>
        <v>0</v>
      </c>
      <c r="CL209" s="165"/>
      <c r="CM209" s="164">
        <f t="shared" si="93"/>
        <v>0</v>
      </c>
      <c r="CN209" s="165"/>
      <c r="CO209" s="164">
        <f t="shared" si="94"/>
        <v>0</v>
      </c>
      <c r="CP209" s="165"/>
      <c r="CQ209" s="164">
        <f t="shared" si="95"/>
        <v>0</v>
      </c>
      <c r="CR209" s="165"/>
      <c r="CS209" s="164">
        <f t="shared" si="96"/>
        <v>0</v>
      </c>
      <c r="CT209" s="165"/>
      <c r="CU209" s="164">
        <f t="shared" si="97"/>
        <v>0</v>
      </c>
      <c r="CV209" s="165"/>
      <c r="CW209" s="164">
        <f t="shared" si="98"/>
        <v>0</v>
      </c>
      <c r="CX209" s="165"/>
      <c r="CY209" s="164">
        <f t="shared" si="99"/>
        <v>0</v>
      </c>
      <c r="CZ209" s="165"/>
      <c r="DA209" s="164">
        <f t="shared" si="100"/>
        <v>0</v>
      </c>
      <c r="DB209" s="165"/>
      <c r="DC209" s="164">
        <f t="shared" si="101"/>
        <v>0</v>
      </c>
      <c r="DD209" s="165"/>
      <c r="DE209" s="164">
        <f t="shared" si="102"/>
        <v>0</v>
      </c>
      <c r="DF209" s="165"/>
      <c r="DG209" s="164">
        <f t="shared" si="103"/>
        <v>0</v>
      </c>
      <c r="DH209" s="165"/>
      <c r="DI209" s="164">
        <f t="shared" si="104"/>
        <v>0</v>
      </c>
      <c r="DJ209" s="165"/>
      <c r="DK209" s="164">
        <f t="shared" si="105"/>
        <v>0</v>
      </c>
      <c r="DL209" s="165"/>
      <c r="DM209" s="164">
        <f t="shared" si="106"/>
        <v>0</v>
      </c>
      <c r="DN209" s="165"/>
      <c r="DO209" s="125"/>
      <c r="DP209" s="122">
        <f t="shared" si="115"/>
        <v>0</v>
      </c>
      <c r="DQ209" s="122">
        <f t="shared" si="116"/>
        <v>0</v>
      </c>
      <c r="DR209" s="122">
        <f t="shared" si="117"/>
        <v>0</v>
      </c>
      <c r="DS209" s="122">
        <f t="shared" si="118"/>
        <v>0</v>
      </c>
    </row>
    <row r="210" spans="1:123" x14ac:dyDescent="0.2">
      <c r="A210" s="120">
        <f t="shared" si="119"/>
        <v>29</v>
      </c>
      <c r="B210" s="120">
        <f t="shared" si="120"/>
        <v>22</v>
      </c>
      <c r="C210" s="124">
        <f>VLOOKUP($A210,Total!$Q$198:$Y$228,C$7+2)</f>
        <v>0.47382325388912844</v>
      </c>
      <c r="D210" s="124">
        <f>VLOOKUP($A210,Total!$Q$198:$Y$228,D$7+2)</f>
        <v>0.52617674611087162</v>
      </c>
      <c r="E210" s="124">
        <f>VLOOKUP($A210,Total!$Q$198:$Y$228,E$7+2)</f>
        <v>0.49848819719686394</v>
      </c>
      <c r="F210" s="124">
        <f>VLOOKUP($A210,Total!$Q$198:$Y$228,F$7+2)</f>
        <v>0.50151180280313612</v>
      </c>
      <c r="G210" s="124">
        <f>VLOOKUP($B210,Total!$Q$198:$Y$228,G$7+2)</f>
        <v>0.5</v>
      </c>
      <c r="H210" s="124">
        <f>VLOOKUP($B210,Total!$Q$198:$Y$228,H$7+2)</f>
        <v>0.5</v>
      </c>
      <c r="I210" s="124">
        <f>VLOOKUP($B210,Total!$Q$198:$Y$228,I$7+2)</f>
        <v>0.5</v>
      </c>
      <c r="J210" s="124">
        <f>VLOOKUP($B210,Total!$Q$198:$Y$228,J$7+2)</f>
        <v>0.5</v>
      </c>
      <c r="K210" s="164">
        <f>[1]!LSRMMSEPDetail(LSRM_Name,K$8,L$8,$A210,$B210,$B$6,0,$B$7)*HLOOKUP(K$8,$C$7:$F$233,ROW(K210)-ROW($K$7)+1)*HLOOKUP(L$8,$G$7:$J$233,ROW(K210)-ROW($K$7)+1)</f>
        <v>0</v>
      </c>
      <c r="L210" s="165"/>
      <c r="M210" s="164">
        <f>[1]!LSRMMSEPDetail(LSRM_Name,M$8,N$8,$A210,$B210,$B$6,0,$B$7)*HLOOKUP(M$8,$C$7:$F$233,ROW(M210)-ROW($K$7)+1)*HLOOKUP(N$8,$G$7:$J$233,ROW(M210)-ROW($K$7)+1)</f>
        <v>0</v>
      </c>
      <c r="N210" s="165"/>
      <c r="O210" s="164">
        <f>[1]!LSRMMSEPDetail(LSRM_Name,O$8,P$8,$A210,$B210,$B$6,0,$B$7)*HLOOKUP(O$8,$C$7:$F$233,ROW(O210)-ROW($K$7)+1)*HLOOKUP(P$8,$G$7:$J$233,ROW(O210)-ROW($K$7)+1)</f>
        <v>0</v>
      </c>
      <c r="P210" s="165"/>
      <c r="Q210" s="164">
        <f>[1]!LSRMMSEPDetail(LSRM_Name,Q$8,R$8,$A210,$B210,$B$6,0,$B$7)*HLOOKUP(Q$8,$C$7:$F$233,ROW(Q210)-ROW($K$7)+1)*HLOOKUP(R$8,$G$7:$J$233,ROW(Q210)-ROW($K$7)+1)</f>
        <v>0</v>
      </c>
      <c r="R210" s="165"/>
      <c r="S210" s="164">
        <f>[1]!LSRMMSEPDetail(LSRM_Name,S$8,T$8,$A210,$B210,$B$6,0,$B$7)*HLOOKUP(S$8,$C$7:$F$233,ROW(S210)-ROW($K$7)+1)*HLOOKUP(T$8,$G$7:$J$233,ROW(S210)-ROW($K$7)+1)</f>
        <v>0</v>
      </c>
      <c r="T210" s="165"/>
      <c r="U210" s="164">
        <f>[1]!LSRMMSEPDetail(LSRM_Name,U$8,V$8,$A210,$B210,$B$6,0,$B$7)*HLOOKUP(U$8,$C$7:$F$233,ROW(U210)-ROW($K$7)+1)*HLOOKUP(V$8,$G$7:$J$233,ROW(U210)-ROW($K$7)+1)</f>
        <v>0</v>
      </c>
      <c r="V210" s="165"/>
      <c r="W210" s="164">
        <f>[1]!LSRMMSEPDetail(LSRM_Name,W$8,X$8,$A210,$B210,$B$6,0,$B$7)*HLOOKUP(W$8,$C$7:$F$233,ROW(W210)-ROW($K$7)+1)*HLOOKUP(X$8,$G$7:$J$233,ROW(W210)-ROW($K$7)+1)</f>
        <v>0</v>
      </c>
      <c r="X210" s="165"/>
      <c r="Y210" s="164">
        <f>[1]!LSRMMSEPDetail(LSRM_Name,Y$8,Z$8,$A210,$B210,$B$6,0,$B$7)*HLOOKUP(Y$8,$C$7:$F$233,ROW(Y210)-ROW($K$7)+1)*HLOOKUP(Z$8,$G$7:$J$233,ROW(Y210)-ROW($K$7)+1)</f>
        <v>0</v>
      </c>
      <c r="Z210" s="165"/>
      <c r="AA210" s="164">
        <f>[1]!LSRMMSEPDetail(LSRM_Name,AA$8,AB$8,$A210,$B210,$B$6,0,$B$7)*HLOOKUP(AA$8,$C$7:$F$233,ROW(AA210)-ROW($K$7)+1)*HLOOKUP(AB$8,$G$7:$J$233,ROW(AA210)-ROW($K$7)+1)</f>
        <v>0</v>
      </c>
      <c r="AB210" s="165"/>
      <c r="AC210" s="164">
        <f>[1]!LSRMMSEPDetail(LSRM_Name,AC$8,AD$8,$A210,$B210,$B$6,0,$B$7)*HLOOKUP(AC$8,$C$7:$F$233,ROW(AC210)-ROW($K$7)+1)*HLOOKUP(AD$8,$G$7:$J$233,ROW(AC210)-ROW($K$7)+1)</f>
        <v>0</v>
      </c>
      <c r="AD210" s="165"/>
      <c r="AE210" s="164">
        <f>[1]!LSRMMSEPDetail(LSRM_Name,AE$8,AF$8,$A210,$B210,$B$6,0,$B$7)*HLOOKUP(AE$8,$C$7:$F$233,ROW(AE210)-ROW($K$7)+1)*HLOOKUP(AF$8,$G$7:$J$233,ROW(AE210)-ROW($K$7)+1)</f>
        <v>0</v>
      </c>
      <c r="AF210" s="165"/>
      <c r="AG210" s="164">
        <f>[1]!LSRMMSEPDetail(LSRM_Name,AG$8,AH$8,$A210,$B210,$B$6,0,$B$7)*HLOOKUP(AG$8,$C$7:$F$233,ROW(AG210)-ROW($K$7)+1)*HLOOKUP(AH$8,$G$7:$J$233,ROW(AG210)-ROW($K$7)+1)</f>
        <v>0</v>
      </c>
      <c r="AH210" s="165"/>
      <c r="AI210" s="164">
        <f>[1]!LSRMMSEPDetail(LSRM_Name,AI$8,AJ$8,$A210,$B210,$B$6,0,$B$7)*HLOOKUP(AI$8,$C$7:$F$233,ROW(AI210)-ROW($K$7)+1)*HLOOKUP(AJ$8,$G$7:$J$233,ROW(AI210)-ROW($K$7)+1)</f>
        <v>0</v>
      </c>
      <c r="AJ210" s="165"/>
      <c r="AK210" s="164">
        <f>[1]!LSRMMSEPDetail(LSRM_Name,AK$8,AL$8,$A210,$B210,$B$6,0,$B$7)*HLOOKUP(AK$8,$C$7:$F$233,ROW(AK210)-ROW($K$7)+1)*HLOOKUP(AL$8,$G$7:$J$233,ROW(AK210)-ROW($K$7)+1)</f>
        <v>0</v>
      </c>
      <c r="AL210" s="165"/>
      <c r="AM210" s="164">
        <f>[1]!LSRMMSEPDetail(LSRM_Name,AM$8,AN$8,$A210,$B210,$B$6,0,$B$7)*HLOOKUP(AM$8,$C$7:$F$233,ROW(AM210)-ROW($K$7)+1)*HLOOKUP(AN$8,$G$7:$J$233,ROW(AM210)-ROW($K$7)+1)</f>
        <v>0</v>
      </c>
      <c r="AN210" s="165"/>
      <c r="AO210" s="164">
        <f>[1]!LSRMMSEPDetail(LSRM_Name,AO$8,AP$8,$A210,$B210,$B$6,0,$B$7)*HLOOKUP(AO$8,$C$7:$F$233,ROW(AO210)-ROW($K$7)+1)*HLOOKUP(AP$8,$G$7:$J$233,ROW(AO210)-ROW($K$7)+1)</f>
        <v>0</v>
      </c>
      <c r="AP210" s="165"/>
      <c r="AQ210" s="125"/>
      <c r="AR210" s="122">
        <f t="shared" si="107"/>
        <v>0</v>
      </c>
      <c r="AS210" s="122">
        <f t="shared" si="108"/>
        <v>0</v>
      </c>
      <c r="AT210" s="122">
        <f t="shared" si="109"/>
        <v>0</v>
      </c>
      <c r="AU210" s="122">
        <f t="shared" si="110"/>
        <v>0</v>
      </c>
      <c r="AW210" s="164">
        <f>[1]!LSRMMSEPDetail(LSRM_Name,AW$8,AX$8,$A210,$B210,$B$6,1,$B$7)*HLOOKUP(AW$8,$C$7:$F$233,ROW(AW210)-ROW($K$7)+1)*HLOOKUP(AX$8,$G$7:$J$233,ROW(AW210)-ROW($K$7)+1)</f>
        <v>0</v>
      </c>
      <c r="AX210" s="165"/>
      <c r="AY210" s="164">
        <f>[1]!LSRMMSEPDetail(LSRM_Name,AY$8,AZ$8,$A210,$B210,$B$6,1,$B$7)*HLOOKUP(AY$8,$C$7:$F$233,ROW(AY210)-ROW($K$7)+1)*HLOOKUP(AZ$8,$G$7:$J$233,ROW(AY210)-ROW($K$7)+1)</f>
        <v>0</v>
      </c>
      <c r="AZ210" s="165"/>
      <c r="BA210" s="164">
        <f>[1]!LSRMMSEPDetail(LSRM_Name,BA$8,BB$8,$A210,$B210,$B$6,1,$B$7)*HLOOKUP(BA$8,$C$7:$F$233,ROW(BA210)-ROW($K$7)+1)*HLOOKUP(BB$8,$G$7:$J$233,ROW(BA210)-ROW($K$7)+1)</f>
        <v>0</v>
      </c>
      <c r="BB210" s="165"/>
      <c r="BC210" s="164">
        <f>[1]!LSRMMSEPDetail(LSRM_Name,BC$8,BD$8,$A210,$B210,$B$6,1,$B$7)*HLOOKUP(BC$8,$C$7:$F$233,ROW(BC210)-ROW($K$7)+1)*HLOOKUP(BD$8,$G$7:$J$233,ROW(BC210)-ROW($K$7)+1)</f>
        <v>0</v>
      </c>
      <c r="BD210" s="165"/>
      <c r="BE210" s="164">
        <f>[1]!LSRMMSEPDetail(LSRM_Name,BE$8,BF$8,$A210,$B210,$B$6,1,$B$7)*HLOOKUP(BE$8,$C$7:$F$233,ROW(BE210)-ROW($K$7)+1)*HLOOKUP(BF$8,$G$7:$J$233,ROW(BE210)-ROW($K$7)+1)</f>
        <v>0</v>
      </c>
      <c r="BF210" s="165"/>
      <c r="BG210" s="164">
        <f>[1]!LSRMMSEPDetail(LSRM_Name,BG$8,BH$8,$A210,$B210,$B$6,1,$B$7)*HLOOKUP(BG$8,$C$7:$F$233,ROW(BG210)-ROW($K$7)+1)*HLOOKUP(BH$8,$G$7:$J$233,ROW(BG210)-ROW($K$7)+1)</f>
        <v>0</v>
      </c>
      <c r="BH210" s="165"/>
      <c r="BI210" s="164">
        <f>[1]!LSRMMSEPDetail(LSRM_Name,BI$8,BJ$8,$A210,$B210,$B$6,1,$B$7)*HLOOKUP(BI$8,$C$7:$F$233,ROW(BI210)-ROW($K$7)+1)*HLOOKUP(BJ$8,$G$7:$J$233,ROW(BI210)-ROW($K$7)+1)</f>
        <v>0</v>
      </c>
      <c r="BJ210" s="165"/>
      <c r="BK210" s="164">
        <f>[1]!LSRMMSEPDetail(LSRM_Name,BK$8,BL$8,$A210,$B210,$B$6,1,$B$7)*HLOOKUP(BK$8,$C$7:$F$233,ROW(BK210)-ROW($K$7)+1)*HLOOKUP(BL$8,$G$7:$J$233,ROW(BK210)-ROW($K$7)+1)</f>
        <v>0</v>
      </c>
      <c r="BL210" s="165"/>
      <c r="BM210" s="164">
        <f>[1]!LSRMMSEPDetail(LSRM_Name,BM$8,BN$8,$A210,$B210,$B$6,1,$B$7)*HLOOKUP(BM$8,$C$7:$F$233,ROW(BM210)-ROW($K$7)+1)*HLOOKUP(BN$8,$G$7:$J$233,ROW(BM210)-ROW($K$7)+1)</f>
        <v>0</v>
      </c>
      <c r="BN210" s="165"/>
      <c r="BO210" s="164">
        <f>[1]!LSRMMSEPDetail(LSRM_Name,BO$8,BP$8,$A210,$B210,$B$6,1,$B$7)*HLOOKUP(BO$8,$C$7:$F$233,ROW(BO210)-ROW($K$7)+1)*HLOOKUP(BP$8,$G$7:$J$233,ROW(BO210)-ROW($K$7)+1)</f>
        <v>0</v>
      </c>
      <c r="BP210" s="165"/>
      <c r="BQ210" s="164">
        <f>[1]!LSRMMSEPDetail(LSRM_Name,BQ$8,BR$8,$A210,$B210,$B$6,1,$B$7)*HLOOKUP(BQ$8,$C$7:$F$233,ROW(BQ210)-ROW($K$7)+1)*HLOOKUP(BR$8,$G$7:$J$233,ROW(BQ210)-ROW($K$7)+1)</f>
        <v>0</v>
      </c>
      <c r="BR210" s="165"/>
      <c r="BS210" s="164">
        <f>[1]!LSRMMSEPDetail(LSRM_Name,BS$8,BT$8,$A210,$B210,$B$6,1,$B$7)*HLOOKUP(BS$8,$C$7:$F$233,ROW(BS210)-ROW($K$7)+1)*HLOOKUP(BT$8,$G$7:$J$233,ROW(BS210)-ROW($K$7)+1)</f>
        <v>0</v>
      </c>
      <c r="BT210" s="165"/>
      <c r="BU210" s="164">
        <f>[1]!LSRMMSEPDetail(LSRM_Name,BU$8,BV$8,$A210,$B210,$B$6,1,$B$7)*HLOOKUP(BU$8,$C$7:$F$233,ROW(BU210)-ROW($K$7)+1)*HLOOKUP(BV$8,$G$7:$J$233,ROW(BU210)-ROW($K$7)+1)</f>
        <v>0</v>
      </c>
      <c r="BV210" s="165"/>
      <c r="BW210" s="164">
        <f>[1]!LSRMMSEPDetail(LSRM_Name,BW$8,BX$8,$A210,$B210,$B$6,1,$B$7)*HLOOKUP(BW$8,$C$7:$F$233,ROW(BW210)-ROW($K$7)+1)*HLOOKUP(BX$8,$G$7:$J$233,ROW(BW210)-ROW($K$7)+1)</f>
        <v>0</v>
      </c>
      <c r="BX210" s="165"/>
      <c r="BY210" s="164">
        <f>[1]!LSRMMSEPDetail(LSRM_Name,BY$8,BZ$8,$A210,$B210,$B$6,1,$B$7)*HLOOKUP(BY$8,$C$7:$F$233,ROW(BY210)-ROW($K$7)+1)*HLOOKUP(BZ$8,$G$7:$J$233,ROW(BY210)-ROW($K$7)+1)</f>
        <v>0</v>
      </c>
      <c r="BZ210" s="165"/>
      <c r="CA210" s="164">
        <f>[1]!LSRMMSEPDetail(LSRM_Name,CA$8,CB$8,$A210,$B210,$B$6,1,$B$7)*HLOOKUP(CA$8,$C$7:$F$233,ROW(CA210)-ROW($K$7)+1)*HLOOKUP(CB$8,$G$7:$J$233,ROW(CA210)-ROW($K$7)+1)</f>
        <v>0</v>
      </c>
      <c r="CB210" s="165"/>
      <c r="CC210" s="125"/>
      <c r="CD210" s="122">
        <f t="shared" si="111"/>
        <v>0</v>
      </c>
      <c r="CE210" s="122">
        <f t="shared" si="112"/>
        <v>0</v>
      </c>
      <c r="CF210" s="122">
        <f t="shared" si="113"/>
        <v>0</v>
      </c>
      <c r="CG210" s="122">
        <f t="shared" si="114"/>
        <v>0</v>
      </c>
      <c r="CI210" s="164">
        <f t="shared" si="91"/>
        <v>0</v>
      </c>
      <c r="CJ210" s="165"/>
      <c r="CK210" s="164">
        <f t="shared" si="92"/>
        <v>0</v>
      </c>
      <c r="CL210" s="165"/>
      <c r="CM210" s="164">
        <f t="shared" si="93"/>
        <v>0</v>
      </c>
      <c r="CN210" s="165"/>
      <c r="CO210" s="164">
        <f t="shared" si="94"/>
        <v>0</v>
      </c>
      <c r="CP210" s="165"/>
      <c r="CQ210" s="164">
        <f t="shared" si="95"/>
        <v>0</v>
      </c>
      <c r="CR210" s="165"/>
      <c r="CS210" s="164">
        <f t="shared" si="96"/>
        <v>0</v>
      </c>
      <c r="CT210" s="165"/>
      <c r="CU210" s="164">
        <f t="shared" si="97"/>
        <v>0</v>
      </c>
      <c r="CV210" s="165"/>
      <c r="CW210" s="164">
        <f t="shared" si="98"/>
        <v>0</v>
      </c>
      <c r="CX210" s="165"/>
      <c r="CY210" s="164">
        <f t="shared" si="99"/>
        <v>0</v>
      </c>
      <c r="CZ210" s="165"/>
      <c r="DA210" s="164">
        <f t="shared" si="100"/>
        <v>0</v>
      </c>
      <c r="DB210" s="165"/>
      <c r="DC210" s="164">
        <f t="shared" si="101"/>
        <v>0</v>
      </c>
      <c r="DD210" s="165"/>
      <c r="DE210" s="164">
        <f t="shared" si="102"/>
        <v>0</v>
      </c>
      <c r="DF210" s="165"/>
      <c r="DG210" s="164">
        <f t="shared" si="103"/>
        <v>0</v>
      </c>
      <c r="DH210" s="165"/>
      <c r="DI210" s="164">
        <f t="shared" si="104"/>
        <v>0</v>
      </c>
      <c r="DJ210" s="165"/>
      <c r="DK210" s="164">
        <f t="shared" si="105"/>
        <v>0</v>
      </c>
      <c r="DL210" s="165"/>
      <c r="DM210" s="164">
        <f t="shared" si="106"/>
        <v>0</v>
      </c>
      <c r="DN210" s="165"/>
      <c r="DO210" s="125"/>
      <c r="DP210" s="122">
        <f t="shared" si="115"/>
        <v>0</v>
      </c>
      <c r="DQ210" s="122">
        <f t="shared" si="116"/>
        <v>0</v>
      </c>
      <c r="DR210" s="122">
        <f t="shared" si="117"/>
        <v>0</v>
      </c>
      <c r="DS210" s="122">
        <f t="shared" si="118"/>
        <v>0</v>
      </c>
    </row>
    <row r="211" spans="1:123" x14ac:dyDescent="0.2">
      <c r="A211" s="120">
        <f t="shared" si="119"/>
        <v>29</v>
      </c>
      <c r="B211" s="120">
        <f t="shared" si="120"/>
        <v>23</v>
      </c>
      <c r="C211" s="124">
        <f>VLOOKUP($A211,Total!$Q$198:$Y$228,C$7+2)</f>
        <v>0.47382325388912844</v>
      </c>
      <c r="D211" s="124">
        <f>VLOOKUP($A211,Total!$Q$198:$Y$228,D$7+2)</f>
        <v>0.52617674611087162</v>
      </c>
      <c r="E211" s="124">
        <f>VLOOKUP($A211,Total!$Q$198:$Y$228,E$7+2)</f>
        <v>0.49848819719686394</v>
      </c>
      <c r="F211" s="124">
        <f>VLOOKUP($A211,Total!$Q$198:$Y$228,F$7+2)</f>
        <v>0.50151180280313612</v>
      </c>
      <c r="G211" s="124">
        <f>VLOOKUP($B211,Total!$Q$198:$Y$228,G$7+2)</f>
        <v>0.5</v>
      </c>
      <c r="H211" s="124">
        <f>VLOOKUP($B211,Total!$Q$198:$Y$228,H$7+2)</f>
        <v>0.5</v>
      </c>
      <c r="I211" s="124">
        <f>VLOOKUP($B211,Total!$Q$198:$Y$228,I$7+2)</f>
        <v>0.5</v>
      </c>
      <c r="J211" s="124">
        <f>VLOOKUP($B211,Total!$Q$198:$Y$228,J$7+2)</f>
        <v>0.5</v>
      </c>
      <c r="K211" s="164">
        <f>[1]!LSRMMSEPDetail(LSRM_Name,K$8,L$8,$A211,$B211,$B$6,0,$B$7)*HLOOKUP(K$8,$C$7:$F$233,ROW(K211)-ROW($K$7)+1)*HLOOKUP(L$8,$G$7:$J$233,ROW(K211)-ROW($K$7)+1)</f>
        <v>0</v>
      </c>
      <c r="L211" s="165"/>
      <c r="M211" s="164">
        <f>[1]!LSRMMSEPDetail(LSRM_Name,M$8,N$8,$A211,$B211,$B$6,0,$B$7)*HLOOKUP(M$8,$C$7:$F$233,ROW(M211)-ROW($K$7)+1)*HLOOKUP(N$8,$G$7:$J$233,ROW(M211)-ROW($K$7)+1)</f>
        <v>0</v>
      </c>
      <c r="N211" s="165"/>
      <c r="O211" s="164">
        <f>[1]!LSRMMSEPDetail(LSRM_Name,O$8,P$8,$A211,$B211,$B$6,0,$B$7)*HLOOKUP(O$8,$C$7:$F$233,ROW(O211)-ROW($K$7)+1)*HLOOKUP(P$8,$G$7:$J$233,ROW(O211)-ROW($K$7)+1)</f>
        <v>0</v>
      </c>
      <c r="P211" s="165"/>
      <c r="Q211" s="164">
        <f>[1]!LSRMMSEPDetail(LSRM_Name,Q$8,R$8,$A211,$B211,$B$6,0,$B$7)*HLOOKUP(Q$8,$C$7:$F$233,ROW(Q211)-ROW($K$7)+1)*HLOOKUP(R$8,$G$7:$J$233,ROW(Q211)-ROW($K$7)+1)</f>
        <v>0</v>
      </c>
      <c r="R211" s="165"/>
      <c r="S211" s="164">
        <f>[1]!LSRMMSEPDetail(LSRM_Name,S$8,T$8,$A211,$B211,$B$6,0,$B$7)*HLOOKUP(S$8,$C$7:$F$233,ROW(S211)-ROW($K$7)+1)*HLOOKUP(T$8,$G$7:$J$233,ROW(S211)-ROW($K$7)+1)</f>
        <v>0</v>
      </c>
      <c r="T211" s="165"/>
      <c r="U211" s="164">
        <f>[1]!LSRMMSEPDetail(LSRM_Name,U$8,V$8,$A211,$B211,$B$6,0,$B$7)*HLOOKUP(U$8,$C$7:$F$233,ROW(U211)-ROW($K$7)+1)*HLOOKUP(V$8,$G$7:$J$233,ROW(U211)-ROW($K$7)+1)</f>
        <v>0</v>
      </c>
      <c r="V211" s="165"/>
      <c r="W211" s="164">
        <f>[1]!LSRMMSEPDetail(LSRM_Name,W$8,X$8,$A211,$B211,$B$6,0,$B$7)*HLOOKUP(W$8,$C$7:$F$233,ROW(W211)-ROW($K$7)+1)*HLOOKUP(X$8,$G$7:$J$233,ROW(W211)-ROW($K$7)+1)</f>
        <v>0</v>
      </c>
      <c r="X211" s="165"/>
      <c r="Y211" s="164">
        <f>[1]!LSRMMSEPDetail(LSRM_Name,Y$8,Z$8,$A211,$B211,$B$6,0,$B$7)*HLOOKUP(Y$8,$C$7:$F$233,ROW(Y211)-ROW($K$7)+1)*HLOOKUP(Z$8,$G$7:$J$233,ROW(Y211)-ROW($K$7)+1)</f>
        <v>0</v>
      </c>
      <c r="Z211" s="165"/>
      <c r="AA211" s="164">
        <f>[1]!LSRMMSEPDetail(LSRM_Name,AA$8,AB$8,$A211,$B211,$B$6,0,$B$7)*HLOOKUP(AA$8,$C$7:$F$233,ROW(AA211)-ROW($K$7)+1)*HLOOKUP(AB$8,$G$7:$J$233,ROW(AA211)-ROW($K$7)+1)</f>
        <v>0</v>
      </c>
      <c r="AB211" s="165"/>
      <c r="AC211" s="164">
        <f>[1]!LSRMMSEPDetail(LSRM_Name,AC$8,AD$8,$A211,$B211,$B$6,0,$B$7)*HLOOKUP(AC$8,$C$7:$F$233,ROW(AC211)-ROW($K$7)+1)*HLOOKUP(AD$8,$G$7:$J$233,ROW(AC211)-ROW($K$7)+1)</f>
        <v>0</v>
      </c>
      <c r="AD211" s="165"/>
      <c r="AE211" s="164">
        <f>[1]!LSRMMSEPDetail(LSRM_Name,AE$8,AF$8,$A211,$B211,$B$6,0,$B$7)*HLOOKUP(AE$8,$C$7:$F$233,ROW(AE211)-ROW($K$7)+1)*HLOOKUP(AF$8,$G$7:$J$233,ROW(AE211)-ROW($K$7)+1)</f>
        <v>0</v>
      </c>
      <c r="AF211" s="165"/>
      <c r="AG211" s="164">
        <f>[1]!LSRMMSEPDetail(LSRM_Name,AG$8,AH$8,$A211,$B211,$B$6,0,$B$7)*HLOOKUP(AG$8,$C$7:$F$233,ROW(AG211)-ROW($K$7)+1)*HLOOKUP(AH$8,$G$7:$J$233,ROW(AG211)-ROW($K$7)+1)</f>
        <v>0</v>
      </c>
      <c r="AH211" s="165"/>
      <c r="AI211" s="164">
        <f>[1]!LSRMMSEPDetail(LSRM_Name,AI$8,AJ$8,$A211,$B211,$B$6,0,$B$7)*HLOOKUP(AI$8,$C$7:$F$233,ROW(AI211)-ROW($K$7)+1)*HLOOKUP(AJ$8,$G$7:$J$233,ROW(AI211)-ROW($K$7)+1)</f>
        <v>0</v>
      </c>
      <c r="AJ211" s="165"/>
      <c r="AK211" s="164">
        <f>[1]!LSRMMSEPDetail(LSRM_Name,AK$8,AL$8,$A211,$B211,$B$6,0,$B$7)*HLOOKUP(AK$8,$C$7:$F$233,ROW(AK211)-ROW($K$7)+1)*HLOOKUP(AL$8,$G$7:$J$233,ROW(AK211)-ROW($K$7)+1)</f>
        <v>0</v>
      </c>
      <c r="AL211" s="165"/>
      <c r="AM211" s="164">
        <f>[1]!LSRMMSEPDetail(LSRM_Name,AM$8,AN$8,$A211,$B211,$B$6,0,$B$7)*HLOOKUP(AM$8,$C$7:$F$233,ROW(AM211)-ROW($K$7)+1)*HLOOKUP(AN$8,$G$7:$J$233,ROW(AM211)-ROW($K$7)+1)</f>
        <v>0</v>
      </c>
      <c r="AN211" s="165"/>
      <c r="AO211" s="164">
        <f>[1]!LSRMMSEPDetail(LSRM_Name,AO$8,AP$8,$A211,$B211,$B$6,0,$B$7)*HLOOKUP(AO$8,$C$7:$F$233,ROW(AO211)-ROW($K$7)+1)*HLOOKUP(AP$8,$G$7:$J$233,ROW(AO211)-ROW($K$7)+1)</f>
        <v>0</v>
      </c>
      <c r="AP211" s="165"/>
      <c r="AQ211" s="125"/>
      <c r="AR211" s="122">
        <f t="shared" si="107"/>
        <v>0</v>
      </c>
      <c r="AS211" s="122">
        <f t="shared" si="108"/>
        <v>0</v>
      </c>
      <c r="AT211" s="122">
        <f t="shared" si="109"/>
        <v>0</v>
      </c>
      <c r="AU211" s="122">
        <f t="shared" si="110"/>
        <v>0</v>
      </c>
      <c r="AW211" s="164">
        <f>[1]!LSRMMSEPDetail(LSRM_Name,AW$8,AX$8,$A211,$B211,$B$6,1,$B$7)*HLOOKUP(AW$8,$C$7:$F$233,ROW(AW211)-ROW($K$7)+1)*HLOOKUP(AX$8,$G$7:$J$233,ROW(AW211)-ROW($K$7)+1)</f>
        <v>0</v>
      </c>
      <c r="AX211" s="165"/>
      <c r="AY211" s="164">
        <f>[1]!LSRMMSEPDetail(LSRM_Name,AY$8,AZ$8,$A211,$B211,$B$6,1,$B$7)*HLOOKUP(AY$8,$C$7:$F$233,ROW(AY211)-ROW($K$7)+1)*HLOOKUP(AZ$8,$G$7:$J$233,ROW(AY211)-ROW($K$7)+1)</f>
        <v>0</v>
      </c>
      <c r="AZ211" s="165"/>
      <c r="BA211" s="164">
        <f>[1]!LSRMMSEPDetail(LSRM_Name,BA$8,BB$8,$A211,$B211,$B$6,1,$B$7)*HLOOKUP(BA$8,$C$7:$F$233,ROW(BA211)-ROW($K$7)+1)*HLOOKUP(BB$8,$G$7:$J$233,ROW(BA211)-ROW($K$7)+1)</f>
        <v>0</v>
      </c>
      <c r="BB211" s="165"/>
      <c r="BC211" s="164">
        <f>[1]!LSRMMSEPDetail(LSRM_Name,BC$8,BD$8,$A211,$B211,$B$6,1,$B$7)*HLOOKUP(BC$8,$C$7:$F$233,ROW(BC211)-ROW($K$7)+1)*HLOOKUP(BD$8,$G$7:$J$233,ROW(BC211)-ROW($K$7)+1)</f>
        <v>0</v>
      </c>
      <c r="BD211" s="165"/>
      <c r="BE211" s="164">
        <f>[1]!LSRMMSEPDetail(LSRM_Name,BE$8,BF$8,$A211,$B211,$B$6,1,$B$7)*HLOOKUP(BE$8,$C$7:$F$233,ROW(BE211)-ROW($K$7)+1)*HLOOKUP(BF$8,$G$7:$J$233,ROW(BE211)-ROW($K$7)+1)</f>
        <v>0</v>
      </c>
      <c r="BF211" s="165"/>
      <c r="BG211" s="164">
        <f>[1]!LSRMMSEPDetail(LSRM_Name,BG$8,BH$8,$A211,$B211,$B$6,1,$B$7)*HLOOKUP(BG$8,$C$7:$F$233,ROW(BG211)-ROW($K$7)+1)*HLOOKUP(BH$8,$G$7:$J$233,ROW(BG211)-ROW($K$7)+1)</f>
        <v>0</v>
      </c>
      <c r="BH211" s="165"/>
      <c r="BI211" s="164">
        <f>[1]!LSRMMSEPDetail(LSRM_Name,BI$8,BJ$8,$A211,$B211,$B$6,1,$B$7)*HLOOKUP(BI$8,$C$7:$F$233,ROW(BI211)-ROW($K$7)+1)*HLOOKUP(BJ$8,$G$7:$J$233,ROW(BI211)-ROW($K$7)+1)</f>
        <v>0</v>
      </c>
      <c r="BJ211" s="165"/>
      <c r="BK211" s="164">
        <f>[1]!LSRMMSEPDetail(LSRM_Name,BK$8,BL$8,$A211,$B211,$B$6,1,$B$7)*HLOOKUP(BK$8,$C$7:$F$233,ROW(BK211)-ROW($K$7)+1)*HLOOKUP(BL$8,$G$7:$J$233,ROW(BK211)-ROW($K$7)+1)</f>
        <v>0</v>
      </c>
      <c r="BL211" s="165"/>
      <c r="BM211" s="164">
        <f>[1]!LSRMMSEPDetail(LSRM_Name,BM$8,BN$8,$A211,$B211,$B$6,1,$B$7)*HLOOKUP(BM$8,$C$7:$F$233,ROW(BM211)-ROW($K$7)+1)*HLOOKUP(BN$8,$G$7:$J$233,ROW(BM211)-ROW($K$7)+1)</f>
        <v>0</v>
      </c>
      <c r="BN211" s="165"/>
      <c r="BO211" s="164">
        <f>[1]!LSRMMSEPDetail(LSRM_Name,BO$8,BP$8,$A211,$B211,$B$6,1,$B$7)*HLOOKUP(BO$8,$C$7:$F$233,ROW(BO211)-ROW($K$7)+1)*HLOOKUP(BP$8,$G$7:$J$233,ROW(BO211)-ROW($K$7)+1)</f>
        <v>0</v>
      </c>
      <c r="BP211" s="165"/>
      <c r="BQ211" s="164">
        <f>[1]!LSRMMSEPDetail(LSRM_Name,BQ$8,BR$8,$A211,$B211,$B$6,1,$B$7)*HLOOKUP(BQ$8,$C$7:$F$233,ROW(BQ211)-ROW($K$7)+1)*HLOOKUP(BR$8,$G$7:$J$233,ROW(BQ211)-ROW($K$7)+1)</f>
        <v>0</v>
      </c>
      <c r="BR211" s="165"/>
      <c r="BS211" s="164">
        <f>[1]!LSRMMSEPDetail(LSRM_Name,BS$8,BT$8,$A211,$B211,$B$6,1,$B$7)*HLOOKUP(BS$8,$C$7:$F$233,ROW(BS211)-ROW($K$7)+1)*HLOOKUP(BT$8,$G$7:$J$233,ROW(BS211)-ROW($K$7)+1)</f>
        <v>0</v>
      </c>
      <c r="BT211" s="165"/>
      <c r="BU211" s="164">
        <f>[1]!LSRMMSEPDetail(LSRM_Name,BU$8,BV$8,$A211,$B211,$B$6,1,$B$7)*HLOOKUP(BU$8,$C$7:$F$233,ROW(BU211)-ROW($K$7)+1)*HLOOKUP(BV$8,$G$7:$J$233,ROW(BU211)-ROW($K$7)+1)</f>
        <v>0</v>
      </c>
      <c r="BV211" s="165"/>
      <c r="BW211" s="164">
        <f>[1]!LSRMMSEPDetail(LSRM_Name,BW$8,BX$8,$A211,$B211,$B$6,1,$B$7)*HLOOKUP(BW$8,$C$7:$F$233,ROW(BW211)-ROW($K$7)+1)*HLOOKUP(BX$8,$G$7:$J$233,ROW(BW211)-ROW($K$7)+1)</f>
        <v>0</v>
      </c>
      <c r="BX211" s="165"/>
      <c r="BY211" s="164">
        <f>[1]!LSRMMSEPDetail(LSRM_Name,BY$8,BZ$8,$A211,$B211,$B$6,1,$B$7)*HLOOKUP(BY$8,$C$7:$F$233,ROW(BY211)-ROW($K$7)+1)*HLOOKUP(BZ$8,$G$7:$J$233,ROW(BY211)-ROW($K$7)+1)</f>
        <v>0</v>
      </c>
      <c r="BZ211" s="165"/>
      <c r="CA211" s="164">
        <f>[1]!LSRMMSEPDetail(LSRM_Name,CA$8,CB$8,$A211,$B211,$B$6,1,$B$7)*HLOOKUP(CA$8,$C$7:$F$233,ROW(CA211)-ROW($K$7)+1)*HLOOKUP(CB$8,$G$7:$J$233,ROW(CA211)-ROW($K$7)+1)</f>
        <v>0</v>
      </c>
      <c r="CB211" s="165"/>
      <c r="CC211" s="125"/>
      <c r="CD211" s="122">
        <f t="shared" si="111"/>
        <v>0</v>
      </c>
      <c r="CE211" s="122">
        <f t="shared" si="112"/>
        <v>0</v>
      </c>
      <c r="CF211" s="122">
        <f t="shared" si="113"/>
        <v>0</v>
      </c>
      <c r="CG211" s="122">
        <f t="shared" si="114"/>
        <v>0</v>
      </c>
      <c r="CI211" s="164">
        <f t="shared" si="91"/>
        <v>0</v>
      </c>
      <c r="CJ211" s="165"/>
      <c r="CK211" s="164">
        <f t="shared" si="92"/>
        <v>0</v>
      </c>
      <c r="CL211" s="165"/>
      <c r="CM211" s="164">
        <f t="shared" si="93"/>
        <v>0</v>
      </c>
      <c r="CN211" s="165"/>
      <c r="CO211" s="164">
        <f t="shared" si="94"/>
        <v>0</v>
      </c>
      <c r="CP211" s="165"/>
      <c r="CQ211" s="164">
        <f t="shared" si="95"/>
        <v>0</v>
      </c>
      <c r="CR211" s="165"/>
      <c r="CS211" s="164">
        <f t="shared" si="96"/>
        <v>0</v>
      </c>
      <c r="CT211" s="165"/>
      <c r="CU211" s="164">
        <f t="shared" si="97"/>
        <v>0</v>
      </c>
      <c r="CV211" s="165"/>
      <c r="CW211" s="164">
        <f t="shared" si="98"/>
        <v>0</v>
      </c>
      <c r="CX211" s="165"/>
      <c r="CY211" s="164">
        <f t="shared" si="99"/>
        <v>0</v>
      </c>
      <c r="CZ211" s="165"/>
      <c r="DA211" s="164">
        <f t="shared" si="100"/>
        <v>0</v>
      </c>
      <c r="DB211" s="165"/>
      <c r="DC211" s="164">
        <f t="shared" si="101"/>
        <v>0</v>
      </c>
      <c r="DD211" s="165"/>
      <c r="DE211" s="164">
        <f t="shared" si="102"/>
        <v>0</v>
      </c>
      <c r="DF211" s="165"/>
      <c r="DG211" s="164">
        <f t="shared" si="103"/>
        <v>0</v>
      </c>
      <c r="DH211" s="165"/>
      <c r="DI211" s="164">
        <f t="shared" si="104"/>
        <v>0</v>
      </c>
      <c r="DJ211" s="165"/>
      <c r="DK211" s="164">
        <f t="shared" si="105"/>
        <v>0</v>
      </c>
      <c r="DL211" s="165"/>
      <c r="DM211" s="164">
        <f t="shared" si="106"/>
        <v>0</v>
      </c>
      <c r="DN211" s="165"/>
      <c r="DO211" s="125"/>
      <c r="DP211" s="122">
        <f t="shared" si="115"/>
        <v>0</v>
      </c>
      <c r="DQ211" s="122">
        <f t="shared" si="116"/>
        <v>0</v>
      </c>
      <c r="DR211" s="122">
        <f t="shared" si="117"/>
        <v>0</v>
      </c>
      <c r="DS211" s="122">
        <f t="shared" si="118"/>
        <v>0</v>
      </c>
    </row>
    <row r="212" spans="1:123" x14ac:dyDescent="0.2">
      <c r="A212" s="120">
        <f t="shared" si="119"/>
        <v>29</v>
      </c>
      <c r="B212" s="120">
        <f t="shared" si="120"/>
        <v>24</v>
      </c>
      <c r="C212" s="124">
        <f>VLOOKUP($A212,Total!$Q$198:$Y$228,C$7+2)</f>
        <v>0.47382325388912844</v>
      </c>
      <c r="D212" s="124">
        <f>VLOOKUP($A212,Total!$Q$198:$Y$228,D$7+2)</f>
        <v>0.52617674611087162</v>
      </c>
      <c r="E212" s="124">
        <f>VLOOKUP($A212,Total!$Q$198:$Y$228,E$7+2)</f>
        <v>0.49848819719686394</v>
      </c>
      <c r="F212" s="124">
        <f>VLOOKUP($A212,Total!$Q$198:$Y$228,F$7+2)</f>
        <v>0.50151180280313612</v>
      </c>
      <c r="G212" s="124">
        <f>VLOOKUP($B212,Total!$Q$198:$Y$228,G$7+2)</f>
        <v>0.5</v>
      </c>
      <c r="H212" s="124">
        <f>VLOOKUP($B212,Total!$Q$198:$Y$228,H$7+2)</f>
        <v>0.5</v>
      </c>
      <c r="I212" s="124">
        <f>VLOOKUP($B212,Total!$Q$198:$Y$228,I$7+2)</f>
        <v>0.5</v>
      </c>
      <c r="J212" s="124">
        <f>VLOOKUP($B212,Total!$Q$198:$Y$228,J$7+2)</f>
        <v>0.5</v>
      </c>
      <c r="K212" s="164">
        <f>[1]!LSRMMSEPDetail(LSRM_Name,K$8,L$8,$A212,$B212,$B$6,0,$B$7)*HLOOKUP(K$8,$C$7:$F$233,ROW(K212)-ROW($K$7)+1)*HLOOKUP(L$8,$G$7:$J$233,ROW(K212)-ROW($K$7)+1)</f>
        <v>0</v>
      </c>
      <c r="L212" s="165"/>
      <c r="M212" s="164">
        <f>[1]!LSRMMSEPDetail(LSRM_Name,M$8,N$8,$A212,$B212,$B$6,0,$B$7)*HLOOKUP(M$8,$C$7:$F$233,ROW(M212)-ROW($K$7)+1)*HLOOKUP(N$8,$G$7:$J$233,ROW(M212)-ROW($K$7)+1)</f>
        <v>0</v>
      </c>
      <c r="N212" s="165"/>
      <c r="O212" s="164">
        <f>[1]!LSRMMSEPDetail(LSRM_Name,O$8,P$8,$A212,$B212,$B$6,0,$B$7)*HLOOKUP(O$8,$C$7:$F$233,ROW(O212)-ROW($K$7)+1)*HLOOKUP(P$8,$G$7:$J$233,ROW(O212)-ROW($K$7)+1)</f>
        <v>0</v>
      </c>
      <c r="P212" s="165"/>
      <c r="Q212" s="164">
        <f>[1]!LSRMMSEPDetail(LSRM_Name,Q$8,R$8,$A212,$B212,$B$6,0,$B$7)*HLOOKUP(Q$8,$C$7:$F$233,ROW(Q212)-ROW($K$7)+1)*HLOOKUP(R$8,$G$7:$J$233,ROW(Q212)-ROW($K$7)+1)</f>
        <v>0</v>
      </c>
      <c r="R212" s="165"/>
      <c r="S212" s="164">
        <f>[1]!LSRMMSEPDetail(LSRM_Name,S$8,T$8,$A212,$B212,$B$6,0,$B$7)*HLOOKUP(S$8,$C$7:$F$233,ROW(S212)-ROW($K$7)+1)*HLOOKUP(T$8,$G$7:$J$233,ROW(S212)-ROW($K$7)+1)</f>
        <v>0</v>
      </c>
      <c r="T212" s="165"/>
      <c r="U212" s="164">
        <f>[1]!LSRMMSEPDetail(LSRM_Name,U$8,V$8,$A212,$B212,$B$6,0,$B$7)*HLOOKUP(U$8,$C$7:$F$233,ROW(U212)-ROW($K$7)+1)*HLOOKUP(V$8,$G$7:$J$233,ROW(U212)-ROW($K$7)+1)</f>
        <v>0</v>
      </c>
      <c r="V212" s="165"/>
      <c r="W212" s="164">
        <f>[1]!LSRMMSEPDetail(LSRM_Name,W$8,X$8,$A212,$B212,$B$6,0,$B$7)*HLOOKUP(W$8,$C$7:$F$233,ROW(W212)-ROW($K$7)+1)*HLOOKUP(X$8,$G$7:$J$233,ROW(W212)-ROW($K$7)+1)</f>
        <v>0</v>
      </c>
      <c r="X212" s="165"/>
      <c r="Y212" s="164">
        <f>[1]!LSRMMSEPDetail(LSRM_Name,Y$8,Z$8,$A212,$B212,$B$6,0,$B$7)*HLOOKUP(Y$8,$C$7:$F$233,ROW(Y212)-ROW($K$7)+1)*HLOOKUP(Z$8,$G$7:$J$233,ROW(Y212)-ROW($K$7)+1)</f>
        <v>0</v>
      </c>
      <c r="Z212" s="165"/>
      <c r="AA212" s="164">
        <f>[1]!LSRMMSEPDetail(LSRM_Name,AA$8,AB$8,$A212,$B212,$B$6,0,$B$7)*HLOOKUP(AA$8,$C$7:$F$233,ROW(AA212)-ROW($K$7)+1)*HLOOKUP(AB$8,$G$7:$J$233,ROW(AA212)-ROW($K$7)+1)</f>
        <v>0</v>
      </c>
      <c r="AB212" s="165"/>
      <c r="AC212" s="164">
        <f>[1]!LSRMMSEPDetail(LSRM_Name,AC$8,AD$8,$A212,$B212,$B$6,0,$B$7)*HLOOKUP(AC$8,$C$7:$F$233,ROW(AC212)-ROW($K$7)+1)*HLOOKUP(AD$8,$G$7:$J$233,ROW(AC212)-ROW($K$7)+1)</f>
        <v>0</v>
      </c>
      <c r="AD212" s="165"/>
      <c r="AE212" s="164">
        <f>[1]!LSRMMSEPDetail(LSRM_Name,AE$8,AF$8,$A212,$B212,$B$6,0,$B$7)*HLOOKUP(AE$8,$C$7:$F$233,ROW(AE212)-ROW($K$7)+1)*HLOOKUP(AF$8,$G$7:$J$233,ROW(AE212)-ROW($K$7)+1)</f>
        <v>0</v>
      </c>
      <c r="AF212" s="165"/>
      <c r="AG212" s="164">
        <f>[1]!LSRMMSEPDetail(LSRM_Name,AG$8,AH$8,$A212,$B212,$B$6,0,$B$7)*HLOOKUP(AG$8,$C$7:$F$233,ROW(AG212)-ROW($K$7)+1)*HLOOKUP(AH$8,$G$7:$J$233,ROW(AG212)-ROW($K$7)+1)</f>
        <v>0</v>
      </c>
      <c r="AH212" s="165"/>
      <c r="AI212" s="164">
        <f>[1]!LSRMMSEPDetail(LSRM_Name,AI$8,AJ$8,$A212,$B212,$B$6,0,$B$7)*HLOOKUP(AI$8,$C$7:$F$233,ROW(AI212)-ROW($K$7)+1)*HLOOKUP(AJ$8,$G$7:$J$233,ROW(AI212)-ROW($K$7)+1)</f>
        <v>0</v>
      </c>
      <c r="AJ212" s="165"/>
      <c r="AK212" s="164">
        <f>[1]!LSRMMSEPDetail(LSRM_Name,AK$8,AL$8,$A212,$B212,$B$6,0,$B$7)*HLOOKUP(AK$8,$C$7:$F$233,ROW(AK212)-ROW($K$7)+1)*HLOOKUP(AL$8,$G$7:$J$233,ROW(AK212)-ROW($K$7)+1)</f>
        <v>0</v>
      </c>
      <c r="AL212" s="165"/>
      <c r="AM212" s="164">
        <f>[1]!LSRMMSEPDetail(LSRM_Name,AM$8,AN$8,$A212,$B212,$B$6,0,$B$7)*HLOOKUP(AM$8,$C$7:$F$233,ROW(AM212)-ROW($K$7)+1)*HLOOKUP(AN$8,$G$7:$J$233,ROW(AM212)-ROW($K$7)+1)</f>
        <v>0</v>
      </c>
      <c r="AN212" s="165"/>
      <c r="AO212" s="164">
        <f>[1]!LSRMMSEPDetail(LSRM_Name,AO$8,AP$8,$A212,$B212,$B$6,0,$B$7)*HLOOKUP(AO$8,$C$7:$F$233,ROW(AO212)-ROW($K$7)+1)*HLOOKUP(AP$8,$G$7:$J$233,ROW(AO212)-ROW($K$7)+1)</f>
        <v>0</v>
      </c>
      <c r="AP212" s="165"/>
      <c r="AQ212" s="125"/>
      <c r="AR212" s="122">
        <f t="shared" si="107"/>
        <v>0</v>
      </c>
      <c r="AS212" s="122">
        <f t="shared" si="108"/>
        <v>0</v>
      </c>
      <c r="AT212" s="122">
        <f t="shared" si="109"/>
        <v>0</v>
      </c>
      <c r="AU212" s="122">
        <f t="shared" si="110"/>
        <v>0</v>
      </c>
      <c r="AW212" s="164">
        <f>[1]!LSRMMSEPDetail(LSRM_Name,AW$8,AX$8,$A212,$B212,$B$6,1,$B$7)*HLOOKUP(AW$8,$C$7:$F$233,ROW(AW212)-ROW($K$7)+1)*HLOOKUP(AX$8,$G$7:$J$233,ROW(AW212)-ROW($K$7)+1)</f>
        <v>0</v>
      </c>
      <c r="AX212" s="165"/>
      <c r="AY212" s="164">
        <f>[1]!LSRMMSEPDetail(LSRM_Name,AY$8,AZ$8,$A212,$B212,$B$6,1,$B$7)*HLOOKUP(AY$8,$C$7:$F$233,ROW(AY212)-ROW($K$7)+1)*HLOOKUP(AZ$8,$G$7:$J$233,ROW(AY212)-ROW($K$7)+1)</f>
        <v>0</v>
      </c>
      <c r="AZ212" s="165"/>
      <c r="BA212" s="164">
        <f>[1]!LSRMMSEPDetail(LSRM_Name,BA$8,BB$8,$A212,$B212,$B$6,1,$B$7)*HLOOKUP(BA$8,$C$7:$F$233,ROW(BA212)-ROW($K$7)+1)*HLOOKUP(BB$8,$G$7:$J$233,ROW(BA212)-ROW($K$7)+1)</f>
        <v>0</v>
      </c>
      <c r="BB212" s="165"/>
      <c r="BC212" s="164">
        <f>[1]!LSRMMSEPDetail(LSRM_Name,BC$8,BD$8,$A212,$B212,$B$6,1,$B$7)*HLOOKUP(BC$8,$C$7:$F$233,ROW(BC212)-ROW($K$7)+1)*HLOOKUP(BD$8,$G$7:$J$233,ROW(BC212)-ROW($K$7)+1)</f>
        <v>0</v>
      </c>
      <c r="BD212" s="165"/>
      <c r="BE212" s="164">
        <f>[1]!LSRMMSEPDetail(LSRM_Name,BE$8,BF$8,$A212,$B212,$B$6,1,$B$7)*HLOOKUP(BE$8,$C$7:$F$233,ROW(BE212)-ROW($K$7)+1)*HLOOKUP(BF$8,$G$7:$J$233,ROW(BE212)-ROW($K$7)+1)</f>
        <v>0</v>
      </c>
      <c r="BF212" s="165"/>
      <c r="BG212" s="164">
        <f>[1]!LSRMMSEPDetail(LSRM_Name,BG$8,BH$8,$A212,$B212,$B$6,1,$B$7)*HLOOKUP(BG$8,$C$7:$F$233,ROW(BG212)-ROW($K$7)+1)*HLOOKUP(BH$8,$G$7:$J$233,ROW(BG212)-ROW($K$7)+1)</f>
        <v>0</v>
      </c>
      <c r="BH212" s="165"/>
      <c r="BI212" s="164">
        <f>[1]!LSRMMSEPDetail(LSRM_Name,BI$8,BJ$8,$A212,$B212,$B$6,1,$B$7)*HLOOKUP(BI$8,$C$7:$F$233,ROW(BI212)-ROW($K$7)+1)*HLOOKUP(BJ$8,$G$7:$J$233,ROW(BI212)-ROW($K$7)+1)</f>
        <v>0</v>
      </c>
      <c r="BJ212" s="165"/>
      <c r="BK212" s="164">
        <f>[1]!LSRMMSEPDetail(LSRM_Name,BK$8,BL$8,$A212,$B212,$B$6,1,$B$7)*HLOOKUP(BK$8,$C$7:$F$233,ROW(BK212)-ROW($K$7)+1)*HLOOKUP(BL$8,$G$7:$J$233,ROW(BK212)-ROW($K$7)+1)</f>
        <v>0</v>
      </c>
      <c r="BL212" s="165"/>
      <c r="BM212" s="164">
        <f>[1]!LSRMMSEPDetail(LSRM_Name,BM$8,BN$8,$A212,$B212,$B$6,1,$B$7)*HLOOKUP(BM$8,$C$7:$F$233,ROW(BM212)-ROW($K$7)+1)*HLOOKUP(BN$8,$G$7:$J$233,ROW(BM212)-ROW($K$7)+1)</f>
        <v>0</v>
      </c>
      <c r="BN212" s="165"/>
      <c r="BO212" s="164">
        <f>[1]!LSRMMSEPDetail(LSRM_Name,BO$8,BP$8,$A212,$B212,$B$6,1,$B$7)*HLOOKUP(BO$8,$C$7:$F$233,ROW(BO212)-ROW($K$7)+1)*HLOOKUP(BP$8,$G$7:$J$233,ROW(BO212)-ROW($K$7)+1)</f>
        <v>0</v>
      </c>
      <c r="BP212" s="165"/>
      <c r="BQ212" s="164">
        <f>[1]!LSRMMSEPDetail(LSRM_Name,BQ$8,BR$8,$A212,$B212,$B$6,1,$B$7)*HLOOKUP(BQ$8,$C$7:$F$233,ROW(BQ212)-ROW($K$7)+1)*HLOOKUP(BR$8,$G$7:$J$233,ROW(BQ212)-ROW($K$7)+1)</f>
        <v>0</v>
      </c>
      <c r="BR212" s="165"/>
      <c r="BS212" s="164">
        <f>[1]!LSRMMSEPDetail(LSRM_Name,BS$8,BT$8,$A212,$B212,$B$6,1,$B$7)*HLOOKUP(BS$8,$C$7:$F$233,ROW(BS212)-ROW($K$7)+1)*HLOOKUP(BT$8,$G$7:$J$233,ROW(BS212)-ROW($K$7)+1)</f>
        <v>0</v>
      </c>
      <c r="BT212" s="165"/>
      <c r="BU212" s="164">
        <f>[1]!LSRMMSEPDetail(LSRM_Name,BU$8,BV$8,$A212,$B212,$B$6,1,$B$7)*HLOOKUP(BU$8,$C$7:$F$233,ROW(BU212)-ROW($K$7)+1)*HLOOKUP(BV$8,$G$7:$J$233,ROW(BU212)-ROW($K$7)+1)</f>
        <v>0</v>
      </c>
      <c r="BV212" s="165"/>
      <c r="BW212" s="164">
        <f>[1]!LSRMMSEPDetail(LSRM_Name,BW$8,BX$8,$A212,$B212,$B$6,1,$B$7)*HLOOKUP(BW$8,$C$7:$F$233,ROW(BW212)-ROW($K$7)+1)*HLOOKUP(BX$8,$G$7:$J$233,ROW(BW212)-ROW($K$7)+1)</f>
        <v>0</v>
      </c>
      <c r="BX212" s="165"/>
      <c r="BY212" s="164">
        <f>[1]!LSRMMSEPDetail(LSRM_Name,BY$8,BZ$8,$A212,$B212,$B$6,1,$B$7)*HLOOKUP(BY$8,$C$7:$F$233,ROW(BY212)-ROW($K$7)+1)*HLOOKUP(BZ$8,$G$7:$J$233,ROW(BY212)-ROW($K$7)+1)</f>
        <v>0</v>
      </c>
      <c r="BZ212" s="165"/>
      <c r="CA212" s="164">
        <f>[1]!LSRMMSEPDetail(LSRM_Name,CA$8,CB$8,$A212,$B212,$B$6,1,$B$7)*HLOOKUP(CA$8,$C$7:$F$233,ROW(CA212)-ROW($K$7)+1)*HLOOKUP(CB$8,$G$7:$J$233,ROW(CA212)-ROW($K$7)+1)</f>
        <v>0</v>
      </c>
      <c r="CB212" s="165"/>
      <c r="CC212" s="125"/>
      <c r="CD212" s="122">
        <f t="shared" si="111"/>
        <v>0</v>
      </c>
      <c r="CE212" s="122">
        <f t="shared" si="112"/>
        <v>0</v>
      </c>
      <c r="CF212" s="122">
        <f t="shared" si="113"/>
        <v>0</v>
      </c>
      <c r="CG212" s="122">
        <f t="shared" si="114"/>
        <v>0</v>
      </c>
      <c r="CI212" s="164">
        <f t="shared" si="91"/>
        <v>0</v>
      </c>
      <c r="CJ212" s="165"/>
      <c r="CK212" s="164">
        <f t="shared" si="92"/>
        <v>0</v>
      </c>
      <c r="CL212" s="165"/>
      <c r="CM212" s="164">
        <f t="shared" si="93"/>
        <v>0</v>
      </c>
      <c r="CN212" s="165"/>
      <c r="CO212" s="164">
        <f t="shared" si="94"/>
        <v>0</v>
      </c>
      <c r="CP212" s="165"/>
      <c r="CQ212" s="164">
        <f t="shared" si="95"/>
        <v>0</v>
      </c>
      <c r="CR212" s="165"/>
      <c r="CS212" s="164">
        <f t="shared" si="96"/>
        <v>0</v>
      </c>
      <c r="CT212" s="165"/>
      <c r="CU212" s="164">
        <f t="shared" si="97"/>
        <v>0</v>
      </c>
      <c r="CV212" s="165"/>
      <c r="CW212" s="164">
        <f t="shared" si="98"/>
        <v>0</v>
      </c>
      <c r="CX212" s="165"/>
      <c r="CY212" s="164">
        <f t="shared" si="99"/>
        <v>0</v>
      </c>
      <c r="CZ212" s="165"/>
      <c r="DA212" s="164">
        <f t="shared" si="100"/>
        <v>0</v>
      </c>
      <c r="DB212" s="165"/>
      <c r="DC212" s="164">
        <f t="shared" si="101"/>
        <v>0</v>
      </c>
      <c r="DD212" s="165"/>
      <c r="DE212" s="164">
        <f t="shared" si="102"/>
        <v>0</v>
      </c>
      <c r="DF212" s="165"/>
      <c r="DG212" s="164">
        <f t="shared" si="103"/>
        <v>0</v>
      </c>
      <c r="DH212" s="165"/>
      <c r="DI212" s="164">
        <f t="shared" si="104"/>
        <v>0</v>
      </c>
      <c r="DJ212" s="165"/>
      <c r="DK212" s="164">
        <f t="shared" si="105"/>
        <v>0</v>
      </c>
      <c r="DL212" s="165"/>
      <c r="DM212" s="164">
        <f t="shared" si="106"/>
        <v>0</v>
      </c>
      <c r="DN212" s="165"/>
      <c r="DO212" s="125"/>
      <c r="DP212" s="122">
        <f t="shared" si="115"/>
        <v>0</v>
      </c>
      <c r="DQ212" s="122">
        <f t="shared" si="116"/>
        <v>0</v>
      </c>
      <c r="DR212" s="122">
        <f t="shared" si="117"/>
        <v>0</v>
      </c>
      <c r="DS212" s="122">
        <f t="shared" si="118"/>
        <v>0</v>
      </c>
    </row>
    <row r="213" spans="1:123" x14ac:dyDescent="0.2">
      <c r="A213" s="120">
        <f t="shared" si="119"/>
        <v>29</v>
      </c>
      <c r="B213" s="120">
        <f t="shared" si="120"/>
        <v>25</v>
      </c>
      <c r="C213" s="124">
        <f>VLOOKUP($A213,Total!$Q$198:$Y$228,C$7+2)</f>
        <v>0.47382325388912844</v>
      </c>
      <c r="D213" s="124">
        <f>VLOOKUP($A213,Total!$Q$198:$Y$228,D$7+2)</f>
        <v>0.52617674611087162</v>
      </c>
      <c r="E213" s="124">
        <f>VLOOKUP($A213,Total!$Q$198:$Y$228,E$7+2)</f>
        <v>0.49848819719686394</v>
      </c>
      <c r="F213" s="124">
        <f>VLOOKUP($A213,Total!$Q$198:$Y$228,F$7+2)</f>
        <v>0.50151180280313612</v>
      </c>
      <c r="G213" s="124">
        <f>VLOOKUP($B213,Total!$Q$198:$Y$228,G$7+2)</f>
        <v>0.5</v>
      </c>
      <c r="H213" s="124">
        <f>VLOOKUP($B213,Total!$Q$198:$Y$228,H$7+2)</f>
        <v>0.5</v>
      </c>
      <c r="I213" s="124">
        <f>VLOOKUP($B213,Total!$Q$198:$Y$228,I$7+2)</f>
        <v>0.5</v>
      </c>
      <c r="J213" s="124">
        <f>VLOOKUP($B213,Total!$Q$198:$Y$228,J$7+2)</f>
        <v>0.5</v>
      </c>
      <c r="K213" s="164">
        <f>[1]!LSRMMSEPDetail(LSRM_Name,K$8,L$8,$A213,$B213,$B$6,0,$B$7)*HLOOKUP(K$8,$C$7:$F$233,ROW(K213)-ROW($K$7)+1)*HLOOKUP(L$8,$G$7:$J$233,ROW(K213)-ROW($K$7)+1)</f>
        <v>0</v>
      </c>
      <c r="L213" s="165"/>
      <c r="M213" s="164">
        <f>[1]!LSRMMSEPDetail(LSRM_Name,M$8,N$8,$A213,$B213,$B$6,0,$B$7)*HLOOKUP(M$8,$C$7:$F$233,ROW(M213)-ROW($K$7)+1)*HLOOKUP(N$8,$G$7:$J$233,ROW(M213)-ROW($K$7)+1)</f>
        <v>0</v>
      </c>
      <c r="N213" s="165"/>
      <c r="O213" s="164">
        <f>[1]!LSRMMSEPDetail(LSRM_Name,O$8,P$8,$A213,$B213,$B$6,0,$B$7)*HLOOKUP(O$8,$C$7:$F$233,ROW(O213)-ROW($K$7)+1)*HLOOKUP(P$8,$G$7:$J$233,ROW(O213)-ROW($K$7)+1)</f>
        <v>0</v>
      </c>
      <c r="P213" s="165"/>
      <c r="Q213" s="164">
        <f>[1]!LSRMMSEPDetail(LSRM_Name,Q$8,R$8,$A213,$B213,$B$6,0,$B$7)*HLOOKUP(Q$8,$C$7:$F$233,ROW(Q213)-ROW($K$7)+1)*HLOOKUP(R$8,$G$7:$J$233,ROW(Q213)-ROW($K$7)+1)</f>
        <v>0</v>
      </c>
      <c r="R213" s="165"/>
      <c r="S213" s="164">
        <f>[1]!LSRMMSEPDetail(LSRM_Name,S$8,T$8,$A213,$B213,$B$6,0,$B$7)*HLOOKUP(S$8,$C$7:$F$233,ROW(S213)-ROW($K$7)+1)*HLOOKUP(T$8,$G$7:$J$233,ROW(S213)-ROW($K$7)+1)</f>
        <v>0</v>
      </c>
      <c r="T213" s="165"/>
      <c r="U213" s="164">
        <f>[1]!LSRMMSEPDetail(LSRM_Name,U$8,V$8,$A213,$B213,$B$6,0,$B$7)*HLOOKUP(U$8,$C$7:$F$233,ROW(U213)-ROW($K$7)+1)*HLOOKUP(V$8,$G$7:$J$233,ROW(U213)-ROW($K$7)+1)</f>
        <v>0</v>
      </c>
      <c r="V213" s="165"/>
      <c r="W213" s="164">
        <f>[1]!LSRMMSEPDetail(LSRM_Name,W$8,X$8,$A213,$B213,$B$6,0,$B$7)*HLOOKUP(W$8,$C$7:$F$233,ROW(W213)-ROW($K$7)+1)*HLOOKUP(X$8,$G$7:$J$233,ROW(W213)-ROW($K$7)+1)</f>
        <v>0</v>
      </c>
      <c r="X213" s="165"/>
      <c r="Y213" s="164">
        <f>[1]!LSRMMSEPDetail(LSRM_Name,Y$8,Z$8,$A213,$B213,$B$6,0,$B$7)*HLOOKUP(Y$8,$C$7:$F$233,ROW(Y213)-ROW($K$7)+1)*HLOOKUP(Z$8,$G$7:$J$233,ROW(Y213)-ROW($K$7)+1)</f>
        <v>0</v>
      </c>
      <c r="Z213" s="165"/>
      <c r="AA213" s="164">
        <f>[1]!LSRMMSEPDetail(LSRM_Name,AA$8,AB$8,$A213,$B213,$B$6,0,$B$7)*HLOOKUP(AA$8,$C$7:$F$233,ROW(AA213)-ROW($K$7)+1)*HLOOKUP(AB$8,$G$7:$J$233,ROW(AA213)-ROW($K$7)+1)</f>
        <v>0</v>
      </c>
      <c r="AB213" s="165"/>
      <c r="AC213" s="164">
        <f>[1]!LSRMMSEPDetail(LSRM_Name,AC$8,AD$8,$A213,$B213,$B$6,0,$B$7)*HLOOKUP(AC$8,$C$7:$F$233,ROW(AC213)-ROW($K$7)+1)*HLOOKUP(AD$8,$G$7:$J$233,ROW(AC213)-ROW($K$7)+1)</f>
        <v>0</v>
      </c>
      <c r="AD213" s="165"/>
      <c r="AE213" s="164">
        <f>[1]!LSRMMSEPDetail(LSRM_Name,AE$8,AF$8,$A213,$B213,$B$6,0,$B$7)*HLOOKUP(AE$8,$C$7:$F$233,ROW(AE213)-ROW($K$7)+1)*HLOOKUP(AF$8,$G$7:$J$233,ROW(AE213)-ROW($K$7)+1)</f>
        <v>0</v>
      </c>
      <c r="AF213" s="165"/>
      <c r="AG213" s="164">
        <f>[1]!LSRMMSEPDetail(LSRM_Name,AG$8,AH$8,$A213,$B213,$B$6,0,$B$7)*HLOOKUP(AG$8,$C$7:$F$233,ROW(AG213)-ROW($K$7)+1)*HLOOKUP(AH$8,$G$7:$J$233,ROW(AG213)-ROW($K$7)+1)</f>
        <v>0</v>
      </c>
      <c r="AH213" s="165"/>
      <c r="AI213" s="164">
        <f>[1]!LSRMMSEPDetail(LSRM_Name,AI$8,AJ$8,$A213,$B213,$B$6,0,$B$7)*HLOOKUP(AI$8,$C$7:$F$233,ROW(AI213)-ROW($K$7)+1)*HLOOKUP(AJ$8,$G$7:$J$233,ROW(AI213)-ROW($K$7)+1)</f>
        <v>0</v>
      </c>
      <c r="AJ213" s="165"/>
      <c r="AK213" s="164">
        <f>[1]!LSRMMSEPDetail(LSRM_Name,AK$8,AL$8,$A213,$B213,$B$6,0,$B$7)*HLOOKUP(AK$8,$C$7:$F$233,ROW(AK213)-ROW($K$7)+1)*HLOOKUP(AL$8,$G$7:$J$233,ROW(AK213)-ROW($K$7)+1)</f>
        <v>0</v>
      </c>
      <c r="AL213" s="165"/>
      <c r="AM213" s="164">
        <f>[1]!LSRMMSEPDetail(LSRM_Name,AM$8,AN$8,$A213,$B213,$B$6,0,$B$7)*HLOOKUP(AM$8,$C$7:$F$233,ROW(AM213)-ROW($K$7)+1)*HLOOKUP(AN$8,$G$7:$J$233,ROW(AM213)-ROW($K$7)+1)</f>
        <v>0</v>
      </c>
      <c r="AN213" s="165"/>
      <c r="AO213" s="164">
        <f>[1]!LSRMMSEPDetail(LSRM_Name,AO$8,AP$8,$A213,$B213,$B$6,0,$B$7)*HLOOKUP(AO$8,$C$7:$F$233,ROW(AO213)-ROW($K$7)+1)*HLOOKUP(AP$8,$G$7:$J$233,ROW(AO213)-ROW($K$7)+1)</f>
        <v>0</v>
      </c>
      <c r="AP213" s="165"/>
      <c r="AQ213" s="125"/>
      <c r="AR213" s="122">
        <f t="shared" si="107"/>
        <v>0</v>
      </c>
      <c r="AS213" s="122">
        <f t="shared" si="108"/>
        <v>0</v>
      </c>
      <c r="AT213" s="122">
        <f t="shared" si="109"/>
        <v>0</v>
      </c>
      <c r="AU213" s="122">
        <f t="shared" si="110"/>
        <v>0</v>
      </c>
      <c r="AW213" s="164">
        <f>[1]!LSRMMSEPDetail(LSRM_Name,AW$8,AX$8,$A213,$B213,$B$6,1,$B$7)*HLOOKUP(AW$8,$C$7:$F$233,ROW(AW213)-ROW($K$7)+1)*HLOOKUP(AX$8,$G$7:$J$233,ROW(AW213)-ROW($K$7)+1)</f>
        <v>0</v>
      </c>
      <c r="AX213" s="165"/>
      <c r="AY213" s="164">
        <f>[1]!LSRMMSEPDetail(LSRM_Name,AY$8,AZ$8,$A213,$B213,$B$6,1,$B$7)*HLOOKUP(AY$8,$C$7:$F$233,ROW(AY213)-ROW($K$7)+1)*HLOOKUP(AZ$8,$G$7:$J$233,ROW(AY213)-ROW($K$7)+1)</f>
        <v>0</v>
      </c>
      <c r="AZ213" s="165"/>
      <c r="BA213" s="164">
        <f>[1]!LSRMMSEPDetail(LSRM_Name,BA$8,BB$8,$A213,$B213,$B$6,1,$B$7)*HLOOKUP(BA$8,$C$7:$F$233,ROW(BA213)-ROW($K$7)+1)*HLOOKUP(BB$8,$G$7:$J$233,ROW(BA213)-ROW($K$7)+1)</f>
        <v>0</v>
      </c>
      <c r="BB213" s="165"/>
      <c r="BC213" s="164">
        <f>[1]!LSRMMSEPDetail(LSRM_Name,BC$8,BD$8,$A213,$B213,$B$6,1,$B$7)*HLOOKUP(BC$8,$C$7:$F$233,ROW(BC213)-ROW($K$7)+1)*HLOOKUP(BD$8,$G$7:$J$233,ROW(BC213)-ROW($K$7)+1)</f>
        <v>0</v>
      </c>
      <c r="BD213" s="165"/>
      <c r="BE213" s="164">
        <f>[1]!LSRMMSEPDetail(LSRM_Name,BE$8,BF$8,$A213,$B213,$B$6,1,$B$7)*HLOOKUP(BE$8,$C$7:$F$233,ROW(BE213)-ROW($K$7)+1)*HLOOKUP(BF$8,$G$7:$J$233,ROW(BE213)-ROW($K$7)+1)</f>
        <v>0</v>
      </c>
      <c r="BF213" s="165"/>
      <c r="BG213" s="164">
        <f>[1]!LSRMMSEPDetail(LSRM_Name,BG$8,BH$8,$A213,$B213,$B$6,1,$B$7)*HLOOKUP(BG$8,$C$7:$F$233,ROW(BG213)-ROW($K$7)+1)*HLOOKUP(BH$8,$G$7:$J$233,ROW(BG213)-ROW($K$7)+1)</f>
        <v>0</v>
      </c>
      <c r="BH213" s="165"/>
      <c r="BI213" s="164">
        <f>[1]!LSRMMSEPDetail(LSRM_Name,BI$8,BJ$8,$A213,$B213,$B$6,1,$B$7)*HLOOKUP(BI$8,$C$7:$F$233,ROW(BI213)-ROW($K$7)+1)*HLOOKUP(BJ$8,$G$7:$J$233,ROW(BI213)-ROW($K$7)+1)</f>
        <v>0</v>
      </c>
      <c r="BJ213" s="165"/>
      <c r="BK213" s="164">
        <f>[1]!LSRMMSEPDetail(LSRM_Name,BK$8,BL$8,$A213,$B213,$B$6,1,$B$7)*HLOOKUP(BK$8,$C$7:$F$233,ROW(BK213)-ROW($K$7)+1)*HLOOKUP(BL$8,$G$7:$J$233,ROW(BK213)-ROW($K$7)+1)</f>
        <v>0</v>
      </c>
      <c r="BL213" s="165"/>
      <c r="BM213" s="164">
        <f>[1]!LSRMMSEPDetail(LSRM_Name,BM$8,BN$8,$A213,$B213,$B$6,1,$B$7)*HLOOKUP(BM$8,$C$7:$F$233,ROW(BM213)-ROW($K$7)+1)*HLOOKUP(BN$8,$G$7:$J$233,ROW(BM213)-ROW($K$7)+1)</f>
        <v>0</v>
      </c>
      <c r="BN213" s="165"/>
      <c r="BO213" s="164">
        <f>[1]!LSRMMSEPDetail(LSRM_Name,BO$8,BP$8,$A213,$B213,$B$6,1,$B$7)*HLOOKUP(BO$8,$C$7:$F$233,ROW(BO213)-ROW($K$7)+1)*HLOOKUP(BP$8,$G$7:$J$233,ROW(BO213)-ROW($K$7)+1)</f>
        <v>0</v>
      </c>
      <c r="BP213" s="165"/>
      <c r="BQ213" s="164">
        <f>[1]!LSRMMSEPDetail(LSRM_Name,BQ$8,BR$8,$A213,$B213,$B$6,1,$B$7)*HLOOKUP(BQ$8,$C$7:$F$233,ROW(BQ213)-ROW($K$7)+1)*HLOOKUP(BR$8,$G$7:$J$233,ROW(BQ213)-ROW($K$7)+1)</f>
        <v>0</v>
      </c>
      <c r="BR213" s="165"/>
      <c r="BS213" s="164">
        <f>[1]!LSRMMSEPDetail(LSRM_Name,BS$8,BT$8,$A213,$B213,$B$6,1,$B$7)*HLOOKUP(BS$8,$C$7:$F$233,ROW(BS213)-ROW($K$7)+1)*HLOOKUP(BT$8,$G$7:$J$233,ROW(BS213)-ROW($K$7)+1)</f>
        <v>0</v>
      </c>
      <c r="BT213" s="165"/>
      <c r="BU213" s="164">
        <f>[1]!LSRMMSEPDetail(LSRM_Name,BU$8,BV$8,$A213,$B213,$B$6,1,$B$7)*HLOOKUP(BU$8,$C$7:$F$233,ROW(BU213)-ROW($K$7)+1)*HLOOKUP(BV$8,$G$7:$J$233,ROW(BU213)-ROW($K$7)+1)</f>
        <v>0</v>
      </c>
      <c r="BV213" s="165"/>
      <c r="BW213" s="164">
        <f>[1]!LSRMMSEPDetail(LSRM_Name,BW$8,BX$8,$A213,$B213,$B$6,1,$B$7)*HLOOKUP(BW$8,$C$7:$F$233,ROW(BW213)-ROW($K$7)+1)*HLOOKUP(BX$8,$G$7:$J$233,ROW(BW213)-ROW($K$7)+1)</f>
        <v>0</v>
      </c>
      <c r="BX213" s="165"/>
      <c r="BY213" s="164">
        <f>[1]!LSRMMSEPDetail(LSRM_Name,BY$8,BZ$8,$A213,$B213,$B$6,1,$B$7)*HLOOKUP(BY$8,$C$7:$F$233,ROW(BY213)-ROW($K$7)+1)*HLOOKUP(BZ$8,$G$7:$J$233,ROW(BY213)-ROW($K$7)+1)</f>
        <v>0</v>
      </c>
      <c r="BZ213" s="165"/>
      <c r="CA213" s="164">
        <f>[1]!LSRMMSEPDetail(LSRM_Name,CA$8,CB$8,$A213,$B213,$B$6,1,$B$7)*HLOOKUP(CA$8,$C$7:$F$233,ROW(CA213)-ROW($K$7)+1)*HLOOKUP(CB$8,$G$7:$J$233,ROW(CA213)-ROW($K$7)+1)</f>
        <v>0</v>
      </c>
      <c r="CB213" s="165"/>
      <c r="CC213" s="125"/>
      <c r="CD213" s="122">
        <f t="shared" si="111"/>
        <v>0</v>
      </c>
      <c r="CE213" s="122">
        <f t="shared" si="112"/>
        <v>0</v>
      </c>
      <c r="CF213" s="122">
        <f t="shared" si="113"/>
        <v>0</v>
      </c>
      <c r="CG213" s="122">
        <f t="shared" si="114"/>
        <v>0</v>
      </c>
      <c r="CI213" s="164">
        <f t="shared" si="91"/>
        <v>0</v>
      </c>
      <c r="CJ213" s="165"/>
      <c r="CK213" s="164">
        <f t="shared" si="92"/>
        <v>0</v>
      </c>
      <c r="CL213" s="165"/>
      <c r="CM213" s="164">
        <f t="shared" si="93"/>
        <v>0</v>
      </c>
      <c r="CN213" s="165"/>
      <c r="CO213" s="164">
        <f t="shared" si="94"/>
        <v>0</v>
      </c>
      <c r="CP213" s="165"/>
      <c r="CQ213" s="164">
        <f t="shared" si="95"/>
        <v>0</v>
      </c>
      <c r="CR213" s="165"/>
      <c r="CS213" s="164">
        <f t="shared" si="96"/>
        <v>0</v>
      </c>
      <c r="CT213" s="165"/>
      <c r="CU213" s="164">
        <f t="shared" si="97"/>
        <v>0</v>
      </c>
      <c r="CV213" s="165"/>
      <c r="CW213" s="164">
        <f t="shared" si="98"/>
        <v>0</v>
      </c>
      <c r="CX213" s="165"/>
      <c r="CY213" s="164">
        <f t="shared" si="99"/>
        <v>0</v>
      </c>
      <c r="CZ213" s="165"/>
      <c r="DA213" s="164">
        <f t="shared" si="100"/>
        <v>0</v>
      </c>
      <c r="DB213" s="165"/>
      <c r="DC213" s="164">
        <f t="shared" si="101"/>
        <v>0</v>
      </c>
      <c r="DD213" s="165"/>
      <c r="DE213" s="164">
        <f t="shared" si="102"/>
        <v>0</v>
      </c>
      <c r="DF213" s="165"/>
      <c r="DG213" s="164">
        <f t="shared" si="103"/>
        <v>0</v>
      </c>
      <c r="DH213" s="165"/>
      <c r="DI213" s="164">
        <f t="shared" si="104"/>
        <v>0</v>
      </c>
      <c r="DJ213" s="165"/>
      <c r="DK213" s="164">
        <f t="shared" si="105"/>
        <v>0</v>
      </c>
      <c r="DL213" s="165"/>
      <c r="DM213" s="164">
        <f t="shared" si="106"/>
        <v>0</v>
      </c>
      <c r="DN213" s="165"/>
      <c r="DO213" s="125"/>
      <c r="DP213" s="122">
        <f t="shared" si="115"/>
        <v>0</v>
      </c>
      <c r="DQ213" s="122">
        <f t="shared" si="116"/>
        <v>0</v>
      </c>
      <c r="DR213" s="122">
        <f t="shared" si="117"/>
        <v>0</v>
      </c>
      <c r="DS213" s="122">
        <f t="shared" si="118"/>
        <v>0</v>
      </c>
    </row>
    <row r="214" spans="1:123" x14ac:dyDescent="0.2">
      <c r="A214" s="120">
        <f t="shared" si="119"/>
        <v>29</v>
      </c>
      <c r="B214" s="120">
        <f t="shared" si="120"/>
        <v>26</v>
      </c>
      <c r="C214" s="124">
        <f>VLOOKUP($A214,Total!$Q$198:$Y$228,C$7+2)</f>
        <v>0.47382325388912844</v>
      </c>
      <c r="D214" s="124">
        <f>VLOOKUP($A214,Total!$Q$198:$Y$228,D$7+2)</f>
        <v>0.52617674611087162</v>
      </c>
      <c r="E214" s="124">
        <f>VLOOKUP($A214,Total!$Q$198:$Y$228,E$7+2)</f>
        <v>0.49848819719686394</v>
      </c>
      <c r="F214" s="124">
        <f>VLOOKUP($A214,Total!$Q$198:$Y$228,F$7+2)</f>
        <v>0.50151180280313612</v>
      </c>
      <c r="G214" s="124">
        <f>VLOOKUP($B214,Total!$Q$198:$Y$228,G$7+2)</f>
        <v>0.5</v>
      </c>
      <c r="H214" s="124">
        <f>VLOOKUP($B214,Total!$Q$198:$Y$228,H$7+2)</f>
        <v>0.5</v>
      </c>
      <c r="I214" s="124">
        <f>VLOOKUP($B214,Total!$Q$198:$Y$228,I$7+2)</f>
        <v>0.5</v>
      </c>
      <c r="J214" s="124">
        <f>VLOOKUP($B214,Total!$Q$198:$Y$228,J$7+2)</f>
        <v>0.5</v>
      </c>
      <c r="K214" s="164">
        <f>[1]!LSRMMSEPDetail(LSRM_Name,K$8,L$8,$A214,$B214,$B$6,0,$B$7)*HLOOKUP(K$8,$C$7:$F$233,ROW(K214)-ROW($K$7)+1)*HLOOKUP(L$8,$G$7:$J$233,ROW(K214)-ROW($K$7)+1)</f>
        <v>0</v>
      </c>
      <c r="L214" s="165"/>
      <c r="M214" s="164">
        <f>[1]!LSRMMSEPDetail(LSRM_Name,M$8,N$8,$A214,$B214,$B$6,0,$B$7)*HLOOKUP(M$8,$C$7:$F$233,ROW(M214)-ROW($K$7)+1)*HLOOKUP(N$8,$G$7:$J$233,ROW(M214)-ROW($K$7)+1)</f>
        <v>0</v>
      </c>
      <c r="N214" s="165"/>
      <c r="O214" s="164">
        <f>[1]!LSRMMSEPDetail(LSRM_Name,O$8,P$8,$A214,$B214,$B$6,0,$B$7)*HLOOKUP(O$8,$C$7:$F$233,ROW(O214)-ROW($K$7)+1)*HLOOKUP(P$8,$G$7:$J$233,ROW(O214)-ROW($K$7)+1)</f>
        <v>0</v>
      </c>
      <c r="P214" s="165"/>
      <c r="Q214" s="164">
        <f>[1]!LSRMMSEPDetail(LSRM_Name,Q$8,R$8,$A214,$B214,$B$6,0,$B$7)*HLOOKUP(Q$8,$C$7:$F$233,ROW(Q214)-ROW($K$7)+1)*HLOOKUP(R$8,$G$7:$J$233,ROW(Q214)-ROW($K$7)+1)</f>
        <v>0</v>
      </c>
      <c r="R214" s="165"/>
      <c r="S214" s="164">
        <f>[1]!LSRMMSEPDetail(LSRM_Name,S$8,T$8,$A214,$B214,$B$6,0,$B$7)*HLOOKUP(S$8,$C$7:$F$233,ROW(S214)-ROW($K$7)+1)*HLOOKUP(T$8,$G$7:$J$233,ROW(S214)-ROW($K$7)+1)</f>
        <v>0</v>
      </c>
      <c r="T214" s="165"/>
      <c r="U214" s="164">
        <f>[1]!LSRMMSEPDetail(LSRM_Name,U$8,V$8,$A214,$B214,$B$6,0,$B$7)*HLOOKUP(U$8,$C$7:$F$233,ROW(U214)-ROW($K$7)+1)*HLOOKUP(V$8,$G$7:$J$233,ROW(U214)-ROW($K$7)+1)</f>
        <v>0</v>
      </c>
      <c r="V214" s="165"/>
      <c r="W214" s="164">
        <f>[1]!LSRMMSEPDetail(LSRM_Name,W$8,X$8,$A214,$B214,$B$6,0,$B$7)*HLOOKUP(W$8,$C$7:$F$233,ROW(W214)-ROW($K$7)+1)*HLOOKUP(X$8,$G$7:$J$233,ROW(W214)-ROW($K$7)+1)</f>
        <v>0</v>
      </c>
      <c r="X214" s="165"/>
      <c r="Y214" s="164">
        <f>[1]!LSRMMSEPDetail(LSRM_Name,Y$8,Z$8,$A214,$B214,$B$6,0,$B$7)*HLOOKUP(Y$8,$C$7:$F$233,ROW(Y214)-ROW($K$7)+1)*HLOOKUP(Z$8,$G$7:$J$233,ROW(Y214)-ROW($K$7)+1)</f>
        <v>0</v>
      </c>
      <c r="Z214" s="165"/>
      <c r="AA214" s="164">
        <f>[1]!LSRMMSEPDetail(LSRM_Name,AA$8,AB$8,$A214,$B214,$B$6,0,$B$7)*HLOOKUP(AA$8,$C$7:$F$233,ROW(AA214)-ROW($K$7)+1)*HLOOKUP(AB$8,$G$7:$J$233,ROW(AA214)-ROW($K$7)+1)</f>
        <v>0</v>
      </c>
      <c r="AB214" s="165"/>
      <c r="AC214" s="164">
        <f>[1]!LSRMMSEPDetail(LSRM_Name,AC$8,AD$8,$A214,$B214,$B$6,0,$B$7)*HLOOKUP(AC$8,$C$7:$F$233,ROW(AC214)-ROW($K$7)+1)*HLOOKUP(AD$8,$G$7:$J$233,ROW(AC214)-ROW($K$7)+1)</f>
        <v>0</v>
      </c>
      <c r="AD214" s="165"/>
      <c r="AE214" s="164">
        <f>[1]!LSRMMSEPDetail(LSRM_Name,AE$8,AF$8,$A214,$B214,$B$6,0,$B$7)*HLOOKUP(AE$8,$C$7:$F$233,ROW(AE214)-ROW($K$7)+1)*HLOOKUP(AF$8,$G$7:$J$233,ROW(AE214)-ROW($K$7)+1)</f>
        <v>0</v>
      </c>
      <c r="AF214" s="165"/>
      <c r="AG214" s="164">
        <f>[1]!LSRMMSEPDetail(LSRM_Name,AG$8,AH$8,$A214,$B214,$B$6,0,$B$7)*HLOOKUP(AG$8,$C$7:$F$233,ROW(AG214)-ROW($K$7)+1)*HLOOKUP(AH$8,$G$7:$J$233,ROW(AG214)-ROW($K$7)+1)</f>
        <v>0</v>
      </c>
      <c r="AH214" s="165"/>
      <c r="AI214" s="164">
        <f>[1]!LSRMMSEPDetail(LSRM_Name,AI$8,AJ$8,$A214,$B214,$B$6,0,$B$7)*HLOOKUP(AI$8,$C$7:$F$233,ROW(AI214)-ROW($K$7)+1)*HLOOKUP(AJ$8,$G$7:$J$233,ROW(AI214)-ROW($K$7)+1)</f>
        <v>0</v>
      </c>
      <c r="AJ214" s="165"/>
      <c r="AK214" s="164">
        <f>[1]!LSRMMSEPDetail(LSRM_Name,AK$8,AL$8,$A214,$B214,$B$6,0,$B$7)*HLOOKUP(AK$8,$C$7:$F$233,ROW(AK214)-ROW($K$7)+1)*HLOOKUP(AL$8,$G$7:$J$233,ROW(AK214)-ROW($K$7)+1)</f>
        <v>0</v>
      </c>
      <c r="AL214" s="165"/>
      <c r="AM214" s="164">
        <f>[1]!LSRMMSEPDetail(LSRM_Name,AM$8,AN$8,$A214,$B214,$B$6,0,$B$7)*HLOOKUP(AM$8,$C$7:$F$233,ROW(AM214)-ROW($K$7)+1)*HLOOKUP(AN$8,$G$7:$J$233,ROW(AM214)-ROW($K$7)+1)</f>
        <v>0</v>
      </c>
      <c r="AN214" s="165"/>
      <c r="AO214" s="164">
        <f>[1]!LSRMMSEPDetail(LSRM_Name,AO$8,AP$8,$A214,$B214,$B$6,0,$B$7)*HLOOKUP(AO$8,$C$7:$F$233,ROW(AO214)-ROW($K$7)+1)*HLOOKUP(AP$8,$G$7:$J$233,ROW(AO214)-ROW($K$7)+1)</f>
        <v>0</v>
      </c>
      <c r="AP214" s="165"/>
      <c r="AQ214" s="125"/>
      <c r="AR214" s="122">
        <f t="shared" si="107"/>
        <v>0</v>
      </c>
      <c r="AS214" s="122">
        <f t="shared" si="108"/>
        <v>0</v>
      </c>
      <c r="AT214" s="122">
        <f t="shared" si="109"/>
        <v>0</v>
      </c>
      <c r="AU214" s="122">
        <f t="shared" si="110"/>
        <v>0</v>
      </c>
      <c r="AW214" s="164">
        <f>[1]!LSRMMSEPDetail(LSRM_Name,AW$8,AX$8,$A214,$B214,$B$6,1,$B$7)*HLOOKUP(AW$8,$C$7:$F$233,ROW(AW214)-ROW($K$7)+1)*HLOOKUP(AX$8,$G$7:$J$233,ROW(AW214)-ROW($K$7)+1)</f>
        <v>0</v>
      </c>
      <c r="AX214" s="165"/>
      <c r="AY214" s="164">
        <f>[1]!LSRMMSEPDetail(LSRM_Name,AY$8,AZ$8,$A214,$B214,$B$6,1,$B$7)*HLOOKUP(AY$8,$C$7:$F$233,ROW(AY214)-ROW($K$7)+1)*HLOOKUP(AZ$8,$G$7:$J$233,ROW(AY214)-ROW($K$7)+1)</f>
        <v>0</v>
      </c>
      <c r="AZ214" s="165"/>
      <c r="BA214" s="164">
        <f>[1]!LSRMMSEPDetail(LSRM_Name,BA$8,BB$8,$A214,$B214,$B$6,1,$B$7)*HLOOKUP(BA$8,$C$7:$F$233,ROW(BA214)-ROW($K$7)+1)*HLOOKUP(BB$8,$G$7:$J$233,ROW(BA214)-ROW($K$7)+1)</f>
        <v>0</v>
      </c>
      <c r="BB214" s="165"/>
      <c r="BC214" s="164">
        <f>[1]!LSRMMSEPDetail(LSRM_Name,BC$8,BD$8,$A214,$B214,$B$6,1,$B$7)*HLOOKUP(BC$8,$C$7:$F$233,ROW(BC214)-ROW($K$7)+1)*HLOOKUP(BD$8,$G$7:$J$233,ROW(BC214)-ROW($K$7)+1)</f>
        <v>0</v>
      </c>
      <c r="BD214" s="165"/>
      <c r="BE214" s="164">
        <f>[1]!LSRMMSEPDetail(LSRM_Name,BE$8,BF$8,$A214,$B214,$B$6,1,$B$7)*HLOOKUP(BE$8,$C$7:$F$233,ROW(BE214)-ROW($K$7)+1)*HLOOKUP(BF$8,$G$7:$J$233,ROW(BE214)-ROW($K$7)+1)</f>
        <v>0</v>
      </c>
      <c r="BF214" s="165"/>
      <c r="BG214" s="164">
        <f>[1]!LSRMMSEPDetail(LSRM_Name,BG$8,BH$8,$A214,$B214,$B$6,1,$B$7)*HLOOKUP(BG$8,$C$7:$F$233,ROW(BG214)-ROW($K$7)+1)*HLOOKUP(BH$8,$G$7:$J$233,ROW(BG214)-ROW($K$7)+1)</f>
        <v>0</v>
      </c>
      <c r="BH214" s="165"/>
      <c r="BI214" s="164">
        <f>[1]!LSRMMSEPDetail(LSRM_Name,BI$8,BJ$8,$A214,$B214,$B$6,1,$B$7)*HLOOKUP(BI$8,$C$7:$F$233,ROW(BI214)-ROW($K$7)+1)*HLOOKUP(BJ$8,$G$7:$J$233,ROW(BI214)-ROW($K$7)+1)</f>
        <v>0</v>
      </c>
      <c r="BJ214" s="165"/>
      <c r="BK214" s="164">
        <f>[1]!LSRMMSEPDetail(LSRM_Name,BK$8,BL$8,$A214,$B214,$B$6,1,$B$7)*HLOOKUP(BK$8,$C$7:$F$233,ROW(BK214)-ROW($K$7)+1)*HLOOKUP(BL$8,$G$7:$J$233,ROW(BK214)-ROW($K$7)+1)</f>
        <v>0</v>
      </c>
      <c r="BL214" s="165"/>
      <c r="BM214" s="164">
        <f>[1]!LSRMMSEPDetail(LSRM_Name,BM$8,BN$8,$A214,$B214,$B$6,1,$B$7)*HLOOKUP(BM$8,$C$7:$F$233,ROW(BM214)-ROW($K$7)+1)*HLOOKUP(BN$8,$G$7:$J$233,ROW(BM214)-ROW($K$7)+1)</f>
        <v>0</v>
      </c>
      <c r="BN214" s="165"/>
      <c r="BO214" s="164">
        <f>[1]!LSRMMSEPDetail(LSRM_Name,BO$8,BP$8,$A214,$B214,$B$6,1,$B$7)*HLOOKUP(BO$8,$C$7:$F$233,ROW(BO214)-ROW($K$7)+1)*HLOOKUP(BP$8,$G$7:$J$233,ROW(BO214)-ROW($K$7)+1)</f>
        <v>0</v>
      </c>
      <c r="BP214" s="165"/>
      <c r="BQ214" s="164">
        <f>[1]!LSRMMSEPDetail(LSRM_Name,BQ$8,BR$8,$A214,$B214,$B$6,1,$B$7)*HLOOKUP(BQ$8,$C$7:$F$233,ROW(BQ214)-ROW($K$7)+1)*HLOOKUP(BR$8,$G$7:$J$233,ROW(BQ214)-ROW($K$7)+1)</f>
        <v>0</v>
      </c>
      <c r="BR214" s="165"/>
      <c r="BS214" s="164">
        <f>[1]!LSRMMSEPDetail(LSRM_Name,BS$8,BT$8,$A214,$B214,$B$6,1,$B$7)*HLOOKUP(BS$8,$C$7:$F$233,ROW(BS214)-ROW($K$7)+1)*HLOOKUP(BT$8,$G$7:$J$233,ROW(BS214)-ROW($K$7)+1)</f>
        <v>0</v>
      </c>
      <c r="BT214" s="165"/>
      <c r="BU214" s="164">
        <f>[1]!LSRMMSEPDetail(LSRM_Name,BU$8,BV$8,$A214,$B214,$B$6,1,$B$7)*HLOOKUP(BU$8,$C$7:$F$233,ROW(BU214)-ROW($K$7)+1)*HLOOKUP(BV$8,$G$7:$J$233,ROW(BU214)-ROW($K$7)+1)</f>
        <v>0</v>
      </c>
      <c r="BV214" s="165"/>
      <c r="BW214" s="164">
        <f>[1]!LSRMMSEPDetail(LSRM_Name,BW$8,BX$8,$A214,$B214,$B$6,1,$B$7)*HLOOKUP(BW$8,$C$7:$F$233,ROW(BW214)-ROW($K$7)+1)*HLOOKUP(BX$8,$G$7:$J$233,ROW(BW214)-ROW($K$7)+1)</f>
        <v>0</v>
      </c>
      <c r="BX214" s="165"/>
      <c r="BY214" s="164">
        <f>[1]!LSRMMSEPDetail(LSRM_Name,BY$8,BZ$8,$A214,$B214,$B$6,1,$B$7)*HLOOKUP(BY$8,$C$7:$F$233,ROW(BY214)-ROW($K$7)+1)*HLOOKUP(BZ$8,$G$7:$J$233,ROW(BY214)-ROW($K$7)+1)</f>
        <v>0</v>
      </c>
      <c r="BZ214" s="165"/>
      <c r="CA214" s="164">
        <f>[1]!LSRMMSEPDetail(LSRM_Name,CA$8,CB$8,$A214,$B214,$B$6,1,$B$7)*HLOOKUP(CA$8,$C$7:$F$233,ROW(CA214)-ROW($K$7)+1)*HLOOKUP(CB$8,$G$7:$J$233,ROW(CA214)-ROW($K$7)+1)</f>
        <v>0</v>
      </c>
      <c r="CB214" s="165"/>
      <c r="CC214" s="125"/>
      <c r="CD214" s="122">
        <f t="shared" si="111"/>
        <v>0</v>
      </c>
      <c r="CE214" s="122">
        <f t="shared" si="112"/>
        <v>0</v>
      </c>
      <c r="CF214" s="122">
        <f t="shared" si="113"/>
        <v>0</v>
      </c>
      <c r="CG214" s="122">
        <f t="shared" si="114"/>
        <v>0</v>
      </c>
      <c r="CI214" s="164">
        <f t="shared" si="91"/>
        <v>0</v>
      </c>
      <c r="CJ214" s="165"/>
      <c r="CK214" s="164">
        <f t="shared" si="92"/>
        <v>0</v>
      </c>
      <c r="CL214" s="165"/>
      <c r="CM214" s="164">
        <f t="shared" si="93"/>
        <v>0</v>
      </c>
      <c r="CN214" s="165"/>
      <c r="CO214" s="164">
        <f t="shared" si="94"/>
        <v>0</v>
      </c>
      <c r="CP214" s="165"/>
      <c r="CQ214" s="164">
        <f t="shared" si="95"/>
        <v>0</v>
      </c>
      <c r="CR214" s="165"/>
      <c r="CS214" s="164">
        <f t="shared" si="96"/>
        <v>0</v>
      </c>
      <c r="CT214" s="165"/>
      <c r="CU214" s="164">
        <f t="shared" si="97"/>
        <v>0</v>
      </c>
      <c r="CV214" s="165"/>
      <c r="CW214" s="164">
        <f t="shared" si="98"/>
        <v>0</v>
      </c>
      <c r="CX214" s="165"/>
      <c r="CY214" s="164">
        <f t="shared" si="99"/>
        <v>0</v>
      </c>
      <c r="CZ214" s="165"/>
      <c r="DA214" s="164">
        <f t="shared" si="100"/>
        <v>0</v>
      </c>
      <c r="DB214" s="165"/>
      <c r="DC214" s="164">
        <f t="shared" si="101"/>
        <v>0</v>
      </c>
      <c r="DD214" s="165"/>
      <c r="DE214" s="164">
        <f t="shared" si="102"/>
        <v>0</v>
      </c>
      <c r="DF214" s="165"/>
      <c r="DG214" s="164">
        <f t="shared" si="103"/>
        <v>0</v>
      </c>
      <c r="DH214" s="165"/>
      <c r="DI214" s="164">
        <f t="shared" si="104"/>
        <v>0</v>
      </c>
      <c r="DJ214" s="165"/>
      <c r="DK214" s="164">
        <f t="shared" si="105"/>
        <v>0</v>
      </c>
      <c r="DL214" s="165"/>
      <c r="DM214" s="164">
        <f t="shared" si="106"/>
        <v>0</v>
      </c>
      <c r="DN214" s="165"/>
      <c r="DO214" s="125"/>
      <c r="DP214" s="122">
        <f t="shared" si="115"/>
        <v>0</v>
      </c>
      <c r="DQ214" s="122">
        <f t="shared" si="116"/>
        <v>0</v>
      </c>
      <c r="DR214" s="122">
        <f t="shared" si="117"/>
        <v>0</v>
      </c>
      <c r="DS214" s="122">
        <f t="shared" si="118"/>
        <v>0</v>
      </c>
    </row>
    <row r="215" spans="1:123" x14ac:dyDescent="0.2">
      <c r="A215" s="120">
        <f t="shared" si="119"/>
        <v>29</v>
      </c>
      <c r="B215" s="120">
        <f t="shared" si="120"/>
        <v>27</v>
      </c>
      <c r="C215" s="124">
        <f>VLOOKUP($A215,Total!$Q$198:$Y$228,C$7+2)</f>
        <v>0.47382325388912844</v>
      </c>
      <c r="D215" s="124">
        <f>VLOOKUP($A215,Total!$Q$198:$Y$228,D$7+2)</f>
        <v>0.52617674611087162</v>
      </c>
      <c r="E215" s="124">
        <f>VLOOKUP($A215,Total!$Q$198:$Y$228,E$7+2)</f>
        <v>0.49848819719686394</v>
      </c>
      <c r="F215" s="124">
        <f>VLOOKUP($A215,Total!$Q$198:$Y$228,F$7+2)</f>
        <v>0.50151180280313612</v>
      </c>
      <c r="G215" s="124">
        <f>VLOOKUP($B215,Total!$Q$198:$Y$228,G$7+2)</f>
        <v>0.5</v>
      </c>
      <c r="H215" s="124">
        <f>VLOOKUP($B215,Total!$Q$198:$Y$228,H$7+2)</f>
        <v>0.5</v>
      </c>
      <c r="I215" s="124">
        <f>VLOOKUP($B215,Total!$Q$198:$Y$228,I$7+2)</f>
        <v>0.5</v>
      </c>
      <c r="J215" s="124">
        <f>VLOOKUP($B215,Total!$Q$198:$Y$228,J$7+2)</f>
        <v>0.5</v>
      </c>
      <c r="K215" s="164">
        <f>[1]!LSRMMSEPDetail(LSRM_Name,K$8,L$8,$A215,$B215,$B$6,0,$B$7)*HLOOKUP(K$8,$C$7:$F$233,ROW(K215)-ROW($K$7)+1)*HLOOKUP(L$8,$G$7:$J$233,ROW(K215)-ROW($K$7)+1)</f>
        <v>0</v>
      </c>
      <c r="L215" s="165"/>
      <c r="M215" s="164">
        <f>[1]!LSRMMSEPDetail(LSRM_Name,M$8,N$8,$A215,$B215,$B$6,0,$B$7)*HLOOKUP(M$8,$C$7:$F$233,ROW(M215)-ROW($K$7)+1)*HLOOKUP(N$8,$G$7:$J$233,ROW(M215)-ROW($K$7)+1)</f>
        <v>0</v>
      </c>
      <c r="N215" s="165"/>
      <c r="O215" s="164">
        <f>[1]!LSRMMSEPDetail(LSRM_Name,O$8,P$8,$A215,$B215,$B$6,0,$B$7)*HLOOKUP(O$8,$C$7:$F$233,ROW(O215)-ROW($K$7)+1)*HLOOKUP(P$8,$G$7:$J$233,ROW(O215)-ROW($K$7)+1)</f>
        <v>0</v>
      </c>
      <c r="P215" s="165"/>
      <c r="Q215" s="164">
        <f>[1]!LSRMMSEPDetail(LSRM_Name,Q$8,R$8,$A215,$B215,$B$6,0,$B$7)*HLOOKUP(Q$8,$C$7:$F$233,ROW(Q215)-ROW($K$7)+1)*HLOOKUP(R$8,$G$7:$J$233,ROW(Q215)-ROW($K$7)+1)</f>
        <v>0</v>
      </c>
      <c r="R215" s="165"/>
      <c r="S215" s="164">
        <f>[1]!LSRMMSEPDetail(LSRM_Name,S$8,T$8,$A215,$B215,$B$6,0,$B$7)*HLOOKUP(S$8,$C$7:$F$233,ROW(S215)-ROW($K$7)+1)*HLOOKUP(T$8,$G$7:$J$233,ROW(S215)-ROW($K$7)+1)</f>
        <v>0</v>
      </c>
      <c r="T215" s="165"/>
      <c r="U215" s="164">
        <f>[1]!LSRMMSEPDetail(LSRM_Name,U$8,V$8,$A215,$B215,$B$6,0,$B$7)*HLOOKUP(U$8,$C$7:$F$233,ROW(U215)-ROW($K$7)+1)*HLOOKUP(V$8,$G$7:$J$233,ROW(U215)-ROW($K$7)+1)</f>
        <v>0</v>
      </c>
      <c r="V215" s="165"/>
      <c r="W215" s="164">
        <f>[1]!LSRMMSEPDetail(LSRM_Name,W$8,X$8,$A215,$B215,$B$6,0,$B$7)*HLOOKUP(W$8,$C$7:$F$233,ROW(W215)-ROW($K$7)+1)*HLOOKUP(X$8,$G$7:$J$233,ROW(W215)-ROW($K$7)+1)</f>
        <v>0</v>
      </c>
      <c r="X215" s="165"/>
      <c r="Y215" s="164">
        <f>[1]!LSRMMSEPDetail(LSRM_Name,Y$8,Z$8,$A215,$B215,$B$6,0,$B$7)*HLOOKUP(Y$8,$C$7:$F$233,ROW(Y215)-ROW($K$7)+1)*HLOOKUP(Z$8,$G$7:$J$233,ROW(Y215)-ROW($K$7)+1)</f>
        <v>0</v>
      </c>
      <c r="Z215" s="165"/>
      <c r="AA215" s="164">
        <f>[1]!LSRMMSEPDetail(LSRM_Name,AA$8,AB$8,$A215,$B215,$B$6,0,$B$7)*HLOOKUP(AA$8,$C$7:$F$233,ROW(AA215)-ROW($K$7)+1)*HLOOKUP(AB$8,$G$7:$J$233,ROW(AA215)-ROW($K$7)+1)</f>
        <v>0</v>
      </c>
      <c r="AB215" s="165"/>
      <c r="AC215" s="164">
        <f>[1]!LSRMMSEPDetail(LSRM_Name,AC$8,AD$8,$A215,$B215,$B$6,0,$B$7)*HLOOKUP(AC$8,$C$7:$F$233,ROW(AC215)-ROW($K$7)+1)*HLOOKUP(AD$8,$G$7:$J$233,ROW(AC215)-ROW($K$7)+1)</f>
        <v>0</v>
      </c>
      <c r="AD215" s="165"/>
      <c r="AE215" s="164">
        <f>[1]!LSRMMSEPDetail(LSRM_Name,AE$8,AF$8,$A215,$B215,$B$6,0,$B$7)*HLOOKUP(AE$8,$C$7:$F$233,ROW(AE215)-ROW($K$7)+1)*HLOOKUP(AF$8,$G$7:$J$233,ROW(AE215)-ROW($K$7)+1)</f>
        <v>0</v>
      </c>
      <c r="AF215" s="165"/>
      <c r="AG215" s="164">
        <f>[1]!LSRMMSEPDetail(LSRM_Name,AG$8,AH$8,$A215,$B215,$B$6,0,$B$7)*HLOOKUP(AG$8,$C$7:$F$233,ROW(AG215)-ROW($K$7)+1)*HLOOKUP(AH$8,$G$7:$J$233,ROW(AG215)-ROW($K$7)+1)</f>
        <v>0</v>
      </c>
      <c r="AH215" s="165"/>
      <c r="AI215" s="164">
        <f>[1]!LSRMMSEPDetail(LSRM_Name,AI$8,AJ$8,$A215,$B215,$B$6,0,$B$7)*HLOOKUP(AI$8,$C$7:$F$233,ROW(AI215)-ROW($K$7)+1)*HLOOKUP(AJ$8,$G$7:$J$233,ROW(AI215)-ROW($K$7)+1)</f>
        <v>0</v>
      </c>
      <c r="AJ215" s="165"/>
      <c r="AK215" s="164">
        <f>[1]!LSRMMSEPDetail(LSRM_Name,AK$8,AL$8,$A215,$B215,$B$6,0,$B$7)*HLOOKUP(AK$8,$C$7:$F$233,ROW(AK215)-ROW($K$7)+1)*HLOOKUP(AL$8,$G$7:$J$233,ROW(AK215)-ROW($K$7)+1)</f>
        <v>0</v>
      </c>
      <c r="AL215" s="165"/>
      <c r="AM215" s="164">
        <f>[1]!LSRMMSEPDetail(LSRM_Name,AM$8,AN$8,$A215,$B215,$B$6,0,$B$7)*HLOOKUP(AM$8,$C$7:$F$233,ROW(AM215)-ROW($K$7)+1)*HLOOKUP(AN$8,$G$7:$J$233,ROW(AM215)-ROW($K$7)+1)</f>
        <v>0</v>
      </c>
      <c r="AN215" s="165"/>
      <c r="AO215" s="164">
        <f>[1]!LSRMMSEPDetail(LSRM_Name,AO$8,AP$8,$A215,$B215,$B$6,0,$B$7)*HLOOKUP(AO$8,$C$7:$F$233,ROW(AO215)-ROW($K$7)+1)*HLOOKUP(AP$8,$G$7:$J$233,ROW(AO215)-ROW($K$7)+1)</f>
        <v>0</v>
      </c>
      <c r="AP215" s="165"/>
      <c r="AQ215" s="125"/>
      <c r="AR215" s="122">
        <f t="shared" si="107"/>
        <v>0</v>
      </c>
      <c r="AS215" s="122">
        <f t="shared" si="108"/>
        <v>0</v>
      </c>
      <c r="AT215" s="122">
        <f t="shared" si="109"/>
        <v>0</v>
      </c>
      <c r="AU215" s="122">
        <f t="shared" si="110"/>
        <v>0</v>
      </c>
      <c r="AW215" s="164">
        <f>[1]!LSRMMSEPDetail(LSRM_Name,AW$8,AX$8,$A215,$B215,$B$6,1,$B$7)*HLOOKUP(AW$8,$C$7:$F$233,ROW(AW215)-ROW($K$7)+1)*HLOOKUP(AX$8,$G$7:$J$233,ROW(AW215)-ROW($K$7)+1)</f>
        <v>0</v>
      </c>
      <c r="AX215" s="165"/>
      <c r="AY215" s="164">
        <f>[1]!LSRMMSEPDetail(LSRM_Name,AY$8,AZ$8,$A215,$B215,$B$6,1,$B$7)*HLOOKUP(AY$8,$C$7:$F$233,ROW(AY215)-ROW($K$7)+1)*HLOOKUP(AZ$8,$G$7:$J$233,ROW(AY215)-ROW($K$7)+1)</f>
        <v>0</v>
      </c>
      <c r="AZ215" s="165"/>
      <c r="BA215" s="164">
        <f>[1]!LSRMMSEPDetail(LSRM_Name,BA$8,BB$8,$A215,$B215,$B$6,1,$B$7)*HLOOKUP(BA$8,$C$7:$F$233,ROW(BA215)-ROW($K$7)+1)*HLOOKUP(BB$8,$G$7:$J$233,ROW(BA215)-ROW($K$7)+1)</f>
        <v>0</v>
      </c>
      <c r="BB215" s="165"/>
      <c r="BC215" s="164">
        <f>[1]!LSRMMSEPDetail(LSRM_Name,BC$8,BD$8,$A215,$B215,$B$6,1,$B$7)*HLOOKUP(BC$8,$C$7:$F$233,ROW(BC215)-ROW($K$7)+1)*HLOOKUP(BD$8,$G$7:$J$233,ROW(BC215)-ROW($K$7)+1)</f>
        <v>0</v>
      </c>
      <c r="BD215" s="165"/>
      <c r="BE215" s="164">
        <f>[1]!LSRMMSEPDetail(LSRM_Name,BE$8,BF$8,$A215,$B215,$B$6,1,$B$7)*HLOOKUP(BE$8,$C$7:$F$233,ROW(BE215)-ROW($K$7)+1)*HLOOKUP(BF$8,$G$7:$J$233,ROW(BE215)-ROW($K$7)+1)</f>
        <v>0</v>
      </c>
      <c r="BF215" s="165"/>
      <c r="BG215" s="164">
        <f>[1]!LSRMMSEPDetail(LSRM_Name,BG$8,BH$8,$A215,$B215,$B$6,1,$B$7)*HLOOKUP(BG$8,$C$7:$F$233,ROW(BG215)-ROW($K$7)+1)*HLOOKUP(BH$8,$G$7:$J$233,ROW(BG215)-ROW($K$7)+1)</f>
        <v>0</v>
      </c>
      <c r="BH215" s="165"/>
      <c r="BI215" s="164">
        <f>[1]!LSRMMSEPDetail(LSRM_Name,BI$8,BJ$8,$A215,$B215,$B$6,1,$B$7)*HLOOKUP(BI$8,$C$7:$F$233,ROW(BI215)-ROW($K$7)+1)*HLOOKUP(BJ$8,$G$7:$J$233,ROW(BI215)-ROW($K$7)+1)</f>
        <v>0</v>
      </c>
      <c r="BJ215" s="165"/>
      <c r="BK215" s="164">
        <f>[1]!LSRMMSEPDetail(LSRM_Name,BK$8,BL$8,$A215,$B215,$B$6,1,$B$7)*HLOOKUP(BK$8,$C$7:$F$233,ROW(BK215)-ROW($K$7)+1)*HLOOKUP(BL$8,$G$7:$J$233,ROW(BK215)-ROW($K$7)+1)</f>
        <v>0</v>
      </c>
      <c r="BL215" s="165"/>
      <c r="BM215" s="164">
        <f>[1]!LSRMMSEPDetail(LSRM_Name,BM$8,BN$8,$A215,$B215,$B$6,1,$B$7)*HLOOKUP(BM$8,$C$7:$F$233,ROW(BM215)-ROW($K$7)+1)*HLOOKUP(BN$8,$G$7:$J$233,ROW(BM215)-ROW($K$7)+1)</f>
        <v>0</v>
      </c>
      <c r="BN215" s="165"/>
      <c r="BO215" s="164">
        <f>[1]!LSRMMSEPDetail(LSRM_Name,BO$8,BP$8,$A215,$B215,$B$6,1,$B$7)*HLOOKUP(BO$8,$C$7:$F$233,ROW(BO215)-ROW($K$7)+1)*HLOOKUP(BP$8,$G$7:$J$233,ROW(BO215)-ROW($K$7)+1)</f>
        <v>0</v>
      </c>
      <c r="BP215" s="165"/>
      <c r="BQ215" s="164">
        <f>[1]!LSRMMSEPDetail(LSRM_Name,BQ$8,BR$8,$A215,$B215,$B$6,1,$B$7)*HLOOKUP(BQ$8,$C$7:$F$233,ROW(BQ215)-ROW($K$7)+1)*HLOOKUP(BR$8,$G$7:$J$233,ROW(BQ215)-ROW($K$7)+1)</f>
        <v>0</v>
      </c>
      <c r="BR215" s="165"/>
      <c r="BS215" s="164">
        <f>[1]!LSRMMSEPDetail(LSRM_Name,BS$8,BT$8,$A215,$B215,$B$6,1,$B$7)*HLOOKUP(BS$8,$C$7:$F$233,ROW(BS215)-ROW($K$7)+1)*HLOOKUP(BT$8,$G$7:$J$233,ROW(BS215)-ROW($K$7)+1)</f>
        <v>0</v>
      </c>
      <c r="BT215" s="165"/>
      <c r="BU215" s="164">
        <f>[1]!LSRMMSEPDetail(LSRM_Name,BU$8,BV$8,$A215,$B215,$B$6,1,$B$7)*HLOOKUP(BU$8,$C$7:$F$233,ROW(BU215)-ROW($K$7)+1)*HLOOKUP(BV$8,$G$7:$J$233,ROW(BU215)-ROW($K$7)+1)</f>
        <v>0</v>
      </c>
      <c r="BV215" s="165"/>
      <c r="BW215" s="164">
        <f>[1]!LSRMMSEPDetail(LSRM_Name,BW$8,BX$8,$A215,$B215,$B$6,1,$B$7)*HLOOKUP(BW$8,$C$7:$F$233,ROW(BW215)-ROW($K$7)+1)*HLOOKUP(BX$8,$G$7:$J$233,ROW(BW215)-ROW($K$7)+1)</f>
        <v>0</v>
      </c>
      <c r="BX215" s="165"/>
      <c r="BY215" s="164">
        <f>[1]!LSRMMSEPDetail(LSRM_Name,BY$8,BZ$8,$A215,$B215,$B$6,1,$B$7)*HLOOKUP(BY$8,$C$7:$F$233,ROW(BY215)-ROW($K$7)+1)*HLOOKUP(BZ$8,$G$7:$J$233,ROW(BY215)-ROW($K$7)+1)</f>
        <v>0</v>
      </c>
      <c r="BZ215" s="165"/>
      <c r="CA215" s="164">
        <f>[1]!LSRMMSEPDetail(LSRM_Name,CA$8,CB$8,$A215,$B215,$B$6,1,$B$7)*HLOOKUP(CA$8,$C$7:$F$233,ROW(CA215)-ROW($K$7)+1)*HLOOKUP(CB$8,$G$7:$J$233,ROW(CA215)-ROW($K$7)+1)</f>
        <v>0</v>
      </c>
      <c r="CB215" s="165"/>
      <c r="CC215" s="125"/>
      <c r="CD215" s="122">
        <f t="shared" si="111"/>
        <v>0</v>
      </c>
      <c r="CE215" s="122">
        <f t="shared" si="112"/>
        <v>0</v>
      </c>
      <c r="CF215" s="122">
        <f t="shared" si="113"/>
        <v>0</v>
      </c>
      <c r="CG215" s="122">
        <f t="shared" si="114"/>
        <v>0</v>
      </c>
      <c r="CI215" s="164">
        <f t="shared" si="91"/>
        <v>0</v>
      </c>
      <c r="CJ215" s="165"/>
      <c r="CK215" s="164">
        <f t="shared" si="92"/>
        <v>0</v>
      </c>
      <c r="CL215" s="165"/>
      <c r="CM215" s="164">
        <f t="shared" si="93"/>
        <v>0</v>
      </c>
      <c r="CN215" s="165"/>
      <c r="CO215" s="164">
        <f t="shared" si="94"/>
        <v>0</v>
      </c>
      <c r="CP215" s="165"/>
      <c r="CQ215" s="164">
        <f t="shared" si="95"/>
        <v>0</v>
      </c>
      <c r="CR215" s="165"/>
      <c r="CS215" s="164">
        <f t="shared" si="96"/>
        <v>0</v>
      </c>
      <c r="CT215" s="165"/>
      <c r="CU215" s="164">
        <f t="shared" si="97"/>
        <v>0</v>
      </c>
      <c r="CV215" s="165"/>
      <c r="CW215" s="164">
        <f t="shared" si="98"/>
        <v>0</v>
      </c>
      <c r="CX215" s="165"/>
      <c r="CY215" s="164">
        <f t="shared" si="99"/>
        <v>0</v>
      </c>
      <c r="CZ215" s="165"/>
      <c r="DA215" s="164">
        <f t="shared" si="100"/>
        <v>0</v>
      </c>
      <c r="DB215" s="165"/>
      <c r="DC215" s="164">
        <f t="shared" si="101"/>
        <v>0</v>
      </c>
      <c r="DD215" s="165"/>
      <c r="DE215" s="164">
        <f t="shared" si="102"/>
        <v>0</v>
      </c>
      <c r="DF215" s="165"/>
      <c r="DG215" s="164">
        <f t="shared" si="103"/>
        <v>0</v>
      </c>
      <c r="DH215" s="165"/>
      <c r="DI215" s="164">
        <f t="shared" si="104"/>
        <v>0</v>
      </c>
      <c r="DJ215" s="165"/>
      <c r="DK215" s="164">
        <f t="shared" si="105"/>
        <v>0</v>
      </c>
      <c r="DL215" s="165"/>
      <c r="DM215" s="164">
        <f t="shared" si="106"/>
        <v>0</v>
      </c>
      <c r="DN215" s="165"/>
      <c r="DO215" s="125"/>
      <c r="DP215" s="122">
        <f t="shared" si="115"/>
        <v>0</v>
      </c>
      <c r="DQ215" s="122">
        <f t="shared" si="116"/>
        <v>0</v>
      </c>
      <c r="DR215" s="122">
        <f t="shared" si="117"/>
        <v>0</v>
      </c>
      <c r="DS215" s="122">
        <f t="shared" si="118"/>
        <v>0</v>
      </c>
    </row>
    <row r="216" spans="1:123" x14ac:dyDescent="0.2">
      <c r="A216" s="120">
        <f t="shared" si="119"/>
        <v>29</v>
      </c>
      <c r="B216" s="120">
        <f t="shared" si="120"/>
        <v>28</v>
      </c>
      <c r="C216" s="124">
        <f>VLOOKUP($A216,Total!$Q$198:$Y$228,C$7+2)</f>
        <v>0.47382325388912844</v>
      </c>
      <c r="D216" s="124">
        <f>VLOOKUP($A216,Total!$Q$198:$Y$228,D$7+2)</f>
        <v>0.52617674611087162</v>
      </c>
      <c r="E216" s="124">
        <f>VLOOKUP($A216,Total!$Q$198:$Y$228,E$7+2)</f>
        <v>0.49848819719686394</v>
      </c>
      <c r="F216" s="124">
        <f>VLOOKUP($A216,Total!$Q$198:$Y$228,F$7+2)</f>
        <v>0.50151180280313612</v>
      </c>
      <c r="G216" s="124">
        <f>VLOOKUP($B216,Total!$Q$198:$Y$228,G$7+2)</f>
        <v>0.50356181707502468</v>
      </c>
      <c r="H216" s="124">
        <f>VLOOKUP($B216,Total!$Q$198:$Y$228,H$7+2)</f>
        <v>0.49643818292497538</v>
      </c>
      <c r="I216" s="124">
        <f>VLOOKUP($B216,Total!$Q$198:$Y$228,I$7+2)</f>
        <v>0.51514511226233384</v>
      </c>
      <c r="J216" s="124">
        <f>VLOOKUP($B216,Total!$Q$198:$Y$228,J$7+2)</f>
        <v>0.48485488773766627</v>
      </c>
      <c r="K216" s="164">
        <f>[1]!LSRMMSEPDetail(LSRM_Name,K$8,L$8,$A216,$B216,$B$6,0,$B$7)*HLOOKUP(K$8,$C$7:$F$233,ROW(K216)-ROW($K$7)+1)*HLOOKUP(L$8,$G$7:$J$233,ROW(K216)-ROW($K$7)+1)</f>
        <v>0</v>
      </c>
      <c r="L216" s="165"/>
      <c r="M216" s="164">
        <f>[1]!LSRMMSEPDetail(LSRM_Name,M$8,N$8,$A216,$B216,$B$6,0,$B$7)*HLOOKUP(M$8,$C$7:$F$233,ROW(M216)-ROW($K$7)+1)*HLOOKUP(N$8,$G$7:$J$233,ROW(M216)-ROW($K$7)+1)</f>
        <v>0</v>
      </c>
      <c r="N216" s="165"/>
      <c r="O216" s="164">
        <f>[1]!LSRMMSEPDetail(LSRM_Name,O$8,P$8,$A216,$B216,$B$6,0,$B$7)*HLOOKUP(O$8,$C$7:$F$233,ROW(O216)-ROW($K$7)+1)*HLOOKUP(P$8,$G$7:$J$233,ROW(O216)-ROW($K$7)+1)</f>
        <v>0</v>
      </c>
      <c r="P216" s="165"/>
      <c r="Q216" s="164">
        <f>[1]!LSRMMSEPDetail(LSRM_Name,Q$8,R$8,$A216,$B216,$B$6,0,$B$7)*HLOOKUP(Q$8,$C$7:$F$233,ROW(Q216)-ROW($K$7)+1)*HLOOKUP(R$8,$G$7:$J$233,ROW(Q216)-ROW($K$7)+1)</f>
        <v>0</v>
      </c>
      <c r="R216" s="165"/>
      <c r="S216" s="164">
        <f>[1]!LSRMMSEPDetail(LSRM_Name,S$8,T$8,$A216,$B216,$B$6,0,$B$7)*HLOOKUP(S$8,$C$7:$F$233,ROW(S216)-ROW($K$7)+1)*HLOOKUP(T$8,$G$7:$J$233,ROW(S216)-ROW($K$7)+1)</f>
        <v>0</v>
      </c>
      <c r="T216" s="165"/>
      <c r="U216" s="164">
        <f>[1]!LSRMMSEPDetail(LSRM_Name,U$8,V$8,$A216,$B216,$B$6,0,$B$7)*HLOOKUP(U$8,$C$7:$F$233,ROW(U216)-ROW($K$7)+1)*HLOOKUP(V$8,$G$7:$J$233,ROW(U216)-ROW($K$7)+1)</f>
        <v>0</v>
      </c>
      <c r="V216" s="165"/>
      <c r="W216" s="164">
        <f>[1]!LSRMMSEPDetail(LSRM_Name,W$8,X$8,$A216,$B216,$B$6,0,$B$7)*HLOOKUP(W$8,$C$7:$F$233,ROW(W216)-ROW($K$7)+1)*HLOOKUP(X$8,$G$7:$J$233,ROW(W216)-ROW($K$7)+1)</f>
        <v>0</v>
      </c>
      <c r="X216" s="165"/>
      <c r="Y216" s="164">
        <f>[1]!LSRMMSEPDetail(LSRM_Name,Y$8,Z$8,$A216,$B216,$B$6,0,$B$7)*HLOOKUP(Y$8,$C$7:$F$233,ROW(Y216)-ROW($K$7)+1)*HLOOKUP(Z$8,$G$7:$J$233,ROW(Y216)-ROW($K$7)+1)</f>
        <v>0</v>
      </c>
      <c r="Z216" s="165"/>
      <c r="AA216" s="164">
        <f>[1]!LSRMMSEPDetail(LSRM_Name,AA$8,AB$8,$A216,$B216,$B$6,0,$B$7)*HLOOKUP(AA$8,$C$7:$F$233,ROW(AA216)-ROW($K$7)+1)*HLOOKUP(AB$8,$G$7:$J$233,ROW(AA216)-ROW($K$7)+1)</f>
        <v>0</v>
      </c>
      <c r="AB216" s="165"/>
      <c r="AC216" s="164">
        <f>[1]!LSRMMSEPDetail(LSRM_Name,AC$8,AD$8,$A216,$B216,$B$6,0,$B$7)*HLOOKUP(AC$8,$C$7:$F$233,ROW(AC216)-ROW($K$7)+1)*HLOOKUP(AD$8,$G$7:$J$233,ROW(AC216)-ROW($K$7)+1)</f>
        <v>0</v>
      </c>
      <c r="AD216" s="165"/>
      <c r="AE216" s="164">
        <f>[1]!LSRMMSEPDetail(LSRM_Name,AE$8,AF$8,$A216,$B216,$B$6,0,$B$7)*HLOOKUP(AE$8,$C$7:$F$233,ROW(AE216)-ROW($K$7)+1)*HLOOKUP(AF$8,$G$7:$J$233,ROW(AE216)-ROW($K$7)+1)</f>
        <v>0</v>
      </c>
      <c r="AF216" s="165"/>
      <c r="AG216" s="164">
        <f>[1]!LSRMMSEPDetail(LSRM_Name,AG$8,AH$8,$A216,$B216,$B$6,0,$B$7)*HLOOKUP(AG$8,$C$7:$F$233,ROW(AG216)-ROW($K$7)+1)*HLOOKUP(AH$8,$G$7:$J$233,ROW(AG216)-ROW($K$7)+1)</f>
        <v>0</v>
      </c>
      <c r="AH216" s="165"/>
      <c r="AI216" s="164">
        <f>[1]!LSRMMSEPDetail(LSRM_Name,AI$8,AJ$8,$A216,$B216,$B$6,0,$B$7)*HLOOKUP(AI$8,$C$7:$F$233,ROW(AI216)-ROW($K$7)+1)*HLOOKUP(AJ$8,$G$7:$J$233,ROW(AI216)-ROW($K$7)+1)</f>
        <v>0</v>
      </c>
      <c r="AJ216" s="165"/>
      <c r="AK216" s="164">
        <f>[1]!LSRMMSEPDetail(LSRM_Name,AK$8,AL$8,$A216,$B216,$B$6,0,$B$7)*HLOOKUP(AK$8,$C$7:$F$233,ROW(AK216)-ROW($K$7)+1)*HLOOKUP(AL$8,$G$7:$J$233,ROW(AK216)-ROW($K$7)+1)</f>
        <v>0</v>
      </c>
      <c r="AL216" s="165"/>
      <c r="AM216" s="164">
        <f>[1]!LSRMMSEPDetail(LSRM_Name,AM$8,AN$8,$A216,$B216,$B$6,0,$B$7)*HLOOKUP(AM$8,$C$7:$F$233,ROW(AM216)-ROW($K$7)+1)*HLOOKUP(AN$8,$G$7:$J$233,ROW(AM216)-ROW($K$7)+1)</f>
        <v>0</v>
      </c>
      <c r="AN216" s="165"/>
      <c r="AO216" s="164">
        <f>[1]!LSRMMSEPDetail(LSRM_Name,AO$8,AP$8,$A216,$B216,$B$6,0,$B$7)*HLOOKUP(AO$8,$C$7:$F$233,ROW(AO216)-ROW($K$7)+1)*HLOOKUP(AP$8,$G$7:$J$233,ROW(AO216)-ROW($K$7)+1)</f>
        <v>0</v>
      </c>
      <c r="AP216" s="165"/>
      <c r="AQ216" s="125"/>
      <c r="AR216" s="122">
        <f t="shared" si="107"/>
        <v>0</v>
      </c>
      <c r="AS216" s="122">
        <f t="shared" si="108"/>
        <v>0</v>
      </c>
      <c r="AT216" s="122">
        <f t="shared" si="109"/>
        <v>0</v>
      </c>
      <c r="AU216" s="122">
        <f t="shared" si="110"/>
        <v>0</v>
      </c>
      <c r="AW216" s="164">
        <f>[1]!LSRMMSEPDetail(LSRM_Name,AW$8,AX$8,$A216,$B216,$B$6,1,$B$7)*HLOOKUP(AW$8,$C$7:$F$233,ROW(AW216)-ROW($K$7)+1)*HLOOKUP(AX$8,$G$7:$J$233,ROW(AW216)-ROW($K$7)+1)</f>
        <v>2.7863846307778887E-2</v>
      </c>
      <c r="AX216" s="165"/>
      <c r="AY216" s="164">
        <f>[1]!LSRMMSEPDetail(LSRM_Name,AY$8,AZ$8,$A216,$B216,$B$6,1,$B$7)*HLOOKUP(AY$8,$C$7:$F$233,ROW(AY216)-ROW($K$7)+1)*HLOOKUP(AZ$8,$G$7:$J$233,ROW(AY216)-ROW($K$7)+1)</f>
        <v>-0.11177595005372339</v>
      </c>
      <c r="AZ216" s="165"/>
      <c r="BA216" s="164">
        <f>[1]!LSRMMSEPDetail(LSRM_Name,BA$8,BB$8,$A216,$B216,$B$6,1,$B$7)*HLOOKUP(BA$8,$C$7:$F$233,ROW(BA216)-ROW($K$7)+1)*HLOOKUP(BB$8,$G$7:$J$233,ROW(BA216)-ROW($K$7)+1)</f>
        <v>-1.5484323947508954E-2</v>
      </c>
      <c r="BB216" s="165"/>
      <c r="BC216" s="164">
        <f>[1]!LSRMMSEPDetail(LSRM_Name,BC$8,BD$8,$A216,$B216,$B$6,1,$B$7)*HLOOKUP(BC$8,$C$7:$F$233,ROW(BC216)-ROW($K$7)+1)*HLOOKUP(BD$8,$G$7:$J$233,ROW(BC216)-ROW($K$7)+1)</f>
        <v>0.14177632885588701</v>
      </c>
      <c r="BD216" s="165"/>
      <c r="BE216" s="164">
        <f>[1]!LSRMMSEPDetail(LSRM_Name,BE$8,BF$8,$A216,$B216,$B$6,1,$B$7)*HLOOKUP(BE$8,$C$7:$F$233,ROW(BE216)-ROW($K$7)+1)*HLOOKUP(BF$8,$G$7:$J$233,ROW(BE216)-ROW($K$7)+1)</f>
        <v>-0.12433344183167132</v>
      </c>
      <c r="BF216" s="165"/>
      <c r="BG216" s="164">
        <f>[1]!LSRMMSEPDetail(LSRM_Name,BG$8,BH$8,$A216,$B216,$B$6,1,$B$7)*HLOOKUP(BG$8,$C$7:$F$233,ROW(BG216)-ROW($K$7)+1)*HLOOKUP(BH$8,$G$7:$J$233,ROW(BG216)-ROW($K$7)+1)</f>
        <v>2.5375748520131927</v>
      </c>
      <c r="BH216" s="165"/>
      <c r="BI216" s="164">
        <f>[1]!LSRMMSEPDetail(LSRM_Name,BI$8,BJ$8,$A216,$B216,$B$6,1,$B$7)*HLOOKUP(BI$8,$C$7:$F$233,ROW(BI216)-ROW($K$7)+1)*HLOOKUP(BJ$8,$G$7:$J$233,ROW(BI216)-ROW($K$7)+1)</f>
        <v>7.9797966816275698E-2</v>
      </c>
      <c r="BJ216" s="165"/>
      <c r="BK216" s="164">
        <f>[1]!LSRMMSEPDetail(LSRM_Name,BK$8,BL$8,$A216,$B216,$B$6,1,$B$7)*HLOOKUP(BK$8,$C$7:$F$233,ROW(BK216)-ROW($K$7)+1)*HLOOKUP(BL$8,$G$7:$J$233,ROW(BK216)-ROW($K$7)+1)</f>
        <v>0.73144902450664362</v>
      </c>
      <c r="BL216" s="165"/>
      <c r="BM216" s="164">
        <f>[1]!LSRMMSEPDetail(LSRM_Name,BM$8,BN$8,$A216,$B216,$B$6,1,$B$7)*HLOOKUP(BM$8,$C$7:$F$233,ROW(BM216)-ROW($K$7)+1)*HLOOKUP(BN$8,$G$7:$J$233,ROW(BM216)-ROW($K$7)+1)</f>
        <v>-1.5451926073132382E-2</v>
      </c>
      <c r="BN216" s="165"/>
      <c r="BO216" s="164">
        <f>[1]!LSRMMSEPDetail(LSRM_Name,BO$8,BP$8,$A216,$B216,$B$6,1,$B$7)*HLOOKUP(BO$8,$C$7:$F$233,ROW(BO216)-ROW($K$7)+1)*HLOOKUP(BP$8,$G$7:$J$233,ROW(BO216)-ROW($K$7)+1)</f>
        <v>7.1588392891634697E-2</v>
      </c>
      <c r="BP216" s="165"/>
      <c r="BQ216" s="164">
        <f>[1]!LSRMMSEPDetail(LSRM_Name,BQ$8,BR$8,$A216,$B216,$B$6,1,$B$7)*HLOOKUP(BQ$8,$C$7:$F$233,ROW(BQ216)-ROW($K$7)+1)*HLOOKUP(BR$8,$G$7:$J$233,ROW(BQ216)-ROW($K$7)+1)</f>
        <v>1.2185898139708003E-2</v>
      </c>
      <c r="BR216" s="165"/>
      <c r="BS216" s="164">
        <f>[1]!LSRMMSEPDetail(LSRM_Name,BS$8,BT$8,$A216,$B216,$B$6,1,$B$7)*HLOOKUP(BS$8,$C$7:$F$233,ROW(BS216)-ROW($K$7)+1)*HLOOKUP(BT$8,$G$7:$J$233,ROW(BS216)-ROW($K$7)+1)</f>
        <v>-9.4659459859953152E-2</v>
      </c>
      <c r="BT216" s="165"/>
      <c r="BU216" s="164">
        <f>[1]!LSRMMSEPDetail(LSRM_Name,BU$8,BV$8,$A216,$B216,$B$6,1,$B$7)*HLOOKUP(BU$8,$C$7:$F$233,ROW(BU216)-ROW($K$7)+1)*HLOOKUP(BV$8,$G$7:$J$233,ROW(BU216)-ROW($K$7)+1)</f>
        <v>0.15479554067273371</v>
      </c>
      <c r="BV216" s="165"/>
      <c r="BW216" s="164">
        <f>[1]!LSRMMSEPDetail(LSRM_Name,BW$8,BX$8,$A216,$B216,$B$6,1,$B$7)*HLOOKUP(BW$8,$C$7:$F$233,ROW(BW216)-ROW($K$7)+1)*HLOOKUP(BX$8,$G$7:$J$233,ROW(BW216)-ROW($K$7)+1)</f>
        <v>0.7179582622695706</v>
      </c>
      <c r="BX216" s="165"/>
      <c r="BY216" s="164">
        <f>[1]!LSRMMSEPDetail(LSRM_Name,BY$8,BZ$8,$A216,$B216,$B$6,1,$B$7)*HLOOKUP(BY$8,$C$7:$F$233,ROW(BY216)-ROW($K$7)+1)*HLOOKUP(BZ$8,$G$7:$J$233,ROW(BY216)-ROW($K$7)+1)</f>
        <v>-0.10356866251129772</v>
      </c>
      <c r="BZ216" s="165"/>
      <c r="CA216" s="164">
        <f>[1]!LSRMMSEPDetail(LSRM_Name,CA$8,CB$8,$A216,$B216,$B$6,1,$B$7)*HLOOKUP(CA$8,$C$7:$F$233,ROW(CA216)-ROW($K$7)+1)*HLOOKUP(CB$8,$G$7:$J$233,ROW(CA216)-ROW($K$7)+1)</f>
        <v>1.9610474437497314</v>
      </c>
      <c r="CB216" s="165"/>
      <c r="CC216" s="125"/>
      <c r="CD216" s="122">
        <f t="shared" si="111"/>
        <v>2.3293293064355769</v>
      </c>
      <c r="CE216" s="122">
        <f t="shared" si="112"/>
        <v>0.93753899623129744</v>
      </c>
      <c r="CF216" s="122">
        <f t="shared" si="113"/>
        <v>0.92889026976080658</v>
      </c>
      <c r="CG216" s="122">
        <f t="shared" si="114"/>
        <v>1.7750052195181885</v>
      </c>
      <c r="CI216" s="164">
        <f t="shared" si="91"/>
        <v>2.7863846307778887E-2</v>
      </c>
      <c r="CJ216" s="165"/>
      <c r="CK216" s="164">
        <f t="shared" si="92"/>
        <v>-0.11177595005372339</v>
      </c>
      <c r="CL216" s="165"/>
      <c r="CM216" s="164">
        <f t="shared" si="93"/>
        <v>-1.5484323947508954E-2</v>
      </c>
      <c r="CN216" s="165"/>
      <c r="CO216" s="164">
        <f t="shared" si="94"/>
        <v>0.14177632885588701</v>
      </c>
      <c r="CP216" s="165"/>
      <c r="CQ216" s="164">
        <f t="shared" si="95"/>
        <v>-0.12433344183167132</v>
      </c>
      <c r="CR216" s="165"/>
      <c r="CS216" s="164">
        <f t="shared" si="96"/>
        <v>2.5375748520131927</v>
      </c>
      <c r="CT216" s="165"/>
      <c r="CU216" s="164">
        <f t="shared" si="97"/>
        <v>7.9797966816275698E-2</v>
      </c>
      <c r="CV216" s="165"/>
      <c r="CW216" s="164">
        <f t="shared" si="98"/>
        <v>0.73144902450664362</v>
      </c>
      <c r="CX216" s="165"/>
      <c r="CY216" s="164">
        <f t="shared" si="99"/>
        <v>-1.5451926073132382E-2</v>
      </c>
      <c r="CZ216" s="165"/>
      <c r="DA216" s="164">
        <f t="shared" si="100"/>
        <v>7.1588392891634697E-2</v>
      </c>
      <c r="DB216" s="165"/>
      <c r="DC216" s="164">
        <f t="shared" si="101"/>
        <v>1.2185898139708003E-2</v>
      </c>
      <c r="DD216" s="165"/>
      <c r="DE216" s="164">
        <f t="shared" si="102"/>
        <v>-9.4659459859953152E-2</v>
      </c>
      <c r="DF216" s="165"/>
      <c r="DG216" s="164">
        <f t="shared" si="103"/>
        <v>0.15479554067273371</v>
      </c>
      <c r="DH216" s="165"/>
      <c r="DI216" s="164">
        <f t="shared" si="104"/>
        <v>0.7179582622695706</v>
      </c>
      <c r="DJ216" s="165"/>
      <c r="DK216" s="164">
        <f t="shared" si="105"/>
        <v>-0.10356866251129772</v>
      </c>
      <c r="DL216" s="165"/>
      <c r="DM216" s="164">
        <f t="shared" si="106"/>
        <v>1.9610474437497314</v>
      </c>
      <c r="DN216" s="165"/>
      <c r="DO216" s="125"/>
      <c r="DP216" s="122">
        <f t="shared" si="115"/>
        <v>2.3293293064355769</v>
      </c>
      <c r="DQ216" s="122">
        <f t="shared" si="116"/>
        <v>0.93753899623129744</v>
      </c>
      <c r="DR216" s="122">
        <f t="shared" si="117"/>
        <v>0.92889026976080658</v>
      </c>
      <c r="DS216" s="122">
        <f t="shared" si="118"/>
        <v>1.7750052195181885</v>
      </c>
    </row>
    <row r="217" spans="1:123" x14ac:dyDescent="0.2">
      <c r="A217" s="120">
        <f t="shared" si="119"/>
        <v>29</v>
      </c>
      <c r="B217" s="120">
        <f t="shared" si="120"/>
        <v>29</v>
      </c>
      <c r="C217" s="124">
        <f>VLOOKUP($A217,Total!$Q$198:$Y$228,C$7+2)</f>
        <v>0.47382325388912844</v>
      </c>
      <c r="D217" s="124">
        <f>VLOOKUP($A217,Total!$Q$198:$Y$228,D$7+2)</f>
        <v>0.52617674611087162</v>
      </c>
      <c r="E217" s="124">
        <f>VLOOKUP($A217,Total!$Q$198:$Y$228,E$7+2)</f>
        <v>0.49848819719686394</v>
      </c>
      <c r="F217" s="124">
        <f>VLOOKUP($A217,Total!$Q$198:$Y$228,F$7+2)</f>
        <v>0.50151180280313612</v>
      </c>
      <c r="G217" s="124">
        <f>VLOOKUP($B217,Total!$Q$198:$Y$228,G$7+2)</f>
        <v>0.47382325388912844</v>
      </c>
      <c r="H217" s="124">
        <f>VLOOKUP($B217,Total!$Q$198:$Y$228,H$7+2)</f>
        <v>0.52617674611087162</v>
      </c>
      <c r="I217" s="124">
        <f>VLOOKUP($B217,Total!$Q$198:$Y$228,I$7+2)</f>
        <v>0.49848819719686394</v>
      </c>
      <c r="J217" s="124">
        <f>VLOOKUP($B217,Total!$Q$198:$Y$228,J$7+2)</f>
        <v>0.50151180280313612</v>
      </c>
      <c r="K217" s="164">
        <f>[1]!LSRMMSEPDetail(LSRM_Name,K$8,L$8,$A217,$B217,$B$6,0,$B$7)*HLOOKUP(K$8,$C$7:$F$233,ROW(K217)-ROW($K$7)+1)*HLOOKUP(L$8,$G$7:$J$233,ROW(K217)-ROW($K$7)+1)</f>
        <v>0.8806967998521732</v>
      </c>
      <c r="L217" s="165"/>
      <c r="M217" s="164">
        <f>[1]!LSRMMSEPDetail(LSRM_Name,M$8,N$8,$A217,$B217,$B$6,0,$B$7)*HLOOKUP(M$8,$C$7:$F$233,ROW(M217)-ROW($K$7)+1)*HLOOKUP(N$8,$G$7:$J$233,ROW(M217)-ROW($K$7)+1)</f>
        <v>-0.42126196429230495</v>
      </c>
      <c r="N217" s="165"/>
      <c r="O217" s="164">
        <f>[1]!LSRMMSEPDetail(LSRM_Name,O$8,P$8,$A217,$B217,$B$6,0,$B$7)*HLOOKUP(O$8,$C$7:$F$233,ROW(O217)-ROW($K$7)+1)*HLOOKUP(P$8,$G$7:$J$233,ROW(O217)-ROW($K$7)+1)</f>
        <v>0.21058983100398529</v>
      </c>
      <c r="P217" s="165"/>
      <c r="Q217" s="164">
        <f>[1]!LSRMMSEPDetail(LSRM_Name,Q$8,R$8,$A217,$B217,$B$6,0,$B$7)*HLOOKUP(Q$8,$C$7:$F$233,ROW(Q217)-ROW($K$7)+1)*HLOOKUP(R$8,$G$7:$J$233,ROW(Q217)-ROW($K$7)+1)</f>
        <v>0.76647043034524687</v>
      </c>
      <c r="R217" s="165"/>
      <c r="S217" s="164">
        <f>[1]!LSRMMSEPDetail(LSRM_Name,S$8,T$8,$A217,$B217,$B$6,0,$B$7)*HLOOKUP(S$8,$C$7:$F$233,ROW(S217)-ROW($K$7)+1)*HLOOKUP(T$8,$G$7:$J$233,ROW(S217)-ROW($K$7)+1)</f>
        <v>-0.42126196429230495</v>
      </c>
      <c r="T217" s="165"/>
      <c r="U217" s="164">
        <f>[1]!LSRMMSEPDetail(LSRM_Name,U$8,V$8,$A217,$B217,$B$6,0,$B$7)*HLOOKUP(U$8,$C$7:$F$233,ROW(U217)-ROW($K$7)+1)*HLOOKUP(V$8,$G$7:$J$233,ROW(U217)-ROW($K$7)+1)</f>
        <v>14.195263205035015</v>
      </c>
      <c r="V217" s="165"/>
      <c r="W217" s="164">
        <f>[1]!LSRMMSEPDetail(LSRM_Name,W$8,X$8,$A217,$B217,$B$6,0,$B$7)*HLOOKUP(W$8,$C$7:$F$233,ROW(W217)-ROW($K$7)+1)*HLOOKUP(X$8,$G$7:$J$233,ROW(W217)-ROW($K$7)+1)</f>
        <v>0.52781699527246062</v>
      </c>
      <c r="X217" s="165"/>
      <c r="Y217" s="164">
        <f>[1]!LSRMMSEPDetail(LSRM_Name,Y$8,Z$8,$A217,$B217,$B$6,0,$B$7)*HLOOKUP(Y$8,$C$7:$F$233,ROW(Y217)-ROW($K$7)+1)*HLOOKUP(Z$8,$G$7:$J$233,ROW(Y217)-ROW($K$7)+1)</f>
        <v>3.2934787871567894</v>
      </c>
      <c r="Z217" s="165"/>
      <c r="AA217" s="164">
        <f>[1]!LSRMMSEPDetail(LSRM_Name,AA$8,AB$8,$A217,$B217,$B$6,0,$B$7)*HLOOKUP(AA$8,$C$7:$F$233,ROW(AA217)-ROW($K$7)+1)*HLOOKUP(AB$8,$G$7:$J$233,ROW(AA217)-ROW($K$7)+1)</f>
        <v>0.21058983100398532</v>
      </c>
      <c r="AB217" s="165"/>
      <c r="AC217" s="164">
        <f>[1]!LSRMMSEPDetail(LSRM_Name,AC$8,AD$8,$A217,$B217,$B$6,0,$B$7)*HLOOKUP(AC$8,$C$7:$F$233,ROW(AC217)-ROW($K$7)+1)*HLOOKUP(AD$8,$G$7:$J$233,ROW(AC217)-ROW($K$7)+1)</f>
        <v>0.52781699527246062</v>
      </c>
      <c r="AD217" s="165"/>
      <c r="AE217" s="164">
        <f>[1]!LSRMMSEPDetail(LSRM_Name,AE$8,AF$8,$A217,$B217,$B$6,0,$B$7)*HLOOKUP(AE$8,$C$7:$F$233,ROW(AE217)-ROW($K$7)+1)*HLOOKUP(AF$8,$G$7:$J$233,ROW(AE217)-ROW($K$7)+1)</f>
        <v>0.52452202239507661</v>
      </c>
      <c r="AF217" s="165"/>
      <c r="AG217" s="164">
        <f>[1]!LSRMMSEPDetail(LSRM_Name,AG$8,AH$8,$A217,$B217,$B$6,0,$B$7)*HLOOKUP(AG$8,$C$7:$F$233,ROW(AG217)-ROW($K$7)+1)*HLOOKUP(AH$8,$G$7:$J$233,ROW(AG217)-ROW($K$7)+1)</f>
        <v>-0.53099467137348833</v>
      </c>
      <c r="AH217" s="165"/>
      <c r="AI217" s="164">
        <f>[1]!LSRMMSEPDetail(LSRM_Name,AI$8,AJ$8,$A217,$B217,$B$6,0,$B$7)*HLOOKUP(AI$8,$C$7:$F$233,ROW(AI217)-ROW($K$7)+1)*HLOOKUP(AJ$8,$G$7:$J$233,ROW(AI217)-ROW($K$7)+1)</f>
        <v>0.76647043034524687</v>
      </c>
      <c r="AJ217" s="165"/>
      <c r="AK217" s="164">
        <f>[1]!LSRMMSEPDetail(LSRM_Name,AK$8,AL$8,$A217,$B217,$B$6,0,$B$7)*HLOOKUP(AK$8,$C$7:$F$233,ROW(AK217)-ROW($K$7)+1)*HLOOKUP(AL$8,$G$7:$J$233,ROW(AK217)-ROW($K$7)+1)</f>
        <v>3.293478787156789</v>
      </c>
      <c r="AL217" s="165"/>
      <c r="AM217" s="164">
        <f>[1]!LSRMMSEPDetail(LSRM_Name,AM$8,AN$8,$A217,$B217,$B$6,0,$B$7)*HLOOKUP(AM$8,$C$7:$F$233,ROW(AM217)-ROW($K$7)+1)*HLOOKUP(AN$8,$G$7:$J$233,ROW(AM217)-ROW($K$7)+1)</f>
        <v>-0.53099467137348844</v>
      </c>
      <c r="AN217" s="165"/>
      <c r="AO217" s="164">
        <f>[1]!LSRMMSEPDetail(LSRM_Name,AO$8,AP$8,$A217,$B217,$B$6,0,$B$7)*HLOOKUP(AO$8,$C$7:$F$233,ROW(AO217)-ROW($K$7)+1)*HLOOKUP(AP$8,$G$7:$J$233,ROW(AO217)-ROW($K$7)+1)</f>
        <v>10.331464752509239</v>
      </c>
      <c r="AP217" s="165"/>
      <c r="AQ217" s="125"/>
      <c r="AR217" s="122">
        <f t="shared" si="107"/>
        <v>14.233436076302578</v>
      </c>
      <c r="AS217" s="122">
        <f t="shared" si="108"/>
        <v>4.7983560437784822</v>
      </c>
      <c r="AT217" s="122">
        <f t="shared" si="109"/>
        <v>4.7983560437784814</v>
      </c>
      <c r="AU217" s="122">
        <f t="shared" si="110"/>
        <v>9.7939974321573384</v>
      </c>
      <c r="AW217" s="164">
        <f>[1]!LSRMMSEPDetail(LSRM_Name,AW$8,AX$8,$A217,$B217,$B$6,1,$B$7)*HLOOKUP(AW$8,$C$7:$F$233,ROW(AW217)-ROW($K$7)+1)*HLOOKUP(AX$8,$G$7:$J$233,ROW(AW217)-ROW($K$7)+1)</f>
        <v>0.1518275541543529</v>
      </c>
      <c r="AX217" s="165"/>
      <c r="AY217" s="164">
        <f>[1]!LSRMMSEPDetail(LSRM_Name,AY$8,AZ$8,$A217,$B217,$B$6,1,$B$7)*HLOOKUP(AY$8,$C$7:$F$233,ROW(AY217)-ROW($K$7)+1)*HLOOKUP(AZ$8,$G$7:$J$233,ROW(AY217)-ROW($K$7)+1)</f>
        <v>-9.0517117927884208E-2</v>
      </c>
      <c r="AZ217" s="165"/>
      <c r="BA217" s="164">
        <f>[1]!LSRMMSEPDetail(LSRM_Name,BA$8,BB$8,$A217,$B217,$B$6,1,$B$7)*HLOOKUP(BA$8,$C$7:$F$233,ROW(BA217)-ROW($K$7)+1)*HLOOKUP(BB$8,$G$7:$J$233,ROW(BA217)-ROW($K$7)+1)</f>
        <v>3.289502020861191E-2</v>
      </c>
      <c r="BB217" s="165"/>
      <c r="BC217" s="164">
        <f>[1]!LSRMMSEPDetail(LSRM_Name,BC$8,BD$8,$A217,$B217,$B$6,1,$B$7)*HLOOKUP(BC$8,$C$7:$F$233,ROW(BC217)-ROW($K$7)+1)*HLOOKUP(BD$8,$G$7:$J$233,ROW(BC217)-ROW($K$7)+1)</f>
        <v>0.15379879016214271</v>
      </c>
      <c r="BD217" s="165"/>
      <c r="BE217" s="164">
        <f>[1]!LSRMMSEPDetail(LSRM_Name,BE$8,BF$8,$A217,$B217,$B$6,1,$B$7)*HLOOKUP(BE$8,$C$7:$F$233,ROW(BE217)-ROW($K$7)+1)*HLOOKUP(BF$8,$G$7:$J$233,ROW(BE217)-ROW($K$7)+1)</f>
        <v>-9.0517117927884208E-2</v>
      </c>
      <c r="BF217" s="165"/>
      <c r="BG217" s="164">
        <f>[1]!LSRMMSEPDetail(LSRM_Name,BG$8,BH$8,$A217,$B217,$B$6,1,$B$7)*HLOOKUP(BG$8,$C$7:$F$233,ROW(BG217)-ROW($K$7)+1)*HLOOKUP(BH$8,$G$7:$J$233,ROW(BG217)-ROW($K$7)+1)</f>
        <v>2.8448197126770833</v>
      </c>
      <c r="BH217" s="165"/>
      <c r="BI217" s="164">
        <f>[1]!LSRMMSEPDetail(LSRM_Name,BI$8,BJ$8,$A217,$B217,$B$6,1,$B$7)*HLOOKUP(BI$8,$C$7:$F$233,ROW(BI217)-ROW($K$7)+1)*HLOOKUP(BJ$8,$G$7:$J$233,ROW(BI217)-ROW($K$7)+1)</f>
        <v>0.10185446034366501</v>
      </c>
      <c r="BJ217" s="165"/>
      <c r="BK217" s="164">
        <f>[1]!LSRMMSEPDetail(LSRM_Name,BK$8,BL$8,$A217,$B217,$B$6,1,$B$7)*HLOOKUP(BK$8,$C$7:$F$233,ROW(BK217)-ROW($K$7)+1)*HLOOKUP(BL$8,$G$7:$J$233,ROW(BK217)-ROW($K$7)+1)</f>
        <v>0.68510207612617513</v>
      </c>
      <c r="BL217" s="165"/>
      <c r="BM217" s="164">
        <f>[1]!LSRMMSEPDetail(LSRM_Name,BM$8,BN$8,$A217,$B217,$B$6,1,$B$7)*HLOOKUP(BM$8,$C$7:$F$233,ROW(BM217)-ROW($K$7)+1)*HLOOKUP(BN$8,$G$7:$J$233,ROW(BM217)-ROW($K$7)+1)</f>
        <v>3.289502020861191E-2</v>
      </c>
      <c r="BN217" s="165"/>
      <c r="BO217" s="164">
        <f>[1]!LSRMMSEPDetail(LSRM_Name,BO$8,BP$8,$A217,$B217,$B$6,1,$B$7)*HLOOKUP(BO$8,$C$7:$F$233,ROW(BO217)-ROW($K$7)+1)*HLOOKUP(BP$8,$G$7:$J$233,ROW(BO217)-ROW($K$7)+1)</f>
        <v>0.10185446034366501</v>
      </c>
      <c r="BP217" s="165"/>
      <c r="BQ217" s="164">
        <f>[1]!LSRMMSEPDetail(LSRM_Name,BQ$8,BR$8,$A217,$B217,$B$6,1,$B$7)*HLOOKUP(BQ$8,$C$7:$F$233,ROW(BQ217)-ROW($K$7)+1)*HLOOKUP(BR$8,$G$7:$J$233,ROW(BQ217)-ROW($K$7)+1)</f>
        <v>9.0419808120326489E-2</v>
      </c>
      <c r="BR217" s="165"/>
      <c r="BS217" s="164">
        <f>[1]!LSRMMSEPDetail(LSRM_Name,BS$8,BT$8,$A217,$B217,$B$6,1,$B$7)*HLOOKUP(BS$8,$C$7:$F$233,ROW(BS217)-ROW($K$7)+1)*HLOOKUP(BT$8,$G$7:$J$233,ROW(BS217)-ROW($K$7)+1)</f>
        <v>-0.10655457145536136</v>
      </c>
      <c r="BT217" s="165"/>
      <c r="BU217" s="164">
        <f>[1]!LSRMMSEPDetail(LSRM_Name,BU$8,BV$8,$A217,$B217,$B$6,1,$B$7)*HLOOKUP(BU$8,$C$7:$F$233,ROW(BU217)-ROW($K$7)+1)*HLOOKUP(BV$8,$G$7:$J$233,ROW(BU217)-ROW($K$7)+1)</f>
        <v>0.15379879016214271</v>
      </c>
      <c r="BV217" s="165"/>
      <c r="BW217" s="164">
        <f>[1]!LSRMMSEPDetail(LSRM_Name,BW$8,BX$8,$A217,$B217,$B$6,1,$B$7)*HLOOKUP(BW$8,$C$7:$F$233,ROW(BW217)-ROW($K$7)+1)*HLOOKUP(BX$8,$G$7:$J$233,ROW(BW217)-ROW($K$7)+1)</f>
        <v>0.68510207612617513</v>
      </c>
      <c r="BX217" s="165"/>
      <c r="BY217" s="164">
        <f>[1]!LSRMMSEPDetail(LSRM_Name,BY$8,BZ$8,$A217,$B217,$B$6,1,$B$7)*HLOOKUP(BY$8,$C$7:$F$233,ROW(BY217)-ROW($K$7)+1)*HLOOKUP(BZ$8,$G$7:$J$233,ROW(BY217)-ROW($K$7)+1)</f>
        <v>-0.10655457145536136</v>
      </c>
      <c r="BZ217" s="165"/>
      <c r="CA217" s="164">
        <f>[1]!LSRMMSEPDetail(LSRM_Name,CA$8,CB$8,$A217,$B217,$B$6,1,$B$7)*HLOOKUP(CA$8,$C$7:$F$233,ROW(CA217)-ROW($K$7)+1)*HLOOKUP(CB$8,$G$7:$J$233,ROW(CA217)-ROW($K$7)+1)</f>
        <v>2.09691648875082</v>
      </c>
      <c r="CB217" s="165"/>
      <c r="CC217" s="125"/>
      <c r="CD217" s="122">
        <f t="shared" si="111"/>
        <v>2.8156130309756677</v>
      </c>
      <c r="CE217" s="122">
        <f t="shared" si="112"/>
        <v>0.97365034684059482</v>
      </c>
      <c r="CF217" s="122">
        <f t="shared" si="113"/>
        <v>0.97365034684059482</v>
      </c>
      <c r="CG217" s="122">
        <f t="shared" si="114"/>
        <v>1.9742271539604239</v>
      </c>
      <c r="CI217" s="164">
        <f t="shared" si="91"/>
        <v>1.0325243540065261</v>
      </c>
      <c r="CJ217" s="165"/>
      <c r="CK217" s="164">
        <f t="shared" si="92"/>
        <v>-0.5117790822201892</v>
      </c>
      <c r="CL217" s="165"/>
      <c r="CM217" s="164">
        <f t="shared" si="93"/>
        <v>0.24348485121259719</v>
      </c>
      <c r="CN217" s="165"/>
      <c r="CO217" s="164">
        <f t="shared" si="94"/>
        <v>0.92026922050738957</v>
      </c>
      <c r="CP217" s="165"/>
      <c r="CQ217" s="164">
        <f t="shared" si="95"/>
        <v>-0.5117790822201892</v>
      </c>
      <c r="CR217" s="165"/>
      <c r="CS217" s="164">
        <f t="shared" si="96"/>
        <v>17.040082917712098</v>
      </c>
      <c r="CT217" s="165"/>
      <c r="CU217" s="164">
        <f t="shared" si="97"/>
        <v>0.62967145561612559</v>
      </c>
      <c r="CV217" s="165"/>
      <c r="CW217" s="164">
        <f t="shared" si="98"/>
        <v>3.9785808632829647</v>
      </c>
      <c r="CX217" s="165"/>
      <c r="CY217" s="164">
        <f t="shared" si="99"/>
        <v>0.24348485121259722</v>
      </c>
      <c r="CZ217" s="165"/>
      <c r="DA217" s="164">
        <f t="shared" si="100"/>
        <v>0.62967145561612559</v>
      </c>
      <c r="DB217" s="165"/>
      <c r="DC217" s="164">
        <f t="shared" si="101"/>
        <v>0.61494183051540308</v>
      </c>
      <c r="DD217" s="165"/>
      <c r="DE217" s="164">
        <f t="shared" si="102"/>
        <v>-0.63754924282884973</v>
      </c>
      <c r="DF217" s="165"/>
      <c r="DG217" s="164">
        <f t="shared" si="103"/>
        <v>0.92026922050738957</v>
      </c>
      <c r="DH217" s="165"/>
      <c r="DI217" s="164">
        <f t="shared" si="104"/>
        <v>3.9785808632829642</v>
      </c>
      <c r="DJ217" s="165"/>
      <c r="DK217" s="164">
        <f t="shared" si="105"/>
        <v>-0.63754924282884984</v>
      </c>
      <c r="DL217" s="165"/>
      <c r="DM217" s="164">
        <f t="shared" si="106"/>
        <v>12.428381241260059</v>
      </c>
      <c r="DN217" s="165"/>
      <c r="DO217" s="125"/>
      <c r="DP217" s="122">
        <f t="shared" si="115"/>
        <v>17.049049107278247</v>
      </c>
      <c r="DQ217" s="122">
        <f t="shared" si="116"/>
        <v>5.7720063906190768</v>
      </c>
      <c r="DR217" s="122">
        <f t="shared" si="117"/>
        <v>5.7720063906190768</v>
      </c>
      <c r="DS217" s="122">
        <f t="shared" si="118"/>
        <v>11.768224586117762</v>
      </c>
    </row>
    <row r="218" spans="1:123" x14ac:dyDescent="0.2">
      <c r="A218" s="120">
        <f t="shared" si="119"/>
        <v>29</v>
      </c>
      <c r="B218" s="120">
        <f t="shared" si="120"/>
        <v>30</v>
      </c>
      <c r="C218" s="124">
        <f>VLOOKUP($A218,Total!$Q$198:$Y$228,C$7+2)</f>
        <v>0.47382325388912844</v>
      </c>
      <c r="D218" s="124">
        <f>VLOOKUP($A218,Total!$Q$198:$Y$228,D$7+2)</f>
        <v>0.52617674611087162</v>
      </c>
      <c r="E218" s="124">
        <f>VLOOKUP($A218,Total!$Q$198:$Y$228,E$7+2)</f>
        <v>0.49848819719686394</v>
      </c>
      <c r="F218" s="124">
        <f>VLOOKUP($A218,Total!$Q$198:$Y$228,F$7+2)</f>
        <v>0.50151180280313612</v>
      </c>
      <c r="G218" s="124">
        <f>VLOOKUP($B218,Total!$Q$198:$Y$228,G$7+2)</f>
        <v>0.49575119743525953</v>
      </c>
      <c r="H218" s="124">
        <f>VLOOKUP($B218,Total!$Q$198:$Y$228,H$7+2)</f>
        <v>0.50424880256474047</v>
      </c>
      <c r="I218" s="124">
        <f>VLOOKUP($B218,Total!$Q$198:$Y$228,I$7+2)</f>
        <v>0.4169379015929825</v>
      </c>
      <c r="J218" s="124">
        <f>VLOOKUP($B218,Total!$Q$198:$Y$228,J$7+2)</f>
        <v>0.5830620984070175</v>
      </c>
      <c r="K218" s="164">
        <f>[1]!LSRMMSEPDetail(LSRM_Name,K$8,L$8,$A218,$B218,$B$6,0,$B$7)*HLOOKUP(K$8,$C$7:$F$233,ROW(K218)-ROW($K$7)+1)*HLOOKUP(L$8,$G$7:$J$233,ROW(K218)-ROW($K$7)+1)</f>
        <v>0</v>
      </c>
      <c r="L218" s="165"/>
      <c r="M218" s="164">
        <f>[1]!LSRMMSEPDetail(LSRM_Name,M$8,N$8,$A218,$B218,$B$6,0,$B$7)*HLOOKUP(M$8,$C$7:$F$233,ROW(M218)-ROW($K$7)+1)*HLOOKUP(N$8,$G$7:$J$233,ROW(M218)-ROW($K$7)+1)</f>
        <v>0</v>
      </c>
      <c r="N218" s="165"/>
      <c r="O218" s="164">
        <f>[1]!LSRMMSEPDetail(LSRM_Name,O$8,P$8,$A218,$B218,$B$6,0,$B$7)*HLOOKUP(O$8,$C$7:$F$233,ROW(O218)-ROW($K$7)+1)*HLOOKUP(P$8,$G$7:$J$233,ROW(O218)-ROW($K$7)+1)</f>
        <v>0</v>
      </c>
      <c r="P218" s="165"/>
      <c r="Q218" s="164">
        <f>[1]!LSRMMSEPDetail(LSRM_Name,Q$8,R$8,$A218,$B218,$B$6,0,$B$7)*HLOOKUP(Q$8,$C$7:$F$233,ROW(Q218)-ROW($K$7)+1)*HLOOKUP(R$8,$G$7:$J$233,ROW(Q218)-ROW($K$7)+1)</f>
        <v>0</v>
      </c>
      <c r="R218" s="165"/>
      <c r="S218" s="164">
        <f>[1]!LSRMMSEPDetail(LSRM_Name,S$8,T$8,$A218,$B218,$B$6,0,$B$7)*HLOOKUP(S$8,$C$7:$F$233,ROW(S218)-ROW($K$7)+1)*HLOOKUP(T$8,$G$7:$J$233,ROW(S218)-ROW($K$7)+1)</f>
        <v>0</v>
      </c>
      <c r="T218" s="165"/>
      <c r="U218" s="164">
        <f>[1]!LSRMMSEPDetail(LSRM_Name,U$8,V$8,$A218,$B218,$B$6,0,$B$7)*HLOOKUP(U$8,$C$7:$F$233,ROW(U218)-ROW($K$7)+1)*HLOOKUP(V$8,$G$7:$J$233,ROW(U218)-ROW($K$7)+1)</f>
        <v>0</v>
      </c>
      <c r="V218" s="165"/>
      <c r="W218" s="164">
        <f>[1]!LSRMMSEPDetail(LSRM_Name,W$8,X$8,$A218,$B218,$B$6,0,$B$7)*HLOOKUP(W$8,$C$7:$F$233,ROW(W218)-ROW($K$7)+1)*HLOOKUP(X$8,$G$7:$J$233,ROW(W218)-ROW($K$7)+1)</f>
        <v>0</v>
      </c>
      <c r="X218" s="165"/>
      <c r="Y218" s="164">
        <f>[1]!LSRMMSEPDetail(LSRM_Name,Y$8,Z$8,$A218,$B218,$B$6,0,$B$7)*HLOOKUP(Y$8,$C$7:$F$233,ROW(Y218)-ROW($K$7)+1)*HLOOKUP(Z$8,$G$7:$J$233,ROW(Y218)-ROW($K$7)+1)</f>
        <v>0</v>
      </c>
      <c r="Z218" s="165"/>
      <c r="AA218" s="164">
        <f>[1]!LSRMMSEPDetail(LSRM_Name,AA$8,AB$8,$A218,$B218,$B$6,0,$B$7)*HLOOKUP(AA$8,$C$7:$F$233,ROW(AA218)-ROW($K$7)+1)*HLOOKUP(AB$8,$G$7:$J$233,ROW(AA218)-ROW($K$7)+1)</f>
        <v>0</v>
      </c>
      <c r="AB218" s="165"/>
      <c r="AC218" s="164">
        <f>[1]!LSRMMSEPDetail(LSRM_Name,AC$8,AD$8,$A218,$B218,$B$6,0,$B$7)*HLOOKUP(AC$8,$C$7:$F$233,ROW(AC218)-ROW($K$7)+1)*HLOOKUP(AD$8,$G$7:$J$233,ROW(AC218)-ROW($K$7)+1)</f>
        <v>0</v>
      </c>
      <c r="AD218" s="165"/>
      <c r="AE218" s="164">
        <f>[1]!LSRMMSEPDetail(LSRM_Name,AE$8,AF$8,$A218,$B218,$B$6,0,$B$7)*HLOOKUP(AE$8,$C$7:$F$233,ROW(AE218)-ROW($K$7)+1)*HLOOKUP(AF$8,$G$7:$J$233,ROW(AE218)-ROW($K$7)+1)</f>
        <v>0</v>
      </c>
      <c r="AF218" s="165"/>
      <c r="AG218" s="164">
        <f>[1]!LSRMMSEPDetail(LSRM_Name,AG$8,AH$8,$A218,$B218,$B$6,0,$B$7)*HLOOKUP(AG$8,$C$7:$F$233,ROW(AG218)-ROW($K$7)+1)*HLOOKUP(AH$8,$G$7:$J$233,ROW(AG218)-ROW($K$7)+1)</f>
        <v>0</v>
      </c>
      <c r="AH218" s="165"/>
      <c r="AI218" s="164">
        <f>[1]!LSRMMSEPDetail(LSRM_Name,AI$8,AJ$8,$A218,$B218,$B$6,0,$B$7)*HLOOKUP(AI$8,$C$7:$F$233,ROW(AI218)-ROW($K$7)+1)*HLOOKUP(AJ$8,$G$7:$J$233,ROW(AI218)-ROW($K$7)+1)</f>
        <v>0</v>
      </c>
      <c r="AJ218" s="165"/>
      <c r="AK218" s="164">
        <f>[1]!LSRMMSEPDetail(LSRM_Name,AK$8,AL$8,$A218,$B218,$B$6,0,$B$7)*HLOOKUP(AK$8,$C$7:$F$233,ROW(AK218)-ROW($K$7)+1)*HLOOKUP(AL$8,$G$7:$J$233,ROW(AK218)-ROW($K$7)+1)</f>
        <v>0</v>
      </c>
      <c r="AL218" s="165"/>
      <c r="AM218" s="164">
        <f>[1]!LSRMMSEPDetail(LSRM_Name,AM$8,AN$8,$A218,$B218,$B$6,0,$B$7)*HLOOKUP(AM$8,$C$7:$F$233,ROW(AM218)-ROW($K$7)+1)*HLOOKUP(AN$8,$G$7:$J$233,ROW(AM218)-ROW($K$7)+1)</f>
        <v>0</v>
      </c>
      <c r="AN218" s="165"/>
      <c r="AO218" s="164">
        <f>[1]!LSRMMSEPDetail(LSRM_Name,AO$8,AP$8,$A218,$B218,$B$6,0,$B$7)*HLOOKUP(AO$8,$C$7:$F$233,ROW(AO218)-ROW($K$7)+1)*HLOOKUP(AP$8,$G$7:$J$233,ROW(AO218)-ROW($K$7)+1)</f>
        <v>0</v>
      </c>
      <c r="AP218" s="165"/>
      <c r="AQ218" s="125"/>
      <c r="AR218" s="122">
        <f t="shared" si="107"/>
        <v>0</v>
      </c>
      <c r="AS218" s="122">
        <f t="shared" si="108"/>
        <v>0</v>
      </c>
      <c r="AT218" s="122">
        <f t="shared" si="109"/>
        <v>0</v>
      </c>
      <c r="AU218" s="122">
        <f t="shared" si="110"/>
        <v>0</v>
      </c>
      <c r="AW218" s="164">
        <f>[1]!LSRMMSEPDetail(LSRM_Name,AW$8,AX$8,$A218,$B218,$B$6,1,$B$7)*HLOOKUP(AW$8,$C$7:$F$233,ROW(AW218)-ROW($K$7)+1)*HLOOKUP(AX$8,$G$7:$J$233,ROW(AW218)-ROW($K$7)+1)</f>
        <v>0.15595746097623153</v>
      </c>
      <c r="AX218" s="165"/>
      <c r="AY218" s="164">
        <f>[1]!LSRMMSEPDetail(LSRM_Name,AY$8,AZ$8,$A218,$B218,$B$6,1,$B$7)*HLOOKUP(AY$8,$C$7:$F$233,ROW(AY218)-ROW($K$7)+1)*HLOOKUP(AZ$8,$G$7:$J$233,ROW(AY218)-ROW($K$7)+1)</f>
        <v>-8.5291043292050811E-2</v>
      </c>
      <c r="AZ218" s="165"/>
      <c r="BA218" s="164">
        <f>[1]!LSRMMSEPDetail(LSRM_Name,BA$8,BB$8,$A218,$B218,$B$6,1,$B$7)*HLOOKUP(BA$8,$C$7:$F$233,ROW(BA218)-ROW($K$7)+1)*HLOOKUP(BB$8,$G$7:$J$233,ROW(BA218)-ROW($K$7)+1)</f>
        <v>2.7207549310532608E-2</v>
      </c>
      <c r="BB218" s="165"/>
      <c r="BC218" s="164">
        <f>[1]!LSRMMSEPDetail(LSRM_Name,BC$8,BD$8,$A218,$B218,$B$6,1,$B$7)*HLOOKUP(BC$8,$C$7:$F$233,ROW(BC218)-ROW($K$7)+1)*HLOOKUP(BD$8,$G$7:$J$233,ROW(BC218)-ROW($K$7)+1)</f>
        <v>0.1753157105460067</v>
      </c>
      <c r="BD218" s="165"/>
      <c r="BE218" s="164">
        <f>[1]!LSRMMSEPDetail(LSRM_Name,BE$8,BF$8,$A218,$B218,$B$6,1,$B$7)*HLOOKUP(BE$8,$C$7:$F$233,ROW(BE218)-ROW($K$7)+1)*HLOOKUP(BF$8,$G$7:$J$233,ROW(BE218)-ROW($K$7)+1)</f>
        <v>-9.2979301191714672E-2</v>
      </c>
      <c r="BF218" s="165"/>
      <c r="BG218" s="164">
        <f>[1]!LSRMMSEPDetail(LSRM_Name,BG$8,BH$8,$A218,$B218,$B$6,1,$B$7)*HLOOKUP(BG$8,$C$7:$F$233,ROW(BG218)-ROW($K$7)+1)*HLOOKUP(BH$8,$G$7:$J$233,ROW(BG218)-ROW($K$7)+1)</f>
        <v>2.6805718832688892</v>
      </c>
      <c r="BH218" s="165"/>
      <c r="BI218" s="164">
        <f>[1]!LSRMMSEPDetail(LSRM_Name,BI$8,BJ$8,$A218,$B218,$B$6,1,$B$7)*HLOOKUP(BI$8,$C$7:$F$233,ROW(BI218)-ROW($K$7)+1)*HLOOKUP(BJ$8,$G$7:$J$233,ROW(BI218)-ROW($K$7)+1)</f>
        <v>8.4244065962678777E-2</v>
      </c>
      <c r="BJ218" s="165"/>
      <c r="BK218" s="164">
        <f>[1]!LSRMMSEPDetail(LSRM_Name,BK$8,BL$8,$A218,$B218,$B$6,1,$B$7)*HLOOKUP(BK$8,$C$7:$F$233,ROW(BK218)-ROW($K$7)+1)*HLOOKUP(BL$8,$G$7:$J$233,ROW(BK218)-ROW($K$7)+1)</f>
        <v>0.7809499486047935</v>
      </c>
      <c r="BL218" s="165"/>
      <c r="BM218" s="164">
        <f>[1]!LSRMMSEPDetail(LSRM_Name,BM$8,BN$8,$A218,$B218,$B$6,1,$B$7)*HLOOKUP(BM$8,$C$7:$F$233,ROW(BM218)-ROW($K$7)+1)*HLOOKUP(BN$8,$G$7:$J$233,ROW(BM218)-ROW($K$7)+1)</f>
        <v>3.3789807515975573E-2</v>
      </c>
      <c r="BN218" s="165"/>
      <c r="BO218" s="164">
        <f>[1]!LSRMMSEPDetail(LSRM_Name,BO$8,BP$8,$A218,$B218,$B$6,1,$B$7)*HLOOKUP(BO$8,$C$7:$F$233,ROW(BO218)-ROW($K$7)+1)*HLOOKUP(BP$8,$G$7:$J$233,ROW(BO218)-ROW($K$7)+1)</f>
        <v>9.5973815622159259E-2</v>
      </c>
      <c r="BP218" s="165"/>
      <c r="BQ218" s="164">
        <f>[1]!LSRMMSEPDetail(LSRM_Name,BQ$8,BR$8,$A218,$B218,$B$6,1,$B$7)*HLOOKUP(BQ$8,$C$7:$F$233,ROW(BQ218)-ROW($K$7)+1)*HLOOKUP(BR$8,$G$7:$J$233,ROW(BQ218)-ROW($K$7)+1)</f>
        <v>7.4786437961774671E-2</v>
      </c>
      <c r="BR218" s="165"/>
      <c r="BS218" s="164">
        <f>[1]!LSRMMSEPDetail(LSRM_Name,BS$8,BT$8,$A218,$B218,$B$6,1,$B$7)*HLOOKUP(BS$8,$C$7:$F$233,ROW(BS218)-ROW($K$7)+1)*HLOOKUP(BT$8,$G$7:$J$233,ROW(BS218)-ROW($K$7)+1)</f>
        <v>-0.12146188137714063</v>
      </c>
      <c r="BT218" s="165"/>
      <c r="BU218" s="164">
        <f>[1]!LSRMMSEPDetail(LSRM_Name,BU$8,BV$8,$A218,$B218,$B$6,1,$B$7)*HLOOKUP(BU$8,$C$7:$F$233,ROW(BU218)-ROW($K$7)+1)*HLOOKUP(BV$8,$G$7:$J$233,ROW(BU218)-ROW($K$7)+1)</f>
        <v>0.15798231716569025</v>
      </c>
      <c r="BV218" s="165"/>
      <c r="BW218" s="164">
        <f>[1]!LSRMMSEPDetail(LSRM_Name,BW$8,BX$8,$A218,$B218,$B$6,1,$B$7)*HLOOKUP(BW$8,$C$7:$F$233,ROW(BW218)-ROW($K$7)+1)*HLOOKUP(BX$8,$G$7:$J$233,ROW(BW218)-ROW($K$7)+1)</f>
        <v>0.64554718678632306</v>
      </c>
      <c r="BX218" s="165"/>
      <c r="BY218" s="164">
        <f>[1]!LSRMMSEPDetail(LSRM_Name,BY$8,BZ$8,$A218,$B218,$B$6,1,$B$7)*HLOOKUP(BY$8,$C$7:$F$233,ROW(BY218)-ROW($K$7)+1)*HLOOKUP(BZ$8,$G$7:$J$233,ROW(BY218)-ROW($K$7)+1)</f>
        <v>-8.8131539021685495E-2</v>
      </c>
      <c r="BZ218" s="165"/>
      <c r="CA218" s="164">
        <f>[1]!LSRMMSEPDetail(LSRM_Name,CA$8,CB$8,$A218,$B218,$B$6,1,$B$7)*HLOOKUP(CA$8,$C$7:$F$233,ROW(CA218)-ROW($K$7)+1)*HLOOKUP(CB$8,$G$7:$J$233,ROW(CA218)-ROW($K$7)+1)</f>
        <v>2.3902815086739033</v>
      </c>
      <c r="CB218" s="165"/>
      <c r="CC218" s="125"/>
      <c r="CD218" s="122">
        <f t="shared" si="111"/>
        <v>2.658258999761355</v>
      </c>
      <c r="CE218" s="122">
        <f t="shared" si="112"/>
        <v>1.0677172744240115</v>
      </c>
      <c r="CF218" s="122">
        <f t="shared" si="113"/>
        <v>0.93329312709014811</v>
      </c>
      <c r="CG218" s="122">
        <f t="shared" si="114"/>
        <v>2.2554745262368519</v>
      </c>
      <c r="CI218" s="164">
        <f t="shared" si="91"/>
        <v>0.15595746097623153</v>
      </c>
      <c r="CJ218" s="165"/>
      <c r="CK218" s="164">
        <f t="shared" si="92"/>
        <v>-8.5291043292050811E-2</v>
      </c>
      <c r="CL218" s="165"/>
      <c r="CM218" s="164">
        <f t="shared" si="93"/>
        <v>2.7207549310532608E-2</v>
      </c>
      <c r="CN218" s="165"/>
      <c r="CO218" s="164">
        <f t="shared" si="94"/>
        <v>0.1753157105460067</v>
      </c>
      <c r="CP218" s="165"/>
      <c r="CQ218" s="164">
        <f t="shared" si="95"/>
        <v>-9.2979301191714672E-2</v>
      </c>
      <c r="CR218" s="165"/>
      <c r="CS218" s="164">
        <f t="shared" si="96"/>
        <v>2.6805718832688892</v>
      </c>
      <c r="CT218" s="165"/>
      <c r="CU218" s="164">
        <f t="shared" si="97"/>
        <v>8.4244065962678777E-2</v>
      </c>
      <c r="CV218" s="165"/>
      <c r="CW218" s="164">
        <f t="shared" si="98"/>
        <v>0.7809499486047935</v>
      </c>
      <c r="CX218" s="165"/>
      <c r="CY218" s="164">
        <f t="shared" si="99"/>
        <v>3.3789807515975573E-2</v>
      </c>
      <c r="CZ218" s="165"/>
      <c r="DA218" s="164">
        <f t="shared" si="100"/>
        <v>9.5973815622159259E-2</v>
      </c>
      <c r="DB218" s="165"/>
      <c r="DC218" s="164">
        <f t="shared" si="101"/>
        <v>7.4786437961774671E-2</v>
      </c>
      <c r="DD218" s="165"/>
      <c r="DE218" s="164">
        <f t="shared" si="102"/>
        <v>-0.12146188137714063</v>
      </c>
      <c r="DF218" s="165"/>
      <c r="DG218" s="164">
        <f t="shared" si="103"/>
        <v>0.15798231716569025</v>
      </c>
      <c r="DH218" s="165"/>
      <c r="DI218" s="164">
        <f t="shared" si="104"/>
        <v>0.64554718678632306</v>
      </c>
      <c r="DJ218" s="165"/>
      <c r="DK218" s="164">
        <f t="shared" si="105"/>
        <v>-8.8131539021685495E-2</v>
      </c>
      <c r="DL218" s="165"/>
      <c r="DM218" s="164">
        <f t="shared" si="106"/>
        <v>2.3902815086739033</v>
      </c>
      <c r="DN218" s="165"/>
      <c r="DO218" s="125"/>
      <c r="DP218" s="122">
        <f t="shared" si="115"/>
        <v>2.658258999761355</v>
      </c>
      <c r="DQ218" s="122">
        <f t="shared" si="116"/>
        <v>1.0677172744240115</v>
      </c>
      <c r="DR218" s="122">
        <f t="shared" si="117"/>
        <v>0.93329312709014811</v>
      </c>
      <c r="DS218" s="122">
        <f t="shared" si="118"/>
        <v>2.2554745262368519</v>
      </c>
    </row>
    <row r="219" spans="1:123" x14ac:dyDescent="0.2">
      <c r="A219" s="120">
        <f t="shared" si="119"/>
        <v>30</v>
      </c>
      <c r="B219" s="120">
        <f t="shared" si="120"/>
        <v>16</v>
      </c>
      <c r="C219" s="124">
        <f>VLOOKUP($A219,Total!$Q$198:$Y$228,C$7+2)</f>
        <v>0.49575119743525953</v>
      </c>
      <c r="D219" s="124">
        <f>VLOOKUP($A219,Total!$Q$198:$Y$228,D$7+2)</f>
        <v>0.50424880256474047</v>
      </c>
      <c r="E219" s="124">
        <f>VLOOKUP($A219,Total!$Q$198:$Y$228,E$7+2)</f>
        <v>0.4169379015929825</v>
      </c>
      <c r="F219" s="124">
        <f>VLOOKUP($A219,Total!$Q$198:$Y$228,F$7+2)</f>
        <v>0.5830620984070175</v>
      </c>
      <c r="G219" s="124">
        <f>VLOOKUP($B219,Total!$Q$198:$Y$228,G$7+2)</f>
        <v>0.5</v>
      </c>
      <c r="H219" s="124">
        <f>VLOOKUP($B219,Total!$Q$198:$Y$228,H$7+2)</f>
        <v>0.5</v>
      </c>
      <c r="I219" s="124">
        <f>VLOOKUP($B219,Total!$Q$198:$Y$228,I$7+2)</f>
        <v>0.5</v>
      </c>
      <c r="J219" s="124">
        <f>VLOOKUP($B219,Total!$Q$198:$Y$228,J$7+2)</f>
        <v>0.5</v>
      </c>
      <c r="K219" s="164">
        <f>[1]!LSRMMSEPDetail(LSRM_Name,K$8,L$8,$A219,$B219,$B$6,0,$B$7)*HLOOKUP(K$8,$C$7:$F$233,ROW(K219)-ROW($K$7)+1)*HLOOKUP(L$8,$G$7:$J$233,ROW(K219)-ROW($K$7)+1)</f>
        <v>0</v>
      </c>
      <c r="L219" s="165"/>
      <c r="M219" s="164">
        <f>[1]!LSRMMSEPDetail(LSRM_Name,M$8,N$8,$A219,$B219,$B$6,0,$B$7)*HLOOKUP(M$8,$C$7:$F$233,ROW(M219)-ROW($K$7)+1)*HLOOKUP(N$8,$G$7:$J$233,ROW(M219)-ROW($K$7)+1)</f>
        <v>0</v>
      </c>
      <c r="N219" s="165"/>
      <c r="O219" s="164">
        <f>[1]!LSRMMSEPDetail(LSRM_Name,O$8,P$8,$A219,$B219,$B$6,0,$B$7)*HLOOKUP(O$8,$C$7:$F$233,ROW(O219)-ROW($K$7)+1)*HLOOKUP(P$8,$G$7:$J$233,ROW(O219)-ROW($K$7)+1)</f>
        <v>0</v>
      </c>
      <c r="P219" s="165"/>
      <c r="Q219" s="164">
        <f>[1]!LSRMMSEPDetail(LSRM_Name,Q$8,R$8,$A219,$B219,$B$6,0,$B$7)*HLOOKUP(Q$8,$C$7:$F$233,ROW(Q219)-ROW($K$7)+1)*HLOOKUP(R$8,$G$7:$J$233,ROW(Q219)-ROW($K$7)+1)</f>
        <v>0</v>
      </c>
      <c r="R219" s="165"/>
      <c r="S219" s="164">
        <f>[1]!LSRMMSEPDetail(LSRM_Name,S$8,T$8,$A219,$B219,$B$6,0,$B$7)*HLOOKUP(S$8,$C$7:$F$233,ROW(S219)-ROW($K$7)+1)*HLOOKUP(T$8,$G$7:$J$233,ROW(S219)-ROW($K$7)+1)</f>
        <v>0</v>
      </c>
      <c r="T219" s="165"/>
      <c r="U219" s="164">
        <f>[1]!LSRMMSEPDetail(LSRM_Name,U$8,V$8,$A219,$B219,$B$6,0,$B$7)*HLOOKUP(U$8,$C$7:$F$233,ROW(U219)-ROW($K$7)+1)*HLOOKUP(V$8,$G$7:$J$233,ROW(U219)-ROW($K$7)+1)</f>
        <v>0</v>
      </c>
      <c r="V219" s="165"/>
      <c r="W219" s="164">
        <f>[1]!LSRMMSEPDetail(LSRM_Name,W$8,X$8,$A219,$B219,$B$6,0,$B$7)*HLOOKUP(W$8,$C$7:$F$233,ROW(W219)-ROW($K$7)+1)*HLOOKUP(X$8,$G$7:$J$233,ROW(W219)-ROW($K$7)+1)</f>
        <v>0</v>
      </c>
      <c r="X219" s="165"/>
      <c r="Y219" s="164">
        <f>[1]!LSRMMSEPDetail(LSRM_Name,Y$8,Z$8,$A219,$B219,$B$6,0,$B$7)*HLOOKUP(Y$8,$C$7:$F$233,ROW(Y219)-ROW($K$7)+1)*HLOOKUP(Z$8,$G$7:$J$233,ROW(Y219)-ROW($K$7)+1)</f>
        <v>0</v>
      </c>
      <c r="Z219" s="165"/>
      <c r="AA219" s="164">
        <f>[1]!LSRMMSEPDetail(LSRM_Name,AA$8,AB$8,$A219,$B219,$B$6,0,$B$7)*HLOOKUP(AA$8,$C$7:$F$233,ROW(AA219)-ROW($K$7)+1)*HLOOKUP(AB$8,$G$7:$J$233,ROW(AA219)-ROW($K$7)+1)</f>
        <v>0</v>
      </c>
      <c r="AB219" s="165"/>
      <c r="AC219" s="164">
        <f>[1]!LSRMMSEPDetail(LSRM_Name,AC$8,AD$8,$A219,$B219,$B$6,0,$B$7)*HLOOKUP(AC$8,$C$7:$F$233,ROW(AC219)-ROW($K$7)+1)*HLOOKUP(AD$8,$G$7:$J$233,ROW(AC219)-ROW($K$7)+1)</f>
        <v>0</v>
      </c>
      <c r="AD219" s="165"/>
      <c r="AE219" s="164">
        <f>[1]!LSRMMSEPDetail(LSRM_Name,AE$8,AF$8,$A219,$B219,$B$6,0,$B$7)*HLOOKUP(AE$8,$C$7:$F$233,ROW(AE219)-ROW($K$7)+1)*HLOOKUP(AF$8,$G$7:$J$233,ROW(AE219)-ROW($K$7)+1)</f>
        <v>0</v>
      </c>
      <c r="AF219" s="165"/>
      <c r="AG219" s="164">
        <f>[1]!LSRMMSEPDetail(LSRM_Name,AG$8,AH$8,$A219,$B219,$B$6,0,$B$7)*HLOOKUP(AG$8,$C$7:$F$233,ROW(AG219)-ROW($K$7)+1)*HLOOKUP(AH$8,$G$7:$J$233,ROW(AG219)-ROW($K$7)+1)</f>
        <v>0</v>
      </c>
      <c r="AH219" s="165"/>
      <c r="AI219" s="164">
        <f>[1]!LSRMMSEPDetail(LSRM_Name,AI$8,AJ$8,$A219,$B219,$B$6,0,$B$7)*HLOOKUP(AI$8,$C$7:$F$233,ROW(AI219)-ROW($K$7)+1)*HLOOKUP(AJ$8,$G$7:$J$233,ROW(AI219)-ROW($K$7)+1)</f>
        <v>0</v>
      </c>
      <c r="AJ219" s="165"/>
      <c r="AK219" s="164">
        <f>[1]!LSRMMSEPDetail(LSRM_Name,AK$8,AL$8,$A219,$B219,$B$6,0,$B$7)*HLOOKUP(AK$8,$C$7:$F$233,ROW(AK219)-ROW($K$7)+1)*HLOOKUP(AL$8,$G$7:$J$233,ROW(AK219)-ROW($K$7)+1)</f>
        <v>0</v>
      </c>
      <c r="AL219" s="165"/>
      <c r="AM219" s="164">
        <f>[1]!LSRMMSEPDetail(LSRM_Name,AM$8,AN$8,$A219,$B219,$B$6,0,$B$7)*HLOOKUP(AM$8,$C$7:$F$233,ROW(AM219)-ROW($K$7)+1)*HLOOKUP(AN$8,$G$7:$J$233,ROW(AM219)-ROW($K$7)+1)</f>
        <v>0</v>
      </c>
      <c r="AN219" s="165"/>
      <c r="AO219" s="164">
        <f>[1]!LSRMMSEPDetail(LSRM_Name,AO$8,AP$8,$A219,$B219,$B$6,0,$B$7)*HLOOKUP(AO$8,$C$7:$F$233,ROW(AO219)-ROW($K$7)+1)*HLOOKUP(AP$8,$G$7:$J$233,ROW(AO219)-ROW($K$7)+1)</f>
        <v>0</v>
      </c>
      <c r="AP219" s="165"/>
      <c r="AQ219" s="125"/>
      <c r="AR219" s="122">
        <f t="shared" si="107"/>
        <v>0</v>
      </c>
      <c r="AS219" s="122">
        <f t="shared" si="108"/>
        <v>0</v>
      </c>
      <c r="AT219" s="122">
        <f t="shared" si="109"/>
        <v>0</v>
      </c>
      <c r="AU219" s="122">
        <f t="shared" si="110"/>
        <v>0</v>
      </c>
      <c r="AW219" s="164">
        <f>[1]!LSRMMSEPDetail(LSRM_Name,AW$8,AX$8,$A219,$B219,$B$6,1,$B$7)*HLOOKUP(AW$8,$C$7:$F$233,ROW(AW219)-ROW($K$7)+1)*HLOOKUP(AX$8,$G$7:$J$233,ROW(AW219)-ROW($K$7)+1)</f>
        <v>0</v>
      </c>
      <c r="AX219" s="165"/>
      <c r="AY219" s="164">
        <f>[1]!LSRMMSEPDetail(LSRM_Name,AY$8,AZ$8,$A219,$B219,$B$6,1,$B$7)*HLOOKUP(AY$8,$C$7:$F$233,ROW(AY219)-ROW($K$7)+1)*HLOOKUP(AZ$8,$G$7:$J$233,ROW(AY219)-ROW($K$7)+1)</f>
        <v>0</v>
      </c>
      <c r="AZ219" s="165"/>
      <c r="BA219" s="164">
        <f>[1]!LSRMMSEPDetail(LSRM_Name,BA$8,BB$8,$A219,$B219,$B$6,1,$B$7)*HLOOKUP(BA$8,$C$7:$F$233,ROW(BA219)-ROW($K$7)+1)*HLOOKUP(BB$8,$G$7:$J$233,ROW(BA219)-ROW($K$7)+1)</f>
        <v>0</v>
      </c>
      <c r="BB219" s="165"/>
      <c r="BC219" s="164">
        <f>[1]!LSRMMSEPDetail(LSRM_Name,BC$8,BD$8,$A219,$B219,$B$6,1,$B$7)*HLOOKUP(BC$8,$C$7:$F$233,ROW(BC219)-ROW($K$7)+1)*HLOOKUP(BD$8,$G$7:$J$233,ROW(BC219)-ROW($K$7)+1)</f>
        <v>0</v>
      </c>
      <c r="BD219" s="165"/>
      <c r="BE219" s="164">
        <f>[1]!LSRMMSEPDetail(LSRM_Name,BE$8,BF$8,$A219,$B219,$B$6,1,$B$7)*HLOOKUP(BE$8,$C$7:$F$233,ROW(BE219)-ROW($K$7)+1)*HLOOKUP(BF$8,$G$7:$J$233,ROW(BE219)-ROW($K$7)+1)</f>
        <v>0</v>
      </c>
      <c r="BF219" s="165"/>
      <c r="BG219" s="164">
        <f>[1]!LSRMMSEPDetail(LSRM_Name,BG$8,BH$8,$A219,$B219,$B$6,1,$B$7)*HLOOKUP(BG$8,$C$7:$F$233,ROW(BG219)-ROW($K$7)+1)*HLOOKUP(BH$8,$G$7:$J$233,ROW(BG219)-ROW($K$7)+1)</f>
        <v>0</v>
      </c>
      <c r="BH219" s="165"/>
      <c r="BI219" s="164">
        <f>[1]!LSRMMSEPDetail(LSRM_Name,BI$8,BJ$8,$A219,$B219,$B$6,1,$B$7)*HLOOKUP(BI$8,$C$7:$F$233,ROW(BI219)-ROW($K$7)+1)*HLOOKUP(BJ$8,$G$7:$J$233,ROW(BI219)-ROW($K$7)+1)</f>
        <v>0</v>
      </c>
      <c r="BJ219" s="165"/>
      <c r="BK219" s="164">
        <f>[1]!LSRMMSEPDetail(LSRM_Name,BK$8,BL$8,$A219,$B219,$B$6,1,$B$7)*HLOOKUP(BK$8,$C$7:$F$233,ROW(BK219)-ROW($K$7)+1)*HLOOKUP(BL$8,$G$7:$J$233,ROW(BK219)-ROW($K$7)+1)</f>
        <v>0</v>
      </c>
      <c r="BL219" s="165"/>
      <c r="BM219" s="164">
        <f>[1]!LSRMMSEPDetail(LSRM_Name,BM$8,BN$8,$A219,$B219,$B$6,1,$B$7)*HLOOKUP(BM$8,$C$7:$F$233,ROW(BM219)-ROW($K$7)+1)*HLOOKUP(BN$8,$G$7:$J$233,ROW(BM219)-ROW($K$7)+1)</f>
        <v>0</v>
      </c>
      <c r="BN219" s="165"/>
      <c r="BO219" s="164">
        <f>[1]!LSRMMSEPDetail(LSRM_Name,BO$8,BP$8,$A219,$B219,$B$6,1,$B$7)*HLOOKUP(BO$8,$C$7:$F$233,ROW(BO219)-ROW($K$7)+1)*HLOOKUP(BP$8,$G$7:$J$233,ROW(BO219)-ROW($K$7)+1)</f>
        <v>0</v>
      </c>
      <c r="BP219" s="165"/>
      <c r="BQ219" s="164">
        <f>[1]!LSRMMSEPDetail(LSRM_Name,BQ$8,BR$8,$A219,$B219,$B$6,1,$B$7)*HLOOKUP(BQ$8,$C$7:$F$233,ROW(BQ219)-ROW($K$7)+1)*HLOOKUP(BR$8,$G$7:$J$233,ROW(BQ219)-ROW($K$7)+1)</f>
        <v>0</v>
      </c>
      <c r="BR219" s="165"/>
      <c r="BS219" s="164">
        <f>[1]!LSRMMSEPDetail(LSRM_Name,BS$8,BT$8,$A219,$B219,$B$6,1,$B$7)*HLOOKUP(BS$8,$C$7:$F$233,ROW(BS219)-ROW($K$7)+1)*HLOOKUP(BT$8,$G$7:$J$233,ROW(BS219)-ROW($K$7)+1)</f>
        <v>0</v>
      </c>
      <c r="BT219" s="165"/>
      <c r="BU219" s="164">
        <f>[1]!LSRMMSEPDetail(LSRM_Name,BU$8,BV$8,$A219,$B219,$B$6,1,$B$7)*HLOOKUP(BU$8,$C$7:$F$233,ROW(BU219)-ROW($K$7)+1)*HLOOKUP(BV$8,$G$7:$J$233,ROW(BU219)-ROW($K$7)+1)</f>
        <v>0</v>
      </c>
      <c r="BV219" s="165"/>
      <c r="BW219" s="164">
        <f>[1]!LSRMMSEPDetail(LSRM_Name,BW$8,BX$8,$A219,$B219,$B$6,1,$B$7)*HLOOKUP(BW$8,$C$7:$F$233,ROW(BW219)-ROW($K$7)+1)*HLOOKUP(BX$8,$G$7:$J$233,ROW(BW219)-ROW($K$7)+1)</f>
        <v>0</v>
      </c>
      <c r="BX219" s="165"/>
      <c r="BY219" s="164">
        <f>[1]!LSRMMSEPDetail(LSRM_Name,BY$8,BZ$8,$A219,$B219,$B$6,1,$B$7)*HLOOKUP(BY$8,$C$7:$F$233,ROW(BY219)-ROW($K$7)+1)*HLOOKUP(BZ$8,$G$7:$J$233,ROW(BY219)-ROW($K$7)+1)</f>
        <v>0</v>
      </c>
      <c r="BZ219" s="165"/>
      <c r="CA219" s="164">
        <f>[1]!LSRMMSEPDetail(LSRM_Name,CA$8,CB$8,$A219,$B219,$B$6,1,$B$7)*HLOOKUP(CA$8,$C$7:$F$233,ROW(CA219)-ROW($K$7)+1)*HLOOKUP(CB$8,$G$7:$J$233,ROW(CA219)-ROW($K$7)+1)</f>
        <v>0</v>
      </c>
      <c r="CB219" s="165"/>
      <c r="CC219" s="125"/>
      <c r="CD219" s="122">
        <f t="shared" si="111"/>
        <v>0</v>
      </c>
      <c r="CE219" s="122">
        <f t="shared" si="112"/>
        <v>0</v>
      </c>
      <c r="CF219" s="122">
        <f t="shared" si="113"/>
        <v>0</v>
      </c>
      <c r="CG219" s="122">
        <f t="shared" si="114"/>
        <v>0</v>
      </c>
      <c r="CI219" s="164">
        <f t="shared" si="91"/>
        <v>0</v>
      </c>
      <c r="CJ219" s="165"/>
      <c r="CK219" s="164">
        <f t="shared" si="92"/>
        <v>0</v>
      </c>
      <c r="CL219" s="165"/>
      <c r="CM219" s="164">
        <f t="shared" si="93"/>
        <v>0</v>
      </c>
      <c r="CN219" s="165"/>
      <c r="CO219" s="164">
        <f t="shared" si="94"/>
        <v>0</v>
      </c>
      <c r="CP219" s="165"/>
      <c r="CQ219" s="164">
        <f t="shared" si="95"/>
        <v>0</v>
      </c>
      <c r="CR219" s="165"/>
      <c r="CS219" s="164">
        <f t="shared" si="96"/>
        <v>0</v>
      </c>
      <c r="CT219" s="165"/>
      <c r="CU219" s="164">
        <f t="shared" si="97"/>
        <v>0</v>
      </c>
      <c r="CV219" s="165"/>
      <c r="CW219" s="164">
        <f t="shared" si="98"/>
        <v>0</v>
      </c>
      <c r="CX219" s="165"/>
      <c r="CY219" s="164">
        <f t="shared" si="99"/>
        <v>0</v>
      </c>
      <c r="CZ219" s="165"/>
      <c r="DA219" s="164">
        <f t="shared" si="100"/>
        <v>0</v>
      </c>
      <c r="DB219" s="165"/>
      <c r="DC219" s="164">
        <f t="shared" si="101"/>
        <v>0</v>
      </c>
      <c r="DD219" s="165"/>
      <c r="DE219" s="164">
        <f t="shared" si="102"/>
        <v>0</v>
      </c>
      <c r="DF219" s="165"/>
      <c r="DG219" s="164">
        <f t="shared" si="103"/>
        <v>0</v>
      </c>
      <c r="DH219" s="165"/>
      <c r="DI219" s="164">
        <f t="shared" si="104"/>
        <v>0</v>
      </c>
      <c r="DJ219" s="165"/>
      <c r="DK219" s="164">
        <f t="shared" si="105"/>
        <v>0</v>
      </c>
      <c r="DL219" s="165"/>
      <c r="DM219" s="164">
        <f t="shared" si="106"/>
        <v>0</v>
      </c>
      <c r="DN219" s="165"/>
      <c r="DO219" s="125"/>
      <c r="DP219" s="122">
        <f t="shared" si="115"/>
        <v>0</v>
      </c>
      <c r="DQ219" s="122">
        <f t="shared" si="116"/>
        <v>0</v>
      </c>
      <c r="DR219" s="122">
        <f t="shared" si="117"/>
        <v>0</v>
      </c>
      <c r="DS219" s="122">
        <f t="shared" si="118"/>
        <v>0</v>
      </c>
    </row>
    <row r="220" spans="1:123" x14ac:dyDescent="0.2">
      <c r="A220" s="120">
        <f t="shared" si="119"/>
        <v>30</v>
      </c>
      <c r="B220" s="120">
        <f t="shared" si="120"/>
        <v>17</v>
      </c>
      <c r="C220" s="124">
        <f>VLOOKUP($A220,Total!$Q$198:$Y$228,C$7+2)</f>
        <v>0.49575119743525953</v>
      </c>
      <c r="D220" s="124">
        <f>VLOOKUP($A220,Total!$Q$198:$Y$228,D$7+2)</f>
        <v>0.50424880256474047</v>
      </c>
      <c r="E220" s="124">
        <f>VLOOKUP($A220,Total!$Q$198:$Y$228,E$7+2)</f>
        <v>0.4169379015929825</v>
      </c>
      <c r="F220" s="124">
        <f>VLOOKUP($A220,Total!$Q$198:$Y$228,F$7+2)</f>
        <v>0.5830620984070175</v>
      </c>
      <c r="G220" s="124">
        <f>VLOOKUP($B220,Total!$Q$198:$Y$228,G$7+2)</f>
        <v>0.5</v>
      </c>
      <c r="H220" s="124">
        <f>VLOOKUP($B220,Total!$Q$198:$Y$228,H$7+2)</f>
        <v>0.5</v>
      </c>
      <c r="I220" s="124">
        <f>VLOOKUP($B220,Total!$Q$198:$Y$228,I$7+2)</f>
        <v>0.5</v>
      </c>
      <c r="J220" s="124">
        <f>VLOOKUP($B220,Total!$Q$198:$Y$228,J$7+2)</f>
        <v>0.5</v>
      </c>
      <c r="K220" s="164">
        <f>[1]!LSRMMSEPDetail(LSRM_Name,K$8,L$8,$A220,$B220,$B$6,0,$B$7)*HLOOKUP(K$8,$C$7:$F$233,ROW(K220)-ROW($K$7)+1)*HLOOKUP(L$8,$G$7:$J$233,ROW(K220)-ROW($K$7)+1)</f>
        <v>0</v>
      </c>
      <c r="L220" s="165"/>
      <c r="M220" s="164">
        <f>[1]!LSRMMSEPDetail(LSRM_Name,M$8,N$8,$A220,$B220,$B$6,0,$B$7)*HLOOKUP(M$8,$C$7:$F$233,ROW(M220)-ROW($K$7)+1)*HLOOKUP(N$8,$G$7:$J$233,ROW(M220)-ROW($K$7)+1)</f>
        <v>0</v>
      </c>
      <c r="N220" s="165"/>
      <c r="O220" s="164">
        <f>[1]!LSRMMSEPDetail(LSRM_Name,O$8,P$8,$A220,$B220,$B$6,0,$B$7)*HLOOKUP(O$8,$C$7:$F$233,ROW(O220)-ROW($K$7)+1)*HLOOKUP(P$8,$G$7:$J$233,ROW(O220)-ROW($K$7)+1)</f>
        <v>0</v>
      </c>
      <c r="P220" s="165"/>
      <c r="Q220" s="164">
        <f>[1]!LSRMMSEPDetail(LSRM_Name,Q$8,R$8,$A220,$B220,$B$6,0,$B$7)*HLOOKUP(Q$8,$C$7:$F$233,ROW(Q220)-ROW($K$7)+1)*HLOOKUP(R$8,$G$7:$J$233,ROW(Q220)-ROW($K$7)+1)</f>
        <v>0</v>
      </c>
      <c r="R220" s="165"/>
      <c r="S220" s="164">
        <f>[1]!LSRMMSEPDetail(LSRM_Name,S$8,T$8,$A220,$B220,$B$6,0,$B$7)*HLOOKUP(S$8,$C$7:$F$233,ROW(S220)-ROW($K$7)+1)*HLOOKUP(T$8,$G$7:$J$233,ROW(S220)-ROW($K$7)+1)</f>
        <v>0</v>
      </c>
      <c r="T220" s="165"/>
      <c r="U220" s="164">
        <f>[1]!LSRMMSEPDetail(LSRM_Name,U$8,V$8,$A220,$B220,$B$6,0,$B$7)*HLOOKUP(U$8,$C$7:$F$233,ROW(U220)-ROW($K$7)+1)*HLOOKUP(V$8,$G$7:$J$233,ROW(U220)-ROW($K$7)+1)</f>
        <v>0</v>
      </c>
      <c r="V220" s="165"/>
      <c r="W220" s="164">
        <f>[1]!LSRMMSEPDetail(LSRM_Name,W$8,X$8,$A220,$B220,$B$6,0,$B$7)*HLOOKUP(W$8,$C$7:$F$233,ROW(W220)-ROW($K$7)+1)*HLOOKUP(X$8,$G$7:$J$233,ROW(W220)-ROW($K$7)+1)</f>
        <v>0</v>
      </c>
      <c r="X220" s="165"/>
      <c r="Y220" s="164">
        <f>[1]!LSRMMSEPDetail(LSRM_Name,Y$8,Z$8,$A220,$B220,$B$6,0,$B$7)*HLOOKUP(Y$8,$C$7:$F$233,ROW(Y220)-ROW($K$7)+1)*HLOOKUP(Z$8,$G$7:$J$233,ROW(Y220)-ROW($K$7)+1)</f>
        <v>0</v>
      </c>
      <c r="Z220" s="165"/>
      <c r="AA220" s="164">
        <f>[1]!LSRMMSEPDetail(LSRM_Name,AA$8,AB$8,$A220,$B220,$B$6,0,$B$7)*HLOOKUP(AA$8,$C$7:$F$233,ROW(AA220)-ROW($K$7)+1)*HLOOKUP(AB$8,$G$7:$J$233,ROW(AA220)-ROW($K$7)+1)</f>
        <v>0</v>
      </c>
      <c r="AB220" s="165"/>
      <c r="AC220" s="164">
        <f>[1]!LSRMMSEPDetail(LSRM_Name,AC$8,AD$8,$A220,$B220,$B$6,0,$B$7)*HLOOKUP(AC$8,$C$7:$F$233,ROW(AC220)-ROW($K$7)+1)*HLOOKUP(AD$8,$G$7:$J$233,ROW(AC220)-ROW($K$7)+1)</f>
        <v>0</v>
      </c>
      <c r="AD220" s="165"/>
      <c r="AE220" s="164">
        <f>[1]!LSRMMSEPDetail(LSRM_Name,AE$8,AF$8,$A220,$B220,$B$6,0,$B$7)*HLOOKUP(AE$8,$C$7:$F$233,ROW(AE220)-ROW($K$7)+1)*HLOOKUP(AF$8,$G$7:$J$233,ROW(AE220)-ROW($K$7)+1)</f>
        <v>0</v>
      </c>
      <c r="AF220" s="165"/>
      <c r="AG220" s="164">
        <f>[1]!LSRMMSEPDetail(LSRM_Name,AG$8,AH$8,$A220,$B220,$B$6,0,$B$7)*HLOOKUP(AG$8,$C$7:$F$233,ROW(AG220)-ROW($K$7)+1)*HLOOKUP(AH$8,$G$7:$J$233,ROW(AG220)-ROW($K$7)+1)</f>
        <v>0</v>
      </c>
      <c r="AH220" s="165"/>
      <c r="AI220" s="164">
        <f>[1]!LSRMMSEPDetail(LSRM_Name,AI$8,AJ$8,$A220,$B220,$B$6,0,$B$7)*HLOOKUP(AI$8,$C$7:$F$233,ROW(AI220)-ROW($K$7)+1)*HLOOKUP(AJ$8,$G$7:$J$233,ROW(AI220)-ROW($K$7)+1)</f>
        <v>0</v>
      </c>
      <c r="AJ220" s="165"/>
      <c r="AK220" s="164">
        <f>[1]!LSRMMSEPDetail(LSRM_Name,AK$8,AL$8,$A220,$B220,$B$6,0,$B$7)*HLOOKUP(AK$8,$C$7:$F$233,ROW(AK220)-ROW($K$7)+1)*HLOOKUP(AL$8,$G$7:$J$233,ROW(AK220)-ROW($K$7)+1)</f>
        <v>0</v>
      </c>
      <c r="AL220" s="165"/>
      <c r="AM220" s="164">
        <f>[1]!LSRMMSEPDetail(LSRM_Name,AM$8,AN$8,$A220,$B220,$B$6,0,$B$7)*HLOOKUP(AM$8,$C$7:$F$233,ROW(AM220)-ROW($K$7)+1)*HLOOKUP(AN$8,$G$7:$J$233,ROW(AM220)-ROW($K$7)+1)</f>
        <v>0</v>
      </c>
      <c r="AN220" s="165"/>
      <c r="AO220" s="164">
        <f>[1]!LSRMMSEPDetail(LSRM_Name,AO$8,AP$8,$A220,$B220,$B$6,0,$B$7)*HLOOKUP(AO$8,$C$7:$F$233,ROW(AO220)-ROW($K$7)+1)*HLOOKUP(AP$8,$G$7:$J$233,ROW(AO220)-ROW($K$7)+1)</f>
        <v>0</v>
      </c>
      <c r="AP220" s="165"/>
      <c r="AQ220" s="125"/>
      <c r="AR220" s="122">
        <f t="shared" si="107"/>
        <v>0</v>
      </c>
      <c r="AS220" s="122">
        <f t="shared" si="108"/>
        <v>0</v>
      </c>
      <c r="AT220" s="122">
        <f t="shared" si="109"/>
        <v>0</v>
      </c>
      <c r="AU220" s="122">
        <f t="shared" si="110"/>
        <v>0</v>
      </c>
      <c r="AW220" s="164">
        <f>[1]!LSRMMSEPDetail(LSRM_Name,AW$8,AX$8,$A220,$B220,$B$6,1,$B$7)*HLOOKUP(AW$8,$C$7:$F$233,ROW(AW220)-ROW($K$7)+1)*HLOOKUP(AX$8,$G$7:$J$233,ROW(AW220)-ROW($K$7)+1)</f>
        <v>0</v>
      </c>
      <c r="AX220" s="165"/>
      <c r="AY220" s="164">
        <f>[1]!LSRMMSEPDetail(LSRM_Name,AY$8,AZ$8,$A220,$B220,$B$6,1,$B$7)*HLOOKUP(AY$8,$C$7:$F$233,ROW(AY220)-ROW($K$7)+1)*HLOOKUP(AZ$8,$G$7:$J$233,ROW(AY220)-ROW($K$7)+1)</f>
        <v>0</v>
      </c>
      <c r="AZ220" s="165"/>
      <c r="BA220" s="164">
        <f>[1]!LSRMMSEPDetail(LSRM_Name,BA$8,BB$8,$A220,$B220,$B$6,1,$B$7)*HLOOKUP(BA$8,$C$7:$F$233,ROW(BA220)-ROW($K$7)+1)*HLOOKUP(BB$8,$G$7:$J$233,ROW(BA220)-ROW($K$7)+1)</f>
        <v>0</v>
      </c>
      <c r="BB220" s="165"/>
      <c r="BC220" s="164">
        <f>[1]!LSRMMSEPDetail(LSRM_Name,BC$8,BD$8,$A220,$B220,$B$6,1,$B$7)*HLOOKUP(BC$8,$C$7:$F$233,ROW(BC220)-ROW($K$7)+1)*HLOOKUP(BD$8,$G$7:$J$233,ROW(BC220)-ROW($K$7)+1)</f>
        <v>0</v>
      </c>
      <c r="BD220" s="165"/>
      <c r="BE220" s="164">
        <f>[1]!LSRMMSEPDetail(LSRM_Name,BE$8,BF$8,$A220,$B220,$B$6,1,$B$7)*HLOOKUP(BE$8,$C$7:$F$233,ROW(BE220)-ROW($K$7)+1)*HLOOKUP(BF$8,$G$7:$J$233,ROW(BE220)-ROW($K$7)+1)</f>
        <v>0</v>
      </c>
      <c r="BF220" s="165"/>
      <c r="BG220" s="164">
        <f>[1]!LSRMMSEPDetail(LSRM_Name,BG$8,BH$8,$A220,$B220,$B$6,1,$B$7)*HLOOKUP(BG$8,$C$7:$F$233,ROW(BG220)-ROW($K$7)+1)*HLOOKUP(BH$8,$G$7:$J$233,ROW(BG220)-ROW($K$7)+1)</f>
        <v>0</v>
      </c>
      <c r="BH220" s="165"/>
      <c r="BI220" s="164">
        <f>[1]!LSRMMSEPDetail(LSRM_Name,BI$8,BJ$8,$A220,$B220,$B$6,1,$B$7)*HLOOKUP(BI$8,$C$7:$F$233,ROW(BI220)-ROW($K$7)+1)*HLOOKUP(BJ$8,$G$7:$J$233,ROW(BI220)-ROW($K$7)+1)</f>
        <v>0</v>
      </c>
      <c r="BJ220" s="165"/>
      <c r="BK220" s="164">
        <f>[1]!LSRMMSEPDetail(LSRM_Name,BK$8,BL$8,$A220,$B220,$B$6,1,$B$7)*HLOOKUP(BK$8,$C$7:$F$233,ROW(BK220)-ROW($K$7)+1)*HLOOKUP(BL$8,$G$7:$J$233,ROW(BK220)-ROW($K$7)+1)</f>
        <v>0</v>
      </c>
      <c r="BL220" s="165"/>
      <c r="BM220" s="164">
        <f>[1]!LSRMMSEPDetail(LSRM_Name,BM$8,BN$8,$A220,$B220,$B$6,1,$B$7)*HLOOKUP(BM$8,$C$7:$F$233,ROW(BM220)-ROW($K$7)+1)*HLOOKUP(BN$8,$G$7:$J$233,ROW(BM220)-ROW($K$7)+1)</f>
        <v>0</v>
      </c>
      <c r="BN220" s="165"/>
      <c r="BO220" s="164">
        <f>[1]!LSRMMSEPDetail(LSRM_Name,BO$8,BP$8,$A220,$B220,$B$6,1,$B$7)*HLOOKUP(BO$8,$C$7:$F$233,ROW(BO220)-ROW($K$7)+1)*HLOOKUP(BP$8,$G$7:$J$233,ROW(BO220)-ROW($K$7)+1)</f>
        <v>0</v>
      </c>
      <c r="BP220" s="165"/>
      <c r="BQ220" s="164">
        <f>[1]!LSRMMSEPDetail(LSRM_Name,BQ$8,BR$8,$A220,$B220,$B$6,1,$B$7)*HLOOKUP(BQ$8,$C$7:$F$233,ROW(BQ220)-ROW($K$7)+1)*HLOOKUP(BR$8,$G$7:$J$233,ROW(BQ220)-ROW($K$7)+1)</f>
        <v>0</v>
      </c>
      <c r="BR220" s="165"/>
      <c r="BS220" s="164">
        <f>[1]!LSRMMSEPDetail(LSRM_Name,BS$8,BT$8,$A220,$B220,$B$6,1,$B$7)*HLOOKUP(BS$8,$C$7:$F$233,ROW(BS220)-ROW($K$7)+1)*HLOOKUP(BT$8,$G$7:$J$233,ROW(BS220)-ROW($K$7)+1)</f>
        <v>0</v>
      </c>
      <c r="BT220" s="165"/>
      <c r="BU220" s="164">
        <f>[1]!LSRMMSEPDetail(LSRM_Name,BU$8,BV$8,$A220,$B220,$B$6,1,$B$7)*HLOOKUP(BU$8,$C$7:$F$233,ROW(BU220)-ROW($K$7)+1)*HLOOKUP(BV$8,$G$7:$J$233,ROW(BU220)-ROW($K$7)+1)</f>
        <v>0</v>
      </c>
      <c r="BV220" s="165"/>
      <c r="BW220" s="164">
        <f>[1]!LSRMMSEPDetail(LSRM_Name,BW$8,BX$8,$A220,$B220,$B$6,1,$B$7)*HLOOKUP(BW$8,$C$7:$F$233,ROW(BW220)-ROW($K$7)+1)*HLOOKUP(BX$8,$G$7:$J$233,ROW(BW220)-ROW($K$7)+1)</f>
        <v>0</v>
      </c>
      <c r="BX220" s="165"/>
      <c r="BY220" s="164">
        <f>[1]!LSRMMSEPDetail(LSRM_Name,BY$8,BZ$8,$A220,$B220,$B$6,1,$B$7)*HLOOKUP(BY$8,$C$7:$F$233,ROW(BY220)-ROW($K$7)+1)*HLOOKUP(BZ$8,$G$7:$J$233,ROW(BY220)-ROW($K$7)+1)</f>
        <v>0</v>
      </c>
      <c r="BZ220" s="165"/>
      <c r="CA220" s="164">
        <f>[1]!LSRMMSEPDetail(LSRM_Name,CA$8,CB$8,$A220,$B220,$B$6,1,$B$7)*HLOOKUP(CA$8,$C$7:$F$233,ROW(CA220)-ROW($K$7)+1)*HLOOKUP(CB$8,$G$7:$J$233,ROW(CA220)-ROW($K$7)+1)</f>
        <v>0</v>
      </c>
      <c r="CB220" s="165"/>
      <c r="CC220" s="125"/>
      <c r="CD220" s="122">
        <f t="shared" si="111"/>
        <v>0</v>
      </c>
      <c r="CE220" s="122">
        <f t="shared" si="112"/>
        <v>0</v>
      </c>
      <c r="CF220" s="122">
        <f t="shared" si="113"/>
        <v>0</v>
      </c>
      <c r="CG220" s="122">
        <f t="shared" si="114"/>
        <v>0</v>
      </c>
      <c r="CI220" s="164">
        <f t="shared" si="91"/>
        <v>0</v>
      </c>
      <c r="CJ220" s="165"/>
      <c r="CK220" s="164">
        <f t="shared" si="92"/>
        <v>0</v>
      </c>
      <c r="CL220" s="165"/>
      <c r="CM220" s="164">
        <f t="shared" si="93"/>
        <v>0</v>
      </c>
      <c r="CN220" s="165"/>
      <c r="CO220" s="164">
        <f t="shared" si="94"/>
        <v>0</v>
      </c>
      <c r="CP220" s="165"/>
      <c r="CQ220" s="164">
        <f t="shared" si="95"/>
        <v>0</v>
      </c>
      <c r="CR220" s="165"/>
      <c r="CS220" s="164">
        <f t="shared" si="96"/>
        <v>0</v>
      </c>
      <c r="CT220" s="165"/>
      <c r="CU220" s="164">
        <f t="shared" si="97"/>
        <v>0</v>
      </c>
      <c r="CV220" s="165"/>
      <c r="CW220" s="164">
        <f t="shared" si="98"/>
        <v>0</v>
      </c>
      <c r="CX220" s="165"/>
      <c r="CY220" s="164">
        <f t="shared" si="99"/>
        <v>0</v>
      </c>
      <c r="CZ220" s="165"/>
      <c r="DA220" s="164">
        <f t="shared" si="100"/>
        <v>0</v>
      </c>
      <c r="DB220" s="165"/>
      <c r="DC220" s="164">
        <f t="shared" si="101"/>
        <v>0</v>
      </c>
      <c r="DD220" s="165"/>
      <c r="DE220" s="164">
        <f t="shared" si="102"/>
        <v>0</v>
      </c>
      <c r="DF220" s="165"/>
      <c r="DG220" s="164">
        <f t="shared" si="103"/>
        <v>0</v>
      </c>
      <c r="DH220" s="165"/>
      <c r="DI220" s="164">
        <f t="shared" si="104"/>
        <v>0</v>
      </c>
      <c r="DJ220" s="165"/>
      <c r="DK220" s="164">
        <f t="shared" si="105"/>
        <v>0</v>
      </c>
      <c r="DL220" s="165"/>
      <c r="DM220" s="164">
        <f t="shared" si="106"/>
        <v>0</v>
      </c>
      <c r="DN220" s="165"/>
      <c r="DO220" s="125"/>
      <c r="DP220" s="122">
        <f t="shared" si="115"/>
        <v>0</v>
      </c>
      <c r="DQ220" s="122">
        <f t="shared" si="116"/>
        <v>0</v>
      </c>
      <c r="DR220" s="122">
        <f t="shared" si="117"/>
        <v>0</v>
      </c>
      <c r="DS220" s="122">
        <f t="shared" si="118"/>
        <v>0</v>
      </c>
    </row>
    <row r="221" spans="1:123" x14ac:dyDescent="0.2">
      <c r="A221" s="120">
        <f t="shared" si="119"/>
        <v>30</v>
      </c>
      <c r="B221" s="120">
        <f t="shared" si="120"/>
        <v>18</v>
      </c>
      <c r="C221" s="124">
        <f>VLOOKUP($A221,Total!$Q$198:$Y$228,C$7+2)</f>
        <v>0.49575119743525953</v>
      </c>
      <c r="D221" s="124">
        <f>VLOOKUP($A221,Total!$Q$198:$Y$228,D$7+2)</f>
        <v>0.50424880256474047</v>
      </c>
      <c r="E221" s="124">
        <f>VLOOKUP($A221,Total!$Q$198:$Y$228,E$7+2)</f>
        <v>0.4169379015929825</v>
      </c>
      <c r="F221" s="124">
        <f>VLOOKUP($A221,Total!$Q$198:$Y$228,F$7+2)</f>
        <v>0.5830620984070175</v>
      </c>
      <c r="G221" s="124">
        <f>VLOOKUP($B221,Total!$Q$198:$Y$228,G$7+2)</f>
        <v>0.5</v>
      </c>
      <c r="H221" s="124">
        <f>VLOOKUP($B221,Total!$Q$198:$Y$228,H$7+2)</f>
        <v>0.5</v>
      </c>
      <c r="I221" s="124">
        <f>VLOOKUP($B221,Total!$Q$198:$Y$228,I$7+2)</f>
        <v>0.5</v>
      </c>
      <c r="J221" s="124">
        <f>VLOOKUP($B221,Total!$Q$198:$Y$228,J$7+2)</f>
        <v>0.5</v>
      </c>
      <c r="K221" s="164">
        <f>[1]!LSRMMSEPDetail(LSRM_Name,K$8,L$8,$A221,$B221,$B$6,0,$B$7)*HLOOKUP(K$8,$C$7:$F$233,ROW(K221)-ROW($K$7)+1)*HLOOKUP(L$8,$G$7:$J$233,ROW(K221)-ROW($K$7)+1)</f>
        <v>0</v>
      </c>
      <c r="L221" s="165"/>
      <c r="M221" s="164">
        <f>[1]!LSRMMSEPDetail(LSRM_Name,M$8,N$8,$A221,$B221,$B$6,0,$B$7)*HLOOKUP(M$8,$C$7:$F$233,ROW(M221)-ROW($K$7)+1)*HLOOKUP(N$8,$G$7:$J$233,ROW(M221)-ROW($K$7)+1)</f>
        <v>0</v>
      </c>
      <c r="N221" s="165"/>
      <c r="O221" s="164">
        <f>[1]!LSRMMSEPDetail(LSRM_Name,O$8,P$8,$A221,$B221,$B$6,0,$B$7)*HLOOKUP(O$8,$C$7:$F$233,ROW(O221)-ROW($K$7)+1)*HLOOKUP(P$8,$G$7:$J$233,ROW(O221)-ROW($K$7)+1)</f>
        <v>0</v>
      </c>
      <c r="P221" s="165"/>
      <c r="Q221" s="164">
        <f>[1]!LSRMMSEPDetail(LSRM_Name,Q$8,R$8,$A221,$B221,$B$6,0,$B$7)*HLOOKUP(Q$8,$C$7:$F$233,ROW(Q221)-ROW($K$7)+1)*HLOOKUP(R$8,$G$7:$J$233,ROW(Q221)-ROW($K$7)+1)</f>
        <v>0</v>
      </c>
      <c r="R221" s="165"/>
      <c r="S221" s="164">
        <f>[1]!LSRMMSEPDetail(LSRM_Name,S$8,T$8,$A221,$B221,$B$6,0,$B$7)*HLOOKUP(S$8,$C$7:$F$233,ROW(S221)-ROW($K$7)+1)*HLOOKUP(T$8,$G$7:$J$233,ROW(S221)-ROW($K$7)+1)</f>
        <v>0</v>
      </c>
      <c r="T221" s="165"/>
      <c r="U221" s="164">
        <f>[1]!LSRMMSEPDetail(LSRM_Name,U$8,V$8,$A221,$B221,$B$6,0,$B$7)*HLOOKUP(U$8,$C$7:$F$233,ROW(U221)-ROW($K$7)+1)*HLOOKUP(V$8,$G$7:$J$233,ROW(U221)-ROW($K$7)+1)</f>
        <v>0</v>
      </c>
      <c r="V221" s="165"/>
      <c r="W221" s="164">
        <f>[1]!LSRMMSEPDetail(LSRM_Name,W$8,X$8,$A221,$B221,$B$6,0,$B$7)*HLOOKUP(W$8,$C$7:$F$233,ROW(W221)-ROW($K$7)+1)*HLOOKUP(X$8,$G$7:$J$233,ROW(W221)-ROW($K$7)+1)</f>
        <v>0</v>
      </c>
      <c r="X221" s="165"/>
      <c r="Y221" s="164">
        <f>[1]!LSRMMSEPDetail(LSRM_Name,Y$8,Z$8,$A221,$B221,$B$6,0,$B$7)*HLOOKUP(Y$8,$C$7:$F$233,ROW(Y221)-ROW($K$7)+1)*HLOOKUP(Z$8,$G$7:$J$233,ROW(Y221)-ROW($K$7)+1)</f>
        <v>0</v>
      </c>
      <c r="Z221" s="165"/>
      <c r="AA221" s="164">
        <f>[1]!LSRMMSEPDetail(LSRM_Name,AA$8,AB$8,$A221,$B221,$B$6,0,$B$7)*HLOOKUP(AA$8,$C$7:$F$233,ROW(AA221)-ROW($K$7)+1)*HLOOKUP(AB$8,$G$7:$J$233,ROW(AA221)-ROW($K$7)+1)</f>
        <v>0</v>
      </c>
      <c r="AB221" s="165"/>
      <c r="AC221" s="164">
        <f>[1]!LSRMMSEPDetail(LSRM_Name,AC$8,AD$8,$A221,$B221,$B$6,0,$B$7)*HLOOKUP(AC$8,$C$7:$F$233,ROW(AC221)-ROW($K$7)+1)*HLOOKUP(AD$8,$G$7:$J$233,ROW(AC221)-ROW($K$7)+1)</f>
        <v>0</v>
      </c>
      <c r="AD221" s="165"/>
      <c r="AE221" s="164">
        <f>[1]!LSRMMSEPDetail(LSRM_Name,AE$8,AF$8,$A221,$B221,$B$6,0,$B$7)*HLOOKUP(AE$8,$C$7:$F$233,ROW(AE221)-ROW($K$7)+1)*HLOOKUP(AF$8,$G$7:$J$233,ROW(AE221)-ROW($K$7)+1)</f>
        <v>0</v>
      </c>
      <c r="AF221" s="165"/>
      <c r="AG221" s="164">
        <f>[1]!LSRMMSEPDetail(LSRM_Name,AG$8,AH$8,$A221,$B221,$B$6,0,$B$7)*HLOOKUP(AG$8,$C$7:$F$233,ROW(AG221)-ROW($K$7)+1)*HLOOKUP(AH$8,$G$7:$J$233,ROW(AG221)-ROW($K$7)+1)</f>
        <v>0</v>
      </c>
      <c r="AH221" s="165"/>
      <c r="AI221" s="164">
        <f>[1]!LSRMMSEPDetail(LSRM_Name,AI$8,AJ$8,$A221,$B221,$B$6,0,$B$7)*HLOOKUP(AI$8,$C$7:$F$233,ROW(AI221)-ROW($K$7)+1)*HLOOKUP(AJ$8,$G$7:$J$233,ROW(AI221)-ROW($K$7)+1)</f>
        <v>0</v>
      </c>
      <c r="AJ221" s="165"/>
      <c r="AK221" s="164">
        <f>[1]!LSRMMSEPDetail(LSRM_Name,AK$8,AL$8,$A221,$B221,$B$6,0,$B$7)*HLOOKUP(AK$8,$C$7:$F$233,ROW(AK221)-ROW($K$7)+1)*HLOOKUP(AL$8,$G$7:$J$233,ROW(AK221)-ROW($K$7)+1)</f>
        <v>0</v>
      </c>
      <c r="AL221" s="165"/>
      <c r="AM221" s="164">
        <f>[1]!LSRMMSEPDetail(LSRM_Name,AM$8,AN$8,$A221,$B221,$B$6,0,$B$7)*HLOOKUP(AM$8,$C$7:$F$233,ROW(AM221)-ROW($K$7)+1)*HLOOKUP(AN$8,$G$7:$J$233,ROW(AM221)-ROW($K$7)+1)</f>
        <v>0</v>
      </c>
      <c r="AN221" s="165"/>
      <c r="AO221" s="164">
        <f>[1]!LSRMMSEPDetail(LSRM_Name,AO$8,AP$8,$A221,$B221,$B$6,0,$B$7)*HLOOKUP(AO$8,$C$7:$F$233,ROW(AO221)-ROW($K$7)+1)*HLOOKUP(AP$8,$G$7:$J$233,ROW(AO221)-ROW($K$7)+1)</f>
        <v>0</v>
      </c>
      <c r="AP221" s="165"/>
      <c r="AQ221" s="125"/>
      <c r="AR221" s="122">
        <f t="shared" si="107"/>
        <v>0</v>
      </c>
      <c r="AS221" s="122">
        <f t="shared" si="108"/>
        <v>0</v>
      </c>
      <c r="AT221" s="122">
        <f t="shared" si="109"/>
        <v>0</v>
      </c>
      <c r="AU221" s="122">
        <f t="shared" si="110"/>
        <v>0</v>
      </c>
      <c r="AW221" s="164">
        <f>[1]!LSRMMSEPDetail(LSRM_Name,AW$8,AX$8,$A221,$B221,$B$6,1,$B$7)*HLOOKUP(AW$8,$C$7:$F$233,ROW(AW221)-ROW($K$7)+1)*HLOOKUP(AX$8,$G$7:$J$233,ROW(AW221)-ROW($K$7)+1)</f>
        <v>0</v>
      </c>
      <c r="AX221" s="165"/>
      <c r="AY221" s="164">
        <f>[1]!LSRMMSEPDetail(LSRM_Name,AY$8,AZ$8,$A221,$B221,$B$6,1,$B$7)*HLOOKUP(AY$8,$C$7:$F$233,ROW(AY221)-ROW($K$7)+1)*HLOOKUP(AZ$8,$G$7:$J$233,ROW(AY221)-ROW($K$7)+1)</f>
        <v>0</v>
      </c>
      <c r="AZ221" s="165"/>
      <c r="BA221" s="164">
        <f>[1]!LSRMMSEPDetail(LSRM_Name,BA$8,BB$8,$A221,$B221,$B$6,1,$B$7)*HLOOKUP(BA$8,$C$7:$F$233,ROW(BA221)-ROW($K$7)+1)*HLOOKUP(BB$8,$G$7:$J$233,ROW(BA221)-ROW($K$7)+1)</f>
        <v>0</v>
      </c>
      <c r="BB221" s="165"/>
      <c r="BC221" s="164">
        <f>[1]!LSRMMSEPDetail(LSRM_Name,BC$8,BD$8,$A221,$B221,$B$6,1,$B$7)*HLOOKUP(BC$8,$C$7:$F$233,ROW(BC221)-ROW($K$7)+1)*HLOOKUP(BD$8,$G$7:$J$233,ROW(BC221)-ROW($K$7)+1)</f>
        <v>0</v>
      </c>
      <c r="BD221" s="165"/>
      <c r="BE221" s="164">
        <f>[1]!LSRMMSEPDetail(LSRM_Name,BE$8,BF$8,$A221,$B221,$B$6,1,$B$7)*HLOOKUP(BE$8,$C$7:$F$233,ROW(BE221)-ROW($K$7)+1)*HLOOKUP(BF$8,$G$7:$J$233,ROW(BE221)-ROW($K$7)+1)</f>
        <v>0</v>
      </c>
      <c r="BF221" s="165"/>
      <c r="BG221" s="164">
        <f>[1]!LSRMMSEPDetail(LSRM_Name,BG$8,BH$8,$A221,$B221,$B$6,1,$B$7)*HLOOKUP(BG$8,$C$7:$F$233,ROW(BG221)-ROW($K$7)+1)*HLOOKUP(BH$8,$G$7:$J$233,ROW(BG221)-ROW($K$7)+1)</f>
        <v>0</v>
      </c>
      <c r="BH221" s="165"/>
      <c r="BI221" s="164">
        <f>[1]!LSRMMSEPDetail(LSRM_Name,BI$8,BJ$8,$A221,$B221,$B$6,1,$B$7)*HLOOKUP(BI$8,$C$7:$F$233,ROW(BI221)-ROW($K$7)+1)*HLOOKUP(BJ$8,$G$7:$J$233,ROW(BI221)-ROW($K$7)+1)</f>
        <v>0</v>
      </c>
      <c r="BJ221" s="165"/>
      <c r="BK221" s="164">
        <f>[1]!LSRMMSEPDetail(LSRM_Name,BK$8,BL$8,$A221,$B221,$B$6,1,$B$7)*HLOOKUP(BK$8,$C$7:$F$233,ROW(BK221)-ROW($K$7)+1)*HLOOKUP(BL$8,$G$7:$J$233,ROW(BK221)-ROW($K$7)+1)</f>
        <v>0</v>
      </c>
      <c r="BL221" s="165"/>
      <c r="BM221" s="164">
        <f>[1]!LSRMMSEPDetail(LSRM_Name,BM$8,BN$8,$A221,$B221,$B$6,1,$B$7)*HLOOKUP(BM$8,$C$7:$F$233,ROW(BM221)-ROW($K$7)+1)*HLOOKUP(BN$8,$G$7:$J$233,ROW(BM221)-ROW($K$7)+1)</f>
        <v>0</v>
      </c>
      <c r="BN221" s="165"/>
      <c r="BO221" s="164">
        <f>[1]!LSRMMSEPDetail(LSRM_Name,BO$8,BP$8,$A221,$B221,$B$6,1,$B$7)*HLOOKUP(BO$8,$C$7:$F$233,ROW(BO221)-ROW($K$7)+1)*HLOOKUP(BP$8,$G$7:$J$233,ROW(BO221)-ROW($K$7)+1)</f>
        <v>0</v>
      </c>
      <c r="BP221" s="165"/>
      <c r="BQ221" s="164">
        <f>[1]!LSRMMSEPDetail(LSRM_Name,BQ$8,BR$8,$A221,$B221,$B$6,1,$B$7)*HLOOKUP(BQ$8,$C$7:$F$233,ROW(BQ221)-ROW($K$7)+1)*HLOOKUP(BR$8,$G$7:$J$233,ROW(BQ221)-ROW($K$7)+1)</f>
        <v>0</v>
      </c>
      <c r="BR221" s="165"/>
      <c r="BS221" s="164">
        <f>[1]!LSRMMSEPDetail(LSRM_Name,BS$8,BT$8,$A221,$B221,$B$6,1,$B$7)*HLOOKUP(BS$8,$C$7:$F$233,ROW(BS221)-ROW($K$7)+1)*HLOOKUP(BT$8,$G$7:$J$233,ROW(BS221)-ROW($K$7)+1)</f>
        <v>0</v>
      </c>
      <c r="BT221" s="165"/>
      <c r="BU221" s="164">
        <f>[1]!LSRMMSEPDetail(LSRM_Name,BU$8,BV$8,$A221,$B221,$B$6,1,$B$7)*HLOOKUP(BU$8,$C$7:$F$233,ROW(BU221)-ROW($K$7)+1)*HLOOKUP(BV$8,$G$7:$J$233,ROW(BU221)-ROW($K$7)+1)</f>
        <v>0</v>
      </c>
      <c r="BV221" s="165"/>
      <c r="BW221" s="164">
        <f>[1]!LSRMMSEPDetail(LSRM_Name,BW$8,BX$8,$A221,$B221,$B$6,1,$B$7)*HLOOKUP(BW$8,$C$7:$F$233,ROW(BW221)-ROW($K$7)+1)*HLOOKUP(BX$8,$G$7:$J$233,ROW(BW221)-ROW($K$7)+1)</f>
        <v>0</v>
      </c>
      <c r="BX221" s="165"/>
      <c r="BY221" s="164">
        <f>[1]!LSRMMSEPDetail(LSRM_Name,BY$8,BZ$8,$A221,$B221,$B$6,1,$B$7)*HLOOKUP(BY$8,$C$7:$F$233,ROW(BY221)-ROW($K$7)+1)*HLOOKUP(BZ$8,$G$7:$J$233,ROW(BY221)-ROW($K$7)+1)</f>
        <v>0</v>
      </c>
      <c r="BZ221" s="165"/>
      <c r="CA221" s="164">
        <f>[1]!LSRMMSEPDetail(LSRM_Name,CA$8,CB$8,$A221,$B221,$B$6,1,$B$7)*HLOOKUP(CA$8,$C$7:$F$233,ROW(CA221)-ROW($K$7)+1)*HLOOKUP(CB$8,$G$7:$J$233,ROW(CA221)-ROW($K$7)+1)</f>
        <v>0</v>
      </c>
      <c r="CB221" s="165"/>
      <c r="CC221" s="125"/>
      <c r="CD221" s="122">
        <f t="shared" si="111"/>
        <v>0</v>
      </c>
      <c r="CE221" s="122">
        <f t="shared" si="112"/>
        <v>0</v>
      </c>
      <c r="CF221" s="122">
        <f t="shared" si="113"/>
        <v>0</v>
      </c>
      <c r="CG221" s="122">
        <f t="shared" si="114"/>
        <v>0</v>
      </c>
      <c r="CI221" s="164">
        <f t="shared" si="91"/>
        <v>0</v>
      </c>
      <c r="CJ221" s="165"/>
      <c r="CK221" s="164">
        <f t="shared" si="92"/>
        <v>0</v>
      </c>
      <c r="CL221" s="165"/>
      <c r="CM221" s="164">
        <f t="shared" si="93"/>
        <v>0</v>
      </c>
      <c r="CN221" s="165"/>
      <c r="CO221" s="164">
        <f t="shared" si="94"/>
        <v>0</v>
      </c>
      <c r="CP221" s="165"/>
      <c r="CQ221" s="164">
        <f t="shared" si="95"/>
        <v>0</v>
      </c>
      <c r="CR221" s="165"/>
      <c r="CS221" s="164">
        <f t="shared" si="96"/>
        <v>0</v>
      </c>
      <c r="CT221" s="165"/>
      <c r="CU221" s="164">
        <f t="shared" si="97"/>
        <v>0</v>
      </c>
      <c r="CV221" s="165"/>
      <c r="CW221" s="164">
        <f t="shared" si="98"/>
        <v>0</v>
      </c>
      <c r="CX221" s="165"/>
      <c r="CY221" s="164">
        <f t="shared" si="99"/>
        <v>0</v>
      </c>
      <c r="CZ221" s="165"/>
      <c r="DA221" s="164">
        <f t="shared" si="100"/>
        <v>0</v>
      </c>
      <c r="DB221" s="165"/>
      <c r="DC221" s="164">
        <f t="shared" si="101"/>
        <v>0</v>
      </c>
      <c r="DD221" s="165"/>
      <c r="DE221" s="164">
        <f t="shared" si="102"/>
        <v>0</v>
      </c>
      <c r="DF221" s="165"/>
      <c r="DG221" s="164">
        <f t="shared" si="103"/>
        <v>0</v>
      </c>
      <c r="DH221" s="165"/>
      <c r="DI221" s="164">
        <f t="shared" si="104"/>
        <v>0</v>
      </c>
      <c r="DJ221" s="165"/>
      <c r="DK221" s="164">
        <f t="shared" si="105"/>
        <v>0</v>
      </c>
      <c r="DL221" s="165"/>
      <c r="DM221" s="164">
        <f t="shared" si="106"/>
        <v>0</v>
      </c>
      <c r="DN221" s="165"/>
      <c r="DO221" s="125"/>
      <c r="DP221" s="122">
        <f t="shared" si="115"/>
        <v>0</v>
      </c>
      <c r="DQ221" s="122">
        <f t="shared" si="116"/>
        <v>0</v>
      </c>
      <c r="DR221" s="122">
        <f t="shared" si="117"/>
        <v>0</v>
      </c>
      <c r="DS221" s="122">
        <f t="shared" si="118"/>
        <v>0</v>
      </c>
    </row>
    <row r="222" spans="1:123" x14ac:dyDescent="0.2">
      <c r="A222" s="120">
        <f t="shared" si="119"/>
        <v>30</v>
      </c>
      <c r="B222" s="120">
        <f t="shared" si="120"/>
        <v>19</v>
      </c>
      <c r="C222" s="124">
        <f>VLOOKUP($A222,Total!$Q$198:$Y$228,C$7+2)</f>
        <v>0.49575119743525953</v>
      </c>
      <c r="D222" s="124">
        <f>VLOOKUP($A222,Total!$Q$198:$Y$228,D$7+2)</f>
        <v>0.50424880256474047</v>
      </c>
      <c r="E222" s="124">
        <f>VLOOKUP($A222,Total!$Q$198:$Y$228,E$7+2)</f>
        <v>0.4169379015929825</v>
      </c>
      <c r="F222" s="124">
        <f>VLOOKUP($A222,Total!$Q$198:$Y$228,F$7+2)</f>
        <v>0.5830620984070175</v>
      </c>
      <c r="G222" s="124">
        <f>VLOOKUP($B222,Total!$Q$198:$Y$228,G$7+2)</f>
        <v>0.5</v>
      </c>
      <c r="H222" s="124">
        <f>VLOOKUP($B222,Total!$Q$198:$Y$228,H$7+2)</f>
        <v>0.5</v>
      </c>
      <c r="I222" s="124">
        <f>VLOOKUP($B222,Total!$Q$198:$Y$228,I$7+2)</f>
        <v>0.5</v>
      </c>
      <c r="J222" s="124">
        <f>VLOOKUP($B222,Total!$Q$198:$Y$228,J$7+2)</f>
        <v>0.5</v>
      </c>
      <c r="K222" s="164">
        <f>[1]!LSRMMSEPDetail(LSRM_Name,K$8,L$8,$A222,$B222,$B$6,0,$B$7)*HLOOKUP(K$8,$C$7:$F$233,ROW(K222)-ROW($K$7)+1)*HLOOKUP(L$8,$G$7:$J$233,ROW(K222)-ROW($K$7)+1)</f>
        <v>0</v>
      </c>
      <c r="L222" s="165"/>
      <c r="M222" s="164">
        <f>[1]!LSRMMSEPDetail(LSRM_Name,M$8,N$8,$A222,$B222,$B$6,0,$B$7)*HLOOKUP(M$8,$C$7:$F$233,ROW(M222)-ROW($K$7)+1)*HLOOKUP(N$8,$G$7:$J$233,ROW(M222)-ROW($K$7)+1)</f>
        <v>0</v>
      </c>
      <c r="N222" s="165"/>
      <c r="O222" s="164">
        <f>[1]!LSRMMSEPDetail(LSRM_Name,O$8,P$8,$A222,$B222,$B$6,0,$B$7)*HLOOKUP(O$8,$C$7:$F$233,ROW(O222)-ROW($K$7)+1)*HLOOKUP(P$8,$G$7:$J$233,ROW(O222)-ROW($K$7)+1)</f>
        <v>0</v>
      </c>
      <c r="P222" s="165"/>
      <c r="Q222" s="164">
        <f>[1]!LSRMMSEPDetail(LSRM_Name,Q$8,R$8,$A222,$B222,$B$6,0,$B$7)*HLOOKUP(Q$8,$C$7:$F$233,ROW(Q222)-ROW($K$7)+1)*HLOOKUP(R$8,$G$7:$J$233,ROW(Q222)-ROW($K$7)+1)</f>
        <v>0</v>
      </c>
      <c r="R222" s="165"/>
      <c r="S222" s="164">
        <f>[1]!LSRMMSEPDetail(LSRM_Name,S$8,T$8,$A222,$B222,$B$6,0,$B$7)*HLOOKUP(S$8,$C$7:$F$233,ROW(S222)-ROW($K$7)+1)*HLOOKUP(T$8,$G$7:$J$233,ROW(S222)-ROW($K$7)+1)</f>
        <v>0</v>
      </c>
      <c r="T222" s="165"/>
      <c r="U222" s="164">
        <f>[1]!LSRMMSEPDetail(LSRM_Name,U$8,V$8,$A222,$B222,$B$6,0,$B$7)*HLOOKUP(U$8,$C$7:$F$233,ROW(U222)-ROW($K$7)+1)*HLOOKUP(V$8,$G$7:$J$233,ROW(U222)-ROW($K$7)+1)</f>
        <v>0</v>
      </c>
      <c r="V222" s="165"/>
      <c r="W222" s="164">
        <f>[1]!LSRMMSEPDetail(LSRM_Name,W$8,X$8,$A222,$B222,$B$6,0,$B$7)*HLOOKUP(W$8,$C$7:$F$233,ROW(W222)-ROW($K$7)+1)*HLOOKUP(X$8,$G$7:$J$233,ROW(W222)-ROW($K$7)+1)</f>
        <v>0</v>
      </c>
      <c r="X222" s="165"/>
      <c r="Y222" s="164">
        <f>[1]!LSRMMSEPDetail(LSRM_Name,Y$8,Z$8,$A222,$B222,$B$6,0,$B$7)*HLOOKUP(Y$8,$C$7:$F$233,ROW(Y222)-ROW($K$7)+1)*HLOOKUP(Z$8,$G$7:$J$233,ROW(Y222)-ROW($K$7)+1)</f>
        <v>0</v>
      </c>
      <c r="Z222" s="165"/>
      <c r="AA222" s="164">
        <f>[1]!LSRMMSEPDetail(LSRM_Name,AA$8,AB$8,$A222,$B222,$B$6,0,$B$7)*HLOOKUP(AA$8,$C$7:$F$233,ROW(AA222)-ROW($K$7)+1)*HLOOKUP(AB$8,$G$7:$J$233,ROW(AA222)-ROW($K$7)+1)</f>
        <v>0</v>
      </c>
      <c r="AB222" s="165"/>
      <c r="AC222" s="164">
        <f>[1]!LSRMMSEPDetail(LSRM_Name,AC$8,AD$8,$A222,$B222,$B$6,0,$B$7)*HLOOKUP(AC$8,$C$7:$F$233,ROW(AC222)-ROW($K$7)+1)*HLOOKUP(AD$8,$G$7:$J$233,ROW(AC222)-ROW($K$7)+1)</f>
        <v>0</v>
      </c>
      <c r="AD222" s="165"/>
      <c r="AE222" s="164">
        <f>[1]!LSRMMSEPDetail(LSRM_Name,AE$8,AF$8,$A222,$B222,$B$6,0,$B$7)*HLOOKUP(AE$8,$C$7:$F$233,ROW(AE222)-ROW($K$7)+1)*HLOOKUP(AF$8,$G$7:$J$233,ROW(AE222)-ROW($K$7)+1)</f>
        <v>0</v>
      </c>
      <c r="AF222" s="165"/>
      <c r="AG222" s="164">
        <f>[1]!LSRMMSEPDetail(LSRM_Name,AG$8,AH$8,$A222,$B222,$B$6,0,$B$7)*HLOOKUP(AG$8,$C$7:$F$233,ROW(AG222)-ROW($K$7)+1)*HLOOKUP(AH$8,$G$7:$J$233,ROW(AG222)-ROW($K$7)+1)</f>
        <v>0</v>
      </c>
      <c r="AH222" s="165"/>
      <c r="AI222" s="164">
        <f>[1]!LSRMMSEPDetail(LSRM_Name,AI$8,AJ$8,$A222,$B222,$B$6,0,$B$7)*HLOOKUP(AI$8,$C$7:$F$233,ROW(AI222)-ROW($K$7)+1)*HLOOKUP(AJ$8,$G$7:$J$233,ROW(AI222)-ROW($K$7)+1)</f>
        <v>0</v>
      </c>
      <c r="AJ222" s="165"/>
      <c r="AK222" s="164">
        <f>[1]!LSRMMSEPDetail(LSRM_Name,AK$8,AL$8,$A222,$B222,$B$6,0,$B$7)*HLOOKUP(AK$8,$C$7:$F$233,ROW(AK222)-ROW($K$7)+1)*HLOOKUP(AL$8,$G$7:$J$233,ROW(AK222)-ROW($K$7)+1)</f>
        <v>0</v>
      </c>
      <c r="AL222" s="165"/>
      <c r="AM222" s="164">
        <f>[1]!LSRMMSEPDetail(LSRM_Name,AM$8,AN$8,$A222,$B222,$B$6,0,$B$7)*HLOOKUP(AM$8,$C$7:$F$233,ROW(AM222)-ROW($K$7)+1)*HLOOKUP(AN$8,$G$7:$J$233,ROW(AM222)-ROW($K$7)+1)</f>
        <v>0</v>
      </c>
      <c r="AN222" s="165"/>
      <c r="AO222" s="164">
        <f>[1]!LSRMMSEPDetail(LSRM_Name,AO$8,AP$8,$A222,$B222,$B$6,0,$B$7)*HLOOKUP(AO$8,$C$7:$F$233,ROW(AO222)-ROW($K$7)+1)*HLOOKUP(AP$8,$G$7:$J$233,ROW(AO222)-ROW($K$7)+1)</f>
        <v>0</v>
      </c>
      <c r="AP222" s="165"/>
      <c r="AQ222" s="125"/>
      <c r="AR222" s="122">
        <f t="shared" si="107"/>
        <v>0</v>
      </c>
      <c r="AS222" s="122">
        <f t="shared" si="108"/>
        <v>0</v>
      </c>
      <c r="AT222" s="122">
        <f t="shared" si="109"/>
        <v>0</v>
      </c>
      <c r="AU222" s="122">
        <f t="shared" si="110"/>
        <v>0</v>
      </c>
      <c r="AW222" s="164">
        <f>[1]!LSRMMSEPDetail(LSRM_Name,AW$8,AX$8,$A222,$B222,$B$6,1,$B$7)*HLOOKUP(AW$8,$C$7:$F$233,ROW(AW222)-ROW($K$7)+1)*HLOOKUP(AX$8,$G$7:$J$233,ROW(AW222)-ROW($K$7)+1)</f>
        <v>0</v>
      </c>
      <c r="AX222" s="165"/>
      <c r="AY222" s="164">
        <f>[1]!LSRMMSEPDetail(LSRM_Name,AY$8,AZ$8,$A222,$B222,$B$6,1,$B$7)*HLOOKUP(AY$8,$C$7:$F$233,ROW(AY222)-ROW($K$7)+1)*HLOOKUP(AZ$8,$G$7:$J$233,ROW(AY222)-ROW($K$7)+1)</f>
        <v>0</v>
      </c>
      <c r="AZ222" s="165"/>
      <c r="BA222" s="164">
        <f>[1]!LSRMMSEPDetail(LSRM_Name,BA$8,BB$8,$A222,$B222,$B$6,1,$B$7)*HLOOKUP(BA$8,$C$7:$F$233,ROW(BA222)-ROW($K$7)+1)*HLOOKUP(BB$8,$G$7:$J$233,ROW(BA222)-ROW($K$7)+1)</f>
        <v>0</v>
      </c>
      <c r="BB222" s="165"/>
      <c r="BC222" s="164">
        <f>[1]!LSRMMSEPDetail(LSRM_Name,BC$8,BD$8,$A222,$B222,$B$6,1,$B$7)*HLOOKUP(BC$8,$C$7:$F$233,ROW(BC222)-ROW($K$7)+1)*HLOOKUP(BD$8,$G$7:$J$233,ROW(BC222)-ROW($K$7)+1)</f>
        <v>0</v>
      </c>
      <c r="BD222" s="165"/>
      <c r="BE222" s="164">
        <f>[1]!LSRMMSEPDetail(LSRM_Name,BE$8,BF$8,$A222,$B222,$B$6,1,$B$7)*HLOOKUP(BE$8,$C$7:$F$233,ROW(BE222)-ROW($K$7)+1)*HLOOKUP(BF$8,$G$7:$J$233,ROW(BE222)-ROW($K$7)+1)</f>
        <v>0</v>
      </c>
      <c r="BF222" s="165"/>
      <c r="BG222" s="164">
        <f>[1]!LSRMMSEPDetail(LSRM_Name,BG$8,BH$8,$A222,$B222,$B$6,1,$B$7)*HLOOKUP(BG$8,$C$7:$F$233,ROW(BG222)-ROW($K$7)+1)*HLOOKUP(BH$8,$G$7:$J$233,ROW(BG222)-ROW($K$7)+1)</f>
        <v>0</v>
      </c>
      <c r="BH222" s="165"/>
      <c r="BI222" s="164">
        <f>[1]!LSRMMSEPDetail(LSRM_Name,BI$8,BJ$8,$A222,$B222,$B$6,1,$B$7)*HLOOKUP(BI$8,$C$7:$F$233,ROW(BI222)-ROW($K$7)+1)*HLOOKUP(BJ$8,$G$7:$J$233,ROW(BI222)-ROW($K$7)+1)</f>
        <v>0</v>
      </c>
      <c r="BJ222" s="165"/>
      <c r="BK222" s="164">
        <f>[1]!LSRMMSEPDetail(LSRM_Name,BK$8,BL$8,$A222,$B222,$B$6,1,$B$7)*HLOOKUP(BK$8,$C$7:$F$233,ROW(BK222)-ROW($K$7)+1)*HLOOKUP(BL$8,$G$7:$J$233,ROW(BK222)-ROW($K$7)+1)</f>
        <v>0</v>
      </c>
      <c r="BL222" s="165"/>
      <c r="BM222" s="164">
        <f>[1]!LSRMMSEPDetail(LSRM_Name,BM$8,BN$8,$A222,$B222,$B$6,1,$B$7)*HLOOKUP(BM$8,$C$7:$F$233,ROW(BM222)-ROW($K$7)+1)*HLOOKUP(BN$8,$G$7:$J$233,ROW(BM222)-ROW($K$7)+1)</f>
        <v>0</v>
      </c>
      <c r="BN222" s="165"/>
      <c r="BO222" s="164">
        <f>[1]!LSRMMSEPDetail(LSRM_Name,BO$8,BP$8,$A222,$B222,$B$6,1,$B$7)*HLOOKUP(BO$8,$C$7:$F$233,ROW(BO222)-ROW($K$7)+1)*HLOOKUP(BP$8,$G$7:$J$233,ROW(BO222)-ROW($K$7)+1)</f>
        <v>0</v>
      </c>
      <c r="BP222" s="165"/>
      <c r="BQ222" s="164">
        <f>[1]!LSRMMSEPDetail(LSRM_Name,BQ$8,BR$8,$A222,$B222,$B$6,1,$B$7)*HLOOKUP(BQ$8,$C$7:$F$233,ROW(BQ222)-ROW($K$7)+1)*HLOOKUP(BR$8,$G$7:$J$233,ROW(BQ222)-ROW($K$7)+1)</f>
        <v>0</v>
      </c>
      <c r="BR222" s="165"/>
      <c r="BS222" s="164">
        <f>[1]!LSRMMSEPDetail(LSRM_Name,BS$8,BT$8,$A222,$B222,$B$6,1,$B$7)*HLOOKUP(BS$8,$C$7:$F$233,ROW(BS222)-ROW($K$7)+1)*HLOOKUP(BT$8,$G$7:$J$233,ROW(BS222)-ROW($K$7)+1)</f>
        <v>0</v>
      </c>
      <c r="BT222" s="165"/>
      <c r="BU222" s="164">
        <f>[1]!LSRMMSEPDetail(LSRM_Name,BU$8,BV$8,$A222,$B222,$B$6,1,$B$7)*HLOOKUP(BU$8,$C$7:$F$233,ROW(BU222)-ROW($K$7)+1)*HLOOKUP(BV$8,$G$7:$J$233,ROW(BU222)-ROW($K$7)+1)</f>
        <v>0</v>
      </c>
      <c r="BV222" s="165"/>
      <c r="BW222" s="164">
        <f>[1]!LSRMMSEPDetail(LSRM_Name,BW$8,BX$8,$A222,$B222,$B$6,1,$B$7)*HLOOKUP(BW$8,$C$7:$F$233,ROW(BW222)-ROW($K$7)+1)*HLOOKUP(BX$8,$G$7:$J$233,ROW(BW222)-ROW($K$7)+1)</f>
        <v>0</v>
      </c>
      <c r="BX222" s="165"/>
      <c r="BY222" s="164">
        <f>[1]!LSRMMSEPDetail(LSRM_Name,BY$8,BZ$8,$A222,$B222,$B$6,1,$B$7)*HLOOKUP(BY$8,$C$7:$F$233,ROW(BY222)-ROW($K$7)+1)*HLOOKUP(BZ$8,$G$7:$J$233,ROW(BY222)-ROW($K$7)+1)</f>
        <v>0</v>
      </c>
      <c r="BZ222" s="165"/>
      <c r="CA222" s="164">
        <f>[1]!LSRMMSEPDetail(LSRM_Name,CA$8,CB$8,$A222,$B222,$B$6,1,$B$7)*HLOOKUP(CA$8,$C$7:$F$233,ROW(CA222)-ROW($K$7)+1)*HLOOKUP(CB$8,$G$7:$J$233,ROW(CA222)-ROW($K$7)+1)</f>
        <v>0</v>
      </c>
      <c r="CB222" s="165"/>
      <c r="CC222" s="125"/>
      <c r="CD222" s="122">
        <f t="shared" si="111"/>
        <v>0</v>
      </c>
      <c r="CE222" s="122">
        <f t="shared" si="112"/>
        <v>0</v>
      </c>
      <c r="CF222" s="122">
        <f t="shared" si="113"/>
        <v>0</v>
      </c>
      <c r="CG222" s="122">
        <f t="shared" si="114"/>
        <v>0</v>
      </c>
      <c r="CI222" s="164">
        <f t="shared" si="91"/>
        <v>0</v>
      </c>
      <c r="CJ222" s="165"/>
      <c r="CK222" s="164">
        <f t="shared" si="92"/>
        <v>0</v>
      </c>
      <c r="CL222" s="165"/>
      <c r="CM222" s="164">
        <f t="shared" si="93"/>
        <v>0</v>
      </c>
      <c r="CN222" s="165"/>
      <c r="CO222" s="164">
        <f t="shared" si="94"/>
        <v>0</v>
      </c>
      <c r="CP222" s="165"/>
      <c r="CQ222" s="164">
        <f t="shared" si="95"/>
        <v>0</v>
      </c>
      <c r="CR222" s="165"/>
      <c r="CS222" s="164">
        <f t="shared" si="96"/>
        <v>0</v>
      </c>
      <c r="CT222" s="165"/>
      <c r="CU222" s="164">
        <f t="shared" si="97"/>
        <v>0</v>
      </c>
      <c r="CV222" s="165"/>
      <c r="CW222" s="164">
        <f t="shared" si="98"/>
        <v>0</v>
      </c>
      <c r="CX222" s="165"/>
      <c r="CY222" s="164">
        <f t="shared" si="99"/>
        <v>0</v>
      </c>
      <c r="CZ222" s="165"/>
      <c r="DA222" s="164">
        <f t="shared" si="100"/>
        <v>0</v>
      </c>
      <c r="DB222" s="165"/>
      <c r="DC222" s="164">
        <f t="shared" si="101"/>
        <v>0</v>
      </c>
      <c r="DD222" s="165"/>
      <c r="DE222" s="164">
        <f t="shared" si="102"/>
        <v>0</v>
      </c>
      <c r="DF222" s="165"/>
      <c r="DG222" s="164">
        <f t="shared" si="103"/>
        <v>0</v>
      </c>
      <c r="DH222" s="165"/>
      <c r="DI222" s="164">
        <f t="shared" si="104"/>
        <v>0</v>
      </c>
      <c r="DJ222" s="165"/>
      <c r="DK222" s="164">
        <f t="shared" si="105"/>
        <v>0</v>
      </c>
      <c r="DL222" s="165"/>
      <c r="DM222" s="164">
        <f t="shared" si="106"/>
        <v>0</v>
      </c>
      <c r="DN222" s="165"/>
      <c r="DO222" s="125"/>
      <c r="DP222" s="122">
        <f t="shared" si="115"/>
        <v>0</v>
      </c>
      <c r="DQ222" s="122">
        <f t="shared" si="116"/>
        <v>0</v>
      </c>
      <c r="DR222" s="122">
        <f t="shared" si="117"/>
        <v>0</v>
      </c>
      <c r="DS222" s="122">
        <f t="shared" si="118"/>
        <v>0</v>
      </c>
    </row>
    <row r="223" spans="1:123" x14ac:dyDescent="0.2">
      <c r="A223" s="120">
        <f t="shared" si="119"/>
        <v>30</v>
      </c>
      <c r="B223" s="120">
        <f t="shared" si="120"/>
        <v>20</v>
      </c>
      <c r="C223" s="124">
        <f>VLOOKUP($A223,Total!$Q$198:$Y$228,C$7+2)</f>
        <v>0.49575119743525953</v>
      </c>
      <c r="D223" s="124">
        <f>VLOOKUP($A223,Total!$Q$198:$Y$228,D$7+2)</f>
        <v>0.50424880256474047</v>
      </c>
      <c r="E223" s="124">
        <f>VLOOKUP($A223,Total!$Q$198:$Y$228,E$7+2)</f>
        <v>0.4169379015929825</v>
      </c>
      <c r="F223" s="124">
        <f>VLOOKUP($A223,Total!$Q$198:$Y$228,F$7+2)</f>
        <v>0.5830620984070175</v>
      </c>
      <c r="G223" s="124">
        <f>VLOOKUP($B223,Total!$Q$198:$Y$228,G$7+2)</f>
        <v>0.5</v>
      </c>
      <c r="H223" s="124">
        <f>VLOOKUP($B223,Total!$Q$198:$Y$228,H$7+2)</f>
        <v>0.5</v>
      </c>
      <c r="I223" s="124">
        <f>VLOOKUP($B223,Total!$Q$198:$Y$228,I$7+2)</f>
        <v>0.5</v>
      </c>
      <c r="J223" s="124">
        <f>VLOOKUP($B223,Total!$Q$198:$Y$228,J$7+2)</f>
        <v>0.5</v>
      </c>
      <c r="K223" s="164">
        <f>[1]!LSRMMSEPDetail(LSRM_Name,K$8,L$8,$A223,$B223,$B$6,0,$B$7)*HLOOKUP(K$8,$C$7:$F$233,ROW(K223)-ROW($K$7)+1)*HLOOKUP(L$8,$G$7:$J$233,ROW(K223)-ROW($K$7)+1)</f>
        <v>0</v>
      </c>
      <c r="L223" s="165"/>
      <c r="M223" s="164">
        <f>[1]!LSRMMSEPDetail(LSRM_Name,M$8,N$8,$A223,$B223,$B$6,0,$B$7)*HLOOKUP(M$8,$C$7:$F$233,ROW(M223)-ROW($K$7)+1)*HLOOKUP(N$8,$G$7:$J$233,ROW(M223)-ROW($K$7)+1)</f>
        <v>0</v>
      </c>
      <c r="N223" s="165"/>
      <c r="O223" s="164">
        <f>[1]!LSRMMSEPDetail(LSRM_Name,O$8,P$8,$A223,$B223,$B$6,0,$B$7)*HLOOKUP(O$8,$C$7:$F$233,ROW(O223)-ROW($K$7)+1)*HLOOKUP(P$8,$G$7:$J$233,ROW(O223)-ROW($K$7)+1)</f>
        <v>0</v>
      </c>
      <c r="P223" s="165"/>
      <c r="Q223" s="164">
        <f>[1]!LSRMMSEPDetail(LSRM_Name,Q$8,R$8,$A223,$B223,$B$6,0,$B$7)*HLOOKUP(Q$8,$C$7:$F$233,ROW(Q223)-ROW($K$7)+1)*HLOOKUP(R$8,$G$7:$J$233,ROW(Q223)-ROW($K$7)+1)</f>
        <v>0</v>
      </c>
      <c r="R223" s="165"/>
      <c r="S223" s="164">
        <f>[1]!LSRMMSEPDetail(LSRM_Name,S$8,T$8,$A223,$B223,$B$6,0,$B$7)*HLOOKUP(S$8,$C$7:$F$233,ROW(S223)-ROW($K$7)+1)*HLOOKUP(T$8,$G$7:$J$233,ROW(S223)-ROW($K$7)+1)</f>
        <v>0</v>
      </c>
      <c r="T223" s="165"/>
      <c r="U223" s="164">
        <f>[1]!LSRMMSEPDetail(LSRM_Name,U$8,V$8,$A223,$B223,$B$6,0,$B$7)*HLOOKUP(U$8,$C$7:$F$233,ROW(U223)-ROW($K$7)+1)*HLOOKUP(V$8,$G$7:$J$233,ROW(U223)-ROW($K$7)+1)</f>
        <v>0</v>
      </c>
      <c r="V223" s="165"/>
      <c r="W223" s="164">
        <f>[1]!LSRMMSEPDetail(LSRM_Name,W$8,X$8,$A223,$B223,$B$6,0,$B$7)*HLOOKUP(W$8,$C$7:$F$233,ROW(W223)-ROW($K$7)+1)*HLOOKUP(X$8,$G$7:$J$233,ROW(W223)-ROW($K$7)+1)</f>
        <v>0</v>
      </c>
      <c r="X223" s="165"/>
      <c r="Y223" s="164">
        <f>[1]!LSRMMSEPDetail(LSRM_Name,Y$8,Z$8,$A223,$B223,$B$6,0,$B$7)*HLOOKUP(Y$8,$C$7:$F$233,ROW(Y223)-ROW($K$7)+1)*HLOOKUP(Z$8,$G$7:$J$233,ROW(Y223)-ROW($K$7)+1)</f>
        <v>0</v>
      </c>
      <c r="Z223" s="165"/>
      <c r="AA223" s="164">
        <f>[1]!LSRMMSEPDetail(LSRM_Name,AA$8,AB$8,$A223,$B223,$B$6,0,$B$7)*HLOOKUP(AA$8,$C$7:$F$233,ROW(AA223)-ROW($K$7)+1)*HLOOKUP(AB$8,$G$7:$J$233,ROW(AA223)-ROW($K$7)+1)</f>
        <v>0</v>
      </c>
      <c r="AB223" s="165"/>
      <c r="AC223" s="164">
        <f>[1]!LSRMMSEPDetail(LSRM_Name,AC$8,AD$8,$A223,$B223,$B$6,0,$B$7)*HLOOKUP(AC$8,$C$7:$F$233,ROW(AC223)-ROW($K$7)+1)*HLOOKUP(AD$8,$G$7:$J$233,ROW(AC223)-ROW($K$7)+1)</f>
        <v>0</v>
      </c>
      <c r="AD223" s="165"/>
      <c r="AE223" s="164">
        <f>[1]!LSRMMSEPDetail(LSRM_Name,AE$8,AF$8,$A223,$B223,$B$6,0,$B$7)*HLOOKUP(AE$8,$C$7:$F$233,ROW(AE223)-ROW($K$7)+1)*HLOOKUP(AF$8,$G$7:$J$233,ROW(AE223)-ROW($K$7)+1)</f>
        <v>0</v>
      </c>
      <c r="AF223" s="165"/>
      <c r="AG223" s="164">
        <f>[1]!LSRMMSEPDetail(LSRM_Name,AG$8,AH$8,$A223,$B223,$B$6,0,$B$7)*HLOOKUP(AG$8,$C$7:$F$233,ROW(AG223)-ROW($K$7)+1)*HLOOKUP(AH$8,$G$7:$J$233,ROW(AG223)-ROW($K$7)+1)</f>
        <v>0</v>
      </c>
      <c r="AH223" s="165"/>
      <c r="AI223" s="164">
        <f>[1]!LSRMMSEPDetail(LSRM_Name,AI$8,AJ$8,$A223,$B223,$B$6,0,$B$7)*HLOOKUP(AI$8,$C$7:$F$233,ROW(AI223)-ROW($K$7)+1)*HLOOKUP(AJ$8,$G$7:$J$233,ROW(AI223)-ROW($K$7)+1)</f>
        <v>0</v>
      </c>
      <c r="AJ223" s="165"/>
      <c r="AK223" s="164">
        <f>[1]!LSRMMSEPDetail(LSRM_Name,AK$8,AL$8,$A223,$B223,$B$6,0,$B$7)*HLOOKUP(AK$8,$C$7:$F$233,ROW(AK223)-ROW($K$7)+1)*HLOOKUP(AL$8,$G$7:$J$233,ROW(AK223)-ROW($K$7)+1)</f>
        <v>0</v>
      </c>
      <c r="AL223" s="165"/>
      <c r="AM223" s="164">
        <f>[1]!LSRMMSEPDetail(LSRM_Name,AM$8,AN$8,$A223,$B223,$B$6,0,$B$7)*HLOOKUP(AM$8,$C$7:$F$233,ROW(AM223)-ROW($K$7)+1)*HLOOKUP(AN$8,$G$7:$J$233,ROW(AM223)-ROW($K$7)+1)</f>
        <v>0</v>
      </c>
      <c r="AN223" s="165"/>
      <c r="AO223" s="164">
        <f>[1]!LSRMMSEPDetail(LSRM_Name,AO$8,AP$8,$A223,$B223,$B$6,0,$B$7)*HLOOKUP(AO$8,$C$7:$F$233,ROW(AO223)-ROW($K$7)+1)*HLOOKUP(AP$8,$G$7:$J$233,ROW(AO223)-ROW($K$7)+1)</f>
        <v>0</v>
      </c>
      <c r="AP223" s="165"/>
      <c r="AQ223" s="125"/>
      <c r="AR223" s="122">
        <f t="shared" si="107"/>
        <v>0</v>
      </c>
      <c r="AS223" s="122">
        <f t="shared" si="108"/>
        <v>0</v>
      </c>
      <c r="AT223" s="122">
        <f t="shared" si="109"/>
        <v>0</v>
      </c>
      <c r="AU223" s="122">
        <f t="shared" si="110"/>
        <v>0</v>
      </c>
      <c r="AW223" s="164">
        <f>[1]!LSRMMSEPDetail(LSRM_Name,AW$8,AX$8,$A223,$B223,$B$6,1,$B$7)*HLOOKUP(AW$8,$C$7:$F$233,ROW(AW223)-ROW($K$7)+1)*HLOOKUP(AX$8,$G$7:$J$233,ROW(AW223)-ROW($K$7)+1)</f>
        <v>0</v>
      </c>
      <c r="AX223" s="165"/>
      <c r="AY223" s="164">
        <f>[1]!LSRMMSEPDetail(LSRM_Name,AY$8,AZ$8,$A223,$B223,$B$6,1,$B$7)*HLOOKUP(AY$8,$C$7:$F$233,ROW(AY223)-ROW($K$7)+1)*HLOOKUP(AZ$8,$G$7:$J$233,ROW(AY223)-ROW($K$7)+1)</f>
        <v>0</v>
      </c>
      <c r="AZ223" s="165"/>
      <c r="BA223" s="164">
        <f>[1]!LSRMMSEPDetail(LSRM_Name,BA$8,BB$8,$A223,$B223,$B$6,1,$B$7)*HLOOKUP(BA$8,$C$7:$F$233,ROW(BA223)-ROW($K$7)+1)*HLOOKUP(BB$8,$G$7:$J$233,ROW(BA223)-ROW($K$7)+1)</f>
        <v>0</v>
      </c>
      <c r="BB223" s="165"/>
      <c r="BC223" s="164">
        <f>[1]!LSRMMSEPDetail(LSRM_Name,BC$8,BD$8,$A223,$B223,$B$6,1,$B$7)*HLOOKUP(BC$8,$C$7:$F$233,ROW(BC223)-ROW($K$7)+1)*HLOOKUP(BD$8,$G$7:$J$233,ROW(BC223)-ROW($K$7)+1)</f>
        <v>0</v>
      </c>
      <c r="BD223" s="165"/>
      <c r="BE223" s="164">
        <f>[1]!LSRMMSEPDetail(LSRM_Name,BE$8,BF$8,$A223,$B223,$B$6,1,$B$7)*HLOOKUP(BE$8,$C$7:$F$233,ROW(BE223)-ROW($K$7)+1)*HLOOKUP(BF$8,$G$7:$J$233,ROW(BE223)-ROW($K$7)+1)</f>
        <v>0</v>
      </c>
      <c r="BF223" s="165"/>
      <c r="BG223" s="164">
        <f>[1]!LSRMMSEPDetail(LSRM_Name,BG$8,BH$8,$A223,$B223,$B$6,1,$B$7)*HLOOKUP(BG$8,$C$7:$F$233,ROW(BG223)-ROW($K$7)+1)*HLOOKUP(BH$8,$G$7:$J$233,ROW(BG223)-ROW($K$7)+1)</f>
        <v>0</v>
      </c>
      <c r="BH223" s="165"/>
      <c r="BI223" s="164">
        <f>[1]!LSRMMSEPDetail(LSRM_Name,BI$8,BJ$8,$A223,$B223,$B$6,1,$B$7)*HLOOKUP(BI$8,$C$7:$F$233,ROW(BI223)-ROW($K$7)+1)*HLOOKUP(BJ$8,$G$7:$J$233,ROW(BI223)-ROW($K$7)+1)</f>
        <v>0</v>
      </c>
      <c r="BJ223" s="165"/>
      <c r="BK223" s="164">
        <f>[1]!LSRMMSEPDetail(LSRM_Name,BK$8,BL$8,$A223,$B223,$B$6,1,$B$7)*HLOOKUP(BK$8,$C$7:$F$233,ROW(BK223)-ROW($K$7)+1)*HLOOKUP(BL$8,$G$7:$J$233,ROW(BK223)-ROW($K$7)+1)</f>
        <v>0</v>
      </c>
      <c r="BL223" s="165"/>
      <c r="BM223" s="164">
        <f>[1]!LSRMMSEPDetail(LSRM_Name,BM$8,BN$8,$A223,$B223,$B$6,1,$B$7)*HLOOKUP(BM$8,$C$7:$F$233,ROW(BM223)-ROW($K$7)+1)*HLOOKUP(BN$8,$G$7:$J$233,ROW(BM223)-ROW($K$7)+1)</f>
        <v>0</v>
      </c>
      <c r="BN223" s="165"/>
      <c r="BO223" s="164">
        <f>[1]!LSRMMSEPDetail(LSRM_Name,BO$8,BP$8,$A223,$B223,$B$6,1,$B$7)*HLOOKUP(BO$8,$C$7:$F$233,ROW(BO223)-ROW($K$7)+1)*HLOOKUP(BP$8,$G$7:$J$233,ROW(BO223)-ROW($K$7)+1)</f>
        <v>0</v>
      </c>
      <c r="BP223" s="165"/>
      <c r="BQ223" s="164">
        <f>[1]!LSRMMSEPDetail(LSRM_Name,BQ$8,BR$8,$A223,$B223,$B$6,1,$B$7)*HLOOKUP(BQ$8,$C$7:$F$233,ROW(BQ223)-ROW($K$7)+1)*HLOOKUP(BR$8,$G$7:$J$233,ROW(BQ223)-ROW($K$7)+1)</f>
        <v>0</v>
      </c>
      <c r="BR223" s="165"/>
      <c r="BS223" s="164">
        <f>[1]!LSRMMSEPDetail(LSRM_Name,BS$8,BT$8,$A223,$B223,$B$6,1,$B$7)*HLOOKUP(BS$8,$C$7:$F$233,ROW(BS223)-ROW($K$7)+1)*HLOOKUP(BT$8,$G$7:$J$233,ROW(BS223)-ROW($K$7)+1)</f>
        <v>0</v>
      </c>
      <c r="BT223" s="165"/>
      <c r="BU223" s="164">
        <f>[1]!LSRMMSEPDetail(LSRM_Name,BU$8,BV$8,$A223,$B223,$B$6,1,$B$7)*HLOOKUP(BU$8,$C$7:$F$233,ROW(BU223)-ROW($K$7)+1)*HLOOKUP(BV$8,$G$7:$J$233,ROW(BU223)-ROW($K$7)+1)</f>
        <v>0</v>
      </c>
      <c r="BV223" s="165"/>
      <c r="BW223" s="164">
        <f>[1]!LSRMMSEPDetail(LSRM_Name,BW$8,BX$8,$A223,$B223,$B$6,1,$B$7)*HLOOKUP(BW$8,$C$7:$F$233,ROW(BW223)-ROW($K$7)+1)*HLOOKUP(BX$8,$G$7:$J$233,ROW(BW223)-ROW($K$7)+1)</f>
        <v>0</v>
      </c>
      <c r="BX223" s="165"/>
      <c r="BY223" s="164">
        <f>[1]!LSRMMSEPDetail(LSRM_Name,BY$8,BZ$8,$A223,$B223,$B$6,1,$B$7)*HLOOKUP(BY$8,$C$7:$F$233,ROW(BY223)-ROW($K$7)+1)*HLOOKUP(BZ$8,$G$7:$J$233,ROW(BY223)-ROW($K$7)+1)</f>
        <v>0</v>
      </c>
      <c r="BZ223" s="165"/>
      <c r="CA223" s="164">
        <f>[1]!LSRMMSEPDetail(LSRM_Name,CA$8,CB$8,$A223,$B223,$B$6,1,$B$7)*HLOOKUP(CA$8,$C$7:$F$233,ROW(CA223)-ROW($K$7)+1)*HLOOKUP(CB$8,$G$7:$J$233,ROW(CA223)-ROW($K$7)+1)</f>
        <v>0</v>
      </c>
      <c r="CB223" s="165"/>
      <c r="CC223" s="125"/>
      <c r="CD223" s="122">
        <f t="shared" si="111"/>
        <v>0</v>
      </c>
      <c r="CE223" s="122">
        <f t="shared" si="112"/>
        <v>0</v>
      </c>
      <c r="CF223" s="122">
        <f t="shared" si="113"/>
        <v>0</v>
      </c>
      <c r="CG223" s="122">
        <f t="shared" si="114"/>
        <v>0</v>
      </c>
      <c r="CI223" s="164">
        <f t="shared" si="91"/>
        <v>0</v>
      </c>
      <c r="CJ223" s="165"/>
      <c r="CK223" s="164">
        <f t="shared" si="92"/>
        <v>0</v>
      </c>
      <c r="CL223" s="165"/>
      <c r="CM223" s="164">
        <f t="shared" si="93"/>
        <v>0</v>
      </c>
      <c r="CN223" s="165"/>
      <c r="CO223" s="164">
        <f t="shared" si="94"/>
        <v>0</v>
      </c>
      <c r="CP223" s="165"/>
      <c r="CQ223" s="164">
        <f t="shared" si="95"/>
        <v>0</v>
      </c>
      <c r="CR223" s="165"/>
      <c r="CS223" s="164">
        <f t="shared" si="96"/>
        <v>0</v>
      </c>
      <c r="CT223" s="165"/>
      <c r="CU223" s="164">
        <f t="shared" si="97"/>
        <v>0</v>
      </c>
      <c r="CV223" s="165"/>
      <c r="CW223" s="164">
        <f t="shared" si="98"/>
        <v>0</v>
      </c>
      <c r="CX223" s="165"/>
      <c r="CY223" s="164">
        <f t="shared" si="99"/>
        <v>0</v>
      </c>
      <c r="CZ223" s="165"/>
      <c r="DA223" s="164">
        <f t="shared" si="100"/>
        <v>0</v>
      </c>
      <c r="DB223" s="165"/>
      <c r="DC223" s="164">
        <f t="shared" si="101"/>
        <v>0</v>
      </c>
      <c r="DD223" s="165"/>
      <c r="DE223" s="164">
        <f t="shared" si="102"/>
        <v>0</v>
      </c>
      <c r="DF223" s="165"/>
      <c r="DG223" s="164">
        <f t="shared" si="103"/>
        <v>0</v>
      </c>
      <c r="DH223" s="165"/>
      <c r="DI223" s="164">
        <f t="shared" si="104"/>
        <v>0</v>
      </c>
      <c r="DJ223" s="165"/>
      <c r="DK223" s="164">
        <f t="shared" si="105"/>
        <v>0</v>
      </c>
      <c r="DL223" s="165"/>
      <c r="DM223" s="164">
        <f t="shared" si="106"/>
        <v>0</v>
      </c>
      <c r="DN223" s="165"/>
      <c r="DO223" s="125"/>
      <c r="DP223" s="122">
        <f t="shared" si="115"/>
        <v>0</v>
      </c>
      <c r="DQ223" s="122">
        <f t="shared" si="116"/>
        <v>0</v>
      </c>
      <c r="DR223" s="122">
        <f t="shared" si="117"/>
        <v>0</v>
      </c>
      <c r="DS223" s="122">
        <f t="shared" si="118"/>
        <v>0</v>
      </c>
    </row>
    <row r="224" spans="1:123" x14ac:dyDescent="0.2">
      <c r="A224" s="120">
        <f t="shared" si="119"/>
        <v>30</v>
      </c>
      <c r="B224" s="120">
        <f t="shared" si="120"/>
        <v>21</v>
      </c>
      <c r="C224" s="124">
        <f>VLOOKUP($A224,Total!$Q$198:$Y$228,C$7+2)</f>
        <v>0.49575119743525953</v>
      </c>
      <c r="D224" s="124">
        <f>VLOOKUP($A224,Total!$Q$198:$Y$228,D$7+2)</f>
        <v>0.50424880256474047</v>
      </c>
      <c r="E224" s="124">
        <f>VLOOKUP($A224,Total!$Q$198:$Y$228,E$7+2)</f>
        <v>0.4169379015929825</v>
      </c>
      <c r="F224" s="124">
        <f>VLOOKUP($A224,Total!$Q$198:$Y$228,F$7+2)</f>
        <v>0.5830620984070175</v>
      </c>
      <c r="G224" s="124">
        <f>VLOOKUP($B224,Total!$Q$198:$Y$228,G$7+2)</f>
        <v>0.5</v>
      </c>
      <c r="H224" s="124">
        <f>VLOOKUP($B224,Total!$Q$198:$Y$228,H$7+2)</f>
        <v>0.5</v>
      </c>
      <c r="I224" s="124">
        <f>VLOOKUP($B224,Total!$Q$198:$Y$228,I$7+2)</f>
        <v>0.5</v>
      </c>
      <c r="J224" s="124">
        <f>VLOOKUP($B224,Total!$Q$198:$Y$228,J$7+2)</f>
        <v>0.5</v>
      </c>
      <c r="K224" s="164">
        <f>[1]!LSRMMSEPDetail(LSRM_Name,K$8,L$8,$A224,$B224,$B$6,0,$B$7)*HLOOKUP(K$8,$C$7:$F$233,ROW(K224)-ROW($K$7)+1)*HLOOKUP(L$8,$G$7:$J$233,ROW(K224)-ROW($K$7)+1)</f>
        <v>0</v>
      </c>
      <c r="L224" s="165"/>
      <c r="M224" s="164">
        <f>[1]!LSRMMSEPDetail(LSRM_Name,M$8,N$8,$A224,$B224,$B$6,0,$B$7)*HLOOKUP(M$8,$C$7:$F$233,ROW(M224)-ROW($K$7)+1)*HLOOKUP(N$8,$G$7:$J$233,ROW(M224)-ROW($K$7)+1)</f>
        <v>0</v>
      </c>
      <c r="N224" s="165"/>
      <c r="O224" s="164">
        <f>[1]!LSRMMSEPDetail(LSRM_Name,O$8,P$8,$A224,$B224,$B$6,0,$B$7)*HLOOKUP(O$8,$C$7:$F$233,ROW(O224)-ROW($K$7)+1)*HLOOKUP(P$8,$G$7:$J$233,ROW(O224)-ROW($K$7)+1)</f>
        <v>0</v>
      </c>
      <c r="P224" s="165"/>
      <c r="Q224" s="164">
        <f>[1]!LSRMMSEPDetail(LSRM_Name,Q$8,R$8,$A224,$B224,$B$6,0,$B$7)*HLOOKUP(Q$8,$C$7:$F$233,ROW(Q224)-ROW($K$7)+1)*HLOOKUP(R$8,$G$7:$J$233,ROW(Q224)-ROW($K$7)+1)</f>
        <v>0</v>
      </c>
      <c r="R224" s="165"/>
      <c r="S224" s="164">
        <f>[1]!LSRMMSEPDetail(LSRM_Name,S$8,T$8,$A224,$B224,$B$6,0,$B$7)*HLOOKUP(S$8,$C$7:$F$233,ROW(S224)-ROW($K$7)+1)*HLOOKUP(T$8,$G$7:$J$233,ROW(S224)-ROW($K$7)+1)</f>
        <v>0</v>
      </c>
      <c r="T224" s="165"/>
      <c r="U224" s="164">
        <f>[1]!LSRMMSEPDetail(LSRM_Name,U$8,V$8,$A224,$B224,$B$6,0,$B$7)*HLOOKUP(U$8,$C$7:$F$233,ROW(U224)-ROW($K$7)+1)*HLOOKUP(V$8,$G$7:$J$233,ROW(U224)-ROW($K$7)+1)</f>
        <v>0</v>
      </c>
      <c r="V224" s="165"/>
      <c r="W224" s="164">
        <f>[1]!LSRMMSEPDetail(LSRM_Name,W$8,X$8,$A224,$B224,$B$6,0,$B$7)*HLOOKUP(W$8,$C$7:$F$233,ROW(W224)-ROW($K$7)+1)*HLOOKUP(X$8,$G$7:$J$233,ROW(W224)-ROW($K$7)+1)</f>
        <v>0</v>
      </c>
      <c r="X224" s="165"/>
      <c r="Y224" s="164">
        <f>[1]!LSRMMSEPDetail(LSRM_Name,Y$8,Z$8,$A224,$B224,$B$6,0,$B$7)*HLOOKUP(Y$8,$C$7:$F$233,ROW(Y224)-ROW($K$7)+1)*HLOOKUP(Z$8,$G$7:$J$233,ROW(Y224)-ROW($K$7)+1)</f>
        <v>0</v>
      </c>
      <c r="Z224" s="165"/>
      <c r="AA224" s="164">
        <f>[1]!LSRMMSEPDetail(LSRM_Name,AA$8,AB$8,$A224,$B224,$B$6,0,$B$7)*HLOOKUP(AA$8,$C$7:$F$233,ROW(AA224)-ROW($K$7)+1)*HLOOKUP(AB$8,$G$7:$J$233,ROW(AA224)-ROW($K$7)+1)</f>
        <v>0</v>
      </c>
      <c r="AB224" s="165"/>
      <c r="AC224" s="164">
        <f>[1]!LSRMMSEPDetail(LSRM_Name,AC$8,AD$8,$A224,$B224,$B$6,0,$B$7)*HLOOKUP(AC$8,$C$7:$F$233,ROW(AC224)-ROW($K$7)+1)*HLOOKUP(AD$8,$G$7:$J$233,ROW(AC224)-ROW($K$7)+1)</f>
        <v>0</v>
      </c>
      <c r="AD224" s="165"/>
      <c r="AE224" s="164">
        <f>[1]!LSRMMSEPDetail(LSRM_Name,AE$8,AF$8,$A224,$B224,$B$6,0,$B$7)*HLOOKUP(AE$8,$C$7:$F$233,ROW(AE224)-ROW($K$7)+1)*HLOOKUP(AF$8,$G$7:$J$233,ROW(AE224)-ROW($K$7)+1)</f>
        <v>0</v>
      </c>
      <c r="AF224" s="165"/>
      <c r="AG224" s="164">
        <f>[1]!LSRMMSEPDetail(LSRM_Name,AG$8,AH$8,$A224,$B224,$B$6,0,$B$7)*HLOOKUP(AG$8,$C$7:$F$233,ROW(AG224)-ROW($K$7)+1)*HLOOKUP(AH$8,$G$7:$J$233,ROW(AG224)-ROW($K$7)+1)</f>
        <v>0</v>
      </c>
      <c r="AH224" s="165"/>
      <c r="AI224" s="164">
        <f>[1]!LSRMMSEPDetail(LSRM_Name,AI$8,AJ$8,$A224,$B224,$B$6,0,$B$7)*HLOOKUP(AI$8,$C$7:$F$233,ROW(AI224)-ROW($K$7)+1)*HLOOKUP(AJ$8,$G$7:$J$233,ROW(AI224)-ROW($K$7)+1)</f>
        <v>0</v>
      </c>
      <c r="AJ224" s="165"/>
      <c r="AK224" s="164">
        <f>[1]!LSRMMSEPDetail(LSRM_Name,AK$8,AL$8,$A224,$B224,$B$6,0,$B$7)*HLOOKUP(AK$8,$C$7:$F$233,ROW(AK224)-ROW($K$7)+1)*HLOOKUP(AL$8,$G$7:$J$233,ROW(AK224)-ROW($K$7)+1)</f>
        <v>0</v>
      </c>
      <c r="AL224" s="165"/>
      <c r="AM224" s="164">
        <f>[1]!LSRMMSEPDetail(LSRM_Name,AM$8,AN$8,$A224,$B224,$B$6,0,$B$7)*HLOOKUP(AM$8,$C$7:$F$233,ROW(AM224)-ROW($K$7)+1)*HLOOKUP(AN$8,$G$7:$J$233,ROW(AM224)-ROW($K$7)+1)</f>
        <v>0</v>
      </c>
      <c r="AN224" s="165"/>
      <c r="AO224" s="164">
        <f>[1]!LSRMMSEPDetail(LSRM_Name,AO$8,AP$8,$A224,$B224,$B$6,0,$B$7)*HLOOKUP(AO$8,$C$7:$F$233,ROW(AO224)-ROW($K$7)+1)*HLOOKUP(AP$8,$G$7:$J$233,ROW(AO224)-ROW($K$7)+1)</f>
        <v>0</v>
      </c>
      <c r="AP224" s="165"/>
      <c r="AQ224" s="125"/>
      <c r="AR224" s="122">
        <f t="shared" si="107"/>
        <v>0</v>
      </c>
      <c r="AS224" s="122">
        <f t="shared" si="108"/>
        <v>0</v>
      </c>
      <c r="AT224" s="122">
        <f t="shared" si="109"/>
        <v>0</v>
      </c>
      <c r="AU224" s="122">
        <f t="shared" si="110"/>
        <v>0</v>
      </c>
      <c r="AW224" s="164">
        <f>[1]!LSRMMSEPDetail(LSRM_Name,AW$8,AX$8,$A224,$B224,$B$6,1,$B$7)*HLOOKUP(AW$8,$C$7:$F$233,ROW(AW224)-ROW($K$7)+1)*HLOOKUP(AX$8,$G$7:$J$233,ROW(AW224)-ROW($K$7)+1)</f>
        <v>0</v>
      </c>
      <c r="AX224" s="165"/>
      <c r="AY224" s="164">
        <f>[1]!LSRMMSEPDetail(LSRM_Name,AY$8,AZ$8,$A224,$B224,$B$6,1,$B$7)*HLOOKUP(AY$8,$C$7:$F$233,ROW(AY224)-ROW($K$7)+1)*HLOOKUP(AZ$8,$G$7:$J$233,ROW(AY224)-ROW($K$7)+1)</f>
        <v>0</v>
      </c>
      <c r="AZ224" s="165"/>
      <c r="BA224" s="164">
        <f>[1]!LSRMMSEPDetail(LSRM_Name,BA$8,BB$8,$A224,$B224,$B$6,1,$B$7)*HLOOKUP(BA$8,$C$7:$F$233,ROW(BA224)-ROW($K$7)+1)*HLOOKUP(BB$8,$G$7:$J$233,ROW(BA224)-ROW($K$7)+1)</f>
        <v>0</v>
      </c>
      <c r="BB224" s="165"/>
      <c r="BC224" s="164">
        <f>[1]!LSRMMSEPDetail(LSRM_Name,BC$8,BD$8,$A224,$B224,$B$6,1,$B$7)*HLOOKUP(BC$8,$C$7:$F$233,ROW(BC224)-ROW($K$7)+1)*HLOOKUP(BD$8,$G$7:$J$233,ROW(BC224)-ROW($K$7)+1)</f>
        <v>0</v>
      </c>
      <c r="BD224" s="165"/>
      <c r="BE224" s="164">
        <f>[1]!LSRMMSEPDetail(LSRM_Name,BE$8,BF$8,$A224,$B224,$B$6,1,$B$7)*HLOOKUP(BE$8,$C$7:$F$233,ROW(BE224)-ROW($K$7)+1)*HLOOKUP(BF$8,$G$7:$J$233,ROW(BE224)-ROW($K$7)+1)</f>
        <v>0</v>
      </c>
      <c r="BF224" s="165"/>
      <c r="BG224" s="164">
        <f>[1]!LSRMMSEPDetail(LSRM_Name,BG$8,BH$8,$A224,$B224,$B$6,1,$B$7)*HLOOKUP(BG$8,$C$7:$F$233,ROW(BG224)-ROW($K$7)+1)*HLOOKUP(BH$8,$G$7:$J$233,ROW(BG224)-ROW($K$7)+1)</f>
        <v>0</v>
      </c>
      <c r="BH224" s="165"/>
      <c r="BI224" s="164">
        <f>[1]!LSRMMSEPDetail(LSRM_Name,BI$8,BJ$8,$A224,$B224,$B$6,1,$B$7)*HLOOKUP(BI$8,$C$7:$F$233,ROW(BI224)-ROW($K$7)+1)*HLOOKUP(BJ$8,$G$7:$J$233,ROW(BI224)-ROW($K$7)+1)</f>
        <v>0</v>
      </c>
      <c r="BJ224" s="165"/>
      <c r="BK224" s="164">
        <f>[1]!LSRMMSEPDetail(LSRM_Name,BK$8,BL$8,$A224,$B224,$B$6,1,$B$7)*HLOOKUP(BK$8,$C$7:$F$233,ROW(BK224)-ROW($K$7)+1)*HLOOKUP(BL$8,$G$7:$J$233,ROW(BK224)-ROW($K$7)+1)</f>
        <v>0</v>
      </c>
      <c r="BL224" s="165"/>
      <c r="BM224" s="164">
        <f>[1]!LSRMMSEPDetail(LSRM_Name,BM$8,BN$8,$A224,$B224,$B$6,1,$B$7)*HLOOKUP(BM$8,$C$7:$F$233,ROW(BM224)-ROW($K$7)+1)*HLOOKUP(BN$8,$G$7:$J$233,ROW(BM224)-ROW($K$7)+1)</f>
        <v>0</v>
      </c>
      <c r="BN224" s="165"/>
      <c r="BO224" s="164">
        <f>[1]!LSRMMSEPDetail(LSRM_Name,BO$8,BP$8,$A224,$B224,$B$6,1,$B$7)*HLOOKUP(BO$8,$C$7:$F$233,ROW(BO224)-ROW($K$7)+1)*HLOOKUP(BP$8,$G$7:$J$233,ROW(BO224)-ROW($K$7)+1)</f>
        <v>0</v>
      </c>
      <c r="BP224" s="165"/>
      <c r="BQ224" s="164">
        <f>[1]!LSRMMSEPDetail(LSRM_Name,BQ$8,BR$8,$A224,$B224,$B$6,1,$B$7)*HLOOKUP(BQ$8,$C$7:$F$233,ROW(BQ224)-ROW($K$7)+1)*HLOOKUP(BR$8,$G$7:$J$233,ROW(BQ224)-ROW($K$7)+1)</f>
        <v>0</v>
      </c>
      <c r="BR224" s="165"/>
      <c r="BS224" s="164">
        <f>[1]!LSRMMSEPDetail(LSRM_Name,BS$8,BT$8,$A224,$B224,$B$6,1,$B$7)*HLOOKUP(BS$8,$C$7:$F$233,ROW(BS224)-ROW($K$7)+1)*HLOOKUP(BT$8,$G$7:$J$233,ROW(BS224)-ROW($K$7)+1)</f>
        <v>0</v>
      </c>
      <c r="BT224" s="165"/>
      <c r="BU224" s="164">
        <f>[1]!LSRMMSEPDetail(LSRM_Name,BU$8,BV$8,$A224,$B224,$B$6,1,$B$7)*HLOOKUP(BU$8,$C$7:$F$233,ROW(BU224)-ROW($K$7)+1)*HLOOKUP(BV$8,$G$7:$J$233,ROW(BU224)-ROW($K$7)+1)</f>
        <v>0</v>
      </c>
      <c r="BV224" s="165"/>
      <c r="BW224" s="164">
        <f>[1]!LSRMMSEPDetail(LSRM_Name,BW$8,BX$8,$A224,$B224,$B$6,1,$B$7)*HLOOKUP(BW$8,$C$7:$F$233,ROW(BW224)-ROW($K$7)+1)*HLOOKUP(BX$8,$G$7:$J$233,ROW(BW224)-ROW($K$7)+1)</f>
        <v>0</v>
      </c>
      <c r="BX224" s="165"/>
      <c r="BY224" s="164">
        <f>[1]!LSRMMSEPDetail(LSRM_Name,BY$8,BZ$8,$A224,$B224,$B$6,1,$B$7)*HLOOKUP(BY$8,$C$7:$F$233,ROW(BY224)-ROW($K$7)+1)*HLOOKUP(BZ$8,$G$7:$J$233,ROW(BY224)-ROW($K$7)+1)</f>
        <v>0</v>
      </c>
      <c r="BZ224" s="165"/>
      <c r="CA224" s="164">
        <f>[1]!LSRMMSEPDetail(LSRM_Name,CA$8,CB$8,$A224,$B224,$B$6,1,$B$7)*HLOOKUP(CA$8,$C$7:$F$233,ROW(CA224)-ROW($K$7)+1)*HLOOKUP(CB$8,$G$7:$J$233,ROW(CA224)-ROW($K$7)+1)</f>
        <v>0</v>
      </c>
      <c r="CB224" s="165"/>
      <c r="CC224" s="125"/>
      <c r="CD224" s="122">
        <f t="shared" si="111"/>
        <v>0</v>
      </c>
      <c r="CE224" s="122">
        <f t="shared" si="112"/>
        <v>0</v>
      </c>
      <c r="CF224" s="122">
        <f t="shared" si="113"/>
        <v>0</v>
      </c>
      <c r="CG224" s="122">
        <f t="shared" si="114"/>
        <v>0</v>
      </c>
      <c r="CI224" s="164">
        <f t="shared" si="91"/>
        <v>0</v>
      </c>
      <c r="CJ224" s="165"/>
      <c r="CK224" s="164">
        <f t="shared" si="92"/>
        <v>0</v>
      </c>
      <c r="CL224" s="165"/>
      <c r="CM224" s="164">
        <f t="shared" si="93"/>
        <v>0</v>
      </c>
      <c r="CN224" s="165"/>
      <c r="CO224" s="164">
        <f t="shared" si="94"/>
        <v>0</v>
      </c>
      <c r="CP224" s="165"/>
      <c r="CQ224" s="164">
        <f t="shared" si="95"/>
        <v>0</v>
      </c>
      <c r="CR224" s="165"/>
      <c r="CS224" s="164">
        <f t="shared" si="96"/>
        <v>0</v>
      </c>
      <c r="CT224" s="165"/>
      <c r="CU224" s="164">
        <f t="shared" si="97"/>
        <v>0</v>
      </c>
      <c r="CV224" s="165"/>
      <c r="CW224" s="164">
        <f t="shared" si="98"/>
        <v>0</v>
      </c>
      <c r="CX224" s="165"/>
      <c r="CY224" s="164">
        <f t="shared" si="99"/>
        <v>0</v>
      </c>
      <c r="CZ224" s="165"/>
      <c r="DA224" s="164">
        <f t="shared" si="100"/>
        <v>0</v>
      </c>
      <c r="DB224" s="165"/>
      <c r="DC224" s="164">
        <f t="shared" si="101"/>
        <v>0</v>
      </c>
      <c r="DD224" s="165"/>
      <c r="DE224" s="164">
        <f t="shared" si="102"/>
        <v>0</v>
      </c>
      <c r="DF224" s="165"/>
      <c r="DG224" s="164">
        <f t="shared" si="103"/>
        <v>0</v>
      </c>
      <c r="DH224" s="165"/>
      <c r="DI224" s="164">
        <f t="shared" si="104"/>
        <v>0</v>
      </c>
      <c r="DJ224" s="165"/>
      <c r="DK224" s="164">
        <f t="shared" si="105"/>
        <v>0</v>
      </c>
      <c r="DL224" s="165"/>
      <c r="DM224" s="164">
        <f t="shared" si="106"/>
        <v>0</v>
      </c>
      <c r="DN224" s="165"/>
      <c r="DO224" s="125"/>
      <c r="DP224" s="122">
        <f t="shared" si="115"/>
        <v>0</v>
      </c>
      <c r="DQ224" s="122">
        <f t="shared" si="116"/>
        <v>0</v>
      </c>
      <c r="DR224" s="122">
        <f t="shared" si="117"/>
        <v>0</v>
      </c>
      <c r="DS224" s="122">
        <f t="shared" si="118"/>
        <v>0</v>
      </c>
    </row>
    <row r="225" spans="1:123" x14ac:dyDescent="0.2">
      <c r="A225" s="120">
        <f t="shared" si="119"/>
        <v>30</v>
      </c>
      <c r="B225" s="120">
        <f t="shared" si="120"/>
        <v>22</v>
      </c>
      <c r="C225" s="124">
        <f>VLOOKUP($A225,Total!$Q$198:$Y$228,C$7+2)</f>
        <v>0.49575119743525953</v>
      </c>
      <c r="D225" s="124">
        <f>VLOOKUP($A225,Total!$Q$198:$Y$228,D$7+2)</f>
        <v>0.50424880256474047</v>
      </c>
      <c r="E225" s="124">
        <f>VLOOKUP($A225,Total!$Q$198:$Y$228,E$7+2)</f>
        <v>0.4169379015929825</v>
      </c>
      <c r="F225" s="124">
        <f>VLOOKUP($A225,Total!$Q$198:$Y$228,F$7+2)</f>
        <v>0.5830620984070175</v>
      </c>
      <c r="G225" s="124">
        <f>VLOOKUP($B225,Total!$Q$198:$Y$228,G$7+2)</f>
        <v>0.5</v>
      </c>
      <c r="H225" s="124">
        <f>VLOOKUP($B225,Total!$Q$198:$Y$228,H$7+2)</f>
        <v>0.5</v>
      </c>
      <c r="I225" s="124">
        <f>VLOOKUP($B225,Total!$Q$198:$Y$228,I$7+2)</f>
        <v>0.5</v>
      </c>
      <c r="J225" s="124">
        <f>VLOOKUP($B225,Total!$Q$198:$Y$228,J$7+2)</f>
        <v>0.5</v>
      </c>
      <c r="K225" s="164">
        <f>[1]!LSRMMSEPDetail(LSRM_Name,K$8,L$8,$A225,$B225,$B$6,0,$B$7)*HLOOKUP(K$8,$C$7:$F$233,ROW(K225)-ROW($K$7)+1)*HLOOKUP(L$8,$G$7:$J$233,ROW(K225)-ROW($K$7)+1)</f>
        <v>0</v>
      </c>
      <c r="L225" s="165"/>
      <c r="M225" s="164">
        <f>[1]!LSRMMSEPDetail(LSRM_Name,M$8,N$8,$A225,$B225,$B$6,0,$B$7)*HLOOKUP(M$8,$C$7:$F$233,ROW(M225)-ROW($K$7)+1)*HLOOKUP(N$8,$G$7:$J$233,ROW(M225)-ROW($K$7)+1)</f>
        <v>0</v>
      </c>
      <c r="N225" s="165"/>
      <c r="O225" s="164">
        <f>[1]!LSRMMSEPDetail(LSRM_Name,O$8,P$8,$A225,$B225,$B$6,0,$B$7)*HLOOKUP(O$8,$C$7:$F$233,ROW(O225)-ROW($K$7)+1)*HLOOKUP(P$8,$G$7:$J$233,ROW(O225)-ROW($K$7)+1)</f>
        <v>0</v>
      </c>
      <c r="P225" s="165"/>
      <c r="Q225" s="164">
        <f>[1]!LSRMMSEPDetail(LSRM_Name,Q$8,R$8,$A225,$B225,$B$6,0,$B$7)*HLOOKUP(Q$8,$C$7:$F$233,ROW(Q225)-ROW($K$7)+1)*HLOOKUP(R$8,$G$7:$J$233,ROW(Q225)-ROW($K$7)+1)</f>
        <v>0</v>
      </c>
      <c r="R225" s="165"/>
      <c r="S225" s="164">
        <f>[1]!LSRMMSEPDetail(LSRM_Name,S$8,T$8,$A225,$B225,$B$6,0,$B$7)*HLOOKUP(S$8,$C$7:$F$233,ROW(S225)-ROW($K$7)+1)*HLOOKUP(T$8,$G$7:$J$233,ROW(S225)-ROW($K$7)+1)</f>
        <v>0</v>
      </c>
      <c r="T225" s="165"/>
      <c r="U225" s="164">
        <f>[1]!LSRMMSEPDetail(LSRM_Name,U$8,V$8,$A225,$B225,$B$6,0,$B$7)*HLOOKUP(U$8,$C$7:$F$233,ROW(U225)-ROW($K$7)+1)*HLOOKUP(V$8,$G$7:$J$233,ROW(U225)-ROW($K$7)+1)</f>
        <v>0</v>
      </c>
      <c r="V225" s="165"/>
      <c r="W225" s="164">
        <f>[1]!LSRMMSEPDetail(LSRM_Name,W$8,X$8,$A225,$B225,$B$6,0,$B$7)*HLOOKUP(W$8,$C$7:$F$233,ROW(W225)-ROW($K$7)+1)*HLOOKUP(X$8,$G$7:$J$233,ROW(W225)-ROW($K$7)+1)</f>
        <v>0</v>
      </c>
      <c r="X225" s="165"/>
      <c r="Y225" s="164">
        <f>[1]!LSRMMSEPDetail(LSRM_Name,Y$8,Z$8,$A225,$B225,$B$6,0,$B$7)*HLOOKUP(Y$8,$C$7:$F$233,ROW(Y225)-ROW($K$7)+1)*HLOOKUP(Z$8,$G$7:$J$233,ROW(Y225)-ROW($K$7)+1)</f>
        <v>0</v>
      </c>
      <c r="Z225" s="165"/>
      <c r="AA225" s="164">
        <f>[1]!LSRMMSEPDetail(LSRM_Name,AA$8,AB$8,$A225,$B225,$B$6,0,$B$7)*HLOOKUP(AA$8,$C$7:$F$233,ROW(AA225)-ROW($K$7)+1)*HLOOKUP(AB$8,$G$7:$J$233,ROW(AA225)-ROW($K$7)+1)</f>
        <v>0</v>
      </c>
      <c r="AB225" s="165"/>
      <c r="AC225" s="164">
        <f>[1]!LSRMMSEPDetail(LSRM_Name,AC$8,AD$8,$A225,$B225,$B$6,0,$B$7)*HLOOKUP(AC$8,$C$7:$F$233,ROW(AC225)-ROW($K$7)+1)*HLOOKUP(AD$8,$G$7:$J$233,ROW(AC225)-ROW($K$7)+1)</f>
        <v>0</v>
      </c>
      <c r="AD225" s="165"/>
      <c r="AE225" s="164">
        <f>[1]!LSRMMSEPDetail(LSRM_Name,AE$8,AF$8,$A225,$B225,$B$6,0,$B$7)*HLOOKUP(AE$8,$C$7:$F$233,ROW(AE225)-ROW($K$7)+1)*HLOOKUP(AF$8,$G$7:$J$233,ROW(AE225)-ROW($K$7)+1)</f>
        <v>0</v>
      </c>
      <c r="AF225" s="165"/>
      <c r="AG225" s="164">
        <f>[1]!LSRMMSEPDetail(LSRM_Name,AG$8,AH$8,$A225,$B225,$B$6,0,$B$7)*HLOOKUP(AG$8,$C$7:$F$233,ROW(AG225)-ROW($K$7)+1)*HLOOKUP(AH$8,$G$7:$J$233,ROW(AG225)-ROW($K$7)+1)</f>
        <v>0</v>
      </c>
      <c r="AH225" s="165"/>
      <c r="AI225" s="164">
        <f>[1]!LSRMMSEPDetail(LSRM_Name,AI$8,AJ$8,$A225,$B225,$B$6,0,$B$7)*HLOOKUP(AI$8,$C$7:$F$233,ROW(AI225)-ROW($K$7)+1)*HLOOKUP(AJ$8,$G$7:$J$233,ROW(AI225)-ROW($K$7)+1)</f>
        <v>0</v>
      </c>
      <c r="AJ225" s="165"/>
      <c r="AK225" s="164">
        <f>[1]!LSRMMSEPDetail(LSRM_Name,AK$8,AL$8,$A225,$B225,$B$6,0,$B$7)*HLOOKUP(AK$8,$C$7:$F$233,ROW(AK225)-ROW($K$7)+1)*HLOOKUP(AL$8,$G$7:$J$233,ROW(AK225)-ROW($K$7)+1)</f>
        <v>0</v>
      </c>
      <c r="AL225" s="165"/>
      <c r="AM225" s="164">
        <f>[1]!LSRMMSEPDetail(LSRM_Name,AM$8,AN$8,$A225,$B225,$B$6,0,$B$7)*HLOOKUP(AM$8,$C$7:$F$233,ROW(AM225)-ROW($K$7)+1)*HLOOKUP(AN$8,$G$7:$J$233,ROW(AM225)-ROW($K$7)+1)</f>
        <v>0</v>
      </c>
      <c r="AN225" s="165"/>
      <c r="AO225" s="164">
        <f>[1]!LSRMMSEPDetail(LSRM_Name,AO$8,AP$8,$A225,$B225,$B$6,0,$B$7)*HLOOKUP(AO$8,$C$7:$F$233,ROW(AO225)-ROW($K$7)+1)*HLOOKUP(AP$8,$G$7:$J$233,ROW(AO225)-ROW($K$7)+1)</f>
        <v>0</v>
      </c>
      <c r="AP225" s="165"/>
      <c r="AQ225" s="125"/>
      <c r="AR225" s="122">
        <f t="shared" si="107"/>
        <v>0</v>
      </c>
      <c r="AS225" s="122">
        <f t="shared" si="108"/>
        <v>0</v>
      </c>
      <c r="AT225" s="122">
        <f t="shared" si="109"/>
        <v>0</v>
      </c>
      <c r="AU225" s="122">
        <f t="shared" si="110"/>
        <v>0</v>
      </c>
      <c r="AW225" s="164">
        <f>[1]!LSRMMSEPDetail(LSRM_Name,AW$8,AX$8,$A225,$B225,$B$6,1,$B$7)*HLOOKUP(AW$8,$C$7:$F$233,ROW(AW225)-ROW($K$7)+1)*HLOOKUP(AX$8,$G$7:$J$233,ROW(AW225)-ROW($K$7)+1)</f>
        <v>0</v>
      </c>
      <c r="AX225" s="165"/>
      <c r="AY225" s="164">
        <f>[1]!LSRMMSEPDetail(LSRM_Name,AY$8,AZ$8,$A225,$B225,$B$6,1,$B$7)*HLOOKUP(AY$8,$C$7:$F$233,ROW(AY225)-ROW($K$7)+1)*HLOOKUP(AZ$8,$G$7:$J$233,ROW(AY225)-ROW($K$7)+1)</f>
        <v>0</v>
      </c>
      <c r="AZ225" s="165"/>
      <c r="BA225" s="164">
        <f>[1]!LSRMMSEPDetail(LSRM_Name,BA$8,BB$8,$A225,$B225,$B$6,1,$B$7)*HLOOKUP(BA$8,$C$7:$F$233,ROW(BA225)-ROW($K$7)+1)*HLOOKUP(BB$8,$G$7:$J$233,ROW(BA225)-ROW($K$7)+1)</f>
        <v>0</v>
      </c>
      <c r="BB225" s="165"/>
      <c r="BC225" s="164">
        <f>[1]!LSRMMSEPDetail(LSRM_Name,BC$8,BD$8,$A225,$B225,$B$6,1,$B$7)*HLOOKUP(BC$8,$C$7:$F$233,ROW(BC225)-ROW($K$7)+1)*HLOOKUP(BD$8,$G$7:$J$233,ROW(BC225)-ROW($K$7)+1)</f>
        <v>0</v>
      </c>
      <c r="BD225" s="165"/>
      <c r="BE225" s="164">
        <f>[1]!LSRMMSEPDetail(LSRM_Name,BE$8,BF$8,$A225,$B225,$B$6,1,$B$7)*HLOOKUP(BE$8,$C$7:$F$233,ROW(BE225)-ROW($K$7)+1)*HLOOKUP(BF$8,$G$7:$J$233,ROW(BE225)-ROW($K$7)+1)</f>
        <v>0</v>
      </c>
      <c r="BF225" s="165"/>
      <c r="BG225" s="164">
        <f>[1]!LSRMMSEPDetail(LSRM_Name,BG$8,BH$8,$A225,$B225,$B$6,1,$B$7)*HLOOKUP(BG$8,$C$7:$F$233,ROW(BG225)-ROW($K$7)+1)*HLOOKUP(BH$8,$G$7:$J$233,ROW(BG225)-ROW($K$7)+1)</f>
        <v>0</v>
      </c>
      <c r="BH225" s="165"/>
      <c r="BI225" s="164">
        <f>[1]!LSRMMSEPDetail(LSRM_Name,BI$8,BJ$8,$A225,$B225,$B$6,1,$B$7)*HLOOKUP(BI$8,$C$7:$F$233,ROW(BI225)-ROW($K$7)+1)*HLOOKUP(BJ$8,$G$7:$J$233,ROW(BI225)-ROW($K$7)+1)</f>
        <v>0</v>
      </c>
      <c r="BJ225" s="165"/>
      <c r="BK225" s="164">
        <f>[1]!LSRMMSEPDetail(LSRM_Name,BK$8,BL$8,$A225,$B225,$B$6,1,$B$7)*HLOOKUP(BK$8,$C$7:$F$233,ROW(BK225)-ROW($K$7)+1)*HLOOKUP(BL$8,$G$7:$J$233,ROW(BK225)-ROW($K$7)+1)</f>
        <v>0</v>
      </c>
      <c r="BL225" s="165"/>
      <c r="BM225" s="164">
        <f>[1]!LSRMMSEPDetail(LSRM_Name,BM$8,BN$8,$A225,$B225,$B$6,1,$B$7)*HLOOKUP(BM$8,$C$7:$F$233,ROW(BM225)-ROW($K$7)+1)*HLOOKUP(BN$8,$G$7:$J$233,ROW(BM225)-ROW($K$7)+1)</f>
        <v>0</v>
      </c>
      <c r="BN225" s="165"/>
      <c r="BO225" s="164">
        <f>[1]!LSRMMSEPDetail(LSRM_Name,BO$8,BP$8,$A225,$B225,$B$6,1,$B$7)*HLOOKUP(BO$8,$C$7:$F$233,ROW(BO225)-ROW($K$7)+1)*HLOOKUP(BP$8,$G$7:$J$233,ROW(BO225)-ROW($K$7)+1)</f>
        <v>0</v>
      </c>
      <c r="BP225" s="165"/>
      <c r="BQ225" s="164">
        <f>[1]!LSRMMSEPDetail(LSRM_Name,BQ$8,BR$8,$A225,$B225,$B$6,1,$B$7)*HLOOKUP(BQ$8,$C$7:$F$233,ROW(BQ225)-ROW($K$7)+1)*HLOOKUP(BR$8,$G$7:$J$233,ROW(BQ225)-ROW($K$7)+1)</f>
        <v>0</v>
      </c>
      <c r="BR225" s="165"/>
      <c r="BS225" s="164">
        <f>[1]!LSRMMSEPDetail(LSRM_Name,BS$8,BT$8,$A225,$B225,$B$6,1,$B$7)*HLOOKUP(BS$8,$C$7:$F$233,ROW(BS225)-ROW($K$7)+1)*HLOOKUP(BT$8,$G$7:$J$233,ROW(BS225)-ROW($K$7)+1)</f>
        <v>0</v>
      </c>
      <c r="BT225" s="165"/>
      <c r="BU225" s="164">
        <f>[1]!LSRMMSEPDetail(LSRM_Name,BU$8,BV$8,$A225,$B225,$B$6,1,$B$7)*HLOOKUP(BU$8,$C$7:$F$233,ROW(BU225)-ROW($K$7)+1)*HLOOKUP(BV$8,$G$7:$J$233,ROW(BU225)-ROW($K$7)+1)</f>
        <v>0</v>
      </c>
      <c r="BV225" s="165"/>
      <c r="BW225" s="164">
        <f>[1]!LSRMMSEPDetail(LSRM_Name,BW$8,BX$8,$A225,$B225,$B$6,1,$B$7)*HLOOKUP(BW$8,$C$7:$F$233,ROW(BW225)-ROW($K$7)+1)*HLOOKUP(BX$8,$G$7:$J$233,ROW(BW225)-ROW($K$7)+1)</f>
        <v>0</v>
      </c>
      <c r="BX225" s="165"/>
      <c r="BY225" s="164">
        <f>[1]!LSRMMSEPDetail(LSRM_Name,BY$8,BZ$8,$A225,$B225,$B$6,1,$B$7)*HLOOKUP(BY$8,$C$7:$F$233,ROW(BY225)-ROW($K$7)+1)*HLOOKUP(BZ$8,$G$7:$J$233,ROW(BY225)-ROW($K$7)+1)</f>
        <v>0</v>
      </c>
      <c r="BZ225" s="165"/>
      <c r="CA225" s="164">
        <f>[1]!LSRMMSEPDetail(LSRM_Name,CA$8,CB$8,$A225,$B225,$B$6,1,$B$7)*HLOOKUP(CA$8,$C$7:$F$233,ROW(CA225)-ROW($K$7)+1)*HLOOKUP(CB$8,$G$7:$J$233,ROW(CA225)-ROW($K$7)+1)</f>
        <v>0</v>
      </c>
      <c r="CB225" s="165"/>
      <c r="CC225" s="125"/>
      <c r="CD225" s="122">
        <f t="shared" si="111"/>
        <v>0</v>
      </c>
      <c r="CE225" s="122">
        <f t="shared" si="112"/>
        <v>0</v>
      </c>
      <c r="CF225" s="122">
        <f t="shared" si="113"/>
        <v>0</v>
      </c>
      <c r="CG225" s="122">
        <f t="shared" si="114"/>
        <v>0</v>
      </c>
      <c r="CI225" s="164">
        <f t="shared" si="91"/>
        <v>0</v>
      </c>
      <c r="CJ225" s="165"/>
      <c r="CK225" s="164">
        <f t="shared" si="92"/>
        <v>0</v>
      </c>
      <c r="CL225" s="165"/>
      <c r="CM225" s="164">
        <f t="shared" si="93"/>
        <v>0</v>
      </c>
      <c r="CN225" s="165"/>
      <c r="CO225" s="164">
        <f t="shared" si="94"/>
        <v>0</v>
      </c>
      <c r="CP225" s="165"/>
      <c r="CQ225" s="164">
        <f t="shared" si="95"/>
        <v>0</v>
      </c>
      <c r="CR225" s="165"/>
      <c r="CS225" s="164">
        <f t="shared" si="96"/>
        <v>0</v>
      </c>
      <c r="CT225" s="165"/>
      <c r="CU225" s="164">
        <f t="shared" si="97"/>
        <v>0</v>
      </c>
      <c r="CV225" s="165"/>
      <c r="CW225" s="164">
        <f t="shared" si="98"/>
        <v>0</v>
      </c>
      <c r="CX225" s="165"/>
      <c r="CY225" s="164">
        <f t="shared" si="99"/>
        <v>0</v>
      </c>
      <c r="CZ225" s="165"/>
      <c r="DA225" s="164">
        <f t="shared" si="100"/>
        <v>0</v>
      </c>
      <c r="DB225" s="165"/>
      <c r="DC225" s="164">
        <f t="shared" si="101"/>
        <v>0</v>
      </c>
      <c r="DD225" s="165"/>
      <c r="DE225" s="164">
        <f t="shared" si="102"/>
        <v>0</v>
      </c>
      <c r="DF225" s="165"/>
      <c r="DG225" s="164">
        <f t="shared" si="103"/>
        <v>0</v>
      </c>
      <c r="DH225" s="165"/>
      <c r="DI225" s="164">
        <f t="shared" si="104"/>
        <v>0</v>
      </c>
      <c r="DJ225" s="165"/>
      <c r="DK225" s="164">
        <f t="shared" si="105"/>
        <v>0</v>
      </c>
      <c r="DL225" s="165"/>
      <c r="DM225" s="164">
        <f t="shared" si="106"/>
        <v>0</v>
      </c>
      <c r="DN225" s="165"/>
      <c r="DO225" s="125"/>
      <c r="DP225" s="122">
        <f t="shared" si="115"/>
        <v>0</v>
      </c>
      <c r="DQ225" s="122">
        <f t="shared" si="116"/>
        <v>0</v>
      </c>
      <c r="DR225" s="122">
        <f t="shared" si="117"/>
        <v>0</v>
      </c>
      <c r="DS225" s="122">
        <f t="shared" si="118"/>
        <v>0</v>
      </c>
    </row>
    <row r="226" spans="1:123" x14ac:dyDescent="0.2">
      <c r="A226" s="120">
        <f t="shared" si="119"/>
        <v>30</v>
      </c>
      <c r="B226" s="120">
        <f t="shared" si="120"/>
        <v>23</v>
      </c>
      <c r="C226" s="124">
        <f>VLOOKUP($A226,Total!$Q$198:$Y$228,C$7+2)</f>
        <v>0.49575119743525953</v>
      </c>
      <c r="D226" s="124">
        <f>VLOOKUP($A226,Total!$Q$198:$Y$228,D$7+2)</f>
        <v>0.50424880256474047</v>
      </c>
      <c r="E226" s="124">
        <f>VLOOKUP($A226,Total!$Q$198:$Y$228,E$7+2)</f>
        <v>0.4169379015929825</v>
      </c>
      <c r="F226" s="124">
        <f>VLOOKUP($A226,Total!$Q$198:$Y$228,F$7+2)</f>
        <v>0.5830620984070175</v>
      </c>
      <c r="G226" s="124">
        <f>VLOOKUP($B226,Total!$Q$198:$Y$228,G$7+2)</f>
        <v>0.5</v>
      </c>
      <c r="H226" s="124">
        <f>VLOOKUP($B226,Total!$Q$198:$Y$228,H$7+2)</f>
        <v>0.5</v>
      </c>
      <c r="I226" s="124">
        <f>VLOOKUP($B226,Total!$Q$198:$Y$228,I$7+2)</f>
        <v>0.5</v>
      </c>
      <c r="J226" s="124">
        <f>VLOOKUP($B226,Total!$Q$198:$Y$228,J$7+2)</f>
        <v>0.5</v>
      </c>
      <c r="K226" s="164">
        <f>[1]!LSRMMSEPDetail(LSRM_Name,K$8,L$8,$A226,$B226,$B$6,0,$B$7)*HLOOKUP(K$8,$C$7:$F$233,ROW(K226)-ROW($K$7)+1)*HLOOKUP(L$8,$G$7:$J$233,ROW(K226)-ROW($K$7)+1)</f>
        <v>0</v>
      </c>
      <c r="L226" s="165"/>
      <c r="M226" s="164">
        <f>[1]!LSRMMSEPDetail(LSRM_Name,M$8,N$8,$A226,$B226,$B$6,0,$B$7)*HLOOKUP(M$8,$C$7:$F$233,ROW(M226)-ROW($K$7)+1)*HLOOKUP(N$8,$G$7:$J$233,ROW(M226)-ROW($K$7)+1)</f>
        <v>0</v>
      </c>
      <c r="N226" s="165"/>
      <c r="O226" s="164">
        <f>[1]!LSRMMSEPDetail(LSRM_Name,O$8,P$8,$A226,$B226,$B$6,0,$B$7)*HLOOKUP(O$8,$C$7:$F$233,ROW(O226)-ROW($K$7)+1)*HLOOKUP(P$8,$G$7:$J$233,ROW(O226)-ROW($K$7)+1)</f>
        <v>0</v>
      </c>
      <c r="P226" s="165"/>
      <c r="Q226" s="164">
        <f>[1]!LSRMMSEPDetail(LSRM_Name,Q$8,R$8,$A226,$B226,$B$6,0,$B$7)*HLOOKUP(Q$8,$C$7:$F$233,ROW(Q226)-ROW($K$7)+1)*HLOOKUP(R$8,$G$7:$J$233,ROW(Q226)-ROW($K$7)+1)</f>
        <v>0</v>
      </c>
      <c r="R226" s="165"/>
      <c r="S226" s="164">
        <f>[1]!LSRMMSEPDetail(LSRM_Name,S$8,T$8,$A226,$B226,$B$6,0,$B$7)*HLOOKUP(S$8,$C$7:$F$233,ROW(S226)-ROW($K$7)+1)*HLOOKUP(T$8,$G$7:$J$233,ROW(S226)-ROW($K$7)+1)</f>
        <v>0</v>
      </c>
      <c r="T226" s="165"/>
      <c r="U226" s="164">
        <f>[1]!LSRMMSEPDetail(LSRM_Name,U$8,V$8,$A226,$B226,$B$6,0,$B$7)*HLOOKUP(U$8,$C$7:$F$233,ROW(U226)-ROW($K$7)+1)*HLOOKUP(V$8,$G$7:$J$233,ROW(U226)-ROW($K$7)+1)</f>
        <v>0</v>
      </c>
      <c r="V226" s="165"/>
      <c r="W226" s="164">
        <f>[1]!LSRMMSEPDetail(LSRM_Name,W$8,X$8,$A226,$B226,$B$6,0,$B$7)*HLOOKUP(W$8,$C$7:$F$233,ROW(W226)-ROW($K$7)+1)*HLOOKUP(X$8,$G$7:$J$233,ROW(W226)-ROW($K$7)+1)</f>
        <v>0</v>
      </c>
      <c r="X226" s="165"/>
      <c r="Y226" s="164">
        <f>[1]!LSRMMSEPDetail(LSRM_Name,Y$8,Z$8,$A226,$B226,$B$6,0,$B$7)*HLOOKUP(Y$8,$C$7:$F$233,ROW(Y226)-ROW($K$7)+1)*HLOOKUP(Z$8,$G$7:$J$233,ROW(Y226)-ROW($K$7)+1)</f>
        <v>0</v>
      </c>
      <c r="Z226" s="165"/>
      <c r="AA226" s="164">
        <f>[1]!LSRMMSEPDetail(LSRM_Name,AA$8,AB$8,$A226,$B226,$B$6,0,$B$7)*HLOOKUP(AA$8,$C$7:$F$233,ROW(AA226)-ROW($K$7)+1)*HLOOKUP(AB$8,$G$7:$J$233,ROW(AA226)-ROW($K$7)+1)</f>
        <v>0</v>
      </c>
      <c r="AB226" s="165"/>
      <c r="AC226" s="164">
        <f>[1]!LSRMMSEPDetail(LSRM_Name,AC$8,AD$8,$A226,$B226,$B$6,0,$B$7)*HLOOKUP(AC$8,$C$7:$F$233,ROW(AC226)-ROW($K$7)+1)*HLOOKUP(AD$8,$G$7:$J$233,ROW(AC226)-ROW($K$7)+1)</f>
        <v>0</v>
      </c>
      <c r="AD226" s="165"/>
      <c r="AE226" s="164">
        <f>[1]!LSRMMSEPDetail(LSRM_Name,AE$8,AF$8,$A226,$B226,$B$6,0,$B$7)*HLOOKUP(AE$8,$C$7:$F$233,ROW(AE226)-ROW($K$7)+1)*HLOOKUP(AF$8,$G$7:$J$233,ROW(AE226)-ROW($K$7)+1)</f>
        <v>0</v>
      </c>
      <c r="AF226" s="165"/>
      <c r="AG226" s="164">
        <f>[1]!LSRMMSEPDetail(LSRM_Name,AG$8,AH$8,$A226,$B226,$B$6,0,$B$7)*HLOOKUP(AG$8,$C$7:$F$233,ROW(AG226)-ROW($K$7)+1)*HLOOKUP(AH$8,$G$7:$J$233,ROW(AG226)-ROW($K$7)+1)</f>
        <v>0</v>
      </c>
      <c r="AH226" s="165"/>
      <c r="AI226" s="164">
        <f>[1]!LSRMMSEPDetail(LSRM_Name,AI$8,AJ$8,$A226,$B226,$B$6,0,$B$7)*HLOOKUP(AI$8,$C$7:$F$233,ROW(AI226)-ROW($K$7)+1)*HLOOKUP(AJ$8,$G$7:$J$233,ROW(AI226)-ROW($K$7)+1)</f>
        <v>0</v>
      </c>
      <c r="AJ226" s="165"/>
      <c r="AK226" s="164">
        <f>[1]!LSRMMSEPDetail(LSRM_Name,AK$8,AL$8,$A226,$B226,$B$6,0,$B$7)*HLOOKUP(AK$8,$C$7:$F$233,ROW(AK226)-ROW($K$7)+1)*HLOOKUP(AL$8,$G$7:$J$233,ROW(AK226)-ROW($K$7)+1)</f>
        <v>0</v>
      </c>
      <c r="AL226" s="165"/>
      <c r="AM226" s="164">
        <f>[1]!LSRMMSEPDetail(LSRM_Name,AM$8,AN$8,$A226,$B226,$B$6,0,$B$7)*HLOOKUP(AM$8,$C$7:$F$233,ROW(AM226)-ROW($K$7)+1)*HLOOKUP(AN$8,$G$7:$J$233,ROW(AM226)-ROW($K$7)+1)</f>
        <v>0</v>
      </c>
      <c r="AN226" s="165"/>
      <c r="AO226" s="164">
        <f>[1]!LSRMMSEPDetail(LSRM_Name,AO$8,AP$8,$A226,$B226,$B$6,0,$B$7)*HLOOKUP(AO$8,$C$7:$F$233,ROW(AO226)-ROW($K$7)+1)*HLOOKUP(AP$8,$G$7:$J$233,ROW(AO226)-ROW($K$7)+1)</f>
        <v>0</v>
      </c>
      <c r="AP226" s="165"/>
      <c r="AQ226" s="125"/>
      <c r="AR226" s="122">
        <f t="shared" si="107"/>
        <v>0</v>
      </c>
      <c r="AS226" s="122">
        <f t="shared" si="108"/>
        <v>0</v>
      </c>
      <c r="AT226" s="122">
        <f t="shared" si="109"/>
        <v>0</v>
      </c>
      <c r="AU226" s="122">
        <f t="shared" si="110"/>
        <v>0</v>
      </c>
      <c r="AW226" s="164">
        <f>[1]!LSRMMSEPDetail(LSRM_Name,AW$8,AX$8,$A226,$B226,$B$6,1,$B$7)*HLOOKUP(AW$8,$C$7:$F$233,ROW(AW226)-ROW($K$7)+1)*HLOOKUP(AX$8,$G$7:$J$233,ROW(AW226)-ROW($K$7)+1)</f>
        <v>0</v>
      </c>
      <c r="AX226" s="165"/>
      <c r="AY226" s="164">
        <f>[1]!LSRMMSEPDetail(LSRM_Name,AY$8,AZ$8,$A226,$B226,$B$6,1,$B$7)*HLOOKUP(AY$8,$C$7:$F$233,ROW(AY226)-ROW($K$7)+1)*HLOOKUP(AZ$8,$G$7:$J$233,ROW(AY226)-ROW($K$7)+1)</f>
        <v>0</v>
      </c>
      <c r="AZ226" s="165"/>
      <c r="BA226" s="164">
        <f>[1]!LSRMMSEPDetail(LSRM_Name,BA$8,BB$8,$A226,$B226,$B$6,1,$B$7)*HLOOKUP(BA$8,$C$7:$F$233,ROW(BA226)-ROW($K$7)+1)*HLOOKUP(BB$8,$G$7:$J$233,ROW(BA226)-ROW($K$7)+1)</f>
        <v>0</v>
      </c>
      <c r="BB226" s="165"/>
      <c r="BC226" s="164">
        <f>[1]!LSRMMSEPDetail(LSRM_Name,BC$8,BD$8,$A226,$B226,$B$6,1,$B$7)*HLOOKUP(BC$8,$C$7:$F$233,ROW(BC226)-ROW($K$7)+1)*HLOOKUP(BD$8,$G$7:$J$233,ROW(BC226)-ROW($K$7)+1)</f>
        <v>0</v>
      </c>
      <c r="BD226" s="165"/>
      <c r="BE226" s="164">
        <f>[1]!LSRMMSEPDetail(LSRM_Name,BE$8,BF$8,$A226,$B226,$B$6,1,$B$7)*HLOOKUP(BE$8,$C$7:$F$233,ROW(BE226)-ROW($K$7)+1)*HLOOKUP(BF$8,$G$7:$J$233,ROW(BE226)-ROW($K$7)+1)</f>
        <v>0</v>
      </c>
      <c r="BF226" s="165"/>
      <c r="BG226" s="164">
        <f>[1]!LSRMMSEPDetail(LSRM_Name,BG$8,BH$8,$A226,$B226,$B$6,1,$B$7)*HLOOKUP(BG$8,$C$7:$F$233,ROW(BG226)-ROW($K$7)+1)*HLOOKUP(BH$8,$G$7:$J$233,ROW(BG226)-ROW($K$7)+1)</f>
        <v>0</v>
      </c>
      <c r="BH226" s="165"/>
      <c r="BI226" s="164">
        <f>[1]!LSRMMSEPDetail(LSRM_Name,BI$8,BJ$8,$A226,$B226,$B$6,1,$B$7)*HLOOKUP(BI$8,$C$7:$F$233,ROW(BI226)-ROW($K$7)+1)*HLOOKUP(BJ$8,$G$7:$J$233,ROW(BI226)-ROW($K$7)+1)</f>
        <v>0</v>
      </c>
      <c r="BJ226" s="165"/>
      <c r="BK226" s="164">
        <f>[1]!LSRMMSEPDetail(LSRM_Name,BK$8,BL$8,$A226,$B226,$B$6,1,$B$7)*HLOOKUP(BK$8,$C$7:$F$233,ROW(BK226)-ROW($K$7)+1)*HLOOKUP(BL$8,$G$7:$J$233,ROW(BK226)-ROW($K$7)+1)</f>
        <v>0</v>
      </c>
      <c r="BL226" s="165"/>
      <c r="BM226" s="164">
        <f>[1]!LSRMMSEPDetail(LSRM_Name,BM$8,BN$8,$A226,$B226,$B$6,1,$B$7)*HLOOKUP(BM$8,$C$7:$F$233,ROW(BM226)-ROW($K$7)+1)*HLOOKUP(BN$8,$G$7:$J$233,ROW(BM226)-ROW($K$7)+1)</f>
        <v>0</v>
      </c>
      <c r="BN226" s="165"/>
      <c r="BO226" s="164">
        <f>[1]!LSRMMSEPDetail(LSRM_Name,BO$8,BP$8,$A226,$B226,$B$6,1,$B$7)*HLOOKUP(BO$8,$C$7:$F$233,ROW(BO226)-ROW($K$7)+1)*HLOOKUP(BP$8,$G$7:$J$233,ROW(BO226)-ROW($K$7)+1)</f>
        <v>0</v>
      </c>
      <c r="BP226" s="165"/>
      <c r="BQ226" s="164">
        <f>[1]!LSRMMSEPDetail(LSRM_Name,BQ$8,BR$8,$A226,$B226,$B$6,1,$B$7)*HLOOKUP(BQ$8,$C$7:$F$233,ROW(BQ226)-ROW($K$7)+1)*HLOOKUP(BR$8,$G$7:$J$233,ROW(BQ226)-ROW($K$7)+1)</f>
        <v>0</v>
      </c>
      <c r="BR226" s="165"/>
      <c r="BS226" s="164">
        <f>[1]!LSRMMSEPDetail(LSRM_Name,BS$8,BT$8,$A226,$B226,$B$6,1,$B$7)*HLOOKUP(BS$8,$C$7:$F$233,ROW(BS226)-ROW($K$7)+1)*HLOOKUP(BT$8,$G$7:$J$233,ROW(BS226)-ROW($K$7)+1)</f>
        <v>0</v>
      </c>
      <c r="BT226" s="165"/>
      <c r="BU226" s="164">
        <f>[1]!LSRMMSEPDetail(LSRM_Name,BU$8,BV$8,$A226,$B226,$B$6,1,$B$7)*HLOOKUP(BU$8,$C$7:$F$233,ROW(BU226)-ROW($K$7)+1)*HLOOKUP(BV$8,$G$7:$J$233,ROW(BU226)-ROW($K$7)+1)</f>
        <v>0</v>
      </c>
      <c r="BV226" s="165"/>
      <c r="BW226" s="164">
        <f>[1]!LSRMMSEPDetail(LSRM_Name,BW$8,BX$8,$A226,$B226,$B$6,1,$B$7)*HLOOKUP(BW$8,$C$7:$F$233,ROW(BW226)-ROW($K$7)+1)*HLOOKUP(BX$8,$G$7:$J$233,ROW(BW226)-ROW($K$7)+1)</f>
        <v>0</v>
      </c>
      <c r="BX226" s="165"/>
      <c r="BY226" s="164">
        <f>[1]!LSRMMSEPDetail(LSRM_Name,BY$8,BZ$8,$A226,$B226,$B$6,1,$B$7)*HLOOKUP(BY$8,$C$7:$F$233,ROW(BY226)-ROW($K$7)+1)*HLOOKUP(BZ$8,$G$7:$J$233,ROW(BY226)-ROW($K$7)+1)</f>
        <v>0</v>
      </c>
      <c r="BZ226" s="165"/>
      <c r="CA226" s="164">
        <f>[1]!LSRMMSEPDetail(LSRM_Name,CA$8,CB$8,$A226,$B226,$B$6,1,$B$7)*HLOOKUP(CA$8,$C$7:$F$233,ROW(CA226)-ROW($K$7)+1)*HLOOKUP(CB$8,$G$7:$J$233,ROW(CA226)-ROW($K$7)+1)</f>
        <v>0</v>
      </c>
      <c r="CB226" s="165"/>
      <c r="CC226" s="125"/>
      <c r="CD226" s="122">
        <f t="shared" si="111"/>
        <v>0</v>
      </c>
      <c r="CE226" s="122">
        <f t="shared" si="112"/>
        <v>0</v>
      </c>
      <c r="CF226" s="122">
        <f t="shared" si="113"/>
        <v>0</v>
      </c>
      <c r="CG226" s="122">
        <f t="shared" si="114"/>
        <v>0</v>
      </c>
      <c r="CI226" s="164">
        <f t="shared" si="91"/>
        <v>0</v>
      </c>
      <c r="CJ226" s="165"/>
      <c r="CK226" s="164">
        <f t="shared" si="92"/>
        <v>0</v>
      </c>
      <c r="CL226" s="165"/>
      <c r="CM226" s="164">
        <f t="shared" si="93"/>
        <v>0</v>
      </c>
      <c r="CN226" s="165"/>
      <c r="CO226" s="164">
        <f t="shared" si="94"/>
        <v>0</v>
      </c>
      <c r="CP226" s="165"/>
      <c r="CQ226" s="164">
        <f t="shared" si="95"/>
        <v>0</v>
      </c>
      <c r="CR226" s="165"/>
      <c r="CS226" s="164">
        <f t="shared" si="96"/>
        <v>0</v>
      </c>
      <c r="CT226" s="165"/>
      <c r="CU226" s="164">
        <f t="shared" si="97"/>
        <v>0</v>
      </c>
      <c r="CV226" s="165"/>
      <c r="CW226" s="164">
        <f t="shared" si="98"/>
        <v>0</v>
      </c>
      <c r="CX226" s="165"/>
      <c r="CY226" s="164">
        <f t="shared" si="99"/>
        <v>0</v>
      </c>
      <c r="CZ226" s="165"/>
      <c r="DA226" s="164">
        <f t="shared" si="100"/>
        <v>0</v>
      </c>
      <c r="DB226" s="165"/>
      <c r="DC226" s="164">
        <f t="shared" si="101"/>
        <v>0</v>
      </c>
      <c r="DD226" s="165"/>
      <c r="DE226" s="164">
        <f t="shared" si="102"/>
        <v>0</v>
      </c>
      <c r="DF226" s="165"/>
      <c r="DG226" s="164">
        <f t="shared" si="103"/>
        <v>0</v>
      </c>
      <c r="DH226" s="165"/>
      <c r="DI226" s="164">
        <f t="shared" si="104"/>
        <v>0</v>
      </c>
      <c r="DJ226" s="165"/>
      <c r="DK226" s="164">
        <f t="shared" si="105"/>
        <v>0</v>
      </c>
      <c r="DL226" s="165"/>
      <c r="DM226" s="164">
        <f t="shared" si="106"/>
        <v>0</v>
      </c>
      <c r="DN226" s="165"/>
      <c r="DO226" s="125"/>
      <c r="DP226" s="122">
        <f t="shared" si="115"/>
        <v>0</v>
      </c>
      <c r="DQ226" s="122">
        <f t="shared" si="116"/>
        <v>0</v>
      </c>
      <c r="DR226" s="122">
        <f t="shared" si="117"/>
        <v>0</v>
      </c>
      <c r="DS226" s="122">
        <f t="shared" si="118"/>
        <v>0</v>
      </c>
    </row>
    <row r="227" spans="1:123" x14ac:dyDescent="0.2">
      <c r="A227" s="120">
        <f t="shared" si="119"/>
        <v>30</v>
      </c>
      <c r="B227" s="120">
        <f t="shared" si="120"/>
        <v>24</v>
      </c>
      <c r="C227" s="124">
        <f>VLOOKUP($A227,Total!$Q$198:$Y$228,C$7+2)</f>
        <v>0.49575119743525953</v>
      </c>
      <c r="D227" s="124">
        <f>VLOOKUP($A227,Total!$Q$198:$Y$228,D$7+2)</f>
        <v>0.50424880256474047</v>
      </c>
      <c r="E227" s="124">
        <f>VLOOKUP($A227,Total!$Q$198:$Y$228,E$7+2)</f>
        <v>0.4169379015929825</v>
      </c>
      <c r="F227" s="124">
        <f>VLOOKUP($A227,Total!$Q$198:$Y$228,F$7+2)</f>
        <v>0.5830620984070175</v>
      </c>
      <c r="G227" s="124">
        <f>VLOOKUP($B227,Total!$Q$198:$Y$228,G$7+2)</f>
        <v>0.5</v>
      </c>
      <c r="H227" s="124">
        <f>VLOOKUP($B227,Total!$Q$198:$Y$228,H$7+2)</f>
        <v>0.5</v>
      </c>
      <c r="I227" s="124">
        <f>VLOOKUP($B227,Total!$Q$198:$Y$228,I$7+2)</f>
        <v>0.5</v>
      </c>
      <c r="J227" s="124">
        <f>VLOOKUP($B227,Total!$Q$198:$Y$228,J$7+2)</f>
        <v>0.5</v>
      </c>
      <c r="K227" s="164">
        <f>[1]!LSRMMSEPDetail(LSRM_Name,K$8,L$8,$A227,$B227,$B$6,0,$B$7)*HLOOKUP(K$8,$C$7:$F$233,ROW(K227)-ROW($K$7)+1)*HLOOKUP(L$8,$G$7:$J$233,ROW(K227)-ROW($K$7)+1)</f>
        <v>0</v>
      </c>
      <c r="L227" s="165"/>
      <c r="M227" s="164">
        <f>[1]!LSRMMSEPDetail(LSRM_Name,M$8,N$8,$A227,$B227,$B$6,0,$B$7)*HLOOKUP(M$8,$C$7:$F$233,ROW(M227)-ROW($K$7)+1)*HLOOKUP(N$8,$G$7:$J$233,ROW(M227)-ROW($K$7)+1)</f>
        <v>0</v>
      </c>
      <c r="N227" s="165"/>
      <c r="O227" s="164">
        <f>[1]!LSRMMSEPDetail(LSRM_Name,O$8,P$8,$A227,$B227,$B$6,0,$B$7)*HLOOKUP(O$8,$C$7:$F$233,ROW(O227)-ROW($K$7)+1)*HLOOKUP(P$8,$G$7:$J$233,ROW(O227)-ROW($K$7)+1)</f>
        <v>0</v>
      </c>
      <c r="P227" s="165"/>
      <c r="Q227" s="164">
        <f>[1]!LSRMMSEPDetail(LSRM_Name,Q$8,R$8,$A227,$B227,$B$6,0,$B$7)*HLOOKUP(Q$8,$C$7:$F$233,ROW(Q227)-ROW($K$7)+1)*HLOOKUP(R$8,$G$7:$J$233,ROW(Q227)-ROW($K$7)+1)</f>
        <v>0</v>
      </c>
      <c r="R227" s="165"/>
      <c r="S227" s="164">
        <f>[1]!LSRMMSEPDetail(LSRM_Name,S$8,T$8,$A227,$B227,$B$6,0,$B$7)*HLOOKUP(S$8,$C$7:$F$233,ROW(S227)-ROW($K$7)+1)*HLOOKUP(T$8,$G$7:$J$233,ROW(S227)-ROW($K$7)+1)</f>
        <v>0</v>
      </c>
      <c r="T227" s="165"/>
      <c r="U227" s="164">
        <f>[1]!LSRMMSEPDetail(LSRM_Name,U$8,V$8,$A227,$B227,$B$6,0,$B$7)*HLOOKUP(U$8,$C$7:$F$233,ROW(U227)-ROW($K$7)+1)*HLOOKUP(V$8,$G$7:$J$233,ROW(U227)-ROW($K$7)+1)</f>
        <v>0</v>
      </c>
      <c r="V227" s="165"/>
      <c r="W227" s="164">
        <f>[1]!LSRMMSEPDetail(LSRM_Name,W$8,X$8,$A227,$B227,$B$6,0,$B$7)*HLOOKUP(W$8,$C$7:$F$233,ROW(W227)-ROW($K$7)+1)*HLOOKUP(X$8,$G$7:$J$233,ROW(W227)-ROW($K$7)+1)</f>
        <v>0</v>
      </c>
      <c r="X227" s="165"/>
      <c r="Y227" s="164">
        <f>[1]!LSRMMSEPDetail(LSRM_Name,Y$8,Z$8,$A227,$B227,$B$6,0,$B$7)*HLOOKUP(Y$8,$C$7:$F$233,ROW(Y227)-ROW($K$7)+1)*HLOOKUP(Z$8,$G$7:$J$233,ROW(Y227)-ROW($K$7)+1)</f>
        <v>0</v>
      </c>
      <c r="Z227" s="165"/>
      <c r="AA227" s="164">
        <f>[1]!LSRMMSEPDetail(LSRM_Name,AA$8,AB$8,$A227,$B227,$B$6,0,$B$7)*HLOOKUP(AA$8,$C$7:$F$233,ROW(AA227)-ROW($K$7)+1)*HLOOKUP(AB$8,$G$7:$J$233,ROW(AA227)-ROW($K$7)+1)</f>
        <v>0</v>
      </c>
      <c r="AB227" s="165"/>
      <c r="AC227" s="164">
        <f>[1]!LSRMMSEPDetail(LSRM_Name,AC$8,AD$8,$A227,$B227,$B$6,0,$B$7)*HLOOKUP(AC$8,$C$7:$F$233,ROW(AC227)-ROW($K$7)+1)*HLOOKUP(AD$8,$G$7:$J$233,ROW(AC227)-ROW($K$7)+1)</f>
        <v>0</v>
      </c>
      <c r="AD227" s="165"/>
      <c r="AE227" s="164">
        <f>[1]!LSRMMSEPDetail(LSRM_Name,AE$8,AF$8,$A227,$B227,$B$6,0,$B$7)*HLOOKUP(AE$8,$C$7:$F$233,ROW(AE227)-ROW($K$7)+1)*HLOOKUP(AF$8,$G$7:$J$233,ROW(AE227)-ROW($K$7)+1)</f>
        <v>0</v>
      </c>
      <c r="AF227" s="165"/>
      <c r="AG227" s="164">
        <f>[1]!LSRMMSEPDetail(LSRM_Name,AG$8,AH$8,$A227,$B227,$B$6,0,$B$7)*HLOOKUP(AG$8,$C$7:$F$233,ROW(AG227)-ROW($K$7)+1)*HLOOKUP(AH$8,$G$7:$J$233,ROW(AG227)-ROW($K$7)+1)</f>
        <v>0</v>
      </c>
      <c r="AH227" s="165"/>
      <c r="AI227" s="164">
        <f>[1]!LSRMMSEPDetail(LSRM_Name,AI$8,AJ$8,$A227,$B227,$B$6,0,$B$7)*HLOOKUP(AI$8,$C$7:$F$233,ROW(AI227)-ROW($K$7)+1)*HLOOKUP(AJ$8,$G$7:$J$233,ROW(AI227)-ROW($K$7)+1)</f>
        <v>0</v>
      </c>
      <c r="AJ227" s="165"/>
      <c r="AK227" s="164">
        <f>[1]!LSRMMSEPDetail(LSRM_Name,AK$8,AL$8,$A227,$B227,$B$6,0,$B$7)*HLOOKUP(AK$8,$C$7:$F$233,ROW(AK227)-ROW($K$7)+1)*HLOOKUP(AL$8,$G$7:$J$233,ROW(AK227)-ROW($K$7)+1)</f>
        <v>0</v>
      </c>
      <c r="AL227" s="165"/>
      <c r="AM227" s="164">
        <f>[1]!LSRMMSEPDetail(LSRM_Name,AM$8,AN$8,$A227,$B227,$B$6,0,$B$7)*HLOOKUP(AM$8,$C$7:$F$233,ROW(AM227)-ROW($K$7)+1)*HLOOKUP(AN$8,$G$7:$J$233,ROW(AM227)-ROW($K$7)+1)</f>
        <v>0</v>
      </c>
      <c r="AN227" s="165"/>
      <c r="AO227" s="164">
        <f>[1]!LSRMMSEPDetail(LSRM_Name,AO$8,AP$8,$A227,$B227,$B$6,0,$B$7)*HLOOKUP(AO$8,$C$7:$F$233,ROW(AO227)-ROW($K$7)+1)*HLOOKUP(AP$8,$G$7:$J$233,ROW(AO227)-ROW($K$7)+1)</f>
        <v>0</v>
      </c>
      <c r="AP227" s="165"/>
      <c r="AQ227" s="125"/>
      <c r="AR227" s="122">
        <f t="shared" si="107"/>
        <v>0</v>
      </c>
      <c r="AS227" s="122">
        <f t="shared" si="108"/>
        <v>0</v>
      </c>
      <c r="AT227" s="122">
        <f t="shared" si="109"/>
        <v>0</v>
      </c>
      <c r="AU227" s="122">
        <f t="shared" si="110"/>
        <v>0</v>
      </c>
      <c r="AW227" s="164">
        <f>[1]!LSRMMSEPDetail(LSRM_Name,AW$8,AX$8,$A227,$B227,$B$6,1,$B$7)*HLOOKUP(AW$8,$C$7:$F$233,ROW(AW227)-ROW($K$7)+1)*HLOOKUP(AX$8,$G$7:$J$233,ROW(AW227)-ROW($K$7)+1)</f>
        <v>0</v>
      </c>
      <c r="AX227" s="165"/>
      <c r="AY227" s="164">
        <f>[1]!LSRMMSEPDetail(LSRM_Name,AY$8,AZ$8,$A227,$B227,$B$6,1,$B$7)*HLOOKUP(AY$8,$C$7:$F$233,ROW(AY227)-ROW($K$7)+1)*HLOOKUP(AZ$8,$G$7:$J$233,ROW(AY227)-ROW($K$7)+1)</f>
        <v>0</v>
      </c>
      <c r="AZ227" s="165"/>
      <c r="BA227" s="164">
        <f>[1]!LSRMMSEPDetail(LSRM_Name,BA$8,BB$8,$A227,$B227,$B$6,1,$B$7)*HLOOKUP(BA$8,$C$7:$F$233,ROW(BA227)-ROW($K$7)+1)*HLOOKUP(BB$8,$G$7:$J$233,ROW(BA227)-ROW($K$7)+1)</f>
        <v>0</v>
      </c>
      <c r="BB227" s="165"/>
      <c r="BC227" s="164">
        <f>[1]!LSRMMSEPDetail(LSRM_Name,BC$8,BD$8,$A227,$B227,$B$6,1,$B$7)*HLOOKUP(BC$8,$C$7:$F$233,ROW(BC227)-ROW($K$7)+1)*HLOOKUP(BD$8,$G$7:$J$233,ROW(BC227)-ROW($K$7)+1)</f>
        <v>0</v>
      </c>
      <c r="BD227" s="165"/>
      <c r="BE227" s="164">
        <f>[1]!LSRMMSEPDetail(LSRM_Name,BE$8,BF$8,$A227,$B227,$B$6,1,$B$7)*HLOOKUP(BE$8,$C$7:$F$233,ROW(BE227)-ROW($K$7)+1)*HLOOKUP(BF$8,$G$7:$J$233,ROW(BE227)-ROW($K$7)+1)</f>
        <v>0</v>
      </c>
      <c r="BF227" s="165"/>
      <c r="BG227" s="164">
        <f>[1]!LSRMMSEPDetail(LSRM_Name,BG$8,BH$8,$A227,$B227,$B$6,1,$B$7)*HLOOKUP(BG$8,$C$7:$F$233,ROW(BG227)-ROW($K$7)+1)*HLOOKUP(BH$8,$G$7:$J$233,ROW(BG227)-ROW($K$7)+1)</f>
        <v>0</v>
      </c>
      <c r="BH227" s="165"/>
      <c r="BI227" s="164">
        <f>[1]!LSRMMSEPDetail(LSRM_Name,BI$8,BJ$8,$A227,$B227,$B$6,1,$B$7)*HLOOKUP(BI$8,$C$7:$F$233,ROW(BI227)-ROW($K$7)+1)*HLOOKUP(BJ$8,$G$7:$J$233,ROW(BI227)-ROW($K$7)+1)</f>
        <v>0</v>
      </c>
      <c r="BJ227" s="165"/>
      <c r="BK227" s="164">
        <f>[1]!LSRMMSEPDetail(LSRM_Name,BK$8,BL$8,$A227,$B227,$B$6,1,$B$7)*HLOOKUP(BK$8,$C$7:$F$233,ROW(BK227)-ROW($K$7)+1)*HLOOKUP(BL$8,$G$7:$J$233,ROW(BK227)-ROW($K$7)+1)</f>
        <v>0</v>
      </c>
      <c r="BL227" s="165"/>
      <c r="BM227" s="164">
        <f>[1]!LSRMMSEPDetail(LSRM_Name,BM$8,BN$8,$A227,$B227,$B$6,1,$B$7)*HLOOKUP(BM$8,$C$7:$F$233,ROW(BM227)-ROW($K$7)+1)*HLOOKUP(BN$8,$G$7:$J$233,ROW(BM227)-ROW($K$7)+1)</f>
        <v>0</v>
      </c>
      <c r="BN227" s="165"/>
      <c r="BO227" s="164">
        <f>[1]!LSRMMSEPDetail(LSRM_Name,BO$8,BP$8,$A227,$B227,$B$6,1,$B$7)*HLOOKUP(BO$8,$C$7:$F$233,ROW(BO227)-ROW($K$7)+1)*HLOOKUP(BP$8,$G$7:$J$233,ROW(BO227)-ROW($K$7)+1)</f>
        <v>0</v>
      </c>
      <c r="BP227" s="165"/>
      <c r="BQ227" s="164">
        <f>[1]!LSRMMSEPDetail(LSRM_Name,BQ$8,BR$8,$A227,$B227,$B$6,1,$B$7)*HLOOKUP(BQ$8,$C$7:$F$233,ROW(BQ227)-ROW($K$7)+1)*HLOOKUP(BR$8,$G$7:$J$233,ROW(BQ227)-ROW($K$7)+1)</f>
        <v>0</v>
      </c>
      <c r="BR227" s="165"/>
      <c r="BS227" s="164">
        <f>[1]!LSRMMSEPDetail(LSRM_Name,BS$8,BT$8,$A227,$B227,$B$6,1,$B$7)*HLOOKUP(BS$8,$C$7:$F$233,ROW(BS227)-ROW($K$7)+1)*HLOOKUP(BT$8,$G$7:$J$233,ROW(BS227)-ROW($K$7)+1)</f>
        <v>0</v>
      </c>
      <c r="BT227" s="165"/>
      <c r="BU227" s="164">
        <f>[1]!LSRMMSEPDetail(LSRM_Name,BU$8,BV$8,$A227,$B227,$B$6,1,$B$7)*HLOOKUP(BU$8,$C$7:$F$233,ROW(BU227)-ROW($K$7)+1)*HLOOKUP(BV$8,$G$7:$J$233,ROW(BU227)-ROW($K$7)+1)</f>
        <v>0</v>
      </c>
      <c r="BV227" s="165"/>
      <c r="BW227" s="164">
        <f>[1]!LSRMMSEPDetail(LSRM_Name,BW$8,BX$8,$A227,$B227,$B$6,1,$B$7)*HLOOKUP(BW$8,$C$7:$F$233,ROW(BW227)-ROW($K$7)+1)*HLOOKUP(BX$8,$G$7:$J$233,ROW(BW227)-ROW($K$7)+1)</f>
        <v>0</v>
      </c>
      <c r="BX227" s="165"/>
      <c r="BY227" s="164">
        <f>[1]!LSRMMSEPDetail(LSRM_Name,BY$8,BZ$8,$A227,$B227,$B$6,1,$B$7)*HLOOKUP(BY$8,$C$7:$F$233,ROW(BY227)-ROW($K$7)+1)*HLOOKUP(BZ$8,$G$7:$J$233,ROW(BY227)-ROW($K$7)+1)</f>
        <v>0</v>
      </c>
      <c r="BZ227" s="165"/>
      <c r="CA227" s="164">
        <f>[1]!LSRMMSEPDetail(LSRM_Name,CA$8,CB$8,$A227,$B227,$B$6,1,$B$7)*HLOOKUP(CA$8,$C$7:$F$233,ROW(CA227)-ROW($K$7)+1)*HLOOKUP(CB$8,$G$7:$J$233,ROW(CA227)-ROW($K$7)+1)</f>
        <v>0</v>
      </c>
      <c r="CB227" s="165"/>
      <c r="CC227" s="125"/>
      <c r="CD227" s="122">
        <f t="shared" si="111"/>
        <v>0</v>
      </c>
      <c r="CE227" s="122">
        <f t="shared" si="112"/>
        <v>0</v>
      </c>
      <c r="CF227" s="122">
        <f t="shared" si="113"/>
        <v>0</v>
      </c>
      <c r="CG227" s="122">
        <f t="shared" si="114"/>
        <v>0</v>
      </c>
      <c r="CI227" s="164">
        <f t="shared" si="91"/>
        <v>0</v>
      </c>
      <c r="CJ227" s="165"/>
      <c r="CK227" s="164">
        <f t="shared" si="92"/>
        <v>0</v>
      </c>
      <c r="CL227" s="165"/>
      <c r="CM227" s="164">
        <f t="shared" si="93"/>
        <v>0</v>
      </c>
      <c r="CN227" s="165"/>
      <c r="CO227" s="164">
        <f t="shared" si="94"/>
        <v>0</v>
      </c>
      <c r="CP227" s="165"/>
      <c r="CQ227" s="164">
        <f t="shared" si="95"/>
        <v>0</v>
      </c>
      <c r="CR227" s="165"/>
      <c r="CS227" s="164">
        <f t="shared" si="96"/>
        <v>0</v>
      </c>
      <c r="CT227" s="165"/>
      <c r="CU227" s="164">
        <f t="shared" si="97"/>
        <v>0</v>
      </c>
      <c r="CV227" s="165"/>
      <c r="CW227" s="164">
        <f t="shared" si="98"/>
        <v>0</v>
      </c>
      <c r="CX227" s="165"/>
      <c r="CY227" s="164">
        <f t="shared" si="99"/>
        <v>0</v>
      </c>
      <c r="CZ227" s="165"/>
      <c r="DA227" s="164">
        <f t="shared" si="100"/>
        <v>0</v>
      </c>
      <c r="DB227" s="165"/>
      <c r="DC227" s="164">
        <f t="shared" si="101"/>
        <v>0</v>
      </c>
      <c r="DD227" s="165"/>
      <c r="DE227" s="164">
        <f t="shared" si="102"/>
        <v>0</v>
      </c>
      <c r="DF227" s="165"/>
      <c r="DG227" s="164">
        <f t="shared" si="103"/>
        <v>0</v>
      </c>
      <c r="DH227" s="165"/>
      <c r="DI227" s="164">
        <f t="shared" si="104"/>
        <v>0</v>
      </c>
      <c r="DJ227" s="165"/>
      <c r="DK227" s="164">
        <f t="shared" si="105"/>
        <v>0</v>
      </c>
      <c r="DL227" s="165"/>
      <c r="DM227" s="164">
        <f t="shared" si="106"/>
        <v>0</v>
      </c>
      <c r="DN227" s="165"/>
      <c r="DO227" s="125"/>
      <c r="DP227" s="122">
        <f t="shared" si="115"/>
        <v>0</v>
      </c>
      <c r="DQ227" s="122">
        <f t="shared" si="116"/>
        <v>0</v>
      </c>
      <c r="DR227" s="122">
        <f t="shared" si="117"/>
        <v>0</v>
      </c>
      <c r="DS227" s="122">
        <f t="shared" si="118"/>
        <v>0</v>
      </c>
    </row>
    <row r="228" spans="1:123" x14ac:dyDescent="0.2">
      <c r="A228" s="120">
        <f t="shared" si="119"/>
        <v>30</v>
      </c>
      <c r="B228" s="120">
        <f t="shared" si="120"/>
        <v>25</v>
      </c>
      <c r="C228" s="124">
        <f>VLOOKUP($A228,Total!$Q$198:$Y$228,C$7+2)</f>
        <v>0.49575119743525953</v>
      </c>
      <c r="D228" s="124">
        <f>VLOOKUP($A228,Total!$Q$198:$Y$228,D$7+2)</f>
        <v>0.50424880256474047</v>
      </c>
      <c r="E228" s="124">
        <f>VLOOKUP($A228,Total!$Q$198:$Y$228,E$7+2)</f>
        <v>0.4169379015929825</v>
      </c>
      <c r="F228" s="124">
        <f>VLOOKUP($A228,Total!$Q$198:$Y$228,F$7+2)</f>
        <v>0.5830620984070175</v>
      </c>
      <c r="G228" s="124">
        <f>VLOOKUP($B228,Total!$Q$198:$Y$228,G$7+2)</f>
        <v>0.5</v>
      </c>
      <c r="H228" s="124">
        <f>VLOOKUP($B228,Total!$Q$198:$Y$228,H$7+2)</f>
        <v>0.5</v>
      </c>
      <c r="I228" s="124">
        <f>VLOOKUP($B228,Total!$Q$198:$Y$228,I$7+2)</f>
        <v>0.5</v>
      </c>
      <c r="J228" s="124">
        <f>VLOOKUP($B228,Total!$Q$198:$Y$228,J$7+2)</f>
        <v>0.5</v>
      </c>
      <c r="K228" s="164">
        <f>[1]!LSRMMSEPDetail(LSRM_Name,K$8,L$8,$A228,$B228,$B$6,0,$B$7)*HLOOKUP(K$8,$C$7:$F$233,ROW(K228)-ROW($K$7)+1)*HLOOKUP(L$8,$G$7:$J$233,ROW(K228)-ROW($K$7)+1)</f>
        <v>0</v>
      </c>
      <c r="L228" s="165"/>
      <c r="M228" s="164">
        <f>[1]!LSRMMSEPDetail(LSRM_Name,M$8,N$8,$A228,$B228,$B$6,0,$B$7)*HLOOKUP(M$8,$C$7:$F$233,ROW(M228)-ROW($K$7)+1)*HLOOKUP(N$8,$G$7:$J$233,ROW(M228)-ROW($K$7)+1)</f>
        <v>0</v>
      </c>
      <c r="N228" s="165"/>
      <c r="O228" s="164">
        <f>[1]!LSRMMSEPDetail(LSRM_Name,O$8,P$8,$A228,$B228,$B$6,0,$B$7)*HLOOKUP(O$8,$C$7:$F$233,ROW(O228)-ROW($K$7)+1)*HLOOKUP(P$8,$G$7:$J$233,ROW(O228)-ROW($K$7)+1)</f>
        <v>0</v>
      </c>
      <c r="P228" s="165"/>
      <c r="Q228" s="164">
        <f>[1]!LSRMMSEPDetail(LSRM_Name,Q$8,R$8,$A228,$B228,$B$6,0,$B$7)*HLOOKUP(Q$8,$C$7:$F$233,ROW(Q228)-ROW($K$7)+1)*HLOOKUP(R$8,$G$7:$J$233,ROW(Q228)-ROW($K$7)+1)</f>
        <v>0</v>
      </c>
      <c r="R228" s="165"/>
      <c r="S228" s="164">
        <f>[1]!LSRMMSEPDetail(LSRM_Name,S$8,T$8,$A228,$B228,$B$6,0,$B$7)*HLOOKUP(S$8,$C$7:$F$233,ROW(S228)-ROW($K$7)+1)*HLOOKUP(T$8,$G$7:$J$233,ROW(S228)-ROW($K$7)+1)</f>
        <v>0</v>
      </c>
      <c r="T228" s="165"/>
      <c r="U228" s="164">
        <f>[1]!LSRMMSEPDetail(LSRM_Name,U$8,V$8,$A228,$B228,$B$6,0,$B$7)*HLOOKUP(U$8,$C$7:$F$233,ROW(U228)-ROW($K$7)+1)*HLOOKUP(V$8,$G$7:$J$233,ROW(U228)-ROW($K$7)+1)</f>
        <v>0</v>
      </c>
      <c r="V228" s="165"/>
      <c r="W228" s="164">
        <f>[1]!LSRMMSEPDetail(LSRM_Name,W$8,X$8,$A228,$B228,$B$6,0,$B$7)*HLOOKUP(W$8,$C$7:$F$233,ROW(W228)-ROW($K$7)+1)*HLOOKUP(X$8,$G$7:$J$233,ROW(W228)-ROW($K$7)+1)</f>
        <v>0</v>
      </c>
      <c r="X228" s="165"/>
      <c r="Y228" s="164">
        <f>[1]!LSRMMSEPDetail(LSRM_Name,Y$8,Z$8,$A228,$B228,$B$6,0,$B$7)*HLOOKUP(Y$8,$C$7:$F$233,ROW(Y228)-ROW($K$7)+1)*HLOOKUP(Z$8,$G$7:$J$233,ROW(Y228)-ROW($K$7)+1)</f>
        <v>0</v>
      </c>
      <c r="Z228" s="165"/>
      <c r="AA228" s="164">
        <f>[1]!LSRMMSEPDetail(LSRM_Name,AA$8,AB$8,$A228,$B228,$B$6,0,$B$7)*HLOOKUP(AA$8,$C$7:$F$233,ROW(AA228)-ROW($K$7)+1)*HLOOKUP(AB$8,$G$7:$J$233,ROW(AA228)-ROW($K$7)+1)</f>
        <v>0</v>
      </c>
      <c r="AB228" s="165"/>
      <c r="AC228" s="164">
        <f>[1]!LSRMMSEPDetail(LSRM_Name,AC$8,AD$8,$A228,$B228,$B$6,0,$B$7)*HLOOKUP(AC$8,$C$7:$F$233,ROW(AC228)-ROW($K$7)+1)*HLOOKUP(AD$8,$G$7:$J$233,ROW(AC228)-ROW($K$7)+1)</f>
        <v>0</v>
      </c>
      <c r="AD228" s="165"/>
      <c r="AE228" s="164">
        <f>[1]!LSRMMSEPDetail(LSRM_Name,AE$8,AF$8,$A228,$B228,$B$6,0,$B$7)*HLOOKUP(AE$8,$C$7:$F$233,ROW(AE228)-ROW($K$7)+1)*HLOOKUP(AF$8,$G$7:$J$233,ROW(AE228)-ROW($K$7)+1)</f>
        <v>0</v>
      </c>
      <c r="AF228" s="165"/>
      <c r="AG228" s="164">
        <f>[1]!LSRMMSEPDetail(LSRM_Name,AG$8,AH$8,$A228,$B228,$B$6,0,$B$7)*HLOOKUP(AG$8,$C$7:$F$233,ROW(AG228)-ROW($K$7)+1)*HLOOKUP(AH$8,$G$7:$J$233,ROW(AG228)-ROW($K$7)+1)</f>
        <v>0</v>
      </c>
      <c r="AH228" s="165"/>
      <c r="AI228" s="164">
        <f>[1]!LSRMMSEPDetail(LSRM_Name,AI$8,AJ$8,$A228,$B228,$B$6,0,$B$7)*HLOOKUP(AI$8,$C$7:$F$233,ROW(AI228)-ROW($K$7)+1)*HLOOKUP(AJ$8,$G$7:$J$233,ROW(AI228)-ROW($K$7)+1)</f>
        <v>0</v>
      </c>
      <c r="AJ228" s="165"/>
      <c r="AK228" s="164">
        <f>[1]!LSRMMSEPDetail(LSRM_Name,AK$8,AL$8,$A228,$B228,$B$6,0,$B$7)*HLOOKUP(AK$8,$C$7:$F$233,ROW(AK228)-ROW($K$7)+1)*HLOOKUP(AL$8,$G$7:$J$233,ROW(AK228)-ROW($K$7)+1)</f>
        <v>0</v>
      </c>
      <c r="AL228" s="165"/>
      <c r="AM228" s="164">
        <f>[1]!LSRMMSEPDetail(LSRM_Name,AM$8,AN$8,$A228,$B228,$B$6,0,$B$7)*HLOOKUP(AM$8,$C$7:$F$233,ROW(AM228)-ROW($K$7)+1)*HLOOKUP(AN$8,$G$7:$J$233,ROW(AM228)-ROW($K$7)+1)</f>
        <v>0</v>
      </c>
      <c r="AN228" s="165"/>
      <c r="AO228" s="164">
        <f>[1]!LSRMMSEPDetail(LSRM_Name,AO$8,AP$8,$A228,$B228,$B$6,0,$B$7)*HLOOKUP(AO$8,$C$7:$F$233,ROW(AO228)-ROW($K$7)+1)*HLOOKUP(AP$8,$G$7:$J$233,ROW(AO228)-ROW($K$7)+1)</f>
        <v>0</v>
      </c>
      <c r="AP228" s="165"/>
      <c r="AQ228" s="125"/>
      <c r="AR228" s="122">
        <f t="shared" si="107"/>
        <v>0</v>
      </c>
      <c r="AS228" s="122">
        <f t="shared" si="108"/>
        <v>0</v>
      </c>
      <c r="AT228" s="122">
        <f t="shared" si="109"/>
        <v>0</v>
      </c>
      <c r="AU228" s="122">
        <f t="shared" si="110"/>
        <v>0</v>
      </c>
      <c r="AW228" s="164">
        <f>[1]!LSRMMSEPDetail(LSRM_Name,AW$8,AX$8,$A228,$B228,$B$6,1,$B$7)*HLOOKUP(AW$8,$C$7:$F$233,ROW(AW228)-ROW($K$7)+1)*HLOOKUP(AX$8,$G$7:$J$233,ROW(AW228)-ROW($K$7)+1)</f>
        <v>0</v>
      </c>
      <c r="AX228" s="165"/>
      <c r="AY228" s="164">
        <f>[1]!LSRMMSEPDetail(LSRM_Name,AY$8,AZ$8,$A228,$B228,$B$6,1,$B$7)*HLOOKUP(AY$8,$C$7:$F$233,ROW(AY228)-ROW($K$7)+1)*HLOOKUP(AZ$8,$G$7:$J$233,ROW(AY228)-ROW($K$7)+1)</f>
        <v>0</v>
      </c>
      <c r="AZ228" s="165"/>
      <c r="BA228" s="164">
        <f>[1]!LSRMMSEPDetail(LSRM_Name,BA$8,BB$8,$A228,$B228,$B$6,1,$B$7)*HLOOKUP(BA$8,$C$7:$F$233,ROW(BA228)-ROW($K$7)+1)*HLOOKUP(BB$8,$G$7:$J$233,ROW(BA228)-ROW($K$7)+1)</f>
        <v>0</v>
      </c>
      <c r="BB228" s="165"/>
      <c r="BC228" s="164">
        <f>[1]!LSRMMSEPDetail(LSRM_Name,BC$8,BD$8,$A228,$B228,$B$6,1,$B$7)*HLOOKUP(BC$8,$C$7:$F$233,ROW(BC228)-ROW($K$7)+1)*HLOOKUP(BD$8,$G$7:$J$233,ROW(BC228)-ROW($K$7)+1)</f>
        <v>0</v>
      </c>
      <c r="BD228" s="165"/>
      <c r="BE228" s="164">
        <f>[1]!LSRMMSEPDetail(LSRM_Name,BE$8,BF$8,$A228,$B228,$B$6,1,$B$7)*HLOOKUP(BE$8,$C$7:$F$233,ROW(BE228)-ROW($K$7)+1)*HLOOKUP(BF$8,$G$7:$J$233,ROW(BE228)-ROW($K$7)+1)</f>
        <v>0</v>
      </c>
      <c r="BF228" s="165"/>
      <c r="BG228" s="164">
        <f>[1]!LSRMMSEPDetail(LSRM_Name,BG$8,BH$8,$A228,$B228,$B$6,1,$B$7)*HLOOKUP(BG$8,$C$7:$F$233,ROW(BG228)-ROW($K$7)+1)*HLOOKUP(BH$8,$G$7:$J$233,ROW(BG228)-ROW($K$7)+1)</f>
        <v>0</v>
      </c>
      <c r="BH228" s="165"/>
      <c r="BI228" s="164">
        <f>[1]!LSRMMSEPDetail(LSRM_Name,BI$8,BJ$8,$A228,$B228,$B$6,1,$B$7)*HLOOKUP(BI$8,$C$7:$F$233,ROW(BI228)-ROW($K$7)+1)*HLOOKUP(BJ$8,$G$7:$J$233,ROW(BI228)-ROW($K$7)+1)</f>
        <v>0</v>
      </c>
      <c r="BJ228" s="165"/>
      <c r="BK228" s="164">
        <f>[1]!LSRMMSEPDetail(LSRM_Name,BK$8,BL$8,$A228,$B228,$B$6,1,$B$7)*HLOOKUP(BK$8,$C$7:$F$233,ROW(BK228)-ROW($K$7)+1)*HLOOKUP(BL$8,$G$7:$J$233,ROW(BK228)-ROW($K$7)+1)</f>
        <v>0</v>
      </c>
      <c r="BL228" s="165"/>
      <c r="BM228" s="164">
        <f>[1]!LSRMMSEPDetail(LSRM_Name,BM$8,BN$8,$A228,$B228,$B$6,1,$B$7)*HLOOKUP(BM$8,$C$7:$F$233,ROW(BM228)-ROW($K$7)+1)*HLOOKUP(BN$8,$G$7:$J$233,ROW(BM228)-ROW($K$7)+1)</f>
        <v>0</v>
      </c>
      <c r="BN228" s="165"/>
      <c r="BO228" s="164">
        <f>[1]!LSRMMSEPDetail(LSRM_Name,BO$8,BP$8,$A228,$B228,$B$6,1,$B$7)*HLOOKUP(BO$8,$C$7:$F$233,ROW(BO228)-ROW($K$7)+1)*HLOOKUP(BP$8,$G$7:$J$233,ROW(BO228)-ROW($K$7)+1)</f>
        <v>0</v>
      </c>
      <c r="BP228" s="165"/>
      <c r="BQ228" s="164">
        <f>[1]!LSRMMSEPDetail(LSRM_Name,BQ$8,BR$8,$A228,$B228,$B$6,1,$B$7)*HLOOKUP(BQ$8,$C$7:$F$233,ROW(BQ228)-ROW($K$7)+1)*HLOOKUP(BR$8,$G$7:$J$233,ROW(BQ228)-ROW($K$7)+1)</f>
        <v>0</v>
      </c>
      <c r="BR228" s="165"/>
      <c r="BS228" s="164">
        <f>[1]!LSRMMSEPDetail(LSRM_Name,BS$8,BT$8,$A228,$B228,$B$6,1,$B$7)*HLOOKUP(BS$8,$C$7:$F$233,ROW(BS228)-ROW($K$7)+1)*HLOOKUP(BT$8,$G$7:$J$233,ROW(BS228)-ROW($K$7)+1)</f>
        <v>0</v>
      </c>
      <c r="BT228" s="165"/>
      <c r="BU228" s="164">
        <f>[1]!LSRMMSEPDetail(LSRM_Name,BU$8,BV$8,$A228,$B228,$B$6,1,$B$7)*HLOOKUP(BU$8,$C$7:$F$233,ROW(BU228)-ROW($K$7)+1)*HLOOKUP(BV$8,$G$7:$J$233,ROW(BU228)-ROW($K$7)+1)</f>
        <v>0</v>
      </c>
      <c r="BV228" s="165"/>
      <c r="BW228" s="164">
        <f>[1]!LSRMMSEPDetail(LSRM_Name,BW$8,BX$8,$A228,$B228,$B$6,1,$B$7)*HLOOKUP(BW$8,$C$7:$F$233,ROW(BW228)-ROW($K$7)+1)*HLOOKUP(BX$8,$G$7:$J$233,ROW(BW228)-ROW($K$7)+1)</f>
        <v>0</v>
      </c>
      <c r="BX228" s="165"/>
      <c r="BY228" s="164">
        <f>[1]!LSRMMSEPDetail(LSRM_Name,BY$8,BZ$8,$A228,$B228,$B$6,1,$B$7)*HLOOKUP(BY$8,$C$7:$F$233,ROW(BY228)-ROW($K$7)+1)*HLOOKUP(BZ$8,$G$7:$J$233,ROW(BY228)-ROW($K$7)+1)</f>
        <v>0</v>
      </c>
      <c r="BZ228" s="165"/>
      <c r="CA228" s="164">
        <f>[1]!LSRMMSEPDetail(LSRM_Name,CA$8,CB$8,$A228,$B228,$B$6,1,$B$7)*HLOOKUP(CA$8,$C$7:$F$233,ROW(CA228)-ROW($K$7)+1)*HLOOKUP(CB$8,$G$7:$J$233,ROW(CA228)-ROW($K$7)+1)</f>
        <v>0</v>
      </c>
      <c r="CB228" s="165"/>
      <c r="CC228" s="125"/>
      <c r="CD228" s="122">
        <f t="shared" si="111"/>
        <v>0</v>
      </c>
      <c r="CE228" s="122">
        <f t="shared" si="112"/>
        <v>0</v>
      </c>
      <c r="CF228" s="122">
        <f t="shared" si="113"/>
        <v>0</v>
      </c>
      <c r="CG228" s="122">
        <f t="shared" si="114"/>
        <v>0</v>
      </c>
      <c r="CI228" s="164">
        <f t="shared" si="91"/>
        <v>0</v>
      </c>
      <c r="CJ228" s="165"/>
      <c r="CK228" s="164">
        <f t="shared" si="92"/>
        <v>0</v>
      </c>
      <c r="CL228" s="165"/>
      <c r="CM228" s="164">
        <f t="shared" si="93"/>
        <v>0</v>
      </c>
      <c r="CN228" s="165"/>
      <c r="CO228" s="164">
        <f t="shared" si="94"/>
        <v>0</v>
      </c>
      <c r="CP228" s="165"/>
      <c r="CQ228" s="164">
        <f t="shared" si="95"/>
        <v>0</v>
      </c>
      <c r="CR228" s="165"/>
      <c r="CS228" s="164">
        <f t="shared" si="96"/>
        <v>0</v>
      </c>
      <c r="CT228" s="165"/>
      <c r="CU228" s="164">
        <f t="shared" si="97"/>
        <v>0</v>
      </c>
      <c r="CV228" s="165"/>
      <c r="CW228" s="164">
        <f t="shared" si="98"/>
        <v>0</v>
      </c>
      <c r="CX228" s="165"/>
      <c r="CY228" s="164">
        <f t="shared" si="99"/>
        <v>0</v>
      </c>
      <c r="CZ228" s="165"/>
      <c r="DA228" s="164">
        <f t="shared" si="100"/>
        <v>0</v>
      </c>
      <c r="DB228" s="165"/>
      <c r="DC228" s="164">
        <f t="shared" si="101"/>
        <v>0</v>
      </c>
      <c r="DD228" s="165"/>
      <c r="DE228" s="164">
        <f t="shared" si="102"/>
        <v>0</v>
      </c>
      <c r="DF228" s="165"/>
      <c r="DG228" s="164">
        <f t="shared" si="103"/>
        <v>0</v>
      </c>
      <c r="DH228" s="165"/>
      <c r="DI228" s="164">
        <f t="shared" si="104"/>
        <v>0</v>
      </c>
      <c r="DJ228" s="165"/>
      <c r="DK228" s="164">
        <f t="shared" si="105"/>
        <v>0</v>
      </c>
      <c r="DL228" s="165"/>
      <c r="DM228" s="164">
        <f t="shared" si="106"/>
        <v>0</v>
      </c>
      <c r="DN228" s="165"/>
      <c r="DO228" s="125"/>
      <c r="DP228" s="122">
        <f t="shared" si="115"/>
        <v>0</v>
      </c>
      <c r="DQ228" s="122">
        <f t="shared" si="116"/>
        <v>0</v>
      </c>
      <c r="DR228" s="122">
        <f t="shared" si="117"/>
        <v>0</v>
      </c>
      <c r="DS228" s="122">
        <f t="shared" si="118"/>
        <v>0</v>
      </c>
    </row>
    <row r="229" spans="1:123" x14ac:dyDescent="0.2">
      <c r="A229" s="120">
        <f t="shared" si="119"/>
        <v>30</v>
      </c>
      <c r="B229" s="120">
        <f t="shared" si="120"/>
        <v>26</v>
      </c>
      <c r="C229" s="124">
        <f>VLOOKUP($A229,Total!$Q$198:$Y$228,C$7+2)</f>
        <v>0.49575119743525953</v>
      </c>
      <c r="D229" s="124">
        <f>VLOOKUP($A229,Total!$Q$198:$Y$228,D$7+2)</f>
        <v>0.50424880256474047</v>
      </c>
      <c r="E229" s="124">
        <f>VLOOKUP($A229,Total!$Q$198:$Y$228,E$7+2)</f>
        <v>0.4169379015929825</v>
      </c>
      <c r="F229" s="124">
        <f>VLOOKUP($A229,Total!$Q$198:$Y$228,F$7+2)</f>
        <v>0.5830620984070175</v>
      </c>
      <c r="G229" s="124">
        <f>VLOOKUP($B229,Total!$Q$198:$Y$228,G$7+2)</f>
        <v>0.5</v>
      </c>
      <c r="H229" s="124">
        <f>VLOOKUP($B229,Total!$Q$198:$Y$228,H$7+2)</f>
        <v>0.5</v>
      </c>
      <c r="I229" s="124">
        <f>VLOOKUP($B229,Total!$Q$198:$Y$228,I$7+2)</f>
        <v>0.5</v>
      </c>
      <c r="J229" s="124">
        <f>VLOOKUP($B229,Total!$Q$198:$Y$228,J$7+2)</f>
        <v>0.5</v>
      </c>
      <c r="K229" s="164">
        <f>[1]!LSRMMSEPDetail(LSRM_Name,K$8,L$8,$A229,$B229,$B$6,0,$B$7)*HLOOKUP(K$8,$C$7:$F$233,ROW(K229)-ROW($K$7)+1)*HLOOKUP(L$8,$G$7:$J$233,ROW(K229)-ROW($K$7)+1)</f>
        <v>0</v>
      </c>
      <c r="L229" s="165"/>
      <c r="M229" s="164">
        <f>[1]!LSRMMSEPDetail(LSRM_Name,M$8,N$8,$A229,$B229,$B$6,0,$B$7)*HLOOKUP(M$8,$C$7:$F$233,ROW(M229)-ROW($K$7)+1)*HLOOKUP(N$8,$G$7:$J$233,ROW(M229)-ROW($K$7)+1)</f>
        <v>0</v>
      </c>
      <c r="N229" s="165"/>
      <c r="O229" s="164">
        <f>[1]!LSRMMSEPDetail(LSRM_Name,O$8,P$8,$A229,$B229,$B$6,0,$B$7)*HLOOKUP(O$8,$C$7:$F$233,ROW(O229)-ROW($K$7)+1)*HLOOKUP(P$8,$G$7:$J$233,ROW(O229)-ROW($K$7)+1)</f>
        <v>0</v>
      </c>
      <c r="P229" s="165"/>
      <c r="Q229" s="164">
        <f>[1]!LSRMMSEPDetail(LSRM_Name,Q$8,R$8,$A229,$B229,$B$6,0,$B$7)*HLOOKUP(Q$8,$C$7:$F$233,ROW(Q229)-ROW($K$7)+1)*HLOOKUP(R$8,$G$7:$J$233,ROW(Q229)-ROW($K$7)+1)</f>
        <v>0</v>
      </c>
      <c r="R229" s="165"/>
      <c r="S229" s="164">
        <f>[1]!LSRMMSEPDetail(LSRM_Name,S$8,T$8,$A229,$B229,$B$6,0,$B$7)*HLOOKUP(S$8,$C$7:$F$233,ROW(S229)-ROW($K$7)+1)*HLOOKUP(T$8,$G$7:$J$233,ROW(S229)-ROW($K$7)+1)</f>
        <v>0</v>
      </c>
      <c r="T229" s="165"/>
      <c r="U229" s="164">
        <f>[1]!LSRMMSEPDetail(LSRM_Name,U$8,V$8,$A229,$B229,$B$6,0,$B$7)*HLOOKUP(U$8,$C$7:$F$233,ROW(U229)-ROW($K$7)+1)*HLOOKUP(V$8,$G$7:$J$233,ROW(U229)-ROW($K$7)+1)</f>
        <v>0</v>
      </c>
      <c r="V229" s="165"/>
      <c r="W229" s="164">
        <f>[1]!LSRMMSEPDetail(LSRM_Name,W$8,X$8,$A229,$B229,$B$6,0,$B$7)*HLOOKUP(W$8,$C$7:$F$233,ROW(W229)-ROW($K$7)+1)*HLOOKUP(X$8,$G$7:$J$233,ROW(W229)-ROW($K$7)+1)</f>
        <v>0</v>
      </c>
      <c r="X229" s="165"/>
      <c r="Y229" s="164">
        <f>[1]!LSRMMSEPDetail(LSRM_Name,Y$8,Z$8,$A229,$B229,$B$6,0,$B$7)*HLOOKUP(Y$8,$C$7:$F$233,ROW(Y229)-ROW($K$7)+1)*HLOOKUP(Z$8,$G$7:$J$233,ROW(Y229)-ROW($K$7)+1)</f>
        <v>0</v>
      </c>
      <c r="Z229" s="165"/>
      <c r="AA229" s="164">
        <f>[1]!LSRMMSEPDetail(LSRM_Name,AA$8,AB$8,$A229,$B229,$B$6,0,$B$7)*HLOOKUP(AA$8,$C$7:$F$233,ROW(AA229)-ROW($K$7)+1)*HLOOKUP(AB$8,$G$7:$J$233,ROW(AA229)-ROW($K$7)+1)</f>
        <v>0</v>
      </c>
      <c r="AB229" s="165"/>
      <c r="AC229" s="164">
        <f>[1]!LSRMMSEPDetail(LSRM_Name,AC$8,AD$8,$A229,$B229,$B$6,0,$B$7)*HLOOKUP(AC$8,$C$7:$F$233,ROW(AC229)-ROW($K$7)+1)*HLOOKUP(AD$8,$G$7:$J$233,ROW(AC229)-ROW($K$7)+1)</f>
        <v>0</v>
      </c>
      <c r="AD229" s="165"/>
      <c r="AE229" s="164">
        <f>[1]!LSRMMSEPDetail(LSRM_Name,AE$8,AF$8,$A229,$B229,$B$6,0,$B$7)*HLOOKUP(AE$8,$C$7:$F$233,ROW(AE229)-ROW($K$7)+1)*HLOOKUP(AF$8,$G$7:$J$233,ROW(AE229)-ROW($K$7)+1)</f>
        <v>0</v>
      </c>
      <c r="AF229" s="165"/>
      <c r="AG229" s="164">
        <f>[1]!LSRMMSEPDetail(LSRM_Name,AG$8,AH$8,$A229,$B229,$B$6,0,$B$7)*HLOOKUP(AG$8,$C$7:$F$233,ROW(AG229)-ROW($K$7)+1)*HLOOKUP(AH$8,$G$7:$J$233,ROW(AG229)-ROW($K$7)+1)</f>
        <v>0</v>
      </c>
      <c r="AH229" s="165"/>
      <c r="AI229" s="164">
        <f>[1]!LSRMMSEPDetail(LSRM_Name,AI$8,AJ$8,$A229,$B229,$B$6,0,$B$7)*HLOOKUP(AI$8,$C$7:$F$233,ROW(AI229)-ROW($K$7)+1)*HLOOKUP(AJ$8,$G$7:$J$233,ROW(AI229)-ROW($K$7)+1)</f>
        <v>0</v>
      </c>
      <c r="AJ229" s="165"/>
      <c r="AK229" s="164">
        <f>[1]!LSRMMSEPDetail(LSRM_Name,AK$8,AL$8,$A229,$B229,$B$6,0,$B$7)*HLOOKUP(AK$8,$C$7:$F$233,ROW(AK229)-ROW($K$7)+1)*HLOOKUP(AL$8,$G$7:$J$233,ROW(AK229)-ROW($K$7)+1)</f>
        <v>0</v>
      </c>
      <c r="AL229" s="165"/>
      <c r="AM229" s="164">
        <f>[1]!LSRMMSEPDetail(LSRM_Name,AM$8,AN$8,$A229,$B229,$B$6,0,$B$7)*HLOOKUP(AM$8,$C$7:$F$233,ROW(AM229)-ROW($K$7)+1)*HLOOKUP(AN$8,$G$7:$J$233,ROW(AM229)-ROW($K$7)+1)</f>
        <v>0</v>
      </c>
      <c r="AN229" s="165"/>
      <c r="AO229" s="164">
        <f>[1]!LSRMMSEPDetail(LSRM_Name,AO$8,AP$8,$A229,$B229,$B$6,0,$B$7)*HLOOKUP(AO$8,$C$7:$F$233,ROW(AO229)-ROW($K$7)+1)*HLOOKUP(AP$8,$G$7:$J$233,ROW(AO229)-ROW($K$7)+1)</f>
        <v>0</v>
      </c>
      <c r="AP229" s="165"/>
      <c r="AQ229" s="125"/>
      <c r="AR229" s="122">
        <f t="shared" si="107"/>
        <v>0</v>
      </c>
      <c r="AS229" s="122">
        <f t="shared" si="108"/>
        <v>0</v>
      </c>
      <c r="AT229" s="122">
        <f t="shared" si="109"/>
        <v>0</v>
      </c>
      <c r="AU229" s="122">
        <f t="shared" si="110"/>
        <v>0</v>
      </c>
      <c r="AW229" s="164">
        <f>[1]!LSRMMSEPDetail(LSRM_Name,AW$8,AX$8,$A229,$B229,$B$6,1,$B$7)*HLOOKUP(AW$8,$C$7:$F$233,ROW(AW229)-ROW($K$7)+1)*HLOOKUP(AX$8,$G$7:$J$233,ROW(AW229)-ROW($K$7)+1)</f>
        <v>0</v>
      </c>
      <c r="AX229" s="165"/>
      <c r="AY229" s="164">
        <f>[1]!LSRMMSEPDetail(LSRM_Name,AY$8,AZ$8,$A229,$B229,$B$6,1,$B$7)*HLOOKUP(AY$8,$C$7:$F$233,ROW(AY229)-ROW($K$7)+1)*HLOOKUP(AZ$8,$G$7:$J$233,ROW(AY229)-ROW($K$7)+1)</f>
        <v>0</v>
      </c>
      <c r="AZ229" s="165"/>
      <c r="BA229" s="164">
        <f>[1]!LSRMMSEPDetail(LSRM_Name,BA$8,BB$8,$A229,$B229,$B$6,1,$B$7)*HLOOKUP(BA$8,$C$7:$F$233,ROW(BA229)-ROW($K$7)+1)*HLOOKUP(BB$8,$G$7:$J$233,ROW(BA229)-ROW($K$7)+1)</f>
        <v>0</v>
      </c>
      <c r="BB229" s="165"/>
      <c r="BC229" s="164">
        <f>[1]!LSRMMSEPDetail(LSRM_Name,BC$8,BD$8,$A229,$B229,$B$6,1,$B$7)*HLOOKUP(BC$8,$C$7:$F$233,ROW(BC229)-ROW($K$7)+1)*HLOOKUP(BD$8,$G$7:$J$233,ROW(BC229)-ROW($K$7)+1)</f>
        <v>0</v>
      </c>
      <c r="BD229" s="165"/>
      <c r="BE229" s="164">
        <f>[1]!LSRMMSEPDetail(LSRM_Name,BE$8,BF$8,$A229,$B229,$B$6,1,$B$7)*HLOOKUP(BE$8,$C$7:$F$233,ROW(BE229)-ROW($K$7)+1)*HLOOKUP(BF$8,$G$7:$J$233,ROW(BE229)-ROW($K$7)+1)</f>
        <v>0</v>
      </c>
      <c r="BF229" s="165"/>
      <c r="BG229" s="164">
        <f>[1]!LSRMMSEPDetail(LSRM_Name,BG$8,BH$8,$A229,$B229,$B$6,1,$B$7)*HLOOKUP(BG$8,$C$7:$F$233,ROW(BG229)-ROW($K$7)+1)*HLOOKUP(BH$8,$G$7:$J$233,ROW(BG229)-ROW($K$7)+1)</f>
        <v>0</v>
      </c>
      <c r="BH229" s="165"/>
      <c r="BI229" s="164">
        <f>[1]!LSRMMSEPDetail(LSRM_Name,BI$8,BJ$8,$A229,$B229,$B$6,1,$B$7)*HLOOKUP(BI$8,$C$7:$F$233,ROW(BI229)-ROW($K$7)+1)*HLOOKUP(BJ$8,$G$7:$J$233,ROW(BI229)-ROW($K$7)+1)</f>
        <v>0</v>
      </c>
      <c r="BJ229" s="165"/>
      <c r="BK229" s="164">
        <f>[1]!LSRMMSEPDetail(LSRM_Name,BK$8,BL$8,$A229,$B229,$B$6,1,$B$7)*HLOOKUP(BK$8,$C$7:$F$233,ROW(BK229)-ROW($K$7)+1)*HLOOKUP(BL$8,$G$7:$J$233,ROW(BK229)-ROW($K$7)+1)</f>
        <v>0</v>
      </c>
      <c r="BL229" s="165"/>
      <c r="BM229" s="164">
        <f>[1]!LSRMMSEPDetail(LSRM_Name,BM$8,BN$8,$A229,$B229,$B$6,1,$B$7)*HLOOKUP(BM$8,$C$7:$F$233,ROW(BM229)-ROW($K$7)+1)*HLOOKUP(BN$8,$G$7:$J$233,ROW(BM229)-ROW($K$7)+1)</f>
        <v>0</v>
      </c>
      <c r="BN229" s="165"/>
      <c r="BO229" s="164">
        <f>[1]!LSRMMSEPDetail(LSRM_Name,BO$8,BP$8,$A229,$B229,$B$6,1,$B$7)*HLOOKUP(BO$8,$C$7:$F$233,ROW(BO229)-ROW($K$7)+1)*HLOOKUP(BP$8,$G$7:$J$233,ROW(BO229)-ROW($K$7)+1)</f>
        <v>0</v>
      </c>
      <c r="BP229" s="165"/>
      <c r="BQ229" s="164">
        <f>[1]!LSRMMSEPDetail(LSRM_Name,BQ$8,BR$8,$A229,$B229,$B$6,1,$B$7)*HLOOKUP(BQ$8,$C$7:$F$233,ROW(BQ229)-ROW($K$7)+1)*HLOOKUP(BR$8,$G$7:$J$233,ROW(BQ229)-ROW($K$7)+1)</f>
        <v>0</v>
      </c>
      <c r="BR229" s="165"/>
      <c r="BS229" s="164">
        <f>[1]!LSRMMSEPDetail(LSRM_Name,BS$8,BT$8,$A229,$B229,$B$6,1,$B$7)*HLOOKUP(BS$8,$C$7:$F$233,ROW(BS229)-ROW($K$7)+1)*HLOOKUP(BT$8,$G$7:$J$233,ROW(BS229)-ROW($K$7)+1)</f>
        <v>0</v>
      </c>
      <c r="BT229" s="165"/>
      <c r="BU229" s="164">
        <f>[1]!LSRMMSEPDetail(LSRM_Name,BU$8,BV$8,$A229,$B229,$B$6,1,$B$7)*HLOOKUP(BU$8,$C$7:$F$233,ROW(BU229)-ROW($K$7)+1)*HLOOKUP(BV$8,$G$7:$J$233,ROW(BU229)-ROW($K$7)+1)</f>
        <v>0</v>
      </c>
      <c r="BV229" s="165"/>
      <c r="BW229" s="164">
        <f>[1]!LSRMMSEPDetail(LSRM_Name,BW$8,BX$8,$A229,$B229,$B$6,1,$B$7)*HLOOKUP(BW$8,$C$7:$F$233,ROW(BW229)-ROW($K$7)+1)*HLOOKUP(BX$8,$G$7:$J$233,ROW(BW229)-ROW($K$7)+1)</f>
        <v>0</v>
      </c>
      <c r="BX229" s="165"/>
      <c r="BY229" s="164">
        <f>[1]!LSRMMSEPDetail(LSRM_Name,BY$8,BZ$8,$A229,$B229,$B$6,1,$B$7)*HLOOKUP(BY$8,$C$7:$F$233,ROW(BY229)-ROW($K$7)+1)*HLOOKUP(BZ$8,$G$7:$J$233,ROW(BY229)-ROW($K$7)+1)</f>
        <v>0</v>
      </c>
      <c r="BZ229" s="165"/>
      <c r="CA229" s="164">
        <f>[1]!LSRMMSEPDetail(LSRM_Name,CA$8,CB$8,$A229,$B229,$B$6,1,$B$7)*HLOOKUP(CA$8,$C$7:$F$233,ROW(CA229)-ROW($K$7)+1)*HLOOKUP(CB$8,$G$7:$J$233,ROW(CA229)-ROW($K$7)+1)</f>
        <v>0</v>
      </c>
      <c r="CB229" s="165"/>
      <c r="CC229" s="125"/>
      <c r="CD229" s="122">
        <f t="shared" si="111"/>
        <v>0</v>
      </c>
      <c r="CE229" s="122">
        <f t="shared" si="112"/>
        <v>0</v>
      </c>
      <c r="CF229" s="122">
        <f t="shared" si="113"/>
        <v>0</v>
      </c>
      <c r="CG229" s="122">
        <f t="shared" si="114"/>
        <v>0</v>
      </c>
      <c r="CI229" s="164">
        <f t="shared" si="91"/>
        <v>0</v>
      </c>
      <c r="CJ229" s="165"/>
      <c r="CK229" s="164">
        <f t="shared" si="92"/>
        <v>0</v>
      </c>
      <c r="CL229" s="165"/>
      <c r="CM229" s="164">
        <f t="shared" si="93"/>
        <v>0</v>
      </c>
      <c r="CN229" s="165"/>
      <c r="CO229" s="164">
        <f t="shared" si="94"/>
        <v>0</v>
      </c>
      <c r="CP229" s="165"/>
      <c r="CQ229" s="164">
        <f t="shared" si="95"/>
        <v>0</v>
      </c>
      <c r="CR229" s="165"/>
      <c r="CS229" s="164">
        <f t="shared" si="96"/>
        <v>0</v>
      </c>
      <c r="CT229" s="165"/>
      <c r="CU229" s="164">
        <f t="shared" si="97"/>
        <v>0</v>
      </c>
      <c r="CV229" s="165"/>
      <c r="CW229" s="164">
        <f t="shared" si="98"/>
        <v>0</v>
      </c>
      <c r="CX229" s="165"/>
      <c r="CY229" s="164">
        <f t="shared" si="99"/>
        <v>0</v>
      </c>
      <c r="CZ229" s="165"/>
      <c r="DA229" s="164">
        <f t="shared" si="100"/>
        <v>0</v>
      </c>
      <c r="DB229" s="165"/>
      <c r="DC229" s="164">
        <f t="shared" si="101"/>
        <v>0</v>
      </c>
      <c r="DD229" s="165"/>
      <c r="DE229" s="164">
        <f t="shared" si="102"/>
        <v>0</v>
      </c>
      <c r="DF229" s="165"/>
      <c r="DG229" s="164">
        <f t="shared" si="103"/>
        <v>0</v>
      </c>
      <c r="DH229" s="165"/>
      <c r="DI229" s="164">
        <f t="shared" si="104"/>
        <v>0</v>
      </c>
      <c r="DJ229" s="165"/>
      <c r="DK229" s="164">
        <f t="shared" si="105"/>
        <v>0</v>
      </c>
      <c r="DL229" s="165"/>
      <c r="DM229" s="164">
        <f t="shared" si="106"/>
        <v>0</v>
      </c>
      <c r="DN229" s="165"/>
      <c r="DO229" s="125"/>
      <c r="DP229" s="122">
        <f t="shared" si="115"/>
        <v>0</v>
      </c>
      <c r="DQ229" s="122">
        <f t="shared" si="116"/>
        <v>0</v>
      </c>
      <c r="DR229" s="122">
        <f t="shared" si="117"/>
        <v>0</v>
      </c>
      <c r="DS229" s="122">
        <f t="shared" si="118"/>
        <v>0</v>
      </c>
    </row>
    <row r="230" spans="1:123" x14ac:dyDescent="0.2">
      <c r="A230" s="120">
        <f t="shared" si="119"/>
        <v>30</v>
      </c>
      <c r="B230" s="120">
        <f t="shared" si="120"/>
        <v>27</v>
      </c>
      <c r="C230" s="124">
        <f>VLOOKUP($A230,Total!$Q$198:$Y$228,C$7+2)</f>
        <v>0.49575119743525953</v>
      </c>
      <c r="D230" s="124">
        <f>VLOOKUP($A230,Total!$Q$198:$Y$228,D$7+2)</f>
        <v>0.50424880256474047</v>
      </c>
      <c r="E230" s="124">
        <f>VLOOKUP($A230,Total!$Q$198:$Y$228,E$7+2)</f>
        <v>0.4169379015929825</v>
      </c>
      <c r="F230" s="124">
        <f>VLOOKUP($A230,Total!$Q$198:$Y$228,F$7+2)</f>
        <v>0.5830620984070175</v>
      </c>
      <c r="G230" s="124">
        <f>VLOOKUP($B230,Total!$Q$198:$Y$228,G$7+2)</f>
        <v>0.5</v>
      </c>
      <c r="H230" s="124">
        <f>VLOOKUP($B230,Total!$Q$198:$Y$228,H$7+2)</f>
        <v>0.5</v>
      </c>
      <c r="I230" s="124">
        <f>VLOOKUP($B230,Total!$Q$198:$Y$228,I$7+2)</f>
        <v>0.5</v>
      </c>
      <c r="J230" s="124">
        <f>VLOOKUP($B230,Total!$Q$198:$Y$228,J$7+2)</f>
        <v>0.5</v>
      </c>
      <c r="K230" s="164">
        <f>[1]!LSRMMSEPDetail(LSRM_Name,K$8,L$8,$A230,$B230,$B$6,0,$B$7)*HLOOKUP(K$8,$C$7:$F$233,ROW(K230)-ROW($K$7)+1)*HLOOKUP(L$8,$G$7:$J$233,ROW(K230)-ROW($K$7)+1)</f>
        <v>0</v>
      </c>
      <c r="L230" s="165"/>
      <c r="M230" s="164">
        <f>[1]!LSRMMSEPDetail(LSRM_Name,M$8,N$8,$A230,$B230,$B$6,0,$B$7)*HLOOKUP(M$8,$C$7:$F$233,ROW(M230)-ROW($K$7)+1)*HLOOKUP(N$8,$G$7:$J$233,ROW(M230)-ROW($K$7)+1)</f>
        <v>0</v>
      </c>
      <c r="N230" s="165"/>
      <c r="O230" s="164">
        <f>[1]!LSRMMSEPDetail(LSRM_Name,O$8,P$8,$A230,$B230,$B$6,0,$B$7)*HLOOKUP(O$8,$C$7:$F$233,ROW(O230)-ROW($K$7)+1)*HLOOKUP(P$8,$G$7:$J$233,ROW(O230)-ROW($K$7)+1)</f>
        <v>0</v>
      </c>
      <c r="P230" s="165"/>
      <c r="Q230" s="164">
        <f>[1]!LSRMMSEPDetail(LSRM_Name,Q$8,R$8,$A230,$B230,$B$6,0,$B$7)*HLOOKUP(Q$8,$C$7:$F$233,ROW(Q230)-ROW($K$7)+1)*HLOOKUP(R$8,$G$7:$J$233,ROW(Q230)-ROW($K$7)+1)</f>
        <v>0</v>
      </c>
      <c r="R230" s="165"/>
      <c r="S230" s="164">
        <f>[1]!LSRMMSEPDetail(LSRM_Name,S$8,T$8,$A230,$B230,$B$6,0,$B$7)*HLOOKUP(S$8,$C$7:$F$233,ROW(S230)-ROW($K$7)+1)*HLOOKUP(T$8,$G$7:$J$233,ROW(S230)-ROW($K$7)+1)</f>
        <v>0</v>
      </c>
      <c r="T230" s="165"/>
      <c r="U230" s="164">
        <f>[1]!LSRMMSEPDetail(LSRM_Name,U$8,V$8,$A230,$B230,$B$6,0,$B$7)*HLOOKUP(U$8,$C$7:$F$233,ROW(U230)-ROW($K$7)+1)*HLOOKUP(V$8,$G$7:$J$233,ROW(U230)-ROW($K$7)+1)</f>
        <v>0</v>
      </c>
      <c r="V230" s="165"/>
      <c r="W230" s="164">
        <f>[1]!LSRMMSEPDetail(LSRM_Name,W$8,X$8,$A230,$B230,$B$6,0,$B$7)*HLOOKUP(W$8,$C$7:$F$233,ROW(W230)-ROW($K$7)+1)*HLOOKUP(X$8,$G$7:$J$233,ROW(W230)-ROW($K$7)+1)</f>
        <v>0</v>
      </c>
      <c r="X230" s="165"/>
      <c r="Y230" s="164">
        <f>[1]!LSRMMSEPDetail(LSRM_Name,Y$8,Z$8,$A230,$B230,$B$6,0,$B$7)*HLOOKUP(Y$8,$C$7:$F$233,ROW(Y230)-ROW($K$7)+1)*HLOOKUP(Z$8,$G$7:$J$233,ROW(Y230)-ROW($K$7)+1)</f>
        <v>0</v>
      </c>
      <c r="Z230" s="165"/>
      <c r="AA230" s="164">
        <f>[1]!LSRMMSEPDetail(LSRM_Name,AA$8,AB$8,$A230,$B230,$B$6,0,$B$7)*HLOOKUP(AA$8,$C$7:$F$233,ROW(AA230)-ROW($K$7)+1)*HLOOKUP(AB$8,$G$7:$J$233,ROW(AA230)-ROW($K$7)+1)</f>
        <v>0</v>
      </c>
      <c r="AB230" s="165"/>
      <c r="AC230" s="164">
        <f>[1]!LSRMMSEPDetail(LSRM_Name,AC$8,AD$8,$A230,$B230,$B$6,0,$B$7)*HLOOKUP(AC$8,$C$7:$F$233,ROW(AC230)-ROW($K$7)+1)*HLOOKUP(AD$8,$G$7:$J$233,ROW(AC230)-ROW($K$7)+1)</f>
        <v>0</v>
      </c>
      <c r="AD230" s="165"/>
      <c r="AE230" s="164">
        <f>[1]!LSRMMSEPDetail(LSRM_Name,AE$8,AF$8,$A230,$B230,$B$6,0,$B$7)*HLOOKUP(AE$8,$C$7:$F$233,ROW(AE230)-ROW($K$7)+1)*HLOOKUP(AF$8,$G$7:$J$233,ROW(AE230)-ROW($K$7)+1)</f>
        <v>0</v>
      </c>
      <c r="AF230" s="165"/>
      <c r="AG230" s="164">
        <f>[1]!LSRMMSEPDetail(LSRM_Name,AG$8,AH$8,$A230,$B230,$B$6,0,$B$7)*HLOOKUP(AG$8,$C$7:$F$233,ROW(AG230)-ROW($K$7)+1)*HLOOKUP(AH$8,$G$7:$J$233,ROW(AG230)-ROW($K$7)+1)</f>
        <v>0</v>
      </c>
      <c r="AH230" s="165"/>
      <c r="AI230" s="164">
        <f>[1]!LSRMMSEPDetail(LSRM_Name,AI$8,AJ$8,$A230,$B230,$B$6,0,$B$7)*HLOOKUP(AI$8,$C$7:$F$233,ROW(AI230)-ROW($K$7)+1)*HLOOKUP(AJ$8,$G$7:$J$233,ROW(AI230)-ROW($K$7)+1)</f>
        <v>0</v>
      </c>
      <c r="AJ230" s="165"/>
      <c r="AK230" s="164">
        <f>[1]!LSRMMSEPDetail(LSRM_Name,AK$8,AL$8,$A230,$B230,$B$6,0,$B$7)*HLOOKUP(AK$8,$C$7:$F$233,ROW(AK230)-ROW($K$7)+1)*HLOOKUP(AL$8,$G$7:$J$233,ROW(AK230)-ROW($K$7)+1)</f>
        <v>0</v>
      </c>
      <c r="AL230" s="165"/>
      <c r="AM230" s="164">
        <f>[1]!LSRMMSEPDetail(LSRM_Name,AM$8,AN$8,$A230,$B230,$B$6,0,$B$7)*HLOOKUP(AM$8,$C$7:$F$233,ROW(AM230)-ROW($K$7)+1)*HLOOKUP(AN$8,$G$7:$J$233,ROW(AM230)-ROW($K$7)+1)</f>
        <v>0</v>
      </c>
      <c r="AN230" s="165"/>
      <c r="AO230" s="164">
        <f>[1]!LSRMMSEPDetail(LSRM_Name,AO$8,AP$8,$A230,$B230,$B$6,0,$B$7)*HLOOKUP(AO$8,$C$7:$F$233,ROW(AO230)-ROW($K$7)+1)*HLOOKUP(AP$8,$G$7:$J$233,ROW(AO230)-ROW($K$7)+1)</f>
        <v>0</v>
      </c>
      <c r="AP230" s="165"/>
      <c r="AQ230" s="125"/>
      <c r="AR230" s="122">
        <f t="shared" si="107"/>
        <v>0</v>
      </c>
      <c r="AS230" s="122">
        <f t="shared" si="108"/>
        <v>0</v>
      </c>
      <c r="AT230" s="122">
        <f t="shared" si="109"/>
        <v>0</v>
      </c>
      <c r="AU230" s="122">
        <f t="shared" si="110"/>
        <v>0</v>
      </c>
      <c r="AW230" s="164">
        <f>[1]!LSRMMSEPDetail(LSRM_Name,AW$8,AX$8,$A230,$B230,$B$6,1,$B$7)*HLOOKUP(AW$8,$C$7:$F$233,ROW(AW230)-ROW($K$7)+1)*HLOOKUP(AX$8,$G$7:$J$233,ROW(AW230)-ROW($K$7)+1)</f>
        <v>0</v>
      </c>
      <c r="AX230" s="165"/>
      <c r="AY230" s="164">
        <f>[1]!LSRMMSEPDetail(LSRM_Name,AY$8,AZ$8,$A230,$B230,$B$6,1,$B$7)*HLOOKUP(AY$8,$C$7:$F$233,ROW(AY230)-ROW($K$7)+1)*HLOOKUP(AZ$8,$G$7:$J$233,ROW(AY230)-ROW($K$7)+1)</f>
        <v>0</v>
      </c>
      <c r="AZ230" s="165"/>
      <c r="BA230" s="164">
        <f>[1]!LSRMMSEPDetail(LSRM_Name,BA$8,BB$8,$A230,$B230,$B$6,1,$B$7)*HLOOKUP(BA$8,$C$7:$F$233,ROW(BA230)-ROW($K$7)+1)*HLOOKUP(BB$8,$G$7:$J$233,ROW(BA230)-ROW($K$7)+1)</f>
        <v>0</v>
      </c>
      <c r="BB230" s="165"/>
      <c r="BC230" s="164">
        <f>[1]!LSRMMSEPDetail(LSRM_Name,BC$8,BD$8,$A230,$B230,$B$6,1,$B$7)*HLOOKUP(BC$8,$C$7:$F$233,ROW(BC230)-ROW($K$7)+1)*HLOOKUP(BD$8,$G$7:$J$233,ROW(BC230)-ROW($K$7)+1)</f>
        <v>0</v>
      </c>
      <c r="BD230" s="165"/>
      <c r="BE230" s="164">
        <f>[1]!LSRMMSEPDetail(LSRM_Name,BE$8,BF$8,$A230,$B230,$B$6,1,$B$7)*HLOOKUP(BE$8,$C$7:$F$233,ROW(BE230)-ROW($K$7)+1)*HLOOKUP(BF$8,$G$7:$J$233,ROW(BE230)-ROW($K$7)+1)</f>
        <v>0</v>
      </c>
      <c r="BF230" s="165"/>
      <c r="BG230" s="164">
        <f>[1]!LSRMMSEPDetail(LSRM_Name,BG$8,BH$8,$A230,$B230,$B$6,1,$B$7)*HLOOKUP(BG$8,$C$7:$F$233,ROW(BG230)-ROW($K$7)+1)*HLOOKUP(BH$8,$G$7:$J$233,ROW(BG230)-ROW($K$7)+1)</f>
        <v>0</v>
      </c>
      <c r="BH230" s="165"/>
      <c r="BI230" s="164">
        <f>[1]!LSRMMSEPDetail(LSRM_Name,BI$8,BJ$8,$A230,$B230,$B$6,1,$B$7)*HLOOKUP(BI$8,$C$7:$F$233,ROW(BI230)-ROW($K$7)+1)*HLOOKUP(BJ$8,$G$7:$J$233,ROW(BI230)-ROW($K$7)+1)</f>
        <v>0</v>
      </c>
      <c r="BJ230" s="165"/>
      <c r="BK230" s="164">
        <f>[1]!LSRMMSEPDetail(LSRM_Name,BK$8,BL$8,$A230,$B230,$B$6,1,$B$7)*HLOOKUP(BK$8,$C$7:$F$233,ROW(BK230)-ROW($K$7)+1)*HLOOKUP(BL$8,$G$7:$J$233,ROW(BK230)-ROW($K$7)+1)</f>
        <v>0</v>
      </c>
      <c r="BL230" s="165"/>
      <c r="BM230" s="164">
        <f>[1]!LSRMMSEPDetail(LSRM_Name,BM$8,BN$8,$A230,$B230,$B$6,1,$B$7)*HLOOKUP(BM$8,$C$7:$F$233,ROW(BM230)-ROW($K$7)+1)*HLOOKUP(BN$8,$G$7:$J$233,ROW(BM230)-ROW($K$7)+1)</f>
        <v>0</v>
      </c>
      <c r="BN230" s="165"/>
      <c r="BO230" s="164">
        <f>[1]!LSRMMSEPDetail(LSRM_Name,BO$8,BP$8,$A230,$B230,$B$6,1,$B$7)*HLOOKUP(BO$8,$C$7:$F$233,ROW(BO230)-ROW($K$7)+1)*HLOOKUP(BP$8,$G$7:$J$233,ROW(BO230)-ROW($K$7)+1)</f>
        <v>0</v>
      </c>
      <c r="BP230" s="165"/>
      <c r="BQ230" s="164">
        <f>[1]!LSRMMSEPDetail(LSRM_Name,BQ$8,BR$8,$A230,$B230,$B$6,1,$B$7)*HLOOKUP(BQ$8,$C$7:$F$233,ROW(BQ230)-ROW($K$7)+1)*HLOOKUP(BR$8,$G$7:$J$233,ROW(BQ230)-ROW($K$7)+1)</f>
        <v>0</v>
      </c>
      <c r="BR230" s="165"/>
      <c r="BS230" s="164">
        <f>[1]!LSRMMSEPDetail(LSRM_Name,BS$8,BT$8,$A230,$B230,$B$6,1,$B$7)*HLOOKUP(BS$8,$C$7:$F$233,ROW(BS230)-ROW($K$7)+1)*HLOOKUP(BT$8,$G$7:$J$233,ROW(BS230)-ROW($K$7)+1)</f>
        <v>0</v>
      </c>
      <c r="BT230" s="165"/>
      <c r="BU230" s="164">
        <f>[1]!LSRMMSEPDetail(LSRM_Name,BU$8,BV$8,$A230,$B230,$B$6,1,$B$7)*HLOOKUP(BU$8,$C$7:$F$233,ROW(BU230)-ROW($K$7)+1)*HLOOKUP(BV$8,$G$7:$J$233,ROW(BU230)-ROW($K$7)+1)</f>
        <v>0</v>
      </c>
      <c r="BV230" s="165"/>
      <c r="BW230" s="164">
        <f>[1]!LSRMMSEPDetail(LSRM_Name,BW$8,BX$8,$A230,$B230,$B$6,1,$B$7)*HLOOKUP(BW$8,$C$7:$F$233,ROW(BW230)-ROW($K$7)+1)*HLOOKUP(BX$8,$G$7:$J$233,ROW(BW230)-ROW($K$7)+1)</f>
        <v>0</v>
      </c>
      <c r="BX230" s="165"/>
      <c r="BY230" s="164">
        <f>[1]!LSRMMSEPDetail(LSRM_Name,BY$8,BZ$8,$A230,$B230,$B$6,1,$B$7)*HLOOKUP(BY$8,$C$7:$F$233,ROW(BY230)-ROW($K$7)+1)*HLOOKUP(BZ$8,$G$7:$J$233,ROW(BY230)-ROW($K$7)+1)</f>
        <v>0</v>
      </c>
      <c r="BZ230" s="165"/>
      <c r="CA230" s="164">
        <f>[1]!LSRMMSEPDetail(LSRM_Name,CA$8,CB$8,$A230,$B230,$B$6,1,$B$7)*HLOOKUP(CA$8,$C$7:$F$233,ROW(CA230)-ROW($K$7)+1)*HLOOKUP(CB$8,$G$7:$J$233,ROW(CA230)-ROW($K$7)+1)</f>
        <v>0</v>
      </c>
      <c r="CB230" s="165"/>
      <c r="CC230" s="125"/>
      <c r="CD230" s="122">
        <f t="shared" si="111"/>
        <v>0</v>
      </c>
      <c r="CE230" s="122">
        <f t="shared" si="112"/>
        <v>0</v>
      </c>
      <c r="CF230" s="122">
        <f t="shared" si="113"/>
        <v>0</v>
      </c>
      <c r="CG230" s="122">
        <f t="shared" si="114"/>
        <v>0</v>
      </c>
      <c r="CI230" s="164">
        <f t="shared" si="91"/>
        <v>0</v>
      </c>
      <c r="CJ230" s="165"/>
      <c r="CK230" s="164">
        <f t="shared" si="92"/>
        <v>0</v>
      </c>
      <c r="CL230" s="165"/>
      <c r="CM230" s="164">
        <f t="shared" si="93"/>
        <v>0</v>
      </c>
      <c r="CN230" s="165"/>
      <c r="CO230" s="164">
        <f t="shared" si="94"/>
        <v>0</v>
      </c>
      <c r="CP230" s="165"/>
      <c r="CQ230" s="164">
        <f t="shared" si="95"/>
        <v>0</v>
      </c>
      <c r="CR230" s="165"/>
      <c r="CS230" s="164">
        <f t="shared" si="96"/>
        <v>0</v>
      </c>
      <c r="CT230" s="165"/>
      <c r="CU230" s="164">
        <f t="shared" si="97"/>
        <v>0</v>
      </c>
      <c r="CV230" s="165"/>
      <c r="CW230" s="164">
        <f t="shared" si="98"/>
        <v>0</v>
      </c>
      <c r="CX230" s="165"/>
      <c r="CY230" s="164">
        <f t="shared" si="99"/>
        <v>0</v>
      </c>
      <c r="CZ230" s="165"/>
      <c r="DA230" s="164">
        <f t="shared" si="100"/>
        <v>0</v>
      </c>
      <c r="DB230" s="165"/>
      <c r="DC230" s="164">
        <f t="shared" si="101"/>
        <v>0</v>
      </c>
      <c r="DD230" s="165"/>
      <c r="DE230" s="164">
        <f t="shared" si="102"/>
        <v>0</v>
      </c>
      <c r="DF230" s="165"/>
      <c r="DG230" s="164">
        <f t="shared" si="103"/>
        <v>0</v>
      </c>
      <c r="DH230" s="165"/>
      <c r="DI230" s="164">
        <f t="shared" si="104"/>
        <v>0</v>
      </c>
      <c r="DJ230" s="165"/>
      <c r="DK230" s="164">
        <f t="shared" si="105"/>
        <v>0</v>
      </c>
      <c r="DL230" s="165"/>
      <c r="DM230" s="164">
        <f t="shared" si="106"/>
        <v>0</v>
      </c>
      <c r="DN230" s="165"/>
      <c r="DO230" s="125"/>
      <c r="DP230" s="122">
        <f t="shared" si="115"/>
        <v>0</v>
      </c>
      <c r="DQ230" s="122">
        <f t="shared" si="116"/>
        <v>0</v>
      </c>
      <c r="DR230" s="122">
        <f t="shared" si="117"/>
        <v>0</v>
      </c>
      <c r="DS230" s="122">
        <f t="shared" si="118"/>
        <v>0</v>
      </c>
    </row>
    <row r="231" spans="1:123" x14ac:dyDescent="0.2">
      <c r="A231" s="120">
        <f t="shared" si="119"/>
        <v>30</v>
      </c>
      <c r="B231" s="120">
        <f t="shared" si="120"/>
        <v>28</v>
      </c>
      <c r="C231" s="124">
        <f>VLOOKUP($A231,Total!$Q$198:$Y$228,C$7+2)</f>
        <v>0.49575119743525953</v>
      </c>
      <c r="D231" s="124">
        <f>VLOOKUP($A231,Total!$Q$198:$Y$228,D$7+2)</f>
        <v>0.50424880256474047</v>
      </c>
      <c r="E231" s="124">
        <f>VLOOKUP($A231,Total!$Q$198:$Y$228,E$7+2)</f>
        <v>0.4169379015929825</v>
      </c>
      <c r="F231" s="124">
        <f>VLOOKUP($A231,Total!$Q$198:$Y$228,F$7+2)</f>
        <v>0.5830620984070175</v>
      </c>
      <c r="G231" s="124">
        <f>VLOOKUP($B231,Total!$Q$198:$Y$228,G$7+2)</f>
        <v>0.50356181707502468</v>
      </c>
      <c r="H231" s="124">
        <f>VLOOKUP($B231,Total!$Q$198:$Y$228,H$7+2)</f>
        <v>0.49643818292497538</v>
      </c>
      <c r="I231" s="124">
        <f>VLOOKUP($B231,Total!$Q$198:$Y$228,I$7+2)</f>
        <v>0.51514511226233384</v>
      </c>
      <c r="J231" s="124">
        <f>VLOOKUP($B231,Total!$Q$198:$Y$228,J$7+2)</f>
        <v>0.48485488773766627</v>
      </c>
      <c r="K231" s="164">
        <f>[1]!LSRMMSEPDetail(LSRM_Name,K$8,L$8,$A231,$B231,$B$6,0,$B$7)*HLOOKUP(K$8,$C$7:$F$233,ROW(K231)-ROW($K$7)+1)*HLOOKUP(L$8,$G$7:$J$233,ROW(K231)-ROW($K$7)+1)</f>
        <v>0</v>
      </c>
      <c r="L231" s="165"/>
      <c r="M231" s="164">
        <f>[1]!LSRMMSEPDetail(LSRM_Name,M$8,N$8,$A231,$B231,$B$6,0,$B$7)*HLOOKUP(M$8,$C$7:$F$233,ROW(M231)-ROW($K$7)+1)*HLOOKUP(N$8,$G$7:$J$233,ROW(M231)-ROW($K$7)+1)</f>
        <v>0</v>
      </c>
      <c r="N231" s="165"/>
      <c r="O231" s="164">
        <f>[1]!LSRMMSEPDetail(LSRM_Name,O$8,P$8,$A231,$B231,$B$6,0,$B$7)*HLOOKUP(O$8,$C$7:$F$233,ROW(O231)-ROW($K$7)+1)*HLOOKUP(P$8,$G$7:$J$233,ROW(O231)-ROW($K$7)+1)</f>
        <v>0</v>
      </c>
      <c r="P231" s="165"/>
      <c r="Q231" s="164">
        <f>[1]!LSRMMSEPDetail(LSRM_Name,Q$8,R$8,$A231,$B231,$B$6,0,$B$7)*HLOOKUP(Q$8,$C$7:$F$233,ROW(Q231)-ROW($K$7)+1)*HLOOKUP(R$8,$G$7:$J$233,ROW(Q231)-ROW($K$7)+1)</f>
        <v>0</v>
      </c>
      <c r="R231" s="165"/>
      <c r="S231" s="164">
        <f>[1]!LSRMMSEPDetail(LSRM_Name,S$8,T$8,$A231,$B231,$B$6,0,$B$7)*HLOOKUP(S$8,$C$7:$F$233,ROW(S231)-ROW($K$7)+1)*HLOOKUP(T$8,$G$7:$J$233,ROW(S231)-ROW($K$7)+1)</f>
        <v>0</v>
      </c>
      <c r="T231" s="165"/>
      <c r="U231" s="164">
        <f>[1]!LSRMMSEPDetail(LSRM_Name,U$8,V$8,$A231,$B231,$B$6,0,$B$7)*HLOOKUP(U$8,$C$7:$F$233,ROW(U231)-ROW($K$7)+1)*HLOOKUP(V$8,$G$7:$J$233,ROW(U231)-ROW($K$7)+1)</f>
        <v>0</v>
      </c>
      <c r="V231" s="165"/>
      <c r="W231" s="164">
        <f>[1]!LSRMMSEPDetail(LSRM_Name,W$8,X$8,$A231,$B231,$B$6,0,$B$7)*HLOOKUP(W$8,$C$7:$F$233,ROW(W231)-ROW($K$7)+1)*HLOOKUP(X$8,$G$7:$J$233,ROW(W231)-ROW($K$7)+1)</f>
        <v>0</v>
      </c>
      <c r="X231" s="165"/>
      <c r="Y231" s="164">
        <f>[1]!LSRMMSEPDetail(LSRM_Name,Y$8,Z$8,$A231,$B231,$B$6,0,$B$7)*HLOOKUP(Y$8,$C$7:$F$233,ROW(Y231)-ROW($K$7)+1)*HLOOKUP(Z$8,$G$7:$J$233,ROW(Y231)-ROW($K$7)+1)</f>
        <v>0</v>
      </c>
      <c r="Z231" s="165"/>
      <c r="AA231" s="164">
        <f>[1]!LSRMMSEPDetail(LSRM_Name,AA$8,AB$8,$A231,$B231,$B$6,0,$B$7)*HLOOKUP(AA$8,$C$7:$F$233,ROW(AA231)-ROW($K$7)+1)*HLOOKUP(AB$8,$G$7:$J$233,ROW(AA231)-ROW($K$7)+1)</f>
        <v>0</v>
      </c>
      <c r="AB231" s="165"/>
      <c r="AC231" s="164">
        <f>[1]!LSRMMSEPDetail(LSRM_Name,AC$8,AD$8,$A231,$B231,$B$6,0,$B$7)*HLOOKUP(AC$8,$C$7:$F$233,ROW(AC231)-ROW($K$7)+1)*HLOOKUP(AD$8,$G$7:$J$233,ROW(AC231)-ROW($K$7)+1)</f>
        <v>0</v>
      </c>
      <c r="AD231" s="165"/>
      <c r="AE231" s="164">
        <f>[1]!LSRMMSEPDetail(LSRM_Name,AE$8,AF$8,$A231,$B231,$B$6,0,$B$7)*HLOOKUP(AE$8,$C$7:$F$233,ROW(AE231)-ROW($K$7)+1)*HLOOKUP(AF$8,$G$7:$J$233,ROW(AE231)-ROW($K$7)+1)</f>
        <v>0</v>
      </c>
      <c r="AF231" s="165"/>
      <c r="AG231" s="164">
        <f>[1]!LSRMMSEPDetail(LSRM_Name,AG$8,AH$8,$A231,$B231,$B$6,0,$B$7)*HLOOKUP(AG$8,$C$7:$F$233,ROW(AG231)-ROW($K$7)+1)*HLOOKUP(AH$8,$G$7:$J$233,ROW(AG231)-ROW($K$7)+1)</f>
        <v>0</v>
      </c>
      <c r="AH231" s="165"/>
      <c r="AI231" s="164">
        <f>[1]!LSRMMSEPDetail(LSRM_Name,AI$8,AJ$8,$A231,$B231,$B$6,0,$B$7)*HLOOKUP(AI$8,$C$7:$F$233,ROW(AI231)-ROW($K$7)+1)*HLOOKUP(AJ$8,$G$7:$J$233,ROW(AI231)-ROW($K$7)+1)</f>
        <v>0</v>
      </c>
      <c r="AJ231" s="165"/>
      <c r="AK231" s="164">
        <f>[1]!LSRMMSEPDetail(LSRM_Name,AK$8,AL$8,$A231,$B231,$B$6,0,$B$7)*HLOOKUP(AK$8,$C$7:$F$233,ROW(AK231)-ROW($K$7)+1)*HLOOKUP(AL$8,$G$7:$J$233,ROW(AK231)-ROW($K$7)+1)</f>
        <v>0</v>
      </c>
      <c r="AL231" s="165"/>
      <c r="AM231" s="164">
        <f>[1]!LSRMMSEPDetail(LSRM_Name,AM$8,AN$8,$A231,$B231,$B$6,0,$B$7)*HLOOKUP(AM$8,$C$7:$F$233,ROW(AM231)-ROW($K$7)+1)*HLOOKUP(AN$8,$G$7:$J$233,ROW(AM231)-ROW($K$7)+1)</f>
        <v>0</v>
      </c>
      <c r="AN231" s="165"/>
      <c r="AO231" s="164">
        <f>[1]!LSRMMSEPDetail(LSRM_Name,AO$8,AP$8,$A231,$B231,$B$6,0,$B$7)*HLOOKUP(AO$8,$C$7:$F$233,ROW(AO231)-ROW($K$7)+1)*HLOOKUP(AP$8,$G$7:$J$233,ROW(AO231)-ROW($K$7)+1)</f>
        <v>0</v>
      </c>
      <c r="AP231" s="165"/>
      <c r="AQ231" s="125"/>
      <c r="AR231" s="122">
        <f t="shared" si="107"/>
        <v>0</v>
      </c>
      <c r="AS231" s="122">
        <f t="shared" si="108"/>
        <v>0</v>
      </c>
      <c r="AT231" s="122">
        <f t="shared" si="109"/>
        <v>0</v>
      </c>
      <c r="AU231" s="122">
        <f t="shared" si="110"/>
        <v>0</v>
      </c>
      <c r="AW231" s="164">
        <f>[1]!LSRMMSEPDetail(LSRM_Name,AW$8,AX$8,$A231,$B231,$B$6,1,$B$7)*HLOOKUP(AW$8,$C$7:$F$233,ROW(AW231)-ROW($K$7)+1)*HLOOKUP(AX$8,$G$7:$J$233,ROW(AW231)-ROW($K$7)+1)</f>
        <v>2.8621779145406541E-2</v>
      </c>
      <c r="AX231" s="165"/>
      <c r="AY231" s="164">
        <f>[1]!LSRMMSEPDetail(LSRM_Name,AY$8,AZ$8,$A231,$B231,$B$6,1,$B$7)*HLOOKUP(AY$8,$C$7:$F$233,ROW(AY231)-ROW($K$7)+1)*HLOOKUP(AZ$8,$G$7:$J$233,ROW(AY231)-ROW($K$7)+1)</f>
        <v>-0.11481640118408631</v>
      </c>
      <c r="AZ231" s="165"/>
      <c r="BA231" s="164">
        <f>[1]!LSRMMSEPDetail(LSRM_Name,BA$8,BB$8,$A231,$B231,$B$6,1,$B$7)*HLOOKUP(BA$8,$C$7:$F$233,ROW(BA231)-ROW($K$7)+1)*HLOOKUP(BB$8,$G$7:$J$233,ROW(BA231)-ROW($K$7)+1)</f>
        <v>-1.5905517685754805E-2</v>
      </c>
      <c r="BB231" s="165"/>
      <c r="BC231" s="164">
        <f>[1]!LSRMMSEPDetail(LSRM_Name,BC$8,BD$8,$A231,$B231,$B$6,1,$B$7)*HLOOKUP(BC$8,$C$7:$F$233,ROW(BC231)-ROW($K$7)+1)*HLOOKUP(BD$8,$G$7:$J$233,ROW(BC231)-ROW($K$7)+1)</f>
        <v>0.14563282928483801</v>
      </c>
      <c r="BD231" s="165"/>
      <c r="BE231" s="164">
        <f>[1]!LSRMMSEPDetail(LSRM_Name,BE$8,BF$8,$A231,$B231,$B$6,1,$B$7)*HLOOKUP(BE$8,$C$7:$F$233,ROW(BE231)-ROW($K$7)+1)*HLOOKUP(BF$8,$G$7:$J$233,ROW(BE231)-ROW($K$7)+1)</f>
        <v>-0.11715495602018045</v>
      </c>
      <c r="BF231" s="165"/>
      <c r="BG231" s="164">
        <f>[1]!LSRMMSEPDetail(LSRM_Name,BG$8,BH$8,$A231,$B231,$B$6,1,$B$7)*HLOOKUP(BG$8,$C$7:$F$233,ROW(BG231)-ROW($K$7)+1)*HLOOKUP(BH$8,$G$7:$J$233,ROW(BG231)-ROW($K$7)+1)</f>
        <v>2.3910660382747744</v>
      </c>
      <c r="BH231" s="165"/>
      <c r="BI231" s="164">
        <f>[1]!LSRMMSEPDetail(LSRM_Name,BI$8,BJ$8,$A231,$B231,$B$6,1,$B$7)*HLOOKUP(BI$8,$C$7:$F$233,ROW(BI231)-ROW($K$7)+1)*HLOOKUP(BJ$8,$G$7:$J$233,ROW(BI231)-ROW($K$7)+1)</f>
        <v>7.5190770521074785E-2</v>
      </c>
      <c r="BJ231" s="165"/>
      <c r="BK231" s="164">
        <f>[1]!LSRMMSEPDetail(LSRM_Name,BK$8,BL$8,$A231,$B231,$B$6,1,$B$7)*HLOOKUP(BK$8,$C$7:$F$233,ROW(BK231)-ROW($K$7)+1)*HLOOKUP(BL$8,$G$7:$J$233,ROW(BK231)-ROW($K$7)+1)</f>
        <v>0.6892182588582636</v>
      </c>
      <c r="BL231" s="165"/>
      <c r="BM231" s="164">
        <f>[1]!LSRMMSEPDetail(LSRM_Name,BM$8,BN$8,$A231,$B231,$B$6,1,$B$7)*HLOOKUP(BM$8,$C$7:$F$233,ROW(BM231)-ROW($K$7)+1)*HLOOKUP(BN$8,$G$7:$J$233,ROW(BM231)-ROW($K$7)+1)</f>
        <v>-1.2780324739468945E-2</v>
      </c>
      <c r="BN231" s="165"/>
      <c r="BO231" s="164">
        <f>[1]!LSRMMSEPDetail(LSRM_Name,BO$8,BP$8,$A231,$B231,$B$6,1,$B$7)*HLOOKUP(BO$8,$C$7:$F$233,ROW(BO231)-ROW($K$7)+1)*HLOOKUP(BP$8,$G$7:$J$233,ROW(BO231)-ROW($K$7)+1)</f>
        <v>5.9210929718505334E-2</v>
      </c>
      <c r="BP231" s="165"/>
      <c r="BQ231" s="164">
        <f>[1]!LSRMMSEPDetail(LSRM_Name,BQ$8,BR$8,$A231,$B231,$B$6,1,$B$7)*HLOOKUP(BQ$8,$C$7:$F$233,ROW(BQ231)-ROW($K$7)+1)*HLOOKUP(BR$8,$G$7:$J$233,ROW(BQ231)-ROW($K$7)+1)</f>
        <v>1.0078985281864449E-2</v>
      </c>
      <c r="BR231" s="165"/>
      <c r="BS231" s="164">
        <f>[1]!LSRMMSEPDetail(LSRM_Name,BS$8,BT$8,$A231,$B231,$B$6,1,$B$7)*HLOOKUP(BS$8,$C$7:$F$233,ROW(BS231)-ROW($K$7)+1)*HLOOKUP(BT$8,$G$7:$J$233,ROW(BS231)-ROW($K$7)+1)</f>
        <v>-7.8293063980967068E-2</v>
      </c>
      <c r="BT231" s="165"/>
      <c r="BU231" s="164">
        <f>[1]!LSRMMSEPDetail(LSRM_Name,BU$8,BV$8,$A231,$B231,$B$6,1,$B$7)*HLOOKUP(BU$8,$C$7:$F$233,ROW(BU231)-ROW($K$7)+1)*HLOOKUP(BV$8,$G$7:$J$233,ROW(BU231)-ROW($K$7)+1)</f>
        <v>0.176451909496708</v>
      </c>
      <c r="BV231" s="165"/>
      <c r="BW231" s="164">
        <f>[1]!LSRMMSEPDetail(LSRM_Name,BW$8,BX$8,$A231,$B231,$B$6,1,$B$7)*HLOOKUP(BW$8,$C$7:$F$233,ROW(BW231)-ROW($K$7)+1)*HLOOKUP(BX$8,$G$7:$J$233,ROW(BW231)-ROW($K$7)+1)</f>
        <v>0.8184028155193418</v>
      </c>
      <c r="BX231" s="165"/>
      <c r="BY231" s="164">
        <f>[1]!LSRMMSEPDetail(LSRM_Name,BY$8,BZ$8,$A231,$B231,$B$6,1,$B$7)*HLOOKUP(BY$8,$C$7:$F$233,ROW(BY231)-ROW($K$7)+1)*HLOOKUP(BZ$8,$G$7:$J$233,ROW(BY231)-ROW($K$7)+1)</f>
        <v>-0.11805823465402716</v>
      </c>
      <c r="BZ231" s="165"/>
      <c r="CA231" s="164">
        <f>[1]!LSRMMSEPDetail(LSRM_Name,CA$8,CB$8,$A231,$B231,$B$6,1,$B$7)*HLOOKUP(CA$8,$C$7:$F$233,ROW(CA231)-ROW($K$7)+1)*HLOOKUP(CB$8,$G$7:$J$233,ROW(CA231)-ROW($K$7)+1)</f>
        <v>2.2354039693872743</v>
      </c>
      <c r="CB231" s="165"/>
      <c r="CC231" s="125"/>
      <c r="CD231" s="122">
        <f t="shared" si="111"/>
        <v>2.1877164602159143</v>
      </c>
      <c r="CE231" s="122">
        <f t="shared" si="112"/>
        <v>0.89413634097842154</v>
      </c>
      <c r="CF231" s="122">
        <f t="shared" si="113"/>
        <v>1.0412853299950862</v>
      </c>
      <c r="CG231" s="122">
        <f t="shared" si="114"/>
        <v>2.0491316560341444</v>
      </c>
      <c r="CI231" s="164">
        <f t="shared" si="91"/>
        <v>2.8621779145406541E-2</v>
      </c>
      <c r="CJ231" s="165"/>
      <c r="CK231" s="164">
        <f t="shared" si="92"/>
        <v>-0.11481640118408631</v>
      </c>
      <c r="CL231" s="165"/>
      <c r="CM231" s="164">
        <f t="shared" si="93"/>
        <v>-1.5905517685754805E-2</v>
      </c>
      <c r="CN231" s="165"/>
      <c r="CO231" s="164">
        <f t="shared" si="94"/>
        <v>0.14563282928483801</v>
      </c>
      <c r="CP231" s="165"/>
      <c r="CQ231" s="164">
        <f t="shared" si="95"/>
        <v>-0.11715495602018045</v>
      </c>
      <c r="CR231" s="165"/>
      <c r="CS231" s="164">
        <f t="shared" si="96"/>
        <v>2.3910660382747744</v>
      </c>
      <c r="CT231" s="165"/>
      <c r="CU231" s="164">
        <f t="shared" si="97"/>
        <v>7.5190770521074785E-2</v>
      </c>
      <c r="CV231" s="165"/>
      <c r="CW231" s="164">
        <f t="shared" si="98"/>
        <v>0.6892182588582636</v>
      </c>
      <c r="CX231" s="165"/>
      <c r="CY231" s="164">
        <f t="shared" si="99"/>
        <v>-1.2780324739468945E-2</v>
      </c>
      <c r="CZ231" s="165"/>
      <c r="DA231" s="164">
        <f t="shared" si="100"/>
        <v>5.9210929718505334E-2</v>
      </c>
      <c r="DB231" s="165"/>
      <c r="DC231" s="164">
        <f t="shared" si="101"/>
        <v>1.0078985281864449E-2</v>
      </c>
      <c r="DD231" s="165"/>
      <c r="DE231" s="164">
        <f t="shared" si="102"/>
        <v>-7.8293063980967068E-2</v>
      </c>
      <c r="DF231" s="165"/>
      <c r="DG231" s="164">
        <f t="shared" si="103"/>
        <v>0.176451909496708</v>
      </c>
      <c r="DH231" s="165"/>
      <c r="DI231" s="164">
        <f t="shared" si="104"/>
        <v>0.8184028155193418</v>
      </c>
      <c r="DJ231" s="165"/>
      <c r="DK231" s="164">
        <f t="shared" si="105"/>
        <v>-0.11805823465402716</v>
      </c>
      <c r="DL231" s="165"/>
      <c r="DM231" s="164">
        <f t="shared" si="106"/>
        <v>2.2354039693872743</v>
      </c>
      <c r="DN231" s="165"/>
      <c r="DO231" s="125"/>
      <c r="DP231" s="122">
        <f t="shared" si="115"/>
        <v>2.1877164602159143</v>
      </c>
      <c r="DQ231" s="122">
        <f t="shared" si="116"/>
        <v>0.89413634097842154</v>
      </c>
      <c r="DR231" s="122">
        <f t="shared" si="117"/>
        <v>1.0412853299950862</v>
      </c>
      <c r="DS231" s="122">
        <f t="shared" si="118"/>
        <v>2.0491316560341444</v>
      </c>
    </row>
    <row r="232" spans="1:123" x14ac:dyDescent="0.2">
      <c r="A232" s="120">
        <f t="shared" si="119"/>
        <v>30</v>
      </c>
      <c r="B232" s="120">
        <f t="shared" si="120"/>
        <v>29</v>
      </c>
      <c r="C232" s="124">
        <f>VLOOKUP($A232,Total!$Q$198:$Y$228,C$7+2)</f>
        <v>0.49575119743525953</v>
      </c>
      <c r="D232" s="124">
        <f>VLOOKUP($A232,Total!$Q$198:$Y$228,D$7+2)</f>
        <v>0.50424880256474047</v>
      </c>
      <c r="E232" s="124">
        <f>VLOOKUP($A232,Total!$Q$198:$Y$228,E$7+2)</f>
        <v>0.4169379015929825</v>
      </c>
      <c r="F232" s="124">
        <f>VLOOKUP($A232,Total!$Q$198:$Y$228,F$7+2)</f>
        <v>0.5830620984070175</v>
      </c>
      <c r="G232" s="124">
        <f>VLOOKUP($B232,Total!$Q$198:$Y$228,G$7+2)</f>
        <v>0.47382325388912844</v>
      </c>
      <c r="H232" s="124">
        <f>VLOOKUP($B232,Total!$Q$198:$Y$228,H$7+2)</f>
        <v>0.52617674611087162</v>
      </c>
      <c r="I232" s="124">
        <f>VLOOKUP($B232,Total!$Q$198:$Y$228,I$7+2)</f>
        <v>0.49848819719686394</v>
      </c>
      <c r="J232" s="124">
        <f>VLOOKUP($B232,Total!$Q$198:$Y$228,J$7+2)</f>
        <v>0.50151180280313612</v>
      </c>
      <c r="K232" s="164">
        <f>[1]!LSRMMSEPDetail(LSRM_Name,K$8,L$8,$A232,$B232,$B$6,0,$B$7)*HLOOKUP(K$8,$C$7:$F$233,ROW(K232)-ROW($K$7)+1)*HLOOKUP(L$8,$G$7:$J$233,ROW(K232)-ROW($K$7)+1)</f>
        <v>0</v>
      </c>
      <c r="L232" s="165"/>
      <c r="M232" s="164">
        <f>[1]!LSRMMSEPDetail(LSRM_Name,M$8,N$8,$A232,$B232,$B$6,0,$B$7)*HLOOKUP(M$8,$C$7:$F$233,ROW(M232)-ROW($K$7)+1)*HLOOKUP(N$8,$G$7:$J$233,ROW(M232)-ROW($K$7)+1)</f>
        <v>0</v>
      </c>
      <c r="N232" s="165"/>
      <c r="O232" s="164">
        <f>[1]!LSRMMSEPDetail(LSRM_Name,O$8,P$8,$A232,$B232,$B$6,0,$B$7)*HLOOKUP(O$8,$C$7:$F$233,ROW(O232)-ROW($K$7)+1)*HLOOKUP(P$8,$G$7:$J$233,ROW(O232)-ROW($K$7)+1)</f>
        <v>0</v>
      </c>
      <c r="P232" s="165"/>
      <c r="Q232" s="164">
        <f>[1]!LSRMMSEPDetail(LSRM_Name,Q$8,R$8,$A232,$B232,$B$6,0,$B$7)*HLOOKUP(Q$8,$C$7:$F$233,ROW(Q232)-ROW($K$7)+1)*HLOOKUP(R$8,$G$7:$J$233,ROW(Q232)-ROW($K$7)+1)</f>
        <v>0</v>
      </c>
      <c r="R232" s="165"/>
      <c r="S232" s="164">
        <f>[1]!LSRMMSEPDetail(LSRM_Name,S$8,T$8,$A232,$B232,$B$6,0,$B$7)*HLOOKUP(S$8,$C$7:$F$233,ROW(S232)-ROW($K$7)+1)*HLOOKUP(T$8,$G$7:$J$233,ROW(S232)-ROW($K$7)+1)</f>
        <v>0</v>
      </c>
      <c r="T232" s="165"/>
      <c r="U232" s="164">
        <f>[1]!LSRMMSEPDetail(LSRM_Name,U$8,V$8,$A232,$B232,$B$6,0,$B$7)*HLOOKUP(U$8,$C$7:$F$233,ROW(U232)-ROW($K$7)+1)*HLOOKUP(V$8,$G$7:$J$233,ROW(U232)-ROW($K$7)+1)</f>
        <v>0</v>
      </c>
      <c r="V232" s="165"/>
      <c r="W232" s="164">
        <f>[1]!LSRMMSEPDetail(LSRM_Name,W$8,X$8,$A232,$B232,$B$6,0,$B$7)*HLOOKUP(W$8,$C$7:$F$233,ROW(W232)-ROW($K$7)+1)*HLOOKUP(X$8,$G$7:$J$233,ROW(W232)-ROW($K$7)+1)</f>
        <v>0</v>
      </c>
      <c r="X232" s="165"/>
      <c r="Y232" s="164">
        <f>[1]!LSRMMSEPDetail(LSRM_Name,Y$8,Z$8,$A232,$B232,$B$6,0,$B$7)*HLOOKUP(Y$8,$C$7:$F$233,ROW(Y232)-ROW($K$7)+1)*HLOOKUP(Z$8,$G$7:$J$233,ROW(Y232)-ROW($K$7)+1)</f>
        <v>0</v>
      </c>
      <c r="Z232" s="165"/>
      <c r="AA232" s="164">
        <f>[1]!LSRMMSEPDetail(LSRM_Name,AA$8,AB$8,$A232,$B232,$B$6,0,$B$7)*HLOOKUP(AA$8,$C$7:$F$233,ROW(AA232)-ROW($K$7)+1)*HLOOKUP(AB$8,$G$7:$J$233,ROW(AA232)-ROW($K$7)+1)</f>
        <v>0</v>
      </c>
      <c r="AB232" s="165"/>
      <c r="AC232" s="164">
        <f>[1]!LSRMMSEPDetail(LSRM_Name,AC$8,AD$8,$A232,$B232,$B$6,0,$B$7)*HLOOKUP(AC$8,$C$7:$F$233,ROW(AC232)-ROW($K$7)+1)*HLOOKUP(AD$8,$G$7:$J$233,ROW(AC232)-ROW($K$7)+1)</f>
        <v>0</v>
      </c>
      <c r="AD232" s="165"/>
      <c r="AE232" s="164">
        <f>[1]!LSRMMSEPDetail(LSRM_Name,AE$8,AF$8,$A232,$B232,$B$6,0,$B$7)*HLOOKUP(AE$8,$C$7:$F$233,ROW(AE232)-ROW($K$7)+1)*HLOOKUP(AF$8,$G$7:$J$233,ROW(AE232)-ROW($K$7)+1)</f>
        <v>0</v>
      </c>
      <c r="AF232" s="165"/>
      <c r="AG232" s="164">
        <f>[1]!LSRMMSEPDetail(LSRM_Name,AG$8,AH$8,$A232,$B232,$B$6,0,$B$7)*HLOOKUP(AG$8,$C$7:$F$233,ROW(AG232)-ROW($K$7)+1)*HLOOKUP(AH$8,$G$7:$J$233,ROW(AG232)-ROW($K$7)+1)</f>
        <v>0</v>
      </c>
      <c r="AH232" s="165"/>
      <c r="AI232" s="164">
        <f>[1]!LSRMMSEPDetail(LSRM_Name,AI$8,AJ$8,$A232,$B232,$B$6,0,$B$7)*HLOOKUP(AI$8,$C$7:$F$233,ROW(AI232)-ROW($K$7)+1)*HLOOKUP(AJ$8,$G$7:$J$233,ROW(AI232)-ROW($K$7)+1)</f>
        <v>0</v>
      </c>
      <c r="AJ232" s="165"/>
      <c r="AK232" s="164">
        <f>[1]!LSRMMSEPDetail(LSRM_Name,AK$8,AL$8,$A232,$B232,$B$6,0,$B$7)*HLOOKUP(AK$8,$C$7:$F$233,ROW(AK232)-ROW($K$7)+1)*HLOOKUP(AL$8,$G$7:$J$233,ROW(AK232)-ROW($K$7)+1)</f>
        <v>0</v>
      </c>
      <c r="AL232" s="165"/>
      <c r="AM232" s="164">
        <f>[1]!LSRMMSEPDetail(LSRM_Name,AM$8,AN$8,$A232,$B232,$B$6,0,$B$7)*HLOOKUP(AM$8,$C$7:$F$233,ROW(AM232)-ROW($K$7)+1)*HLOOKUP(AN$8,$G$7:$J$233,ROW(AM232)-ROW($K$7)+1)</f>
        <v>0</v>
      </c>
      <c r="AN232" s="165"/>
      <c r="AO232" s="164">
        <f>[1]!LSRMMSEPDetail(LSRM_Name,AO$8,AP$8,$A232,$B232,$B$6,0,$B$7)*HLOOKUP(AO$8,$C$7:$F$233,ROW(AO232)-ROW($K$7)+1)*HLOOKUP(AP$8,$G$7:$J$233,ROW(AO232)-ROW($K$7)+1)</f>
        <v>0</v>
      </c>
      <c r="AP232" s="165"/>
      <c r="AQ232" s="125"/>
      <c r="AR232" s="122">
        <f t="shared" si="107"/>
        <v>0</v>
      </c>
      <c r="AS232" s="122">
        <f t="shared" si="108"/>
        <v>0</v>
      </c>
      <c r="AT232" s="122">
        <f t="shared" si="109"/>
        <v>0</v>
      </c>
      <c r="AU232" s="122">
        <f t="shared" si="110"/>
        <v>0</v>
      </c>
      <c r="AW232" s="164">
        <f>[1]!LSRMMSEPDetail(LSRM_Name,AW$8,AX$8,$A232,$B232,$B$6,1,$B$7)*HLOOKUP(AW$8,$C$7:$F$233,ROW(AW232)-ROW($K$7)+1)*HLOOKUP(AX$8,$G$7:$J$233,ROW(AW232)-ROW($K$7)+1)</f>
        <v>0.15595746097623156</v>
      </c>
      <c r="AX232" s="165"/>
      <c r="AY232" s="164">
        <f>[1]!LSRMMSEPDetail(LSRM_Name,AY$8,AZ$8,$A232,$B232,$B$6,1,$B$7)*HLOOKUP(AY$8,$C$7:$F$233,ROW(AY232)-ROW($K$7)+1)*HLOOKUP(AZ$8,$G$7:$J$233,ROW(AY232)-ROW($K$7)+1)</f>
        <v>-9.2979301191714686E-2</v>
      </c>
      <c r="AZ232" s="165"/>
      <c r="BA232" s="164">
        <f>[1]!LSRMMSEPDetail(LSRM_Name,BA$8,BB$8,$A232,$B232,$B$6,1,$B$7)*HLOOKUP(BA$8,$C$7:$F$233,ROW(BA232)-ROW($K$7)+1)*HLOOKUP(BB$8,$G$7:$J$233,ROW(BA232)-ROW($K$7)+1)</f>
        <v>3.3789807515975573E-2</v>
      </c>
      <c r="BB232" s="165"/>
      <c r="BC232" s="164">
        <f>[1]!LSRMMSEPDetail(LSRM_Name,BC$8,BD$8,$A232,$B232,$B$6,1,$B$7)*HLOOKUP(BC$8,$C$7:$F$233,ROW(BC232)-ROW($K$7)+1)*HLOOKUP(BD$8,$G$7:$J$233,ROW(BC232)-ROW($K$7)+1)</f>
        <v>0.15798231716569025</v>
      </c>
      <c r="BD232" s="165"/>
      <c r="BE232" s="164">
        <f>[1]!LSRMMSEPDetail(LSRM_Name,BE$8,BF$8,$A232,$B232,$B$6,1,$B$7)*HLOOKUP(BE$8,$C$7:$F$233,ROW(BE232)-ROW($K$7)+1)*HLOOKUP(BF$8,$G$7:$J$233,ROW(BE232)-ROW($K$7)+1)</f>
        <v>-8.5291043292050825E-2</v>
      </c>
      <c r="BF232" s="165"/>
      <c r="BG232" s="164">
        <f>[1]!LSRMMSEPDetail(LSRM_Name,BG$8,BH$8,$A232,$B232,$B$6,1,$B$7)*HLOOKUP(BG$8,$C$7:$F$233,ROW(BG232)-ROW($K$7)+1)*HLOOKUP(BH$8,$G$7:$J$233,ROW(BG232)-ROW($K$7)+1)</f>
        <v>2.6805718832688887</v>
      </c>
      <c r="BH232" s="165"/>
      <c r="BI232" s="164">
        <f>[1]!LSRMMSEPDetail(LSRM_Name,BI$8,BJ$8,$A232,$B232,$B$6,1,$B$7)*HLOOKUP(BI$8,$C$7:$F$233,ROW(BI232)-ROW($K$7)+1)*HLOOKUP(BJ$8,$G$7:$J$233,ROW(BI232)-ROW($K$7)+1)</f>
        <v>9.5973815622159259E-2</v>
      </c>
      <c r="BJ232" s="165"/>
      <c r="BK232" s="164">
        <f>[1]!LSRMMSEPDetail(LSRM_Name,BK$8,BL$8,$A232,$B232,$B$6,1,$B$7)*HLOOKUP(BK$8,$C$7:$F$233,ROW(BK232)-ROW($K$7)+1)*HLOOKUP(BL$8,$G$7:$J$233,ROW(BK232)-ROW($K$7)+1)</f>
        <v>0.64554718678632317</v>
      </c>
      <c r="BL232" s="165"/>
      <c r="BM232" s="164">
        <f>[1]!LSRMMSEPDetail(LSRM_Name,BM$8,BN$8,$A232,$B232,$B$6,1,$B$7)*HLOOKUP(BM$8,$C$7:$F$233,ROW(BM232)-ROW($K$7)+1)*HLOOKUP(BN$8,$G$7:$J$233,ROW(BM232)-ROW($K$7)+1)</f>
        <v>2.7207549310532611E-2</v>
      </c>
      <c r="BN232" s="165"/>
      <c r="BO232" s="164">
        <f>[1]!LSRMMSEPDetail(LSRM_Name,BO$8,BP$8,$A232,$B232,$B$6,1,$B$7)*HLOOKUP(BO$8,$C$7:$F$233,ROW(BO232)-ROW($K$7)+1)*HLOOKUP(BP$8,$G$7:$J$233,ROW(BO232)-ROW($K$7)+1)</f>
        <v>8.4244065962678763E-2</v>
      </c>
      <c r="BP232" s="165"/>
      <c r="BQ232" s="164">
        <f>[1]!LSRMMSEPDetail(LSRM_Name,BQ$8,BR$8,$A232,$B232,$B$6,1,$B$7)*HLOOKUP(BQ$8,$C$7:$F$233,ROW(BQ232)-ROW($K$7)+1)*HLOOKUP(BR$8,$G$7:$J$233,ROW(BQ232)-ROW($K$7)+1)</f>
        <v>7.4786437961774685E-2</v>
      </c>
      <c r="BR232" s="165"/>
      <c r="BS232" s="164">
        <f>[1]!LSRMMSEPDetail(LSRM_Name,BS$8,BT$8,$A232,$B232,$B$6,1,$B$7)*HLOOKUP(BS$8,$C$7:$F$233,ROW(BS232)-ROW($K$7)+1)*HLOOKUP(BT$8,$G$7:$J$233,ROW(BS232)-ROW($K$7)+1)</f>
        <v>-8.8131539021685495E-2</v>
      </c>
      <c r="BT232" s="165"/>
      <c r="BU232" s="164">
        <f>[1]!LSRMMSEPDetail(LSRM_Name,BU$8,BV$8,$A232,$B232,$B$6,1,$B$7)*HLOOKUP(BU$8,$C$7:$F$233,ROW(BU232)-ROW($K$7)+1)*HLOOKUP(BV$8,$G$7:$J$233,ROW(BU232)-ROW($K$7)+1)</f>
        <v>0.1753157105460067</v>
      </c>
      <c r="BV232" s="165"/>
      <c r="BW232" s="164">
        <f>[1]!LSRMMSEPDetail(LSRM_Name,BW$8,BX$8,$A232,$B232,$B$6,1,$B$7)*HLOOKUP(BW$8,$C$7:$F$233,ROW(BW232)-ROW($K$7)+1)*HLOOKUP(BX$8,$G$7:$J$233,ROW(BW232)-ROW($K$7)+1)</f>
        <v>0.78094994860479361</v>
      </c>
      <c r="BX232" s="165"/>
      <c r="BY232" s="164">
        <f>[1]!LSRMMSEPDetail(LSRM_Name,BY$8,BZ$8,$A232,$B232,$B$6,1,$B$7)*HLOOKUP(BY$8,$C$7:$F$233,ROW(BY232)-ROW($K$7)+1)*HLOOKUP(BZ$8,$G$7:$J$233,ROW(BY232)-ROW($K$7)+1)</f>
        <v>-0.12146188137714065</v>
      </c>
      <c r="BZ232" s="165"/>
      <c r="CA232" s="164">
        <f>[1]!LSRMMSEPDetail(LSRM_Name,CA$8,CB$8,$A232,$B232,$B$6,1,$B$7)*HLOOKUP(CA$8,$C$7:$F$233,ROW(CA232)-ROW($K$7)+1)*HLOOKUP(CB$8,$G$7:$J$233,ROW(CA232)-ROW($K$7)+1)</f>
        <v>2.3902815086739033</v>
      </c>
      <c r="CB232" s="165"/>
      <c r="CC232" s="125"/>
      <c r="CD232" s="122">
        <f t="shared" si="111"/>
        <v>2.6582589997613546</v>
      </c>
      <c r="CE232" s="122">
        <f t="shared" si="112"/>
        <v>0.93329312709014822</v>
      </c>
      <c r="CF232" s="122">
        <f t="shared" si="113"/>
        <v>1.0677172744240115</v>
      </c>
      <c r="CG232" s="122">
        <f t="shared" si="114"/>
        <v>2.2554745262368519</v>
      </c>
      <c r="CI232" s="164">
        <f t="shared" si="91"/>
        <v>0.15595746097623156</v>
      </c>
      <c r="CJ232" s="165"/>
      <c r="CK232" s="164">
        <f t="shared" si="92"/>
        <v>-9.2979301191714686E-2</v>
      </c>
      <c r="CL232" s="165"/>
      <c r="CM232" s="164">
        <f t="shared" si="93"/>
        <v>3.3789807515975573E-2</v>
      </c>
      <c r="CN232" s="165"/>
      <c r="CO232" s="164">
        <f t="shared" si="94"/>
        <v>0.15798231716569025</v>
      </c>
      <c r="CP232" s="165"/>
      <c r="CQ232" s="164">
        <f t="shared" si="95"/>
        <v>-8.5291043292050825E-2</v>
      </c>
      <c r="CR232" s="165"/>
      <c r="CS232" s="164">
        <f t="shared" si="96"/>
        <v>2.6805718832688887</v>
      </c>
      <c r="CT232" s="165"/>
      <c r="CU232" s="164">
        <f t="shared" si="97"/>
        <v>9.5973815622159259E-2</v>
      </c>
      <c r="CV232" s="165"/>
      <c r="CW232" s="164">
        <f t="shared" si="98"/>
        <v>0.64554718678632317</v>
      </c>
      <c r="CX232" s="165"/>
      <c r="CY232" s="164">
        <f t="shared" si="99"/>
        <v>2.7207549310532611E-2</v>
      </c>
      <c r="CZ232" s="165"/>
      <c r="DA232" s="164">
        <f t="shared" si="100"/>
        <v>8.4244065962678763E-2</v>
      </c>
      <c r="DB232" s="165"/>
      <c r="DC232" s="164">
        <f t="shared" si="101"/>
        <v>7.4786437961774685E-2</v>
      </c>
      <c r="DD232" s="165"/>
      <c r="DE232" s="164">
        <f t="shared" si="102"/>
        <v>-8.8131539021685495E-2</v>
      </c>
      <c r="DF232" s="165"/>
      <c r="DG232" s="164">
        <f t="shared" si="103"/>
        <v>0.1753157105460067</v>
      </c>
      <c r="DH232" s="165"/>
      <c r="DI232" s="164">
        <f t="shared" si="104"/>
        <v>0.78094994860479361</v>
      </c>
      <c r="DJ232" s="165"/>
      <c r="DK232" s="164">
        <f t="shared" si="105"/>
        <v>-0.12146188137714065</v>
      </c>
      <c r="DL232" s="165"/>
      <c r="DM232" s="164">
        <f t="shared" si="106"/>
        <v>2.3902815086739033</v>
      </c>
      <c r="DN232" s="165"/>
      <c r="DO232" s="125"/>
      <c r="DP232" s="122">
        <f t="shared" si="115"/>
        <v>2.6582589997613546</v>
      </c>
      <c r="DQ232" s="122">
        <f t="shared" si="116"/>
        <v>0.93329312709014822</v>
      </c>
      <c r="DR232" s="122">
        <f t="shared" si="117"/>
        <v>1.0677172744240115</v>
      </c>
      <c r="DS232" s="122">
        <f t="shared" si="118"/>
        <v>2.2554745262368519</v>
      </c>
    </row>
    <row r="233" spans="1:123" x14ac:dyDescent="0.2">
      <c r="A233" s="120">
        <f t="shared" si="119"/>
        <v>30</v>
      </c>
      <c r="B233" s="120">
        <f t="shared" si="120"/>
        <v>30</v>
      </c>
      <c r="C233" s="124">
        <f>VLOOKUP($A233,Total!$Q$198:$Y$228,C$7+2)</f>
        <v>0.49575119743525953</v>
      </c>
      <c r="D233" s="124">
        <f>VLOOKUP($A233,Total!$Q$198:$Y$228,D$7+2)</f>
        <v>0.50424880256474047</v>
      </c>
      <c r="E233" s="124">
        <f>VLOOKUP($A233,Total!$Q$198:$Y$228,E$7+2)</f>
        <v>0.4169379015929825</v>
      </c>
      <c r="F233" s="124">
        <f>VLOOKUP($A233,Total!$Q$198:$Y$228,F$7+2)</f>
        <v>0.5830620984070175</v>
      </c>
      <c r="G233" s="124">
        <f>VLOOKUP($B233,Total!$Q$198:$Y$228,G$7+2)</f>
        <v>0.49575119743525953</v>
      </c>
      <c r="H233" s="124">
        <f>VLOOKUP($B233,Total!$Q$198:$Y$228,H$7+2)</f>
        <v>0.50424880256474047</v>
      </c>
      <c r="I233" s="124">
        <f>VLOOKUP($B233,Total!$Q$198:$Y$228,I$7+2)</f>
        <v>0.4169379015929825</v>
      </c>
      <c r="J233" s="124">
        <f>VLOOKUP($B233,Total!$Q$198:$Y$228,J$7+2)</f>
        <v>0.5830620984070175</v>
      </c>
      <c r="K233" s="164">
        <f>[1]!LSRMMSEPDetail(LSRM_Name,K$8,L$8,$A233,$B233,$B$6,0,$B$7)*HLOOKUP(K$8,$C$7:$F$233,ROW(K233)-ROW($K$7)+1)*HLOOKUP(L$8,$G$7:$J$233,ROW(K233)-ROW($K$7)+1)</f>
        <v>5.5246142913227514</v>
      </c>
      <c r="L233" s="165"/>
      <c r="M233" s="164">
        <f>[1]!LSRMMSEPDetail(LSRM_Name,M$8,N$8,$A233,$B233,$B$6,0,$B$7)*HLOOKUP(M$8,$C$7:$F$233,ROW(M233)-ROW($K$7)+1)*HLOOKUP(N$8,$G$7:$J$233,ROW(M233)-ROW($K$7)+1)</f>
        <v>-0.44187531951416764</v>
      </c>
      <c r="N233" s="165"/>
      <c r="O233" s="164">
        <f>[1]!LSRMMSEPDetail(LSRM_Name,O$8,P$8,$A233,$B233,$B$6,0,$B$7)*HLOOKUP(O$8,$C$7:$F$233,ROW(O233)-ROW($K$7)+1)*HLOOKUP(P$8,$G$7:$J$233,ROW(O233)-ROW($K$7)+1)</f>
        <v>0.15277429532891212</v>
      </c>
      <c r="P233" s="165"/>
      <c r="Q233" s="164">
        <f>[1]!LSRMMSEPDetail(LSRM_Name,Q$8,R$8,$A233,$B233,$B$6,0,$B$7)*HLOOKUP(Q$8,$C$7:$F$233,ROW(Q233)-ROW($K$7)+1)*HLOOKUP(R$8,$G$7:$J$233,ROW(Q233)-ROW($K$7)+1)</f>
        <v>-5.6843672330770388E-2</v>
      </c>
      <c r="R233" s="165"/>
      <c r="S233" s="164">
        <f>[1]!LSRMMSEPDetail(LSRM_Name,S$8,T$8,$A233,$B233,$B$6,0,$B$7)*HLOOKUP(S$8,$C$7:$F$233,ROW(S233)-ROW($K$7)+1)*HLOOKUP(T$8,$G$7:$J$233,ROW(S233)-ROW($K$7)+1)</f>
        <v>-0.4418753195141677</v>
      </c>
      <c r="T233" s="165"/>
      <c r="U233" s="164">
        <f>[1]!LSRMMSEPDetail(LSRM_Name,U$8,V$8,$A233,$B233,$B$6,0,$B$7)*HLOOKUP(U$8,$C$7:$F$233,ROW(U233)-ROW($K$7)+1)*HLOOKUP(V$8,$G$7:$J$233,ROW(U233)-ROW($K$7)+1)</f>
        <v>20.051144236899969</v>
      </c>
      <c r="V233" s="165"/>
      <c r="W233" s="164">
        <f>[1]!LSRMMSEPDetail(LSRM_Name,W$8,X$8,$A233,$B233,$B$6,0,$B$7)*HLOOKUP(W$8,$C$7:$F$233,ROW(W233)-ROW($K$7)+1)*HLOOKUP(X$8,$G$7:$J$233,ROW(W233)-ROW($K$7)+1)</f>
        <v>-0.35294081168641478</v>
      </c>
      <c r="X233" s="165"/>
      <c r="Y233" s="164">
        <f>[1]!LSRMMSEPDetail(LSRM_Name,Y$8,Z$8,$A233,$B233,$B$6,0,$B$7)*HLOOKUP(Y$8,$C$7:$F$233,ROW(Y233)-ROW($K$7)+1)*HLOOKUP(Z$8,$G$7:$J$233,ROW(Y233)-ROW($K$7)+1)</f>
        <v>1.7723876099428699</v>
      </c>
      <c r="Z233" s="165"/>
      <c r="AA233" s="164">
        <f>[1]!LSRMMSEPDetail(LSRM_Name,AA$8,AB$8,$A233,$B233,$B$6,0,$B$7)*HLOOKUP(AA$8,$C$7:$F$233,ROW(AA233)-ROW($K$7)+1)*HLOOKUP(AB$8,$G$7:$J$233,ROW(AA233)-ROW($K$7)+1)</f>
        <v>0.15277429532891207</v>
      </c>
      <c r="AB233" s="165"/>
      <c r="AC233" s="164">
        <f>[1]!LSRMMSEPDetail(LSRM_Name,AC$8,AD$8,$A233,$B233,$B$6,0,$B$7)*HLOOKUP(AC$8,$C$7:$F$233,ROW(AC233)-ROW($K$7)+1)*HLOOKUP(AD$8,$G$7:$J$233,ROW(AC233)-ROW($K$7)+1)</f>
        <v>-0.35294081168641478</v>
      </c>
      <c r="AD233" s="165"/>
      <c r="AE233" s="164">
        <f>[1]!LSRMMSEPDetail(LSRM_Name,AE$8,AF$8,$A233,$B233,$B$6,0,$B$7)*HLOOKUP(AE$8,$C$7:$F$233,ROW(AE233)-ROW($K$7)+1)*HLOOKUP(AF$8,$G$7:$J$233,ROW(AE233)-ROW($K$7)+1)</f>
        <v>0.76040081191511333</v>
      </c>
      <c r="AF233" s="165"/>
      <c r="AG233" s="164">
        <f>[1]!LSRMMSEPDetail(LSRM_Name,AG$8,AH$8,$A233,$B233,$B$6,0,$B$7)*HLOOKUP(AG$8,$C$7:$F$233,ROW(AG233)-ROW($K$7)+1)*HLOOKUP(AH$8,$G$7:$J$233,ROW(AG233)-ROW($K$7)+1)</f>
        <v>-3.739259347009332E-2</v>
      </c>
      <c r="AH233" s="165"/>
      <c r="AI233" s="164">
        <f>[1]!LSRMMSEPDetail(LSRM_Name,AI$8,AJ$8,$A233,$B233,$B$6,0,$B$7)*HLOOKUP(AI$8,$C$7:$F$233,ROW(AI233)-ROW($K$7)+1)*HLOOKUP(AJ$8,$G$7:$J$233,ROW(AI233)-ROW($K$7)+1)</f>
        <v>-5.6843672330770256E-2</v>
      </c>
      <c r="AJ233" s="165"/>
      <c r="AK233" s="164">
        <f>[1]!LSRMMSEPDetail(LSRM_Name,AK$8,AL$8,$A233,$B233,$B$6,0,$B$7)*HLOOKUP(AK$8,$C$7:$F$233,ROW(AK233)-ROW($K$7)+1)*HLOOKUP(AL$8,$G$7:$J$233,ROW(AK233)-ROW($K$7)+1)</f>
        <v>1.7723876099428706</v>
      </c>
      <c r="AL233" s="165"/>
      <c r="AM233" s="164">
        <f>[1]!LSRMMSEPDetail(LSRM_Name,AM$8,AN$8,$A233,$B233,$B$6,0,$B$7)*HLOOKUP(AM$8,$C$7:$F$233,ROW(AM233)-ROW($K$7)+1)*HLOOKUP(AN$8,$G$7:$J$233,ROW(AM233)-ROW($K$7)+1)</f>
        <v>-3.7392593470093369E-2</v>
      </c>
      <c r="AN233" s="165"/>
      <c r="AO233" s="164">
        <f>[1]!LSRMMSEPDetail(LSRM_Name,AO$8,AP$8,$A233,$B233,$B$6,0,$B$7)*HLOOKUP(AO$8,$C$7:$F$233,ROW(AO233)-ROW($K$7)+1)*HLOOKUP(AP$8,$G$7:$J$233,ROW(AO233)-ROW($K$7)+1)</f>
        <v>15.610281239014121</v>
      </c>
      <c r="AP233" s="165"/>
      <c r="AQ233" s="125"/>
      <c r="AR233" s="122">
        <f t="shared" si="107"/>
        <v>24.692007889194386</v>
      </c>
      <c r="AS233" s="122">
        <f t="shared" si="108"/>
        <v>1.515377421254597</v>
      </c>
      <c r="AT233" s="122">
        <f t="shared" si="109"/>
        <v>1.5153774212545976</v>
      </c>
      <c r="AU233" s="122">
        <f t="shared" si="110"/>
        <v>16.295896863989046</v>
      </c>
      <c r="AW233" s="164">
        <f>[1]!LSRMMSEPDetail(LSRM_Name,AW$8,AX$8,$A233,$B233,$B$6,1,$B$7)*HLOOKUP(AW$8,$C$7:$F$233,ROW(AW233)-ROW($K$7)+1)*HLOOKUP(AX$8,$G$7:$J$233,ROW(AW233)-ROW($K$7)+1)</f>
        <v>0.80474458434463281</v>
      </c>
      <c r="AX233" s="165"/>
      <c r="AY233" s="164">
        <f>[1]!LSRMMSEPDetail(LSRM_Name,AY$8,AZ$8,$A233,$B233,$B$6,1,$B$7)*HLOOKUP(AY$8,$C$7:$F$233,ROW(AY233)-ROW($K$7)+1)*HLOOKUP(AZ$8,$G$7:$J$233,ROW(AY233)-ROW($K$7)+1)</f>
        <v>-9.1407560257058304E-2</v>
      </c>
      <c r="AZ233" s="165"/>
      <c r="BA233" s="164">
        <f>[1]!LSRMMSEPDetail(LSRM_Name,BA$8,BB$8,$A233,$B233,$B$6,1,$B$7)*HLOOKUP(BA$8,$C$7:$F$233,ROW(BA233)-ROW($K$7)+1)*HLOOKUP(BB$8,$G$7:$J$233,ROW(BA233)-ROW($K$7)+1)</f>
        <v>2.3865231517637378E-2</v>
      </c>
      <c r="BB233" s="165"/>
      <c r="BC233" s="164">
        <f>[1]!LSRMMSEPDetail(LSRM_Name,BC$8,BD$8,$A233,$B233,$B$6,1,$B$7)*HLOOKUP(BC$8,$C$7:$F$233,ROW(BC233)-ROW($K$7)+1)*HLOOKUP(BD$8,$G$7:$J$233,ROW(BC233)-ROW($K$7)+1)</f>
        <v>4.2616255899677269E-2</v>
      </c>
      <c r="BD233" s="165"/>
      <c r="BE233" s="164">
        <f>[1]!LSRMMSEPDetail(LSRM_Name,BE$8,BF$8,$A233,$B233,$B$6,1,$B$7)*HLOOKUP(BE$8,$C$7:$F$233,ROW(BE233)-ROW($K$7)+1)*HLOOKUP(BF$8,$G$7:$J$233,ROW(BE233)-ROW($K$7)+1)</f>
        <v>-9.1407560257058318E-2</v>
      </c>
      <c r="BF233" s="165"/>
      <c r="BG233" s="164">
        <f>[1]!LSRMMSEPDetail(LSRM_Name,BG$8,BH$8,$A233,$B233,$B$6,1,$B$7)*HLOOKUP(BG$8,$C$7:$F$233,ROW(BG233)-ROW($K$7)+1)*HLOOKUP(BH$8,$G$7:$J$233,ROW(BG233)-ROW($K$7)+1)</f>
        <v>3.5512356118633064</v>
      </c>
      <c r="BH233" s="165"/>
      <c r="BI233" s="164">
        <f>[1]!LSRMMSEPDetail(LSRM_Name,BI$8,BJ$8,$A233,$B233,$B$6,1,$B$7)*HLOOKUP(BI$8,$C$7:$F$233,ROW(BI233)-ROW($K$7)+1)*HLOOKUP(BJ$8,$G$7:$J$233,ROW(BI233)-ROW($K$7)+1)</f>
        <v>-3.0128616010368463E-2</v>
      </c>
      <c r="BJ233" s="165"/>
      <c r="BK233" s="164">
        <f>[1]!LSRMMSEPDetail(LSRM_Name,BK$8,BL$8,$A233,$B233,$B$6,1,$B$7)*HLOOKUP(BK$8,$C$7:$F$233,ROW(BK233)-ROW($K$7)+1)*HLOOKUP(BL$8,$G$7:$J$233,ROW(BK233)-ROW($K$7)+1)</f>
        <v>0.47596777446954691</v>
      </c>
      <c r="BL233" s="165"/>
      <c r="BM233" s="164">
        <f>[1]!LSRMMSEPDetail(LSRM_Name,BM$8,BN$8,$A233,$B233,$B$6,1,$B$7)*HLOOKUP(BM$8,$C$7:$F$233,ROW(BM233)-ROW($K$7)+1)*HLOOKUP(BN$8,$G$7:$J$233,ROW(BM233)-ROW($K$7)+1)</f>
        <v>2.3865231517637375E-2</v>
      </c>
      <c r="BN233" s="165"/>
      <c r="BO233" s="164">
        <f>[1]!LSRMMSEPDetail(LSRM_Name,BO$8,BP$8,$A233,$B233,$B$6,1,$B$7)*HLOOKUP(BO$8,$C$7:$F$233,ROW(BO233)-ROW($K$7)+1)*HLOOKUP(BP$8,$G$7:$J$233,ROW(BO233)-ROW($K$7)+1)</f>
        <v>-3.0128616010368484E-2</v>
      </c>
      <c r="BP233" s="165"/>
      <c r="BQ233" s="164">
        <f>[1]!LSRMMSEPDetail(LSRM_Name,BQ$8,BR$8,$A233,$B233,$B$6,1,$B$7)*HLOOKUP(BQ$8,$C$7:$F$233,ROW(BQ233)-ROW($K$7)+1)*HLOOKUP(BR$8,$G$7:$J$233,ROW(BQ233)-ROW($K$7)+1)</f>
        <v>0.11857191859318854</v>
      </c>
      <c r="BR233" s="165"/>
      <c r="BS233" s="164">
        <f>[1]!LSRMMSEPDetail(LSRM_Name,BS$8,BT$8,$A233,$B233,$B$6,1,$B$7)*HLOOKUP(BS$8,$C$7:$F$233,ROW(BS233)-ROW($K$7)+1)*HLOOKUP(BT$8,$G$7:$J$233,ROW(BS233)-ROW($K$7)+1)</f>
        <v>-3.3369504087106115E-2</v>
      </c>
      <c r="BT233" s="165"/>
      <c r="BU233" s="164">
        <f>[1]!LSRMMSEPDetail(LSRM_Name,BU$8,BV$8,$A233,$B233,$B$6,1,$B$7)*HLOOKUP(BU$8,$C$7:$F$233,ROW(BU233)-ROW($K$7)+1)*HLOOKUP(BV$8,$G$7:$J$233,ROW(BU233)-ROW($K$7)+1)</f>
        <v>4.2616255899677276E-2</v>
      </c>
      <c r="BV233" s="165"/>
      <c r="BW233" s="164">
        <f>[1]!LSRMMSEPDetail(LSRM_Name,BW$8,BX$8,$A233,$B233,$B$6,1,$B$7)*HLOOKUP(BW$8,$C$7:$F$233,ROW(BW233)-ROW($K$7)+1)*HLOOKUP(BX$8,$G$7:$J$233,ROW(BW233)-ROW($K$7)+1)</f>
        <v>0.47596777446954697</v>
      </c>
      <c r="BX233" s="165"/>
      <c r="BY233" s="164">
        <f>[1]!LSRMMSEPDetail(LSRM_Name,BY$8,BZ$8,$A233,$B233,$B$6,1,$B$7)*HLOOKUP(BY$8,$C$7:$F$233,ROW(BY233)-ROW($K$7)+1)*HLOOKUP(BZ$8,$G$7:$J$233,ROW(BY233)-ROW($K$7)+1)</f>
        <v>-3.3369504087106129E-2</v>
      </c>
      <c r="BZ233" s="165"/>
      <c r="CA233" s="164">
        <f>[1]!LSRMMSEPDetail(LSRM_Name,CA$8,CB$8,$A233,$B233,$B$6,1,$B$7)*HLOOKUP(CA$8,$C$7:$F$233,ROW(CA233)-ROW($K$7)+1)*HLOOKUP(CB$8,$G$7:$J$233,ROW(CA233)-ROW($K$7)+1)</f>
        <v>2.9975115432485593</v>
      </c>
      <c r="CB233" s="165"/>
      <c r="CC233" s="125"/>
      <c r="CD233" s="122">
        <f t="shared" si="111"/>
        <v>4.1731650756938228</v>
      </c>
      <c r="CE233" s="122">
        <f t="shared" si="112"/>
        <v>0.51232064587649306</v>
      </c>
      <c r="CF233" s="122">
        <f t="shared" si="113"/>
        <v>0.51232064587649317</v>
      </c>
      <c r="CG233" s="122">
        <f t="shared" si="114"/>
        <v>3.0493444536675356</v>
      </c>
      <c r="CI233" s="164">
        <f>AW233+K233</f>
        <v>6.329358875667384</v>
      </c>
      <c r="CJ233" s="165"/>
      <c r="CK233" s="164">
        <f t="shared" si="92"/>
        <v>-0.5332828797712259</v>
      </c>
      <c r="CL233" s="165"/>
      <c r="CM233" s="164">
        <f t="shared" si="93"/>
        <v>0.17663952684654949</v>
      </c>
      <c r="CN233" s="165"/>
      <c r="CO233" s="164">
        <f t="shared" si="94"/>
        <v>-1.4227416431093119E-2</v>
      </c>
      <c r="CP233" s="165"/>
      <c r="CQ233" s="164">
        <f t="shared" si="95"/>
        <v>-0.53328287977122601</v>
      </c>
      <c r="CR233" s="165"/>
      <c r="CS233" s="164">
        <f t="shared" si="96"/>
        <v>23.602379848763274</v>
      </c>
      <c r="CT233" s="165"/>
      <c r="CU233" s="164">
        <f t="shared" si="97"/>
        <v>-0.38306942769678326</v>
      </c>
      <c r="CV233" s="165"/>
      <c r="CW233" s="164">
        <f t="shared" si="98"/>
        <v>2.2483553844124167</v>
      </c>
      <c r="CX233" s="165"/>
      <c r="CY233" s="164">
        <f t="shared" si="99"/>
        <v>0.17663952684654943</v>
      </c>
      <c r="CZ233" s="165"/>
      <c r="DA233" s="164">
        <f t="shared" si="100"/>
        <v>-0.38306942769678326</v>
      </c>
      <c r="DB233" s="165"/>
      <c r="DC233" s="164">
        <f t="shared" si="101"/>
        <v>0.87897273050830182</v>
      </c>
      <c r="DD233" s="165"/>
      <c r="DE233" s="164">
        <f t="shared" si="102"/>
        <v>-7.0762097557199435E-2</v>
      </c>
      <c r="DF233" s="165"/>
      <c r="DG233" s="164">
        <f t="shared" si="103"/>
        <v>-1.422741643109298E-2</v>
      </c>
      <c r="DH233" s="165"/>
      <c r="DI233" s="164">
        <f t="shared" si="104"/>
        <v>2.2483553844124176</v>
      </c>
      <c r="DJ233" s="165"/>
      <c r="DK233" s="164">
        <f t="shared" si="105"/>
        <v>-7.0762097557199505E-2</v>
      </c>
      <c r="DL233" s="165"/>
      <c r="DM233" s="164">
        <f t="shared" si="106"/>
        <v>18.607792782262681</v>
      </c>
      <c r="DN233" s="165"/>
      <c r="DO233" s="125"/>
      <c r="DP233" s="122">
        <f t="shared" si="115"/>
        <v>28.865172964888206</v>
      </c>
      <c r="DQ233" s="122">
        <f t="shared" si="116"/>
        <v>2.0276980671310896</v>
      </c>
      <c r="DR233" s="122">
        <f t="shared" si="117"/>
        <v>2.0276980671310909</v>
      </c>
      <c r="DS233" s="122">
        <f t="shared" si="118"/>
        <v>19.345241317656583</v>
      </c>
    </row>
    <row r="234" spans="1:123" x14ac:dyDescent="0.2">
      <c r="AR234" s="122">
        <f>SUM(AR9:AR233)</f>
        <v>49.72437518617653</v>
      </c>
      <c r="AS234" s="122">
        <f t="shared" ref="AS234:AU234" si="121">SUM(AS9:AS233)</f>
        <v>10.7495945931047</v>
      </c>
      <c r="AT234" s="122">
        <f t="shared" si="121"/>
        <v>10.7495945931047</v>
      </c>
      <c r="AU234" s="122">
        <f t="shared" si="121"/>
        <v>34.475773261493053</v>
      </c>
      <c r="CD234" s="122">
        <f>SUM(CD9:CD233)</f>
        <v>23.521521260800771</v>
      </c>
      <c r="CE234" s="122">
        <f t="shared" ref="CE234" si="122">SUM(CE9:CE233)</f>
        <v>8.1840408221446719</v>
      </c>
      <c r="CF234" s="122">
        <f t="shared" ref="CF234" si="123">SUM(CF9:CF233)</f>
        <v>8.1840408221446719</v>
      </c>
      <c r="CG234" s="122">
        <f t="shared" ref="CG234" si="124">SUM(CG9:CG233)</f>
        <v>18.876323998065406</v>
      </c>
      <c r="DP234" s="122">
        <f>SUM(DP9:DP233)</f>
        <v>73.245896446977298</v>
      </c>
      <c r="DQ234" s="122">
        <f t="shared" ref="DQ234" si="125">SUM(DQ9:DQ233)</f>
        <v>18.93363541524937</v>
      </c>
      <c r="DR234" s="122">
        <f t="shared" ref="DR234" si="126">SUM(DR9:DR233)</f>
        <v>18.93363541524937</v>
      </c>
      <c r="DS234" s="122">
        <f t="shared" ref="DS234" si="127">SUM(DS9:DS233)</f>
        <v>53.352097259558462</v>
      </c>
    </row>
    <row r="235" spans="1:123" x14ac:dyDescent="0.2">
      <c r="J235" s="122"/>
    </row>
    <row r="237" spans="1:123" x14ac:dyDescent="0.2">
      <c r="AR237" s="120" t="s">
        <v>152</v>
      </c>
      <c r="AT237" s="120" t="s">
        <v>153</v>
      </c>
      <c r="CD237" s="120" t="s">
        <v>152</v>
      </c>
      <c r="CF237" s="120" t="s">
        <v>153</v>
      </c>
      <c r="DP237" s="120" t="s">
        <v>152</v>
      </c>
      <c r="DR237" s="120" t="s">
        <v>153</v>
      </c>
    </row>
    <row r="238" spans="1:123" x14ac:dyDescent="0.2">
      <c r="AR238" s="122">
        <f>AR234</f>
        <v>49.72437518617653</v>
      </c>
      <c r="AS238" s="122">
        <f>AS234</f>
        <v>10.7495945931047</v>
      </c>
      <c r="AT238" s="127">
        <v>1</v>
      </c>
      <c r="AU238" s="127">
        <f>AS238/SQRT(AR238*AS239)</f>
        <v>0.25962733201744104</v>
      </c>
      <c r="CD238" s="122">
        <f>CD234</f>
        <v>23.521521260800771</v>
      </c>
      <c r="CE238" s="122">
        <f>CE234</f>
        <v>8.1840408221446719</v>
      </c>
      <c r="CF238" s="127">
        <v>1</v>
      </c>
      <c r="CG238" s="127">
        <f>CE238/SQRT(CD238*CE239)</f>
        <v>0.38839745207083926</v>
      </c>
      <c r="DP238" s="122">
        <f>DP234</f>
        <v>73.245896446977298</v>
      </c>
      <c r="DQ238" s="122">
        <f>DQ234</f>
        <v>18.93363541524937</v>
      </c>
      <c r="DR238" s="127">
        <v>1</v>
      </c>
      <c r="DS238" s="127">
        <f>DQ238/SQRT(DP238*DQ239)</f>
        <v>0.30287722162392566</v>
      </c>
    </row>
    <row r="239" spans="1:123" x14ac:dyDescent="0.2">
      <c r="AR239" s="122">
        <f>AT234</f>
        <v>10.7495945931047</v>
      </c>
      <c r="AS239" s="122">
        <f>AU234</f>
        <v>34.475773261493053</v>
      </c>
      <c r="AT239" s="127">
        <f>AU238</f>
        <v>0.25962733201744104</v>
      </c>
      <c r="AU239" s="127">
        <v>1</v>
      </c>
      <c r="CD239" s="122">
        <f>CF234</f>
        <v>8.1840408221446719</v>
      </c>
      <c r="CE239" s="122">
        <f>CG234</f>
        <v>18.876323998065406</v>
      </c>
      <c r="CF239" s="127">
        <f>CG238</f>
        <v>0.38839745207083926</v>
      </c>
      <c r="CG239" s="127">
        <v>1</v>
      </c>
      <c r="DP239" s="122">
        <f>DR234</f>
        <v>18.93363541524937</v>
      </c>
      <c r="DQ239" s="122">
        <f>DS234</f>
        <v>53.352097259558462</v>
      </c>
      <c r="DR239" s="127">
        <f>DS238</f>
        <v>0.30287722162392566</v>
      </c>
      <c r="DS239" s="127">
        <v>1</v>
      </c>
    </row>
  </sheetData>
  <mergeCells count="10806">
    <mergeCell ref="K7:AP7"/>
    <mergeCell ref="K9:L9"/>
    <mergeCell ref="M9:N9"/>
    <mergeCell ref="O9:P9"/>
    <mergeCell ref="Q9:R9"/>
    <mergeCell ref="S9:T9"/>
    <mergeCell ref="U9:V9"/>
    <mergeCell ref="W9:X9"/>
    <mergeCell ref="AK10:AL10"/>
    <mergeCell ref="AM10:AN10"/>
    <mergeCell ref="AO10:AP10"/>
    <mergeCell ref="K11:L11"/>
    <mergeCell ref="M11:N11"/>
    <mergeCell ref="O11:P11"/>
    <mergeCell ref="Q11:R11"/>
    <mergeCell ref="S11:T11"/>
    <mergeCell ref="U11:V11"/>
    <mergeCell ref="W11:X11"/>
    <mergeCell ref="Y10:Z10"/>
    <mergeCell ref="AA10:AB10"/>
    <mergeCell ref="AC10:AD10"/>
    <mergeCell ref="AE10:AF10"/>
    <mergeCell ref="AG10:AH10"/>
    <mergeCell ref="AI10:AJ10"/>
    <mergeCell ref="AK233:AL233"/>
    <mergeCell ref="AM233:AN233"/>
    <mergeCell ref="AO233:AP233"/>
    <mergeCell ref="K10:L10"/>
    <mergeCell ref="M10:N10"/>
    <mergeCell ref="O10:P10"/>
    <mergeCell ref="Q10:R10"/>
    <mergeCell ref="S10:T10"/>
    <mergeCell ref="U10:V10"/>
    <mergeCell ref="W10:X10"/>
    <mergeCell ref="Y233:Z233"/>
    <mergeCell ref="AA233:AB233"/>
    <mergeCell ref="AC233:AD233"/>
    <mergeCell ref="AE233:AF233"/>
    <mergeCell ref="AG233:AH233"/>
    <mergeCell ref="AI233:AJ233"/>
    <mergeCell ref="AK9:AL9"/>
    <mergeCell ref="AM9:AN9"/>
    <mergeCell ref="AO9:AP9"/>
    <mergeCell ref="K233:L233"/>
    <mergeCell ref="M233:N233"/>
    <mergeCell ref="O233:P233"/>
    <mergeCell ref="Q233:R233"/>
    <mergeCell ref="S233:T233"/>
    <mergeCell ref="U233:V233"/>
    <mergeCell ref="W233:X233"/>
    <mergeCell ref="Y9:Z9"/>
    <mergeCell ref="AA9:AB9"/>
    <mergeCell ref="AC9:AD9"/>
    <mergeCell ref="AE9:AF9"/>
    <mergeCell ref="AG9:AH9"/>
    <mergeCell ref="AI9:AJ9"/>
    <mergeCell ref="AK13:AL13"/>
    <mergeCell ref="AM13:AN13"/>
    <mergeCell ref="AO13:AP13"/>
    <mergeCell ref="K14:L14"/>
    <mergeCell ref="M14:N14"/>
    <mergeCell ref="O14:P14"/>
    <mergeCell ref="Q14:R14"/>
    <mergeCell ref="S14:T14"/>
    <mergeCell ref="Y13:Z13"/>
    <mergeCell ref="AA13:AB13"/>
    <mergeCell ref="AC13:AD13"/>
    <mergeCell ref="AE13:AF13"/>
    <mergeCell ref="AG13:AH13"/>
    <mergeCell ref="AI13:AJ13"/>
    <mergeCell ref="AK12:AL12"/>
    <mergeCell ref="AM12:AN12"/>
    <mergeCell ref="AO12:AP12"/>
    <mergeCell ref="K13:L13"/>
    <mergeCell ref="M13:N13"/>
    <mergeCell ref="O13:P13"/>
    <mergeCell ref="Q13:R13"/>
    <mergeCell ref="S13:T13"/>
    <mergeCell ref="U13:V13"/>
    <mergeCell ref="W13:X13"/>
    <mergeCell ref="Y12:Z12"/>
    <mergeCell ref="AA12:AB12"/>
    <mergeCell ref="AC12:AD12"/>
    <mergeCell ref="AE12:AF12"/>
    <mergeCell ref="AG12:AH12"/>
    <mergeCell ref="AI12:AJ12"/>
    <mergeCell ref="AK11:AL11"/>
    <mergeCell ref="AM11:AN11"/>
    <mergeCell ref="AO11:AP11"/>
    <mergeCell ref="K12:L12"/>
    <mergeCell ref="M12:N12"/>
    <mergeCell ref="O12:P12"/>
    <mergeCell ref="Q12:R12"/>
    <mergeCell ref="S12:T12"/>
    <mergeCell ref="U12:V12"/>
    <mergeCell ref="W12:X12"/>
    <mergeCell ref="Y11:Z11"/>
    <mergeCell ref="AA11:AB11"/>
    <mergeCell ref="AC11:AD11"/>
    <mergeCell ref="AE11:AF11"/>
    <mergeCell ref="AG11:AH11"/>
    <mergeCell ref="AI11:AJ11"/>
    <mergeCell ref="AK16:AL16"/>
    <mergeCell ref="AM16:AN16"/>
    <mergeCell ref="AO16:AP16"/>
    <mergeCell ref="K17:L17"/>
    <mergeCell ref="M17:N17"/>
    <mergeCell ref="O17:P17"/>
    <mergeCell ref="Q17:R17"/>
    <mergeCell ref="S17:T17"/>
    <mergeCell ref="U17:V17"/>
    <mergeCell ref="W17:X17"/>
    <mergeCell ref="Y16:Z16"/>
    <mergeCell ref="AA16:AB16"/>
    <mergeCell ref="AC16:AD16"/>
    <mergeCell ref="AE16:AF16"/>
    <mergeCell ref="AG16:AH16"/>
    <mergeCell ref="AI16:AJ16"/>
    <mergeCell ref="AK15:AL15"/>
    <mergeCell ref="AM15:AN15"/>
    <mergeCell ref="AO15:AP15"/>
    <mergeCell ref="K16:L16"/>
    <mergeCell ref="M16:N16"/>
    <mergeCell ref="O16:P16"/>
    <mergeCell ref="Q16:R16"/>
    <mergeCell ref="S16:T16"/>
    <mergeCell ref="U16:V16"/>
    <mergeCell ref="W16:X16"/>
    <mergeCell ref="Y15:Z15"/>
    <mergeCell ref="AA15:AB15"/>
    <mergeCell ref="AC15:AD15"/>
    <mergeCell ref="AE15:AF15"/>
    <mergeCell ref="AG15:AH15"/>
    <mergeCell ref="AI15:AJ15"/>
    <mergeCell ref="AK14:AL14"/>
    <mergeCell ref="AM14:AN14"/>
    <mergeCell ref="AO14:AP14"/>
    <mergeCell ref="K15:L15"/>
    <mergeCell ref="M15:N15"/>
    <mergeCell ref="O15:P15"/>
    <mergeCell ref="Q15:R15"/>
    <mergeCell ref="S15:T15"/>
    <mergeCell ref="U15:V15"/>
    <mergeCell ref="W15:X15"/>
    <mergeCell ref="Y14:Z14"/>
    <mergeCell ref="AA14:AB14"/>
    <mergeCell ref="AC14:AD14"/>
    <mergeCell ref="AE14:AF14"/>
    <mergeCell ref="AG14:AH14"/>
    <mergeCell ref="AI14:AJ14"/>
    <mergeCell ref="U14:V14"/>
    <mergeCell ref="W14:X14"/>
    <mergeCell ref="AK19:AL19"/>
    <mergeCell ref="AM19:AN19"/>
    <mergeCell ref="AO19:AP19"/>
    <mergeCell ref="K20:L20"/>
    <mergeCell ref="M20:N20"/>
    <mergeCell ref="O20:P20"/>
    <mergeCell ref="Q20:R20"/>
    <mergeCell ref="S20:T20"/>
    <mergeCell ref="U20:V20"/>
    <mergeCell ref="W20:X20"/>
    <mergeCell ref="Y19:Z19"/>
    <mergeCell ref="AA19:AB19"/>
    <mergeCell ref="AC19:AD19"/>
    <mergeCell ref="AE19:AF19"/>
    <mergeCell ref="AG19:AH19"/>
    <mergeCell ref="AI19:AJ19"/>
    <mergeCell ref="AK18:AL18"/>
    <mergeCell ref="AM18:AN18"/>
    <mergeCell ref="AO18:AP18"/>
    <mergeCell ref="K19:L19"/>
    <mergeCell ref="M19:N19"/>
    <mergeCell ref="O19:P19"/>
    <mergeCell ref="Q19:R19"/>
    <mergeCell ref="S19:T19"/>
    <mergeCell ref="U19:V19"/>
    <mergeCell ref="W19:X19"/>
    <mergeCell ref="Y18:Z18"/>
    <mergeCell ref="AA18:AB18"/>
    <mergeCell ref="AC18:AD18"/>
    <mergeCell ref="AE18:AF18"/>
    <mergeCell ref="AG18:AH18"/>
    <mergeCell ref="AI18:AJ18"/>
    <mergeCell ref="AK17:AL17"/>
    <mergeCell ref="AM17:AN17"/>
    <mergeCell ref="AO17:AP17"/>
    <mergeCell ref="K18:L18"/>
    <mergeCell ref="M18:N18"/>
    <mergeCell ref="O18:P18"/>
    <mergeCell ref="Q18:R18"/>
    <mergeCell ref="S18:T18"/>
    <mergeCell ref="U18:V18"/>
    <mergeCell ref="W18:X18"/>
    <mergeCell ref="Y17:Z17"/>
    <mergeCell ref="AA17:AB17"/>
    <mergeCell ref="AC17:AD17"/>
    <mergeCell ref="AE17:AF17"/>
    <mergeCell ref="AG17:AH17"/>
    <mergeCell ref="AI17:AJ17"/>
    <mergeCell ref="AK22:AL22"/>
    <mergeCell ref="AM22:AN22"/>
    <mergeCell ref="AO22:AP22"/>
    <mergeCell ref="K23:L23"/>
    <mergeCell ref="M23:N23"/>
    <mergeCell ref="O23:P23"/>
    <mergeCell ref="Q23:R23"/>
    <mergeCell ref="S23:T23"/>
    <mergeCell ref="U23:V23"/>
    <mergeCell ref="W23:X23"/>
    <mergeCell ref="Y22:Z22"/>
    <mergeCell ref="AA22:AB22"/>
    <mergeCell ref="AC22:AD22"/>
    <mergeCell ref="AE22:AF22"/>
    <mergeCell ref="AG22:AH22"/>
    <mergeCell ref="AI22:AJ22"/>
    <mergeCell ref="AK21:AL21"/>
    <mergeCell ref="AM21:AN21"/>
    <mergeCell ref="AO21:AP21"/>
    <mergeCell ref="K22:L22"/>
    <mergeCell ref="M22:N22"/>
    <mergeCell ref="O22:P22"/>
    <mergeCell ref="Q22:R22"/>
    <mergeCell ref="S22:T22"/>
    <mergeCell ref="U22:V22"/>
    <mergeCell ref="W22:X22"/>
    <mergeCell ref="Y21:Z21"/>
    <mergeCell ref="AA21:AB21"/>
    <mergeCell ref="AC21:AD21"/>
    <mergeCell ref="AE21:AF21"/>
    <mergeCell ref="AG21:AH21"/>
    <mergeCell ref="AI21:AJ21"/>
    <mergeCell ref="AK20:AL20"/>
    <mergeCell ref="AM20:AN20"/>
    <mergeCell ref="AO20:AP20"/>
    <mergeCell ref="K21:L21"/>
    <mergeCell ref="M21:N21"/>
    <mergeCell ref="O21:P21"/>
    <mergeCell ref="Q21:R21"/>
    <mergeCell ref="S21:T21"/>
    <mergeCell ref="U21:V21"/>
    <mergeCell ref="W21:X21"/>
    <mergeCell ref="Y20:Z20"/>
    <mergeCell ref="AA20:AB20"/>
    <mergeCell ref="AC20:AD20"/>
    <mergeCell ref="AE20:AF20"/>
    <mergeCell ref="AG20:AH20"/>
    <mergeCell ref="AI20:AJ20"/>
    <mergeCell ref="AK25:AL25"/>
    <mergeCell ref="AM25:AN25"/>
    <mergeCell ref="AO25:AP25"/>
    <mergeCell ref="K26:L26"/>
    <mergeCell ref="M26:N26"/>
    <mergeCell ref="O26:P26"/>
    <mergeCell ref="Q26:R26"/>
    <mergeCell ref="S26:T26"/>
    <mergeCell ref="U26:V26"/>
    <mergeCell ref="W26:X26"/>
    <mergeCell ref="Y25:Z25"/>
    <mergeCell ref="AA25:AB25"/>
    <mergeCell ref="AC25:AD25"/>
    <mergeCell ref="AE25:AF25"/>
    <mergeCell ref="AG25:AH25"/>
    <mergeCell ref="AI25:AJ25"/>
    <mergeCell ref="AK24:AL24"/>
    <mergeCell ref="AM24:AN24"/>
    <mergeCell ref="AO24:AP24"/>
    <mergeCell ref="K25:L25"/>
    <mergeCell ref="M25:N25"/>
    <mergeCell ref="O25:P25"/>
    <mergeCell ref="Q25:R25"/>
    <mergeCell ref="S25:T25"/>
    <mergeCell ref="U25:V25"/>
    <mergeCell ref="W25:X25"/>
    <mergeCell ref="Y24:Z24"/>
    <mergeCell ref="AA24:AB24"/>
    <mergeCell ref="AC24:AD24"/>
    <mergeCell ref="AE24:AF24"/>
    <mergeCell ref="AG24:AH24"/>
    <mergeCell ref="AI24:AJ24"/>
    <mergeCell ref="AK23:AL23"/>
    <mergeCell ref="AM23:AN23"/>
    <mergeCell ref="AO23:AP23"/>
    <mergeCell ref="K24:L24"/>
    <mergeCell ref="M24:N24"/>
    <mergeCell ref="O24:P24"/>
    <mergeCell ref="Q24:R24"/>
    <mergeCell ref="S24:T24"/>
    <mergeCell ref="U24:V24"/>
    <mergeCell ref="W24:X24"/>
    <mergeCell ref="Y23:Z23"/>
    <mergeCell ref="AA23:AB23"/>
    <mergeCell ref="AC23:AD23"/>
    <mergeCell ref="AE23:AF23"/>
    <mergeCell ref="AG23:AH23"/>
    <mergeCell ref="AI23:AJ23"/>
    <mergeCell ref="AK28:AL28"/>
    <mergeCell ref="AM28:AN28"/>
    <mergeCell ref="AO28:AP28"/>
    <mergeCell ref="K29:L29"/>
    <mergeCell ref="M29:N29"/>
    <mergeCell ref="O29:P29"/>
    <mergeCell ref="Q29:R29"/>
    <mergeCell ref="S29:T29"/>
    <mergeCell ref="U29:V29"/>
    <mergeCell ref="W29:X29"/>
    <mergeCell ref="Y28:Z28"/>
    <mergeCell ref="AA28:AB28"/>
    <mergeCell ref="AC28:AD28"/>
    <mergeCell ref="AE28:AF28"/>
    <mergeCell ref="AG28:AH28"/>
    <mergeCell ref="AI28:AJ28"/>
    <mergeCell ref="AK27:AL27"/>
    <mergeCell ref="AM27:AN27"/>
    <mergeCell ref="AO27:AP27"/>
    <mergeCell ref="K28:L28"/>
    <mergeCell ref="M28:N28"/>
    <mergeCell ref="O28:P28"/>
    <mergeCell ref="Q28:R28"/>
    <mergeCell ref="S28:T28"/>
    <mergeCell ref="U28:V28"/>
    <mergeCell ref="W28:X28"/>
    <mergeCell ref="Y27:Z27"/>
    <mergeCell ref="AA27:AB27"/>
    <mergeCell ref="AC27:AD27"/>
    <mergeCell ref="AE27:AF27"/>
    <mergeCell ref="AG27:AH27"/>
    <mergeCell ref="AI27:AJ27"/>
    <mergeCell ref="AK26:AL26"/>
    <mergeCell ref="AM26:AN26"/>
    <mergeCell ref="AO26:AP26"/>
    <mergeCell ref="K27:L27"/>
    <mergeCell ref="M27:N27"/>
    <mergeCell ref="O27:P27"/>
    <mergeCell ref="Q27:R27"/>
    <mergeCell ref="S27:T27"/>
    <mergeCell ref="U27:V27"/>
    <mergeCell ref="W27:X27"/>
    <mergeCell ref="Y26:Z26"/>
    <mergeCell ref="AA26:AB26"/>
    <mergeCell ref="AC26:AD26"/>
    <mergeCell ref="AE26:AF26"/>
    <mergeCell ref="AG26:AH26"/>
    <mergeCell ref="AI26:AJ26"/>
    <mergeCell ref="AK31:AL31"/>
    <mergeCell ref="AM31:AN31"/>
    <mergeCell ref="AO31:AP31"/>
    <mergeCell ref="K32:L32"/>
    <mergeCell ref="M32:N32"/>
    <mergeCell ref="O32:P32"/>
    <mergeCell ref="Q32:R32"/>
    <mergeCell ref="S32:T32"/>
    <mergeCell ref="U32:V32"/>
    <mergeCell ref="W32:X32"/>
    <mergeCell ref="Y31:Z31"/>
    <mergeCell ref="AA31:AB31"/>
    <mergeCell ref="AC31:AD31"/>
    <mergeCell ref="AE31:AF31"/>
    <mergeCell ref="AG31:AH31"/>
    <mergeCell ref="AI31:AJ31"/>
    <mergeCell ref="AK30:AL30"/>
    <mergeCell ref="AM30:AN30"/>
    <mergeCell ref="AO30:AP30"/>
    <mergeCell ref="K31:L31"/>
    <mergeCell ref="M31:N31"/>
    <mergeCell ref="O31:P31"/>
    <mergeCell ref="Q31:R31"/>
    <mergeCell ref="S31:T31"/>
    <mergeCell ref="U31:V31"/>
    <mergeCell ref="W31:X31"/>
    <mergeCell ref="Y30:Z30"/>
    <mergeCell ref="AA30:AB30"/>
    <mergeCell ref="AC30:AD30"/>
    <mergeCell ref="AE30:AF30"/>
    <mergeCell ref="AG30:AH30"/>
    <mergeCell ref="AI30:AJ30"/>
    <mergeCell ref="AK29:AL29"/>
    <mergeCell ref="AM29:AN29"/>
    <mergeCell ref="AO29:AP29"/>
    <mergeCell ref="K30:L30"/>
    <mergeCell ref="M30:N30"/>
    <mergeCell ref="O30:P30"/>
    <mergeCell ref="Q30:R30"/>
    <mergeCell ref="S30:T30"/>
    <mergeCell ref="U30:V30"/>
    <mergeCell ref="W30:X30"/>
    <mergeCell ref="Y29:Z29"/>
    <mergeCell ref="AA29:AB29"/>
    <mergeCell ref="AC29:AD29"/>
    <mergeCell ref="AE29:AF29"/>
    <mergeCell ref="AG29:AH29"/>
    <mergeCell ref="AI29:AJ29"/>
    <mergeCell ref="AK34:AL34"/>
    <mergeCell ref="AM34:AN34"/>
    <mergeCell ref="AO34:AP34"/>
    <mergeCell ref="K35:L35"/>
    <mergeCell ref="M35:N35"/>
    <mergeCell ref="O35:P35"/>
    <mergeCell ref="Q35:R35"/>
    <mergeCell ref="S35:T35"/>
    <mergeCell ref="U35:V35"/>
    <mergeCell ref="W35:X35"/>
    <mergeCell ref="Y34:Z34"/>
    <mergeCell ref="AA34:AB34"/>
    <mergeCell ref="AC34:AD34"/>
    <mergeCell ref="AE34:AF34"/>
    <mergeCell ref="AG34:AH34"/>
    <mergeCell ref="AI34:AJ34"/>
    <mergeCell ref="AK33:AL33"/>
    <mergeCell ref="AM33:AN33"/>
    <mergeCell ref="AO33:AP33"/>
    <mergeCell ref="K34:L34"/>
    <mergeCell ref="M34:N34"/>
    <mergeCell ref="O34:P34"/>
    <mergeCell ref="Q34:R34"/>
    <mergeCell ref="S34:T34"/>
    <mergeCell ref="U34:V34"/>
    <mergeCell ref="W34:X34"/>
    <mergeCell ref="Y33:Z33"/>
    <mergeCell ref="AA33:AB33"/>
    <mergeCell ref="AC33:AD33"/>
    <mergeCell ref="AE33:AF33"/>
    <mergeCell ref="AG33:AH33"/>
    <mergeCell ref="AI33:AJ33"/>
    <mergeCell ref="AK32:AL32"/>
    <mergeCell ref="AM32:AN32"/>
    <mergeCell ref="AO32:AP32"/>
    <mergeCell ref="K33:L33"/>
    <mergeCell ref="M33:N33"/>
    <mergeCell ref="O33:P33"/>
    <mergeCell ref="Q33:R33"/>
    <mergeCell ref="S33:T33"/>
    <mergeCell ref="U33:V33"/>
    <mergeCell ref="W33:X33"/>
    <mergeCell ref="Y32:Z32"/>
    <mergeCell ref="AA32:AB32"/>
    <mergeCell ref="AC32:AD32"/>
    <mergeCell ref="AE32:AF32"/>
    <mergeCell ref="AG32:AH32"/>
    <mergeCell ref="AI32:AJ32"/>
    <mergeCell ref="AK37:AL37"/>
    <mergeCell ref="AM37:AN37"/>
    <mergeCell ref="AO37:AP37"/>
    <mergeCell ref="K38:L38"/>
    <mergeCell ref="M38:N38"/>
    <mergeCell ref="O38:P38"/>
    <mergeCell ref="Q38:R38"/>
    <mergeCell ref="S38:T38"/>
    <mergeCell ref="U38:V38"/>
    <mergeCell ref="W38:X38"/>
    <mergeCell ref="Y37:Z37"/>
    <mergeCell ref="AA37:AB37"/>
    <mergeCell ref="AC37:AD37"/>
    <mergeCell ref="AE37:AF37"/>
    <mergeCell ref="AG37:AH37"/>
    <mergeCell ref="AI37:AJ37"/>
    <mergeCell ref="AK36:AL36"/>
    <mergeCell ref="AM36:AN36"/>
    <mergeCell ref="AO36:AP36"/>
    <mergeCell ref="K37:L37"/>
    <mergeCell ref="M37:N37"/>
    <mergeCell ref="O37:P37"/>
    <mergeCell ref="Q37:R37"/>
    <mergeCell ref="S37:T37"/>
    <mergeCell ref="U37:V37"/>
    <mergeCell ref="W37:X37"/>
    <mergeCell ref="Y36:Z36"/>
    <mergeCell ref="AA36:AB36"/>
    <mergeCell ref="AC36:AD36"/>
    <mergeCell ref="AE36:AF36"/>
    <mergeCell ref="AG36:AH36"/>
    <mergeCell ref="AI36:AJ36"/>
    <mergeCell ref="AK35:AL35"/>
    <mergeCell ref="AM35:AN35"/>
    <mergeCell ref="AO35:AP35"/>
    <mergeCell ref="K36:L36"/>
    <mergeCell ref="M36:N36"/>
    <mergeCell ref="O36:P36"/>
    <mergeCell ref="Q36:R36"/>
    <mergeCell ref="S36:T36"/>
    <mergeCell ref="U36:V36"/>
    <mergeCell ref="W36:X36"/>
    <mergeCell ref="Y35:Z35"/>
    <mergeCell ref="AA35:AB35"/>
    <mergeCell ref="AC35:AD35"/>
    <mergeCell ref="AE35:AF35"/>
    <mergeCell ref="AG35:AH35"/>
    <mergeCell ref="AI35:AJ35"/>
    <mergeCell ref="AK40:AL40"/>
    <mergeCell ref="AM40:AN40"/>
    <mergeCell ref="AO40:AP40"/>
    <mergeCell ref="K41:L41"/>
    <mergeCell ref="M41:N41"/>
    <mergeCell ref="O41:P41"/>
    <mergeCell ref="Q41:R41"/>
    <mergeCell ref="S41:T41"/>
    <mergeCell ref="U41:V41"/>
    <mergeCell ref="W41:X41"/>
    <mergeCell ref="Y40:Z40"/>
    <mergeCell ref="AA40:AB40"/>
    <mergeCell ref="AC40:AD40"/>
    <mergeCell ref="AE40:AF40"/>
    <mergeCell ref="AG40:AH40"/>
    <mergeCell ref="AI40:AJ40"/>
    <mergeCell ref="AK39:AL39"/>
    <mergeCell ref="AM39:AN39"/>
    <mergeCell ref="AO39:AP39"/>
    <mergeCell ref="K40:L40"/>
    <mergeCell ref="M40:N40"/>
    <mergeCell ref="O40:P40"/>
    <mergeCell ref="Q40:R40"/>
    <mergeCell ref="S40:T40"/>
    <mergeCell ref="U40:V40"/>
    <mergeCell ref="W40:X40"/>
    <mergeCell ref="Y39:Z39"/>
    <mergeCell ref="AA39:AB39"/>
    <mergeCell ref="AC39:AD39"/>
    <mergeCell ref="AE39:AF39"/>
    <mergeCell ref="AG39:AH39"/>
    <mergeCell ref="AI39:AJ39"/>
    <mergeCell ref="AK38:AL38"/>
    <mergeCell ref="AM38:AN38"/>
    <mergeCell ref="AO38:AP38"/>
    <mergeCell ref="K39:L39"/>
    <mergeCell ref="M39:N39"/>
    <mergeCell ref="O39:P39"/>
    <mergeCell ref="Q39:R39"/>
    <mergeCell ref="S39:T39"/>
    <mergeCell ref="U39:V39"/>
    <mergeCell ref="W39:X39"/>
    <mergeCell ref="Y38:Z38"/>
    <mergeCell ref="AA38:AB38"/>
    <mergeCell ref="AC38:AD38"/>
    <mergeCell ref="AE38:AF38"/>
    <mergeCell ref="AG38:AH38"/>
    <mergeCell ref="AI38:AJ38"/>
    <mergeCell ref="AK43:AL43"/>
    <mergeCell ref="AM43:AN43"/>
    <mergeCell ref="AO43:AP43"/>
    <mergeCell ref="K44:L44"/>
    <mergeCell ref="M44:N44"/>
    <mergeCell ref="O44:P44"/>
    <mergeCell ref="Q44:R44"/>
    <mergeCell ref="S44:T44"/>
    <mergeCell ref="U44:V44"/>
    <mergeCell ref="W44:X44"/>
    <mergeCell ref="Y43:Z43"/>
    <mergeCell ref="AA43:AB43"/>
    <mergeCell ref="AC43:AD43"/>
    <mergeCell ref="AE43:AF43"/>
    <mergeCell ref="AG43:AH43"/>
    <mergeCell ref="AI43:AJ43"/>
    <mergeCell ref="AK42:AL42"/>
    <mergeCell ref="AM42:AN42"/>
    <mergeCell ref="AO42:AP42"/>
    <mergeCell ref="K43:L43"/>
    <mergeCell ref="M43:N43"/>
    <mergeCell ref="O43:P43"/>
    <mergeCell ref="Q43:R43"/>
    <mergeCell ref="S43:T43"/>
    <mergeCell ref="U43:V43"/>
    <mergeCell ref="W43:X43"/>
    <mergeCell ref="Y42:Z42"/>
    <mergeCell ref="AA42:AB42"/>
    <mergeCell ref="AC42:AD42"/>
    <mergeCell ref="AE42:AF42"/>
    <mergeCell ref="AG42:AH42"/>
    <mergeCell ref="AI42:AJ42"/>
    <mergeCell ref="AK41:AL41"/>
    <mergeCell ref="AM41:AN41"/>
    <mergeCell ref="AO41:AP41"/>
    <mergeCell ref="K42:L42"/>
    <mergeCell ref="M42:N42"/>
    <mergeCell ref="O42:P42"/>
    <mergeCell ref="Q42:R42"/>
    <mergeCell ref="S42:T42"/>
    <mergeCell ref="U42:V42"/>
    <mergeCell ref="W42:X42"/>
    <mergeCell ref="Y41:Z41"/>
    <mergeCell ref="AA41:AB41"/>
    <mergeCell ref="AC41:AD41"/>
    <mergeCell ref="AE41:AF41"/>
    <mergeCell ref="AG41:AH41"/>
    <mergeCell ref="AI41:AJ41"/>
    <mergeCell ref="AK46:AL46"/>
    <mergeCell ref="AM46:AN46"/>
    <mergeCell ref="AO46:AP46"/>
    <mergeCell ref="K47:L47"/>
    <mergeCell ref="M47:N47"/>
    <mergeCell ref="O47:P47"/>
    <mergeCell ref="Q47:R47"/>
    <mergeCell ref="S47:T47"/>
    <mergeCell ref="U47:V47"/>
    <mergeCell ref="W47:X47"/>
    <mergeCell ref="Y46:Z46"/>
    <mergeCell ref="AA46:AB46"/>
    <mergeCell ref="AC46:AD46"/>
    <mergeCell ref="AE46:AF46"/>
    <mergeCell ref="AG46:AH46"/>
    <mergeCell ref="AI46:AJ46"/>
    <mergeCell ref="AK45:AL45"/>
    <mergeCell ref="AM45:AN45"/>
    <mergeCell ref="AO45:AP45"/>
    <mergeCell ref="K46:L46"/>
    <mergeCell ref="M46:N46"/>
    <mergeCell ref="O46:P46"/>
    <mergeCell ref="Q46:R46"/>
    <mergeCell ref="S46:T46"/>
    <mergeCell ref="U46:V46"/>
    <mergeCell ref="W46:X46"/>
    <mergeCell ref="Y45:Z45"/>
    <mergeCell ref="AA45:AB45"/>
    <mergeCell ref="AC45:AD45"/>
    <mergeCell ref="AE45:AF45"/>
    <mergeCell ref="AG45:AH45"/>
    <mergeCell ref="AI45:AJ45"/>
    <mergeCell ref="AK44:AL44"/>
    <mergeCell ref="AM44:AN44"/>
    <mergeCell ref="AO44:AP44"/>
    <mergeCell ref="K45:L45"/>
    <mergeCell ref="M45:N45"/>
    <mergeCell ref="O45:P45"/>
    <mergeCell ref="Q45:R45"/>
    <mergeCell ref="S45:T45"/>
    <mergeCell ref="U45:V45"/>
    <mergeCell ref="W45:X45"/>
    <mergeCell ref="Y44:Z44"/>
    <mergeCell ref="AA44:AB44"/>
    <mergeCell ref="AC44:AD44"/>
    <mergeCell ref="AE44:AF44"/>
    <mergeCell ref="AG44:AH44"/>
    <mergeCell ref="AI44:AJ44"/>
    <mergeCell ref="AK49:AL49"/>
    <mergeCell ref="AM49:AN49"/>
    <mergeCell ref="AO49:AP49"/>
    <mergeCell ref="K50:L50"/>
    <mergeCell ref="M50:N50"/>
    <mergeCell ref="O50:P50"/>
    <mergeCell ref="Q50:R50"/>
    <mergeCell ref="S50:T50"/>
    <mergeCell ref="U50:V50"/>
    <mergeCell ref="W50:X50"/>
    <mergeCell ref="Y49:Z49"/>
    <mergeCell ref="AA49:AB49"/>
    <mergeCell ref="AC49:AD49"/>
    <mergeCell ref="AE49:AF49"/>
    <mergeCell ref="AG49:AH49"/>
    <mergeCell ref="AI49:AJ49"/>
    <mergeCell ref="AK48:AL48"/>
    <mergeCell ref="AM48:AN48"/>
    <mergeCell ref="AO48:AP48"/>
    <mergeCell ref="K49:L49"/>
    <mergeCell ref="M49:N49"/>
    <mergeCell ref="O49:P49"/>
    <mergeCell ref="Q49:R49"/>
    <mergeCell ref="S49:T49"/>
    <mergeCell ref="U49:V49"/>
    <mergeCell ref="W49:X49"/>
    <mergeCell ref="Y48:Z48"/>
    <mergeCell ref="AA48:AB48"/>
    <mergeCell ref="AC48:AD48"/>
    <mergeCell ref="AE48:AF48"/>
    <mergeCell ref="AG48:AH48"/>
    <mergeCell ref="AI48:AJ48"/>
    <mergeCell ref="AK47:AL47"/>
    <mergeCell ref="AM47:AN47"/>
    <mergeCell ref="AO47:AP47"/>
    <mergeCell ref="K48:L48"/>
    <mergeCell ref="M48:N48"/>
    <mergeCell ref="O48:P48"/>
    <mergeCell ref="Q48:R48"/>
    <mergeCell ref="S48:T48"/>
    <mergeCell ref="U48:V48"/>
    <mergeCell ref="W48:X48"/>
    <mergeCell ref="Y47:Z47"/>
    <mergeCell ref="AA47:AB47"/>
    <mergeCell ref="AC47:AD47"/>
    <mergeCell ref="AE47:AF47"/>
    <mergeCell ref="AG47:AH47"/>
    <mergeCell ref="AI47:AJ47"/>
    <mergeCell ref="AK52:AL52"/>
    <mergeCell ref="AM52:AN52"/>
    <mergeCell ref="AO52:AP52"/>
    <mergeCell ref="K53:L53"/>
    <mergeCell ref="M53:N53"/>
    <mergeCell ref="O53:P53"/>
    <mergeCell ref="Q53:R53"/>
    <mergeCell ref="S53:T53"/>
    <mergeCell ref="U53:V53"/>
    <mergeCell ref="W53:X53"/>
    <mergeCell ref="Y52:Z52"/>
    <mergeCell ref="AA52:AB52"/>
    <mergeCell ref="AC52:AD52"/>
    <mergeCell ref="AE52:AF52"/>
    <mergeCell ref="AG52:AH52"/>
    <mergeCell ref="AI52:AJ52"/>
    <mergeCell ref="AK51:AL51"/>
    <mergeCell ref="AM51:AN51"/>
    <mergeCell ref="AO51:AP51"/>
    <mergeCell ref="K52:L52"/>
    <mergeCell ref="M52:N52"/>
    <mergeCell ref="O52:P52"/>
    <mergeCell ref="Q52:R52"/>
    <mergeCell ref="S52:T52"/>
    <mergeCell ref="U52:V52"/>
    <mergeCell ref="W52:X52"/>
    <mergeCell ref="Y51:Z51"/>
    <mergeCell ref="AA51:AB51"/>
    <mergeCell ref="AC51:AD51"/>
    <mergeCell ref="AE51:AF51"/>
    <mergeCell ref="AG51:AH51"/>
    <mergeCell ref="AI51:AJ51"/>
    <mergeCell ref="AK50:AL50"/>
    <mergeCell ref="AM50:AN50"/>
    <mergeCell ref="AO50:AP50"/>
    <mergeCell ref="K51:L51"/>
    <mergeCell ref="M51:N51"/>
    <mergeCell ref="O51:P51"/>
    <mergeCell ref="Q51:R51"/>
    <mergeCell ref="S51:T51"/>
    <mergeCell ref="U51:V51"/>
    <mergeCell ref="W51:X51"/>
    <mergeCell ref="Y50:Z50"/>
    <mergeCell ref="AA50:AB50"/>
    <mergeCell ref="AC50:AD50"/>
    <mergeCell ref="AE50:AF50"/>
    <mergeCell ref="AG50:AH50"/>
    <mergeCell ref="AI50:AJ50"/>
    <mergeCell ref="AK55:AL55"/>
    <mergeCell ref="AM55:AN55"/>
    <mergeCell ref="AO55:AP55"/>
    <mergeCell ref="K56:L56"/>
    <mergeCell ref="M56:N56"/>
    <mergeCell ref="O56:P56"/>
    <mergeCell ref="Q56:R56"/>
    <mergeCell ref="S56:T56"/>
    <mergeCell ref="U56:V56"/>
    <mergeCell ref="W56:X56"/>
    <mergeCell ref="Y55:Z55"/>
    <mergeCell ref="AA55:AB55"/>
    <mergeCell ref="AC55:AD55"/>
    <mergeCell ref="AE55:AF55"/>
    <mergeCell ref="AG55:AH55"/>
    <mergeCell ref="AI55:AJ55"/>
    <mergeCell ref="AK54:AL54"/>
    <mergeCell ref="AM54:AN54"/>
    <mergeCell ref="AO54:AP54"/>
    <mergeCell ref="K55:L55"/>
    <mergeCell ref="M55:N55"/>
    <mergeCell ref="O55:P55"/>
    <mergeCell ref="Q55:R55"/>
    <mergeCell ref="S55:T55"/>
    <mergeCell ref="U55:V55"/>
    <mergeCell ref="W55:X55"/>
    <mergeCell ref="Y54:Z54"/>
    <mergeCell ref="AA54:AB54"/>
    <mergeCell ref="AC54:AD54"/>
    <mergeCell ref="AE54:AF54"/>
    <mergeCell ref="AG54:AH54"/>
    <mergeCell ref="AI54:AJ54"/>
    <mergeCell ref="AK53:AL53"/>
    <mergeCell ref="AM53:AN53"/>
    <mergeCell ref="AO53:AP53"/>
    <mergeCell ref="K54:L54"/>
    <mergeCell ref="M54:N54"/>
    <mergeCell ref="O54:P54"/>
    <mergeCell ref="Q54:R54"/>
    <mergeCell ref="S54:T54"/>
    <mergeCell ref="U54:V54"/>
    <mergeCell ref="W54:X54"/>
    <mergeCell ref="Y53:Z53"/>
    <mergeCell ref="AA53:AB53"/>
    <mergeCell ref="AC53:AD53"/>
    <mergeCell ref="AE53:AF53"/>
    <mergeCell ref="AG53:AH53"/>
    <mergeCell ref="AI53:AJ53"/>
    <mergeCell ref="AK58:AL58"/>
    <mergeCell ref="AM58:AN58"/>
    <mergeCell ref="AO58:AP58"/>
    <mergeCell ref="K59:L59"/>
    <mergeCell ref="M59:N59"/>
    <mergeCell ref="O59:P59"/>
    <mergeCell ref="Q59:R59"/>
    <mergeCell ref="S59:T59"/>
    <mergeCell ref="U59:V59"/>
    <mergeCell ref="W59:X59"/>
    <mergeCell ref="Y58:Z58"/>
    <mergeCell ref="AA58:AB58"/>
    <mergeCell ref="AC58:AD58"/>
    <mergeCell ref="AE58:AF58"/>
    <mergeCell ref="AG58:AH58"/>
    <mergeCell ref="AI58:AJ58"/>
    <mergeCell ref="AK57:AL57"/>
    <mergeCell ref="AM57:AN57"/>
    <mergeCell ref="AO57:AP57"/>
    <mergeCell ref="K58:L58"/>
    <mergeCell ref="M58:N58"/>
    <mergeCell ref="O58:P58"/>
    <mergeCell ref="Q58:R58"/>
    <mergeCell ref="S58:T58"/>
    <mergeCell ref="U58:V58"/>
    <mergeCell ref="W58:X58"/>
    <mergeCell ref="Y57:Z57"/>
    <mergeCell ref="AA57:AB57"/>
    <mergeCell ref="AC57:AD57"/>
    <mergeCell ref="AE57:AF57"/>
    <mergeCell ref="AG57:AH57"/>
    <mergeCell ref="AI57:AJ57"/>
    <mergeCell ref="AK56:AL56"/>
    <mergeCell ref="AM56:AN56"/>
    <mergeCell ref="AO56:AP56"/>
    <mergeCell ref="K57:L57"/>
    <mergeCell ref="M57:N57"/>
    <mergeCell ref="O57:P57"/>
    <mergeCell ref="Q57:R57"/>
    <mergeCell ref="S57:T57"/>
    <mergeCell ref="U57:V57"/>
    <mergeCell ref="W57:X57"/>
    <mergeCell ref="Y56:Z56"/>
    <mergeCell ref="AA56:AB56"/>
    <mergeCell ref="AC56:AD56"/>
    <mergeCell ref="AE56:AF56"/>
    <mergeCell ref="AG56:AH56"/>
    <mergeCell ref="AI56:AJ56"/>
    <mergeCell ref="AK61:AL61"/>
    <mergeCell ref="AM61:AN61"/>
    <mergeCell ref="AO61:AP61"/>
    <mergeCell ref="K62:L62"/>
    <mergeCell ref="M62:N62"/>
    <mergeCell ref="O62:P62"/>
    <mergeCell ref="Q62:R62"/>
    <mergeCell ref="S62:T62"/>
    <mergeCell ref="U62:V62"/>
    <mergeCell ref="W62:X62"/>
    <mergeCell ref="Y61:Z61"/>
    <mergeCell ref="AA61:AB61"/>
    <mergeCell ref="AC61:AD61"/>
    <mergeCell ref="AE61:AF61"/>
    <mergeCell ref="AG61:AH61"/>
    <mergeCell ref="AI61:AJ61"/>
    <mergeCell ref="AK60:AL60"/>
    <mergeCell ref="AM60:AN60"/>
    <mergeCell ref="AO60:AP60"/>
    <mergeCell ref="K61:L61"/>
    <mergeCell ref="M61:N61"/>
    <mergeCell ref="O61:P61"/>
    <mergeCell ref="Q61:R61"/>
    <mergeCell ref="S61:T61"/>
    <mergeCell ref="U61:V61"/>
    <mergeCell ref="W61:X61"/>
    <mergeCell ref="Y60:Z60"/>
    <mergeCell ref="AA60:AB60"/>
    <mergeCell ref="AC60:AD60"/>
    <mergeCell ref="AE60:AF60"/>
    <mergeCell ref="AG60:AH60"/>
    <mergeCell ref="AI60:AJ60"/>
    <mergeCell ref="AK59:AL59"/>
    <mergeCell ref="AM59:AN59"/>
    <mergeCell ref="AO59:AP59"/>
    <mergeCell ref="K60:L60"/>
    <mergeCell ref="M60:N60"/>
    <mergeCell ref="O60:P60"/>
    <mergeCell ref="Q60:R60"/>
    <mergeCell ref="S60:T60"/>
    <mergeCell ref="U60:V60"/>
    <mergeCell ref="W60:X60"/>
    <mergeCell ref="Y59:Z59"/>
    <mergeCell ref="AA59:AB59"/>
    <mergeCell ref="AC59:AD59"/>
    <mergeCell ref="AE59:AF59"/>
    <mergeCell ref="AG59:AH59"/>
    <mergeCell ref="AI59:AJ59"/>
    <mergeCell ref="AK64:AL64"/>
    <mergeCell ref="AM64:AN64"/>
    <mergeCell ref="AO64:AP64"/>
    <mergeCell ref="K65:L65"/>
    <mergeCell ref="M65:N65"/>
    <mergeCell ref="O65:P65"/>
    <mergeCell ref="Q65:R65"/>
    <mergeCell ref="S65:T65"/>
    <mergeCell ref="U65:V65"/>
    <mergeCell ref="W65:X65"/>
    <mergeCell ref="Y64:Z64"/>
    <mergeCell ref="AA64:AB64"/>
    <mergeCell ref="AC64:AD64"/>
    <mergeCell ref="AE64:AF64"/>
    <mergeCell ref="AG64:AH64"/>
    <mergeCell ref="AI64:AJ64"/>
    <mergeCell ref="AK63:AL63"/>
    <mergeCell ref="AM63:AN63"/>
    <mergeCell ref="AO63:AP63"/>
    <mergeCell ref="K64:L64"/>
    <mergeCell ref="M64:N64"/>
    <mergeCell ref="O64:P64"/>
    <mergeCell ref="Q64:R64"/>
    <mergeCell ref="S64:T64"/>
    <mergeCell ref="U64:V64"/>
    <mergeCell ref="W64:X64"/>
    <mergeCell ref="Y63:Z63"/>
    <mergeCell ref="AA63:AB63"/>
    <mergeCell ref="AC63:AD63"/>
    <mergeCell ref="AE63:AF63"/>
    <mergeCell ref="AG63:AH63"/>
    <mergeCell ref="AI63:AJ63"/>
    <mergeCell ref="AK62:AL62"/>
    <mergeCell ref="AM62:AN62"/>
    <mergeCell ref="AO62:AP62"/>
    <mergeCell ref="K63:L63"/>
    <mergeCell ref="M63:N63"/>
    <mergeCell ref="O63:P63"/>
    <mergeCell ref="Q63:R63"/>
    <mergeCell ref="S63:T63"/>
    <mergeCell ref="U63:V63"/>
    <mergeCell ref="W63:X63"/>
    <mergeCell ref="Y62:Z62"/>
    <mergeCell ref="AA62:AB62"/>
    <mergeCell ref="AC62:AD62"/>
    <mergeCell ref="AE62:AF62"/>
    <mergeCell ref="AG62:AH62"/>
    <mergeCell ref="AI62:AJ62"/>
    <mergeCell ref="AK67:AL67"/>
    <mergeCell ref="AM67:AN67"/>
    <mergeCell ref="AO67:AP67"/>
    <mergeCell ref="K68:L68"/>
    <mergeCell ref="M68:N68"/>
    <mergeCell ref="O68:P68"/>
    <mergeCell ref="Q68:R68"/>
    <mergeCell ref="S68:T68"/>
    <mergeCell ref="U68:V68"/>
    <mergeCell ref="W68:X68"/>
    <mergeCell ref="Y67:Z67"/>
    <mergeCell ref="AA67:AB67"/>
    <mergeCell ref="AC67:AD67"/>
    <mergeCell ref="AE67:AF67"/>
    <mergeCell ref="AG67:AH67"/>
    <mergeCell ref="AI67:AJ67"/>
    <mergeCell ref="AK66:AL66"/>
    <mergeCell ref="AM66:AN66"/>
    <mergeCell ref="AO66:AP66"/>
    <mergeCell ref="K67:L67"/>
    <mergeCell ref="M67:N67"/>
    <mergeCell ref="O67:P67"/>
    <mergeCell ref="Q67:R67"/>
    <mergeCell ref="S67:T67"/>
    <mergeCell ref="U67:V67"/>
    <mergeCell ref="W67:X67"/>
    <mergeCell ref="Y66:Z66"/>
    <mergeCell ref="AA66:AB66"/>
    <mergeCell ref="AC66:AD66"/>
    <mergeCell ref="AE66:AF66"/>
    <mergeCell ref="AG66:AH66"/>
    <mergeCell ref="AI66:AJ66"/>
    <mergeCell ref="AK65:AL65"/>
    <mergeCell ref="AM65:AN65"/>
    <mergeCell ref="AO65:AP65"/>
    <mergeCell ref="K66:L66"/>
    <mergeCell ref="M66:N66"/>
    <mergeCell ref="O66:P66"/>
    <mergeCell ref="Q66:R66"/>
    <mergeCell ref="S66:T66"/>
    <mergeCell ref="U66:V66"/>
    <mergeCell ref="W66:X66"/>
    <mergeCell ref="Y65:Z65"/>
    <mergeCell ref="AA65:AB65"/>
    <mergeCell ref="AC65:AD65"/>
    <mergeCell ref="AE65:AF65"/>
    <mergeCell ref="AG65:AH65"/>
    <mergeCell ref="AI65:AJ65"/>
    <mergeCell ref="AK70:AL70"/>
    <mergeCell ref="AM70:AN70"/>
    <mergeCell ref="AO70:AP70"/>
    <mergeCell ref="K71:L71"/>
    <mergeCell ref="M71:N71"/>
    <mergeCell ref="O71:P71"/>
    <mergeCell ref="Q71:R71"/>
    <mergeCell ref="S71:T71"/>
    <mergeCell ref="U71:V71"/>
    <mergeCell ref="W71:X71"/>
    <mergeCell ref="Y70:Z70"/>
    <mergeCell ref="AA70:AB70"/>
    <mergeCell ref="AC70:AD70"/>
    <mergeCell ref="AE70:AF70"/>
    <mergeCell ref="AG70:AH70"/>
    <mergeCell ref="AI70:AJ70"/>
    <mergeCell ref="AK69:AL69"/>
    <mergeCell ref="AM69:AN69"/>
    <mergeCell ref="AO69:AP69"/>
    <mergeCell ref="K70:L70"/>
    <mergeCell ref="M70:N70"/>
    <mergeCell ref="O70:P70"/>
    <mergeCell ref="Q70:R70"/>
    <mergeCell ref="S70:T70"/>
    <mergeCell ref="U70:V70"/>
    <mergeCell ref="W70:X70"/>
    <mergeCell ref="Y69:Z69"/>
    <mergeCell ref="AA69:AB69"/>
    <mergeCell ref="AC69:AD69"/>
    <mergeCell ref="AE69:AF69"/>
    <mergeCell ref="AG69:AH69"/>
    <mergeCell ref="AI69:AJ69"/>
    <mergeCell ref="AK68:AL68"/>
    <mergeCell ref="AM68:AN68"/>
    <mergeCell ref="AO68:AP68"/>
    <mergeCell ref="K69:L69"/>
    <mergeCell ref="M69:N69"/>
    <mergeCell ref="O69:P69"/>
    <mergeCell ref="Q69:R69"/>
    <mergeCell ref="S69:T69"/>
    <mergeCell ref="U69:V69"/>
    <mergeCell ref="W69:X69"/>
    <mergeCell ref="Y68:Z68"/>
    <mergeCell ref="AA68:AB68"/>
    <mergeCell ref="AC68:AD68"/>
    <mergeCell ref="AE68:AF68"/>
    <mergeCell ref="AG68:AH68"/>
    <mergeCell ref="AI68:AJ68"/>
    <mergeCell ref="AK73:AL73"/>
    <mergeCell ref="AM73:AN73"/>
    <mergeCell ref="AO73:AP73"/>
    <mergeCell ref="K74:L74"/>
    <mergeCell ref="M74:N74"/>
    <mergeCell ref="O74:P74"/>
    <mergeCell ref="Q74:R74"/>
    <mergeCell ref="S74:T74"/>
    <mergeCell ref="U74:V74"/>
    <mergeCell ref="W74:X74"/>
    <mergeCell ref="Y73:Z73"/>
    <mergeCell ref="AA73:AB73"/>
    <mergeCell ref="AC73:AD73"/>
    <mergeCell ref="AE73:AF73"/>
    <mergeCell ref="AG73:AH73"/>
    <mergeCell ref="AI73:AJ73"/>
    <mergeCell ref="AK72:AL72"/>
    <mergeCell ref="AM72:AN72"/>
    <mergeCell ref="AO72:AP72"/>
    <mergeCell ref="K73:L73"/>
    <mergeCell ref="M73:N73"/>
    <mergeCell ref="O73:P73"/>
    <mergeCell ref="Q73:R73"/>
    <mergeCell ref="S73:T73"/>
    <mergeCell ref="U73:V73"/>
    <mergeCell ref="W73:X73"/>
    <mergeCell ref="Y72:Z72"/>
    <mergeCell ref="AA72:AB72"/>
    <mergeCell ref="AC72:AD72"/>
    <mergeCell ref="AE72:AF72"/>
    <mergeCell ref="AG72:AH72"/>
    <mergeCell ref="AI72:AJ72"/>
    <mergeCell ref="AK71:AL71"/>
    <mergeCell ref="AM71:AN71"/>
    <mergeCell ref="AO71:AP71"/>
    <mergeCell ref="K72:L72"/>
    <mergeCell ref="M72:N72"/>
    <mergeCell ref="O72:P72"/>
    <mergeCell ref="Q72:R72"/>
    <mergeCell ref="S72:T72"/>
    <mergeCell ref="U72:V72"/>
    <mergeCell ref="W72:X72"/>
    <mergeCell ref="Y71:Z71"/>
    <mergeCell ref="AA71:AB71"/>
    <mergeCell ref="AC71:AD71"/>
    <mergeCell ref="AE71:AF71"/>
    <mergeCell ref="AG71:AH71"/>
    <mergeCell ref="AI71:AJ71"/>
    <mergeCell ref="AK76:AL76"/>
    <mergeCell ref="AM76:AN76"/>
    <mergeCell ref="AO76:AP76"/>
    <mergeCell ref="K77:L77"/>
    <mergeCell ref="M77:N77"/>
    <mergeCell ref="O77:P77"/>
    <mergeCell ref="Q77:R77"/>
    <mergeCell ref="S77:T77"/>
    <mergeCell ref="U77:V77"/>
    <mergeCell ref="W77:X77"/>
    <mergeCell ref="Y76:Z76"/>
    <mergeCell ref="AA76:AB76"/>
    <mergeCell ref="AC76:AD76"/>
    <mergeCell ref="AE76:AF76"/>
    <mergeCell ref="AG76:AH76"/>
    <mergeCell ref="AI76:AJ76"/>
    <mergeCell ref="AK75:AL75"/>
    <mergeCell ref="AM75:AN75"/>
    <mergeCell ref="AO75:AP75"/>
    <mergeCell ref="K76:L76"/>
    <mergeCell ref="M76:N76"/>
    <mergeCell ref="O76:P76"/>
    <mergeCell ref="Q76:R76"/>
    <mergeCell ref="S76:T76"/>
    <mergeCell ref="U76:V76"/>
    <mergeCell ref="W76:X76"/>
    <mergeCell ref="Y75:Z75"/>
    <mergeCell ref="AA75:AB75"/>
    <mergeCell ref="AC75:AD75"/>
    <mergeCell ref="AE75:AF75"/>
    <mergeCell ref="AG75:AH75"/>
    <mergeCell ref="AI75:AJ75"/>
    <mergeCell ref="AK74:AL74"/>
    <mergeCell ref="AM74:AN74"/>
    <mergeCell ref="AO74:AP74"/>
    <mergeCell ref="K75:L75"/>
    <mergeCell ref="M75:N75"/>
    <mergeCell ref="O75:P75"/>
    <mergeCell ref="Q75:R75"/>
    <mergeCell ref="S75:T75"/>
    <mergeCell ref="U75:V75"/>
    <mergeCell ref="W75:X75"/>
    <mergeCell ref="Y74:Z74"/>
    <mergeCell ref="AA74:AB74"/>
    <mergeCell ref="AC74:AD74"/>
    <mergeCell ref="AE74:AF74"/>
    <mergeCell ref="AG74:AH74"/>
    <mergeCell ref="AI74:AJ74"/>
    <mergeCell ref="AK79:AL79"/>
    <mergeCell ref="AM79:AN79"/>
    <mergeCell ref="AO79:AP79"/>
    <mergeCell ref="K80:L80"/>
    <mergeCell ref="M80:N80"/>
    <mergeCell ref="O80:P80"/>
    <mergeCell ref="Q80:R80"/>
    <mergeCell ref="S80:T80"/>
    <mergeCell ref="U80:V80"/>
    <mergeCell ref="W80:X80"/>
    <mergeCell ref="Y79:Z79"/>
    <mergeCell ref="AA79:AB79"/>
    <mergeCell ref="AC79:AD79"/>
    <mergeCell ref="AE79:AF79"/>
    <mergeCell ref="AG79:AH79"/>
    <mergeCell ref="AI79:AJ79"/>
    <mergeCell ref="AK78:AL78"/>
    <mergeCell ref="AM78:AN78"/>
    <mergeCell ref="AO78:AP78"/>
    <mergeCell ref="K79:L79"/>
    <mergeCell ref="M79:N79"/>
    <mergeCell ref="O79:P79"/>
    <mergeCell ref="Q79:R79"/>
    <mergeCell ref="S79:T79"/>
    <mergeCell ref="U79:V79"/>
    <mergeCell ref="W79:X79"/>
    <mergeCell ref="Y78:Z78"/>
    <mergeCell ref="AA78:AB78"/>
    <mergeCell ref="AC78:AD78"/>
    <mergeCell ref="AE78:AF78"/>
    <mergeCell ref="AG78:AH78"/>
    <mergeCell ref="AI78:AJ78"/>
    <mergeCell ref="AK77:AL77"/>
    <mergeCell ref="AM77:AN77"/>
    <mergeCell ref="AO77:AP77"/>
    <mergeCell ref="K78:L78"/>
    <mergeCell ref="M78:N78"/>
    <mergeCell ref="O78:P78"/>
    <mergeCell ref="Q78:R78"/>
    <mergeCell ref="S78:T78"/>
    <mergeCell ref="U78:V78"/>
    <mergeCell ref="W78:X78"/>
    <mergeCell ref="Y77:Z77"/>
    <mergeCell ref="AA77:AB77"/>
    <mergeCell ref="AC77:AD77"/>
    <mergeCell ref="AE77:AF77"/>
    <mergeCell ref="AG77:AH77"/>
    <mergeCell ref="AI77:AJ77"/>
    <mergeCell ref="AK82:AL82"/>
    <mergeCell ref="AM82:AN82"/>
    <mergeCell ref="AO82:AP82"/>
    <mergeCell ref="K83:L83"/>
    <mergeCell ref="M83:N83"/>
    <mergeCell ref="O83:P83"/>
    <mergeCell ref="Q83:R83"/>
    <mergeCell ref="S83:T83"/>
    <mergeCell ref="U83:V83"/>
    <mergeCell ref="W83:X83"/>
    <mergeCell ref="Y82:Z82"/>
    <mergeCell ref="AA82:AB82"/>
    <mergeCell ref="AC82:AD82"/>
    <mergeCell ref="AE82:AF82"/>
    <mergeCell ref="AG82:AH82"/>
    <mergeCell ref="AI82:AJ82"/>
    <mergeCell ref="AK81:AL81"/>
    <mergeCell ref="AM81:AN81"/>
    <mergeCell ref="AO81:AP81"/>
    <mergeCell ref="K82:L82"/>
    <mergeCell ref="M82:N82"/>
    <mergeCell ref="O82:P82"/>
    <mergeCell ref="Q82:R82"/>
    <mergeCell ref="S82:T82"/>
    <mergeCell ref="U82:V82"/>
    <mergeCell ref="W82:X82"/>
    <mergeCell ref="Y81:Z81"/>
    <mergeCell ref="AA81:AB81"/>
    <mergeCell ref="AC81:AD81"/>
    <mergeCell ref="AE81:AF81"/>
    <mergeCell ref="AG81:AH81"/>
    <mergeCell ref="AI81:AJ81"/>
    <mergeCell ref="AK80:AL80"/>
    <mergeCell ref="AM80:AN80"/>
    <mergeCell ref="AO80:AP80"/>
    <mergeCell ref="K81:L81"/>
    <mergeCell ref="M81:N81"/>
    <mergeCell ref="O81:P81"/>
    <mergeCell ref="Q81:R81"/>
    <mergeCell ref="S81:T81"/>
    <mergeCell ref="U81:V81"/>
    <mergeCell ref="W81:X81"/>
    <mergeCell ref="Y80:Z80"/>
    <mergeCell ref="AA80:AB80"/>
    <mergeCell ref="AC80:AD80"/>
    <mergeCell ref="AE80:AF80"/>
    <mergeCell ref="AG80:AH80"/>
    <mergeCell ref="AI80:AJ80"/>
    <mergeCell ref="AK85:AL85"/>
    <mergeCell ref="AM85:AN85"/>
    <mergeCell ref="AO85:AP85"/>
    <mergeCell ref="K86:L86"/>
    <mergeCell ref="M86:N86"/>
    <mergeCell ref="O86:P86"/>
    <mergeCell ref="Q86:R86"/>
    <mergeCell ref="S86:T86"/>
    <mergeCell ref="U86:V86"/>
    <mergeCell ref="W86:X86"/>
    <mergeCell ref="Y85:Z85"/>
    <mergeCell ref="AA85:AB85"/>
    <mergeCell ref="AC85:AD85"/>
    <mergeCell ref="AE85:AF85"/>
    <mergeCell ref="AG85:AH85"/>
    <mergeCell ref="AI85:AJ85"/>
    <mergeCell ref="AK84:AL84"/>
    <mergeCell ref="AM84:AN84"/>
    <mergeCell ref="AO84:AP84"/>
    <mergeCell ref="K85:L85"/>
    <mergeCell ref="M85:N85"/>
    <mergeCell ref="O85:P85"/>
    <mergeCell ref="Q85:R85"/>
    <mergeCell ref="S85:T85"/>
    <mergeCell ref="U85:V85"/>
    <mergeCell ref="W85:X85"/>
    <mergeCell ref="Y84:Z84"/>
    <mergeCell ref="AA84:AB84"/>
    <mergeCell ref="AC84:AD84"/>
    <mergeCell ref="AE84:AF84"/>
    <mergeCell ref="AG84:AH84"/>
    <mergeCell ref="AI84:AJ84"/>
    <mergeCell ref="AK83:AL83"/>
    <mergeCell ref="AM83:AN83"/>
    <mergeCell ref="AO83:AP83"/>
    <mergeCell ref="K84:L84"/>
    <mergeCell ref="M84:N84"/>
    <mergeCell ref="O84:P84"/>
    <mergeCell ref="Q84:R84"/>
    <mergeCell ref="S84:T84"/>
    <mergeCell ref="U84:V84"/>
    <mergeCell ref="W84:X84"/>
    <mergeCell ref="Y83:Z83"/>
    <mergeCell ref="AA83:AB83"/>
    <mergeCell ref="AC83:AD83"/>
    <mergeCell ref="AE83:AF83"/>
    <mergeCell ref="AG83:AH83"/>
    <mergeCell ref="AI83:AJ83"/>
    <mergeCell ref="AK88:AL88"/>
    <mergeCell ref="AM88:AN88"/>
    <mergeCell ref="AO88:AP88"/>
    <mergeCell ref="K89:L89"/>
    <mergeCell ref="M89:N89"/>
    <mergeCell ref="O89:P89"/>
    <mergeCell ref="Q89:R89"/>
    <mergeCell ref="S89:T89"/>
    <mergeCell ref="U89:V89"/>
    <mergeCell ref="W89:X89"/>
    <mergeCell ref="Y88:Z88"/>
    <mergeCell ref="AA88:AB88"/>
    <mergeCell ref="AC88:AD88"/>
    <mergeCell ref="AE88:AF88"/>
    <mergeCell ref="AG88:AH88"/>
    <mergeCell ref="AI88:AJ88"/>
    <mergeCell ref="AK87:AL87"/>
    <mergeCell ref="AM87:AN87"/>
    <mergeCell ref="AO87:AP87"/>
    <mergeCell ref="K88:L88"/>
    <mergeCell ref="M88:N88"/>
    <mergeCell ref="O88:P88"/>
    <mergeCell ref="Q88:R88"/>
    <mergeCell ref="S88:T88"/>
    <mergeCell ref="U88:V88"/>
    <mergeCell ref="W88:X88"/>
    <mergeCell ref="Y87:Z87"/>
    <mergeCell ref="AA87:AB87"/>
    <mergeCell ref="AC87:AD87"/>
    <mergeCell ref="AE87:AF87"/>
    <mergeCell ref="AG87:AH87"/>
    <mergeCell ref="AI87:AJ87"/>
    <mergeCell ref="AK86:AL86"/>
    <mergeCell ref="AM86:AN86"/>
    <mergeCell ref="AO86:AP86"/>
    <mergeCell ref="K87:L87"/>
    <mergeCell ref="M87:N87"/>
    <mergeCell ref="O87:P87"/>
    <mergeCell ref="Q87:R87"/>
    <mergeCell ref="S87:T87"/>
    <mergeCell ref="U87:V87"/>
    <mergeCell ref="W87:X87"/>
    <mergeCell ref="Y86:Z86"/>
    <mergeCell ref="AA86:AB86"/>
    <mergeCell ref="AC86:AD86"/>
    <mergeCell ref="AE86:AF86"/>
    <mergeCell ref="AG86:AH86"/>
    <mergeCell ref="AI86:AJ86"/>
    <mergeCell ref="AK91:AL91"/>
    <mergeCell ref="AM91:AN91"/>
    <mergeCell ref="AO91:AP91"/>
    <mergeCell ref="K92:L92"/>
    <mergeCell ref="M92:N92"/>
    <mergeCell ref="O92:P92"/>
    <mergeCell ref="Q92:R92"/>
    <mergeCell ref="S92:T92"/>
    <mergeCell ref="U92:V92"/>
    <mergeCell ref="W92:X92"/>
    <mergeCell ref="Y91:Z91"/>
    <mergeCell ref="AA91:AB91"/>
    <mergeCell ref="AC91:AD91"/>
    <mergeCell ref="AE91:AF91"/>
    <mergeCell ref="AG91:AH91"/>
    <mergeCell ref="AI91:AJ91"/>
    <mergeCell ref="AK90:AL90"/>
    <mergeCell ref="AM90:AN90"/>
    <mergeCell ref="AO90:AP90"/>
    <mergeCell ref="K91:L91"/>
    <mergeCell ref="M91:N91"/>
    <mergeCell ref="O91:P91"/>
    <mergeCell ref="Q91:R91"/>
    <mergeCell ref="S91:T91"/>
    <mergeCell ref="U91:V91"/>
    <mergeCell ref="W91:X91"/>
    <mergeCell ref="Y90:Z90"/>
    <mergeCell ref="AA90:AB90"/>
    <mergeCell ref="AC90:AD90"/>
    <mergeCell ref="AE90:AF90"/>
    <mergeCell ref="AG90:AH90"/>
    <mergeCell ref="AI90:AJ90"/>
    <mergeCell ref="AK89:AL89"/>
    <mergeCell ref="AM89:AN89"/>
    <mergeCell ref="AO89:AP89"/>
    <mergeCell ref="K90:L90"/>
    <mergeCell ref="M90:N90"/>
    <mergeCell ref="O90:P90"/>
    <mergeCell ref="Q90:R90"/>
    <mergeCell ref="S90:T90"/>
    <mergeCell ref="U90:V90"/>
    <mergeCell ref="W90:X90"/>
    <mergeCell ref="Y89:Z89"/>
    <mergeCell ref="AA89:AB89"/>
    <mergeCell ref="AC89:AD89"/>
    <mergeCell ref="AE89:AF89"/>
    <mergeCell ref="AG89:AH89"/>
    <mergeCell ref="AI89:AJ89"/>
    <mergeCell ref="AK94:AL94"/>
    <mergeCell ref="AM94:AN94"/>
    <mergeCell ref="AO94:AP94"/>
    <mergeCell ref="K95:L95"/>
    <mergeCell ref="M95:N95"/>
    <mergeCell ref="O95:P95"/>
    <mergeCell ref="Q95:R95"/>
    <mergeCell ref="S95:T95"/>
    <mergeCell ref="U95:V95"/>
    <mergeCell ref="W95:X95"/>
    <mergeCell ref="Y94:Z94"/>
    <mergeCell ref="AA94:AB94"/>
    <mergeCell ref="AC94:AD94"/>
    <mergeCell ref="AE94:AF94"/>
    <mergeCell ref="AG94:AH94"/>
    <mergeCell ref="AI94:AJ94"/>
    <mergeCell ref="AK93:AL93"/>
    <mergeCell ref="AM93:AN93"/>
    <mergeCell ref="AO93:AP93"/>
    <mergeCell ref="K94:L94"/>
    <mergeCell ref="M94:N94"/>
    <mergeCell ref="O94:P94"/>
    <mergeCell ref="Q94:R94"/>
    <mergeCell ref="S94:T94"/>
    <mergeCell ref="U94:V94"/>
    <mergeCell ref="W94:X94"/>
    <mergeCell ref="Y93:Z93"/>
    <mergeCell ref="AA93:AB93"/>
    <mergeCell ref="AC93:AD93"/>
    <mergeCell ref="AE93:AF93"/>
    <mergeCell ref="AG93:AH93"/>
    <mergeCell ref="AI93:AJ93"/>
    <mergeCell ref="AK92:AL92"/>
    <mergeCell ref="AM92:AN92"/>
    <mergeCell ref="AO92:AP92"/>
    <mergeCell ref="K93:L93"/>
    <mergeCell ref="M93:N93"/>
    <mergeCell ref="O93:P93"/>
    <mergeCell ref="Q93:R93"/>
    <mergeCell ref="S93:T93"/>
    <mergeCell ref="U93:V93"/>
    <mergeCell ref="W93:X93"/>
    <mergeCell ref="Y92:Z92"/>
    <mergeCell ref="AA92:AB92"/>
    <mergeCell ref="AC92:AD92"/>
    <mergeCell ref="AE92:AF92"/>
    <mergeCell ref="AG92:AH92"/>
    <mergeCell ref="AI92:AJ92"/>
    <mergeCell ref="AK97:AL97"/>
    <mergeCell ref="AM97:AN97"/>
    <mergeCell ref="AO97:AP97"/>
    <mergeCell ref="K98:L98"/>
    <mergeCell ref="M98:N98"/>
    <mergeCell ref="O98:P98"/>
    <mergeCell ref="Q98:R98"/>
    <mergeCell ref="S98:T98"/>
    <mergeCell ref="U98:V98"/>
    <mergeCell ref="W98:X98"/>
    <mergeCell ref="Y97:Z97"/>
    <mergeCell ref="AA97:AB97"/>
    <mergeCell ref="AC97:AD97"/>
    <mergeCell ref="AE97:AF97"/>
    <mergeCell ref="AG97:AH97"/>
    <mergeCell ref="AI97:AJ97"/>
    <mergeCell ref="AK96:AL96"/>
    <mergeCell ref="AM96:AN96"/>
    <mergeCell ref="AO96:AP96"/>
    <mergeCell ref="K97:L97"/>
    <mergeCell ref="M97:N97"/>
    <mergeCell ref="O97:P97"/>
    <mergeCell ref="Q97:R97"/>
    <mergeCell ref="S97:T97"/>
    <mergeCell ref="U97:V97"/>
    <mergeCell ref="W97:X97"/>
    <mergeCell ref="Y96:Z96"/>
    <mergeCell ref="AA96:AB96"/>
    <mergeCell ref="AC96:AD96"/>
    <mergeCell ref="AE96:AF96"/>
    <mergeCell ref="AG96:AH96"/>
    <mergeCell ref="AI96:AJ96"/>
    <mergeCell ref="AK95:AL95"/>
    <mergeCell ref="AM95:AN95"/>
    <mergeCell ref="AO95:AP95"/>
    <mergeCell ref="K96:L96"/>
    <mergeCell ref="M96:N96"/>
    <mergeCell ref="O96:P96"/>
    <mergeCell ref="Q96:R96"/>
    <mergeCell ref="S96:T96"/>
    <mergeCell ref="U96:V96"/>
    <mergeCell ref="W96:X96"/>
    <mergeCell ref="Y95:Z95"/>
    <mergeCell ref="AA95:AB95"/>
    <mergeCell ref="AC95:AD95"/>
    <mergeCell ref="AE95:AF95"/>
    <mergeCell ref="AG95:AH95"/>
    <mergeCell ref="AI95:AJ95"/>
    <mergeCell ref="AK100:AL100"/>
    <mergeCell ref="AM100:AN100"/>
    <mergeCell ref="AO100:AP100"/>
    <mergeCell ref="K101:L101"/>
    <mergeCell ref="M101:N101"/>
    <mergeCell ref="O101:P101"/>
    <mergeCell ref="Q101:R101"/>
    <mergeCell ref="S101:T101"/>
    <mergeCell ref="U101:V101"/>
    <mergeCell ref="W101:X101"/>
    <mergeCell ref="Y100:Z100"/>
    <mergeCell ref="AA100:AB100"/>
    <mergeCell ref="AC100:AD100"/>
    <mergeCell ref="AE100:AF100"/>
    <mergeCell ref="AG100:AH100"/>
    <mergeCell ref="AI100:AJ100"/>
    <mergeCell ref="AK99:AL99"/>
    <mergeCell ref="AM99:AN99"/>
    <mergeCell ref="AO99:AP99"/>
    <mergeCell ref="K100:L100"/>
    <mergeCell ref="M100:N100"/>
    <mergeCell ref="O100:P100"/>
    <mergeCell ref="Q100:R100"/>
    <mergeCell ref="S100:T100"/>
    <mergeCell ref="U100:V100"/>
    <mergeCell ref="W100:X100"/>
    <mergeCell ref="Y99:Z99"/>
    <mergeCell ref="AA99:AB99"/>
    <mergeCell ref="AC99:AD99"/>
    <mergeCell ref="AE99:AF99"/>
    <mergeCell ref="AG99:AH99"/>
    <mergeCell ref="AI99:AJ99"/>
    <mergeCell ref="AK98:AL98"/>
    <mergeCell ref="AM98:AN98"/>
    <mergeCell ref="AO98:AP98"/>
    <mergeCell ref="K99:L99"/>
    <mergeCell ref="M99:N99"/>
    <mergeCell ref="O99:P99"/>
    <mergeCell ref="Q99:R99"/>
    <mergeCell ref="S99:T99"/>
    <mergeCell ref="U99:V99"/>
    <mergeCell ref="W99:X99"/>
    <mergeCell ref="Y98:Z98"/>
    <mergeCell ref="AA98:AB98"/>
    <mergeCell ref="AC98:AD98"/>
    <mergeCell ref="AE98:AF98"/>
    <mergeCell ref="AG98:AH98"/>
    <mergeCell ref="AI98:AJ98"/>
    <mergeCell ref="AK103:AL103"/>
    <mergeCell ref="AM103:AN103"/>
    <mergeCell ref="AO103:AP103"/>
    <mergeCell ref="K104:L104"/>
    <mergeCell ref="M104:N104"/>
    <mergeCell ref="O104:P104"/>
    <mergeCell ref="Q104:R104"/>
    <mergeCell ref="S104:T104"/>
    <mergeCell ref="U104:V104"/>
    <mergeCell ref="W104:X104"/>
    <mergeCell ref="Y103:Z103"/>
    <mergeCell ref="AA103:AB103"/>
    <mergeCell ref="AC103:AD103"/>
    <mergeCell ref="AE103:AF103"/>
    <mergeCell ref="AG103:AH103"/>
    <mergeCell ref="AI103:AJ103"/>
    <mergeCell ref="AK102:AL102"/>
    <mergeCell ref="AM102:AN102"/>
    <mergeCell ref="AO102:AP102"/>
    <mergeCell ref="K103:L103"/>
    <mergeCell ref="M103:N103"/>
    <mergeCell ref="O103:P103"/>
    <mergeCell ref="Q103:R103"/>
    <mergeCell ref="S103:T103"/>
    <mergeCell ref="U103:V103"/>
    <mergeCell ref="W103:X103"/>
    <mergeCell ref="Y102:Z102"/>
    <mergeCell ref="AA102:AB102"/>
    <mergeCell ref="AC102:AD102"/>
    <mergeCell ref="AE102:AF102"/>
    <mergeCell ref="AG102:AH102"/>
    <mergeCell ref="AI102:AJ102"/>
    <mergeCell ref="AK101:AL101"/>
    <mergeCell ref="AM101:AN101"/>
    <mergeCell ref="AO101:AP101"/>
    <mergeCell ref="K102:L102"/>
    <mergeCell ref="M102:N102"/>
    <mergeCell ref="O102:P102"/>
    <mergeCell ref="Q102:R102"/>
    <mergeCell ref="S102:T102"/>
    <mergeCell ref="U102:V102"/>
    <mergeCell ref="W102:X102"/>
    <mergeCell ref="Y101:Z101"/>
    <mergeCell ref="AA101:AB101"/>
    <mergeCell ref="AC101:AD101"/>
    <mergeCell ref="AE101:AF101"/>
    <mergeCell ref="AG101:AH101"/>
    <mergeCell ref="AI101:AJ101"/>
    <mergeCell ref="AK106:AL106"/>
    <mergeCell ref="AM106:AN106"/>
    <mergeCell ref="AO106:AP106"/>
    <mergeCell ref="K107:L107"/>
    <mergeCell ref="M107:N107"/>
    <mergeCell ref="O107:P107"/>
    <mergeCell ref="Q107:R107"/>
    <mergeCell ref="S107:T107"/>
    <mergeCell ref="U107:V107"/>
    <mergeCell ref="W107:X107"/>
    <mergeCell ref="Y106:Z106"/>
    <mergeCell ref="AA106:AB106"/>
    <mergeCell ref="AC106:AD106"/>
    <mergeCell ref="AE106:AF106"/>
    <mergeCell ref="AG106:AH106"/>
    <mergeCell ref="AI106:AJ106"/>
    <mergeCell ref="AK105:AL105"/>
    <mergeCell ref="AM105:AN105"/>
    <mergeCell ref="AO105:AP105"/>
    <mergeCell ref="K106:L106"/>
    <mergeCell ref="M106:N106"/>
    <mergeCell ref="O106:P106"/>
    <mergeCell ref="Q106:R106"/>
    <mergeCell ref="S106:T106"/>
    <mergeCell ref="U106:V106"/>
    <mergeCell ref="W106:X106"/>
    <mergeCell ref="Y105:Z105"/>
    <mergeCell ref="AA105:AB105"/>
    <mergeCell ref="AC105:AD105"/>
    <mergeCell ref="AE105:AF105"/>
    <mergeCell ref="AG105:AH105"/>
    <mergeCell ref="AI105:AJ105"/>
    <mergeCell ref="AK104:AL104"/>
    <mergeCell ref="AM104:AN104"/>
    <mergeCell ref="AO104:AP104"/>
    <mergeCell ref="K105:L105"/>
    <mergeCell ref="M105:N105"/>
    <mergeCell ref="O105:P105"/>
    <mergeCell ref="Q105:R105"/>
    <mergeCell ref="S105:T105"/>
    <mergeCell ref="U105:V105"/>
    <mergeCell ref="W105:X105"/>
    <mergeCell ref="Y104:Z104"/>
    <mergeCell ref="AA104:AB104"/>
    <mergeCell ref="AC104:AD104"/>
    <mergeCell ref="AE104:AF104"/>
    <mergeCell ref="AG104:AH104"/>
    <mergeCell ref="AI104:AJ104"/>
    <mergeCell ref="AK109:AL109"/>
    <mergeCell ref="AM109:AN109"/>
    <mergeCell ref="AO109:AP109"/>
    <mergeCell ref="K110:L110"/>
    <mergeCell ref="M110:N110"/>
    <mergeCell ref="O110:P110"/>
    <mergeCell ref="Q110:R110"/>
    <mergeCell ref="S110:T110"/>
    <mergeCell ref="U110:V110"/>
    <mergeCell ref="W110:X110"/>
    <mergeCell ref="Y109:Z109"/>
    <mergeCell ref="AA109:AB109"/>
    <mergeCell ref="AC109:AD109"/>
    <mergeCell ref="AE109:AF109"/>
    <mergeCell ref="AG109:AH109"/>
    <mergeCell ref="AI109:AJ109"/>
    <mergeCell ref="AK108:AL108"/>
    <mergeCell ref="AM108:AN108"/>
    <mergeCell ref="AO108:AP108"/>
    <mergeCell ref="K109:L109"/>
    <mergeCell ref="M109:N109"/>
    <mergeCell ref="O109:P109"/>
    <mergeCell ref="Q109:R109"/>
    <mergeCell ref="S109:T109"/>
    <mergeCell ref="U109:V109"/>
    <mergeCell ref="W109:X109"/>
    <mergeCell ref="Y108:Z108"/>
    <mergeCell ref="AA108:AB108"/>
    <mergeCell ref="AC108:AD108"/>
    <mergeCell ref="AE108:AF108"/>
    <mergeCell ref="AG108:AH108"/>
    <mergeCell ref="AI108:AJ108"/>
    <mergeCell ref="AK107:AL107"/>
    <mergeCell ref="AM107:AN107"/>
    <mergeCell ref="AO107:AP107"/>
    <mergeCell ref="K108:L108"/>
    <mergeCell ref="M108:N108"/>
    <mergeCell ref="O108:P108"/>
    <mergeCell ref="Q108:R108"/>
    <mergeCell ref="S108:T108"/>
    <mergeCell ref="U108:V108"/>
    <mergeCell ref="W108:X108"/>
    <mergeCell ref="Y107:Z107"/>
    <mergeCell ref="AA107:AB107"/>
    <mergeCell ref="AC107:AD107"/>
    <mergeCell ref="AE107:AF107"/>
    <mergeCell ref="AG107:AH107"/>
    <mergeCell ref="AI107:AJ107"/>
    <mergeCell ref="AK112:AL112"/>
    <mergeCell ref="AM112:AN112"/>
    <mergeCell ref="AO112:AP112"/>
    <mergeCell ref="K113:L113"/>
    <mergeCell ref="M113:N113"/>
    <mergeCell ref="O113:P113"/>
    <mergeCell ref="Q113:R113"/>
    <mergeCell ref="S113:T113"/>
    <mergeCell ref="U113:V113"/>
    <mergeCell ref="W113:X113"/>
    <mergeCell ref="Y112:Z112"/>
    <mergeCell ref="AA112:AB112"/>
    <mergeCell ref="AC112:AD112"/>
    <mergeCell ref="AE112:AF112"/>
    <mergeCell ref="AG112:AH112"/>
    <mergeCell ref="AI112:AJ112"/>
    <mergeCell ref="AK111:AL111"/>
    <mergeCell ref="AM111:AN111"/>
    <mergeCell ref="AO111:AP111"/>
    <mergeCell ref="K112:L112"/>
    <mergeCell ref="M112:N112"/>
    <mergeCell ref="O112:P112"/>
    <mergeCell ref="Q112:R112"/>
    <mergeCell ref="S112:T112"/>
    <mergeCell ref="U112:V112"/>
    <mergeCell ref="W112:X112"/>
    <mergeCell ref="Y111:Z111"/>
    <mergeCell ref="AA111:AB111"/>
    <mergeCell ref="AC111:AD111"/>
    <mergeCell ref="AE111:AF111"/>
    <mergeCell ref="AG111:AH111"/>
    <mergeCell ref="AI111:AJ111"/>
    <mergeCell ref="AK110:AL110"/>
    <mergeCell ref="AM110:AN110"/>
    <mergeCell ref="AO110:AP110"/>
    <mergeCell ref="K111:L111"/>
    <mergeCell ref="M111:N111"/>
    <mergeCell ref="O111:P111"/>
    <mergeCell ref="Q111:R111"/>
    <mergeCell ref="S111:T111"/>
    <mergeCell ref="U111:V111"/>
    <mergeCell ref="W111:X111"/>
    <mergeCell ref="Y110:Z110"/>
    <mergeCell ref="AA110:AB110"/>
    <mergeCell ref="AC110:AD110"/>
    <mergeCell ref="AE110:AF110"/>
    <mergeCell ref="AG110:AH110"/>
    <mergeCell ref="AI110:AJ110"/>
    <mergeCell ref="AK115:AL115"/>
    <mergeCell ref="AM115:AN115"/>
    <mergeCell ref="AO115:AP115"/>
    <mergeCell ref="K116:L116"/>
    <mergeCell ref="M116:N116"/>
    <mergeCell ref="O116:P116"/>
    <mergeCell ref="Q116:R116"/>
    <mergeCell ref="S116:T116"/>
    <mergeCell ref="U116:V116"/>
    <mergeCell ref="W116:X116"/>
    <mergeCell ref="Y115:Z115"/>
    <mergeCell ref="AA115:AB115"/>
    <mergeCell ref="AC115:AD115"/>
    <mergeCell ref="AE115:AF115"/>
    <mergeCell ref="AG115:AH115"/>
    <mergeCell ref="AI115:AJ115"/>
    <mergeCell ref="AK114:AL114"/>
    <mergeCell ref="AM114:AN114"/>
    <mergeCell ref="AO114:AP114"/>
    <mergeCell ref="K115:L115"/>
    <mergeCell ref="M115:N115"/>
    <mergeCell ref="O115:P115"/>
    <mergeCell ref="Q115:R115"/>
    <mergeCell ref="S115:T115"/>
    <mergeCell ref="U115:V115"/>
    <mergeCell ref="W115:X115"/>
    <mergeCell ref="Y114:Z114"/>
    <mergeCell ref="AA114:AB114"/>
    <mergeCell ref="AC114:AD114"/>
    <mergeCell ref="AE114:AF114"/>
    <mergeCell ref="AG114:AH114"/>
    <mergeCell ref="AI114:AJ114"/>
    <mergeCell ref="AK113:AL113"/>
    <mergeCell ref="AM113:AN113"/>
    <mergeCell ref="AO113:AP113"/>
    <mergeCell ref="K114:L114"/>
    <mergeCell ref="M114:N114"/>
    <mergeCell ref="O114:P114"/>
    <mergeCell ref="Q114:R114"/>
    <mergeCell ref="S114:T114"/>
    <mergeCell ref="U114:V114"/>
    <mergeCell ref="W114:X114"/>
    <mergeCell ref="Y113:Z113"/>
    <mergeCell ref="AA113:AB113"/>
    <mergeCell ref="AC113:AD113"/>
    <mergeCell ref="AE113:AF113"/>
    <mergeCell ref="AG113:AH113"/>
    <mergeCell ref="AI113:AJ113"/>
    <mergeCell ref="AK118:AL118"/>
    <mergeCell ref="AM118:AN118"/>
    <mergeCell ref="AO118:AP118"/>
    <mergeCell ref="K119:L119"/>
    <mergeCell ref="M119:N119"/>
    <mergeCell ref="O119:P119"/>
    <mergeCell ref="Q119:R119"/>
    <mergeCell ref="S119:T119"/>
    <mergeCell ref="U119:V119"/>
    <mergeCell ref="W119:X119"/>
    <mergeCell ref="Y118:Z118"/>
    <mergeCell ref="AA118:AB118"/>
    <mergeCell ref="AC118:AD118"/>
    <mergeCell ref="AE118:AF118"/>
    <mergeCell ref="AG118:AH118"/>
    <mergeCell ref="AI118:AJ118"/>
    <mergeCell ref="AK117:AL117"/>
    <mergeCell ref="AM117:AN117"/>
    <mergeCell ref="AO117:AP117"/>
    <mergeCell ref="K118:L118"/>
    <mergeCell ref="M118:N118"/>
    <mergeCell ref="O118:P118"/>
    <mergeCell ref="Q118:R118"/>
    <mergeCell ref="S118:T118"/>
    <mergeCell ref="U118:V118"/>
    <mergeCell ref="W118:X118"/>
    <mergeCell ref="Y117:Z117"/>
    <mergeCell ref="AA117:AB117"/>
    <mergeCell ref="AC117:AD117"/>
    <mergeCell ref="AE117:AF117"/>
    <mergeCell ref="AG117:AH117"/>
    <mergeCell ref="AI117:AJ117"/>
    <mergeCell ref="AK116:AL116"/>
    <mergeCell ref="AM116:AN116"/>
    <mergeCell ref="AO116:AP116"/>
    <mergeCell ref="K117:L117"/>
    <mergeCell ref="M117:N117"/>
    <mergeCell ref="O117:P117"/>
    <mergeCell ref="Q117:R117"/>
    <mergeCell ref="S117:T117"/>
    <mergeCell ref="U117:V117"/>
    <mergeCell ref="W117:X117"/>
    <mergeCell ref="Y116:Z116"/>
    <mergeCell ref="AA116:AB116"/>
    <mergeCell ref="AC116:AD116"/>
    <mergeCell ref="AE116:AF116"/>
    <mergeCell ref="AG116:AH116"/>
    <mergeCell ref="AI116:AJ116"/>
    <mergeCell ref="AK121:AL121"/>
    <mergeCell ref="AM121:AN121"/>
    <mergeCell ref="AO121:AP121"/>
    <mergeCell ref="K122:L122"/>
    <mergeCell ref="M122:N122"/>
    <mergeCell ref="O122:P122"/>
    <mergeCell ref="Q122:R122"/>
    <mergeCell ref="S122:T122"/>
    <mergeCell ref="U122:V122"/>
    <mergeCell ref="W122:X122"/>
    <mergeCell ref="Y121:Z121"/>
    <mergeCell ref="AA121:AB121"/>
    <mergeCell ref="AC121:AD121"/>
    <mergeCell ref="AE121:AF121"/>
    <mergeCell ref="AG121:AH121"/>
    <mergeCell ref="AI121:AJ121"/>
    <mergeCell ref="AK120:AL120"/>
    <mergeCell ref="AM120:AN120"/>
    <mergeCell ref="AO120:AP120"/>
    <mergeCell ref="K121:L121"/>
    <mergeCell ref="M121:N121"/>
    <mergeCell ref="O121:P121"/>
    <mergeCell ref="Q121:R121"/>
    <mergeCell ref="S121:T121"/>
    <mergeCell ref="U121:V121"/>
    <mergeCell ref="W121:X121"/>
    <mergeCell ref="Y120:Z120"/>
    <mergeCell ref="AA120:AB120"/>
    <mergeCell ref="AC120:AD120"/>
    <mergeCell ref="AE120:AF120"/>
    <mergeCell ref="AG120:AH120"/>
    <mergeCell ref="AI120:AJ120"/>
    <mergeCell ref="AK119:AL119"/>
    <mergeCell ref="AM119:AN119"/>
    <mergeCell ref="AO119:AP119"/>
    <mergeCell ref="K120:L120"/>
    <mergeCell ref="M120:N120"/>
    <mergeCell ref="O120:P120"/>
    <mergeCell ref="Q120:R120"/>
    <mergeCell ref="S120:T120"/>
    <mergeCell ref="U120:V120"/>
    <mergeCell ref="W120:X120"/>
    <mergeCell ref="Y119:Z119"/>
    <mergeCell ref="AA119:AB119"/>
    <mergeCell ref="AC119:AD119"/>
    <mergeCell ref="AE119:AF119"/>
    <mergeCell ref="AG119:AH119"/>
    <mergeCell ref="AI119:AJ119"/>
    <mergeCell ref="AK124:AL124"/>
    <mergeCell ref="AM124:AN124"/>
    <mergeCell ref="AO124:AP124"/>
    <mergeCell ref="K125:L125"/>
    <mergeCell ref="M125:N125"/>
    <mergeCell ref="O125:P125"/>
    <mergeCell ref="Q125:R125"/>
    <mergeCell ref="S125:T125"/>
    <mergeCell ref="U125:V125"/>
    <mergeCell ref="W125:X125"/>
    <mergeCell ref="Y124:Z124"/>
    <mergeCell ref="AA124:AB124"/>
    <mergeCell ref="AC124:AD124"/>
    <mergeCell ref="AE124:AF124"/>
    <mergeCell ref="AG124:AH124"/>
    <mergeCell ref="AI124:AJ124"/>
    <mergeCell ref="AK123:AL123"/>
    <mergeCell ref="AM123:AN123"/>
    <mergeCell ref="AO123:AP123"/>
    <mergeCell ref="K124:L124"/>
    <mergeCell ref="M124:N124"/>
    <mergeCell ref="O124:P124"/>
    <mergeCell ref="Q124:R124"/>
    <mergeCell ref="S124:T124"/>
    <mergeCell ref="U124:V124"/>
    <mergeCell ref="W124:X124"/>
    <mergeCell ref="Y123:Z123"/>
    <mergeCell ref="AA123:AB123"/>
    <mergeCell ref="AC123:AD123"/>
    <mergeCell ref="AE123:AF123"/>
    <mergeCell ref="AG123:AH123"/>
    <mergeCell ref="AI123:AJ123"/>
    <mergeCell ref="AK122:AL122"/>
    <mergeCell ref="AM122:AN122"/>
    <mergeCell ref="AO122:AP122"/>
    <mergeCell ref="K123:L123"/>
    <mergeCell ref="M123:N123"/>
    <mergeCell ref="O123:P123"/>
    <mergeCell ref="Q123:R123"/>
    <mergeCell ref="S123:T123"/>
    <mergeCell ref="U123:V123"/>
    <mergeCell ref="W123:X123"/>
    <mergeCell ref="Y122:Z122"/>
    <mergeCell ref="AA122:AB122"/>
    <mergeCell ref="AC122:AD122"/>
    <mergeCell ref="AE122:AF122"/>
    <mergeCell ref="AG122:AH122"/>
    <mergeCell ref="AI122:AJ122"/>
    <mergeCell ref="AK127:AL127"/>
    <mergeCell ref="AM127:AN127"/>
    <mergeCell ref="AO127:AP127"/>
    <mergeCell ref="K128:L128"/>
    <mergeCell ref="M128:N128"/>
    <mergeCell ref="O128:P128"/>
    <mergeCell ref="Q128:R128"/>
    <mergeCell ref="S128:T128"/>
    <mergeCell ref="U128:V128"/>
    <mergeCell ref="W128:X128"/>
    <mergeCell ref="Y127:Z127"/>
    <mergeCell ref="AA127:AB127"/>
    <mergeCell ref="AC127:AD127"/>
    <mergeCell ref="AE127:AF127"/>
    <mergeCell ref="AG127:AH127"/>
    <mergeCell ref="AI127:AJ127"/>
    <mergeCell ref="AK126:AL126"/>
    <mergeCell ref="AM126:AN126"/>
    <mergeCell ref="AO126:AP126"/>
    <mergeCell ref="K127:L127"/>
    <mergeCell ref="M127:N127"/>
    <mergeCell ref="O127:P127"/>
    <mergeCell ref="Q127:R127"/>
    <mergeCell ref="S127:T127"/>
    <mergeCell ref="U127:V127"/>
    <mergeCell ref="W127:X127"/>
    <mergeCell ref="Y126:Z126"/>
    <mergeCell ref="AA126:AB126"/>
    <mergeCell ref="AC126:AD126"/>
    <mergeCell ref="AE126:AF126"/>
    <mergeCell ref="AG126:AH126"/>
    <mergeCell ref="AI126:AJ126"/>
    <mergeCell ref="AK125:AL125"/>
    <mergeCell ref="AM125:AN125"/>
    <mergeCell ref="AO125:AP125"/>
    <mergeCell ref="K126:L126"/>
    <mergeCell ref="M126:N126"/>
    <mergeCell ref="O126:P126"/>
    <mergeCell ref="Q126:R126"/>
    <mergeCell ref="S126:T126"/>
    <mergeCell ref="U126:V126"/>
    <mergeCell ref="W126:X126"/>
    <mergeCell ref="Y125:Z125"/>
    <mergeCell ref="AA125:AB125"/>
    <mergeCell ref="AC125:AD125"/>
    <mergeCell ref="AE125:AF125"/>
    <mergeCell ref="AG125:AH125"/>
    <mergeCell ref="AI125:AJ125"/>
    <mergeCell ref="AK130:AL130"/>
    <mergeCell ref="AM130:AN130"/>
    <mergeCell ref="AO130:AP130"/>
    <mergeCell ref="K131:L131"/>
    <mergeCell ref="M131:N131"/>
    <mergeCell ref="O131:P131"/>
    <mergeCell ref="Q131:R131"/>
    <mergeCell ref="S131:T131"/>
    <mergeCell ref="U131:V131"/>
    <mergeCell ref="W131:X131"/>
    <mergeCell ref="Y130:Z130"/>
    <mergeCell ref="AA130:AB130"/>
    <mergeCell ref="AC130:AD130"/>
    <mergeCell ref="AE130:AF130"/>
    <mergeCell ref="AG130:AH130"/>
    <mergeCell ref="AI130:AJ130"/>
    <mergeCell ref="AK129:AL129"/>
    <mergeCell ref="AM129:AN129"/>
    <mergeCell ref="AO129:AP129"/>
    <mergeCell ref="K130:L130"/>
    <mergeCell ref="M130:N130"/>
    <mergeCell ref="O130:P130"/>
    <mergeCell ref="Q130:R130"/>
    <mergeCell ref="S130:T130"/>
    <mergeCell ref="U130:V130"/>
    <mergeCell ref="W130:X130"/>
    <mergeCell ref="Y129:Z129"/>
    <mergeCell ref="AA129:AB129"/>
    <mergeCell ref="AC129:AD129"/>
    <mergeCell ref="AE129:AF129"/>
    <mergeCell ref="AG129:AH129"/>
    <mergeCell ref="AI129:AJ129"/>
    <mergeCell ref="AK128:AL128"/>
    <mergeCell ref="AM128:AN128"/>
    <mergeCell ref="AO128:AP128"/>
    <mergeCell ref="K129:L129"/>
    <mergeCell ref="M129:N129"/>
    <mergeCell ref="O129:P129"/>
    <mergeCell ref="Q129:R129"/>
    <mergeCell ref="S129:T129"/>
    <mergeCell ref="U129:V129"/>
    <mergeCell ref="W129:X129"/>
    <mergeCell ref="Y128:Z128"/>
    <mergeCell ref="AA128:AB128"/>
    <mergeCell ref="AC128:AD128"/>
    <mergeCell ref="AE128:AF128"/>
    <mergeCell ref="AG128:AH128"/>
    <mergeCell ref="AI128:AJ128"/>
    <mergeCell ref="AK133:AL133"/>
    <mergeCell ref="AM133:AN133"/>
    <mergeCell ref="AO133:AP133"/>
    <mergeCell ref="K134:L134"/>
    <mergeCell ref="M134:N134"/>
    <mergeCell ref="O134:P134"/>
    <mergeCell ref="Q134:R134"/>
    <mergeCell ref="S134:T134"/>
    <mergeCell ref="U134:V134"/>
    <mergeCell ref="W134:X134"/>
    <mergeCell ref="Y133:Z133"/>
    <mergeCell ref="AA133:AB133"/>
    <mergeCell ref="AC133:AD133"/>
    <mergeCell ref="AE133:AF133"/>
    <mergeCell ref="AG133:AH133"/>
    <mergeCell ref="AI133:AJ133"/>
    <mergeCell ref="AK132:AL132"/>
    <mergeCell ref="AM132:AN132"/>
    <mergeCell ref="AO132:AP132"/>
    <mergeCell ref="K133:L133"/>
    <mergeCell ref="M133:N133"/>
    <mergeCell ref="O133:P133"/>
    <mergeCell ref="Q133:R133"/>
    <mergeCell ref="S133:T133"/>
    <mergeCell ref="U133:V133"/>
    <mergeCell ref="W133:X133"/>
    <mergeCell ref="Y132:Z132"/>
    <mergeCell ref="AA132:AB132"/>
    <mergeCell ref="AC132:AD132"/>
    <mergeCell ref="AE132:AF132"/>
    <mergeCell ref="AG132:AH132"/>
    <mergeCell ref="AI132:AJ132"/>
    <mergeCell ref="AK131:AL131"/>
    <mergeCell ref="AM131:AN131"/>
    <mergeCell ref="AO131:AP131"/>
    <mergeCell ref="K132:L132"/>
    <mergeCell ref="M132:N132"/>
    <mergeCell ref="O132:P132"/>
    <mergeCell ref="Q132:R132"/>
    <mergeCell ref="S132:T132"/>
    <mergeCell ref="U132:V132"/>
    <mergeCell ref="W132:X132"/>
    <mergeCell ref="Y131:Z131"/>
    <mergeCell ref="AA131:AB131"/>
    <mergeCell ref="AC131:AD131"/>
    <mergeCell ref="AE131:AF131"/>
    <mergeCell ref="AG131:AH131"/>
    <mergeCell ref="AI131:AJ131"/>
    <mergeCell ref="AK136:AL136"/>
    <mergeCell ref="AM136:AN136"/>
    <mergeCell ref="AO136:AP136"/>
    <mergeCell ref="K137:L137"/>
    <mergeCell ref="M137:N137"/>
    <mergeCell ref="O137:P137"/>
    <mergeCell ref="Q137:R137"/>
    <mergeCell ref="S137:T137"/>
    <mergeCell ref="U137:V137"/>
    <mergeCell ref="W137:X137"/>
    <mergeCell ref="Y136:Z136"/>
    <mergeCell ref="AA136:AB136"/>
    <mergeCell ref="AC136:AD136"/>
    <mergeCell ref="AE136:AF136"/>
    <mergeCell ref="AG136:AH136"/>
    <mergeCell ref="AI136:AJ136"/>
    <mergeCell ref="AK135:AL135"/>
    <mergeCell ref="AM135:AN135"/>
    <mergeCell ref="AO135:AP135"/>
    <mergeCell ref="K136:L136"/>
    <mergeCell ref="M136:N136"/>
    <mergeCell ref="O136:P136"/>
    <mergeCell ref="Q136:R136"/>
    <mergeCell ref="S136:T136"/>
    <mergeCell ref="U136:V136"/>
    <mergeCell ref="W136:X136"/>
    <mergeCell ref="Y135:Z135"/>
    <mergeCell ref="AA135:AB135"/>
    <mergeCell ref="AC135:AD135"/>
    <mergeCell ref="AE135:AF135"/>
    <mergeCell ref="AG135:AH135"/>
    <mergeCell ref="AI135:AJ135"/>
    <mergeCell ref="AK134:AL134"/>
    <mergeCell ref="AM134:AN134"/>
    <mergeCell ref="AO134:AP134"/>
    <mergeCell ref="K135:L135"/>
    <mergeCell ref="M135:N135"/>
    <mergeCell ref="O135:P135"/>
    <mergeCell ref="Q135:R135"/>
    <mergeCell ref="S135:T135"/>
    <mergeCell ref="U135:V135"/>
    <mergeCell ref="W135:X135"/>
    <mergeCell ref="Y134:Z134"/>
    <mergeCell ref="AA134:AB134"/>
    <mergeCell ref="AC134:AD134"/>
    <mergeCell ref="AE134:AF134"/>
    <mergeCell ref="AG134:AH134"/>
    <mergeCell ref="AI134:AJ134"/>
    <mergeCell ref="AK139:AL139"/>
    <mergeCell ref="AM139:AN139"/>
    <mergeCell ref="AO139:AP139"/>
    <mergeCell ref="K140:L140"/>
    <mergeCell ref="M140:N140"/>
    <mergeCell ref="O140:P140"/>
    <mergeCell ref="Q140:R140"/>
    <mergeCell ref="S140:T140"/>
    <mergeCell ref="U140:V140"/>
    <mergeCell ref="W140:X140"/>
    <mergeCell ref="Y139:Z139"/>
    <mergeCell ref="AA139:AB139"/>
    <mergeCell ref="AC139:AD139"/>
    <mergeCell ref="AE139:AF139"/>
    <mergeCell ref="AG139:AH139"/>
    <mergeCell ref="AI139:AJ139"/>
    <mergeCell ref="AK138:AL138"/>
    <mergeCell ref="AM138:AN138"/>
    <mergeCell ref="AO138:AP138"/>
    <mergeCell ref="K139:L139"/>
    <mergeCell ref="M139:N139"/>
    <mergeCell ref="O139:P139"/>
    <mergeCell ref="Q139:R139"/>
    <mergeCell ref="S139:T139"/>
    <mergeCell ref="U139:V139"/>
    <mergeCell ref="W139:X139"/>
    <mergeCell ref="Y138:Z138"/>
    <mergeCell ref="AA138:AB138"/>
    <mergeCell ref="AC138:AD138"/>
    <mergeCell ref="AE138:AF138"/>
    <mergeCell ref="AG138:AH138"/>
    <mergeCell ref="AI138:AJ138"/>
    <mergeCell ref="AK137:AL137"/>
    <mergeCell ref="AM137:AN137"/>
    <mergeCell ref="AO137:AP137"/>
    <mergeCell ref="K138:L138"/>
    <mergeCell ref="M138:N138"/>
    <mergeCell ref="O138:P138"/>
    <mergeCell ref="Q138:R138"/>
    <mergeCell ref="S138:T138"/>
    <mergeCell ref="U138:V138"/>
    <mergeCell ref="W138:X138"/>
    <mergeCell ref="Y137:Z137"/>
    <mergeCell ref="AA137:AB137"/>
    <mergeCell ref="AC137:AD137"/>
    <mergeCell ref="AE137:AF137"/>
    <mergeCell ref="AG137:AH137"/>
    <mergeCell ref="AI137:AJ137"/>
    <mergeCell ref="AK142:AL142"/>
    <mergeCell ref="AM142:AN142"/>
    <mergeCell ref="AO142:AP142"/>
    <mergeCell ref="K143:L143"/>
    <mergeCell ref="M143:N143"/>
    <mergeCell ref="O143:P143"/>
    <mergeCell ref="Q143:R143"/>
    <mergeCell ref="S143:T143"/>
    <mergeCell ref="U143:V143"/>
    <mergeCell ref="W143:X143"/>
    <mergeCell ref="Y142:Z142"/>
    <mergeCell ref="AA142:AB142"/>
    <mergeCell ref="AC142:AD142"/>
    <mergeCell ref="AE142:AF142"/>
    <mergeCell ref="AG142:AH142"/>
    <mergeCell ref="AI142:AJ142"/>
    <mergeCell ref="AK141:AL141"/>
    <mergeCell ref="AM141:AN141"/>
    <mergeCell ref="AO141:AP141"/>
    <mergeCell ref="K142:L142"/>
    <mergeCell ref="M142:N142"/>
    <mergeCell ref="O142:P142"/>
    <mergeCell ref="Q142:R142"/>
    <mergeCell ref="S142:T142"/>
    <mergeCell ref="U142:V142"/>
    <mergeCell ref="W142:X142"/>
    <mergeCell ref="Y141:Z141"/>
    <mergeCell ref="AA141:AB141"/>
    <mergeCell ref="AC141:AD141"/>
    <mergeCell ref="AE141:AF141"/>
    <mergeCell ref="AG141:AH141"/>
    <mergeCell ref="AI141:AJ141"/>
    <mergeCell ref="AK140:AL140"/>
    <mergeCell ref="AM140:AN140"/>
    <mergeCell ref="AO140:AP140"/>
    <mergeCell ref="K141:L141"/>
    <mergeCell ref="M141:N141"/>
    <mergeCell ref="O141:P141"/>
    <mergeCell ref="Q141:R141"/>
    <mergeCell ref="S141:T141"/>
    <mergeCell ref="U141:V141"/>
    <mergeCell ref="W141:X141"/>
    <mergeCell ref="Y140:Z140"/>
    <mergeCell ref="AA140:AB140"/>
    <mergeCell ref="AC140:AD140"/>
    <mergeCell ref="AE140:AF140"/>
    <mergeCell ref="AG140:AH140"/>
    <mergeCell ref="AI140:AJ140"/>
    <mergeCell ref="AK145:AL145"/>
    <mergeCell ref="AM145:AN145"/>
    <mergeCell ref="AO145:AP145"/>
    <mergeCell ref="K146:L146"/>
    <mergeCell ref="M146:N146"/>
    <mergeCell ref="O146:P146"/>
    <mergeCell ref="Q146:R146"/>
    <mergeCell ref="S146:T146"/>
    <mergeCell ref="U146:V146"/>
    <mergeCell ref="W146:X146"/>
    <mergeCell ref="Y145:Z145"/>
    <mergeCell ref="AA145:AB145"/>
    <mergeCell ref="AC145:AD145"/>
    <mergeCell ref="AE145:AF145"/>
    <mergeCell ref="AG145:AH145"/>
    <mergeCell ref="AI145:AJ145"/>
    <mergeCell ref="AK144:AL144"/>
    <mergeCell ref="AM144:AN144"/>
    <mergeCell ref="AO144:AP144"/>
    <mergeCell ref="K145:L145"/>
    <mergeCell ref="M145:N145"/>
    <mergeCell ref="O145:P145"/>
    <mergeCell ref="Q145:R145"/>
    <mergeCell ref="S145:T145"/>
    <mergeCell ref="U145:V145"/>
    <mergeCell ref="W145:X145"/>
    <mergeCell ref="Y144:Z144"/>
    <mergeCell ref="AA144:AB144"/>
    <mergeCell ref="AC144:AD144"/>
    <mergeCell ref="AE144:AF144"/>
    <mergeCell ref="AG144:AH144"/>
    <mergeCell ref="AI144:AJ144"/>
    <mergeCell ref="AK143:AL143"/>
    <mergeCell ref="AM143:AN143"/>
    <mergeCell ref="AO143:AP143"/>
    <mergeCell ref="K144:L144"/>
    <mergeCell ref="M144:N144"/>
    <mergeCell ref="O144:P144"/>
    <mergeCell ref="Q144:R144"/>
    <mergeCell ref="S144:T144"/>
    <mergeCell ref="U144:V144"/>
    <mergeCell ref="W144:X144"/>
    <mergeCell ref="Y143:Z143"/>
    <mergeCell ref="AA143:AB143"/>
    <mergeCell ref="AC143:AD143"/>
    <mergeCell ref="AE143:AF143"/>
    <mergeCell ref="AG143:AH143"/>
    <mergeCell ref="AI143:AJ143"/>
    <mergeCell ref="AK148:AL148"/>
    <mergeCell ref="AM148:AN148"/>
    <mergeCell ref="AO148:AP148"/>
    <mergeCell ref="K149:L149"/>
    <mergeCell ref="M149:N149"/>
    <mergeCell ref="O149:P149"/>
    <mergeCell ref="Q149:R149"/>
    <mergeCell ref="S149:T149"/>
    <mergeCell ref="U149:V149"/>
    <mergeCell ref="W149:X149"/>
    <mergeCell ref="Y148:Z148"/>
    <mergeCell ref="AA148:AB148"/>
    <mergeCell ref="AC148:AD148"/>
    <mergeCell ref="AE148:AF148"/>
    <mergeCell ref="AG148:AH148"/>
    <mergeCell ref="AI148:AJ148"/>
    <mergeCell ref="AK147:AL147"/>
    <mergeCell ref="AM147:AN147"/>
    <mergeCell ref="AO147:AP147"/>
    <mergeCell ref="K148:L148"/>
    <mergeCell ref="M148:N148"/>
    <mergeCell ref="O148:P148"/>
    <mergeCell ref="Q148:R148"/>
    <mergeCell ref="S148:T148"/>
    <mergeCell ref="U148:V148"/>
    <mergeCell ref="W148:X148"/>
    <mergeCell ref="Y147:Z147"/>
    <mergeCell ref="AA147:AB147"/>
    <mergeCell ref="AC147:AD147"/>
    <mergeCell ref="AE147:AF147"/>
    <mergeCell ref="AG147:AH147"/>
    <mergeCell ref="AI147:AJ147"/>
    <mergeCell ref="AK146:AL146"/>
    <mergeCell ref="AM146:AN146"/>
    <mergeCell ref="AO146:AP146"/>
    <mergeCell ref="K147:L147"/>
    <mergeCell ref="M147:N147"/>
    <mergeCell ref="O147:P147"/>
    <mergeCell ref="Q147:R147"/>
    <mergeCell ref="S147:T147"/>
    <mergeCell ref="U147:V147"/>
    <mergeCell ref="W147:X147"/>
    <mergeCell ref="Y146:Z146"/>
    <mergeCell ref="AA146:AB146"/>
    <mergeCell ref="AC146:AD146"/>
    <mergeCell ref="AE146:AF146"/>
    <mergeCell ref="AG146:AH146"/>
    <mergeCell ref="AI146:AJ146"/>
    <mergeCell ref="AK151:AL151"/>
    <mergeCell ref="AM151:AN151"/>
    <mergeCell ref="AO151:AP151"/>
    <mergeCell ref="K152:L152"/>
    <mergeCell ref="M152:N152"/>
    <mergeCell ref="O152:P152"/>
    <mergeCell ref="Q152:R152"/>
    <mergeCell ref="S152:T152"/>
    <mergeCell ref="U152:V152"/>
    <mergeCell ref="W152:X152"/>
    <mergeCell ref="Y151:Z151"/>
    <mergeCell ref="AA151:AB151"/>
    <mergeCell ref="AC151:AD151"/>
    <mergeCell ref="AE151:AF151"/>
    <mergeCell ref="AG151:AH151"/>
    <mergeCell ref="AI151:AJ151"/>
    <mergeCell ref="AK150:AL150"/>
    <mergeCell ref="AM150:AN150"/>
    <mergeCell ref="AO150:AP150"/>
    <mergeCell ref="K151:L151"/>
    <mergeCell ref="M151:N151"/>
    <mergeCell ref="O151:P151"/>
    <mergeCell ref="Q151:R151"/>
    <mergeCell ref="S151:T151"/>
    <mergeCell ref="U151:V151"/>
    <mergeCell ref="W151:X151"/>
    <mergeCell ref="Y150:Z150"/>
    <mergeCell ref="AA150:AB150"/>
    <mergeCell ref="AC150:AD150"/>
    <mergeCell ref="AE150:AF150"/>
    <mergeCell ref="AG150:AH150"/>
    <mergeCell ref="AI150:AJ150"/>
    <mergeCell ref="AK149:AL149"/>
    <mergeCell ref="AM149:AN149"/>
    <mergeCell ref="AO149:AP149"/>
    <mergeCell ref="K150:L150"/>
    <mergeCell ref="M150:N150"/>
    <mergeCell ref="O150:P150"/>
    <mergeCell ref="Q150:R150"/>
    <mergeCell ref="S150:T150"/>
    <mergeCell ref="U150:V150"/>
    <mergeCell ref="W150:X150"/>
    <mergeCell ref="Y149:Z149"/>
    <mergeCell ref="AA149:AB149"/>
    <mergeCell ref="AC149:AD149"/>
    <mergeCell ref="AE149:AF149"/>
    <mergeCell ref="AG149:AH149"/>
    <mergeCell ref="AI149:AJ149"/>
    <mergeCell ref="AK154:AL154"/>
    <mergeCell ref="AM154:AN154"/>
    <mergeCell ref="AO154:AP154"/>
    <mergeCell ref="K155:L155"/>
    <mergeCell ref="M155:N155"/>
    <mergeCell ref="O155:P155"/>
    <mergeCell ref="Q155:R155"/>
    <mergeCell ref="S155:T155"/>
    <mergeCell ref="U155:V155"/>
    <mergeCell ref="W155:X155"/>
    <mergeCell ref="Y154:Z154"/>
    <mergeCell ref="AA154:AB154"/>
    <mergeCell ref="AC154:AD154"/>
    <mergeCell ref="AE154:AF154"/>
    <mergeCell ref="AG154:AH154"/>
    <mergeCell ref="AI154:AJ154"/>
    <mergeCell ref="AK153:AL153"/>
    <mergeCell ref="AM153:AN153"/>
    <mergeCell ref="AO153:AP153"/>
    <mergeCell ref="K154:L154"/>
    <mergeCell ref="M154:N154"/>
    <mergeCell ref="O154:P154"/>
    <mergeCell ref="Q154:R154"/>
    <mergeCell ref="S154:T154"/>
    <mergeCell ref="U154:V154"/>
    <mergeCell ref="W154:X154"/>
    <mergeCell ref="Y153:Z153"/>
    <mergeCell ref="AA153:AB153"/>
    <mergeCell ref="AC153:AD153"/>
    <mergeCell ref="AE153:AF153"/>
    <mergeCell ref="AG153:AH153"/>
    <mergeCell ref="AI153:AJ153"/>
    <mergeCell ref="AK152:AL152"/>
    <mergeCell ref="AM152:AN152"/>
    <mergeCell ref="AO152:AP152"/>
    <mergeCell ref="K153:L153"/>
    <mergeCell ref="M153:N153"/>
    <mergeCell ref="O153:P153"/>
    <mergeCell ref="Q153:R153"/>
    <mergeCell ref="S153:T153"/>
    <mergeCell ref="U153:V153"/>
    <mergeCell ref="W153:X153"/>
    <mergeCell ref="Y152:Z152"/>
    <mergeCell ref="AA152:AB152"/>
    <mergeCell ref="AC152:AD152"/>
    <mergeCell ref="AE152:AF152"/>
    <mergeCell ref="AG152:AH152"/>
    <mergeCell ref="AI152:AJ152"/>
    <mergeCell ref="AK157:AL157"/>
    <mergeCell ref="AM157:AN157"/>
    <mergeCell ref="AO157:AP157"/>
    <mergeCell ref="K158:L158"/>
    <mergeCell ref="M158:N158"/>
    <mergeCell ref="O158:P158"/>
    <mergeCell ref="Q158:R158"/>
    <mergeCell ref="S158:T158"/>
    <mergeCell ref="U158:V158"/>
    <mergeCell ref="W158:X158"/>
    <mergeCell ref="Y157:Z157"/>
    <mergeCell ref="AA157:AB157"/>
    <mergeCell ref="AC157:AD157"/>
    <mergeCell ref="AE157:AF157"/>
    <mergeCell ref="AG157:AH157"/>
    <mergeCell ref="AI157:AJ157"/>
    <mergeCell ref="AK156:AL156"/>
    <mergeCell ref="AM156:AN156"/>
    <mergeCell ref="AO156:AP156"/>
    <mergeCell ref="K157:L157"/>
    <mergeCell ref="M157:N157"/>
    <mergeCell ref="O157:P157"/>
    <mergeCell ref="Q157:R157"/>
    <mergeCell ref="S157:T157"/>
    <mergeCell ref="U157:V157"/>
    <mergeCell ref="W157:X157"/>
    <mergeCell ref="Y156:Z156"/>
    <mergeCell ref="AA156:AB156"/>
    <mergeCell ref="AC156:AD156"/>
    <mergeCell ref="AE156:AF156"/>
    <mergeCell ref="AG156:AH156"/>
    <mergeCell ref="AI156:AJ156"/>
    <mergeCell ref="AK155:AL155"/>
    <mergeCell ref="AM155:AN155"/>
    <mergeCell ref="AO155:AP155"/>
    <mergeCell ref="K156:L156"/>
    <mergeCell ref="M156:N156"/>
    <mergeCell ref="O156:P156"/>
    <mergeCell ref="Q156:R156"/>
    <mergeCell ref="S156:T156"/>
    <mergeCell ref="U156:V156"/>
    <mergeCell ref="W156:X156"/>
    <mergeCell ref="Y155:Z155"/>
    <mergeCell ref="AA155:AB155"/>
    <mergeCell ref="AC155:AD155"/>
    <mergeCell ref="AE155:AF155"/>
    <mergeCell ref="AG155:AH155"/>
    <mergeCell ref="AI155:AJ155"/>
    <mergeCell ref="AK160:AL160"/>
    <mergeCell ref="AM160:AN160"/>
    <mergeCell ref="AO160:AP160"/>
    <mergeCell ref="K161:L161"/>
    <mergeCell ref="M161:N161"/>
    <mergeCell ref="O161:P161"/>
    <mergeCell ref="Q161:R161"/>
    <mergeCell ref="S161:T161"/>
    <mergeCell ref="U161:V161"/>
    <mergeCell ref="W161:X161"/>
    <mergeCell ref="Y160:Z160"/>
    <mergeCell ref="AA160:AB160"/>
    <mergeCell ref="AC160:AD160"/>
    <mergeCell ref="AE160:AF160"/>
    <mergeCell ref="AG160:AH160"/>
    <mergeCell ref="AI160:AJ160"/>
    <mergeCell ref="AK159:AL159"/>
    <mergeCell ref="AM159:AN159"/>
    <mergeCell ref="AO159:AP159"/>
    <mergeCell ref="K160:L160"/>
    <mergeCell ref="M160:N160"/>
    <mergeCell ref="O160:P160"/>
    <mergeCell ref="Q160:R160"/>
    <mergeCell ref="S160:T160"/>
    <mergeCell ref="U160:V160"/>
    <mergeCell ref="W160:X160"/>
    <mergeCell ref="Y159:Z159"/>
    <mergeCell ref="AA159:AB159"/>
    <mergeCell ref="AC159:AD159"/>
    <mergeCell ref="AE159:AF159"/>
    <mergeCell ref="AG159:AH159"/>
    <mergeCell ref="AI159:AJ159"/>
    <mergeCell ref="AK158:AL158"/>
    <mergeCell ref="AM158:AN158"/>
    <mergeCell ref="AO158:AP158"/>
    <mergeCell ref="K159:L159"/>
    <mergeCell ref="M159:N159"/>
    <mergeCell ref="O159:P159"/>
    <mergeCell ref="Q159:R159"/>
    <mergeCell ref="S159:T159"/>
    <mergeCell ref="U159:V159"/>
    <mergeCell ref="W159:X159"/>
    <mergeCell ref="Y158:Z158"/>
    <mergeCell ref="AA158:AB158"/>
    <mergeCell ref="AC158:AD158"/>
    <mergeCell ref="AE158:AF158"/>
    <mergeCell ref="AG158:AH158"/>
    <mergeCell ref="AI158:AJ158"/>
    <mergeCell ref="AK163:AL163"/>
    <mergeCell ref="AM163:AN163"/>
    <mergeCell ref="AO163:AP163"/>
    <mergeCell ref="K164:L164"/>
    <mergeCell ref="M164:N164"/>
    <mergeCell ref="O164:P164"/>
    <mergeCell ref="Q164:R164"/>
    <mergeCell ref="S164:T164"/>
    <mergeCell ref="U164:V164"/>
    <mergeCell ref="W164:X164"/>
    <mergeCell ref="Y163:Z163"/>
    <mergeCell ref="AA163:AB163"/>
    <mergeCell ref="AC163:AD163"/>
    <mergeCell ref="AE163:AF163"/>
    <mergeCell ref="AG163:AH163"/>
    <mergeCell ref="AI163:AJ163"/>
    <mergeCell ref="AK162:AL162"/>
    <mergeCell ref="AM162:AN162"/>
    <mergeCell ref="AO162:AP162"/>
    <mergeCell ref="K163:L163"/>
    <mergeCell ref="M163:N163"/>
    <mergeCell ref="O163:P163"/>
    <mergeCell ref="Q163:R163"/>
    <mergeCell ref="S163:T163"/>
    <mergeCell ref="U163:V163"/>
    <mergeCell ref="W163:X163"/>
    <mergeCell ref="Y162:Z162"/>
    <mergeCell ref="AA162:AB162"/>
    <mergeCell ref="AC162:AD162"/>
    <mergeCell ref="AE162:AF162"/>
    <mergeCell ref="AG162:AH162"/>
    <mergeCell ref="AI162:AJ162"/>
    <mergeCell ref="AK161:AL161"/>
    <mergeCell ref="AM161:AN161"/>
    <mergeCell ref="AO161:AP161"/>
    <mergeCell ref="K162:L162"/>
    <mergeCell ref="M162:N162"/>
    <mergeCell ref="O162:P162"/>
    <mergeCell ref="Q162:R162"/>
    <mergeCell ref="S162:T162"/>
    <mergeCell ref="U162:V162"/>
    <mergeCell ref="W162:X162"/>
    <mergeCell ref="Y161:Z161"/>
    <mergeCell ref="AA161:AB161"/>
    <mergeCell ref="AC161:AD161"/>
    <mergeCell ref="AE161:AF161"/>
    <mergeCell ref="AG161:AH161"/>
    <mergeCell ref="AI161:AJ161"/>
    <mergeCell ref="AK166:AL166"/>
    <mergeCell ref="AM166:AN166"/>
    <mergeCell ref="AO166:AP166"/>
    <mergeCell ref="K167:L167"/>
    <mergeCell ref="M167:N167"/>
    <mergeCell ref="O167:P167"/>
    <mergeCell ref="Q167:R167"/>
    <mergeCell ref="S167:T167"/>
    <mergeCell ref="U167:V167"/>
    <mergeCell ref="W167:X167"/>
    <mergeCell ref="Y166:Z166"/>
    <mergeCell ref="AA166:AB166"/>
    <mergeCell ref="AC166:AD166"/>
    <mergeCell ref="AE166:AF166"/>
    <mergeCell ref="AG166:AH166"/>
    <mergeCell ref="AI166:AJ166"/>
    <mergeCell ref="AK165:AL165"/>
    <mergeCell ref="AM165:AN165"/>
    <mergeCell ref="AO165:AP165"/>
    <mergeCell ref="K166:L166"/>
    <mergeCell ref="M166:N166"/>
    <mergeCell ref="O166:P166"/>
    <mergeCell ref="Q166:R166"/>
    <mergeCell ref="S166:T166"/>
    <mergeCell ref="U166:V166"/>
    <mergeCell ref="W166:X166"/>
    <mergeCell ref="Y165:Z165"/>
    <mergeCell ref="AA165:AB165"/>
    <mergeCell ref="AC165:AD165"/>
    <mergeCell ref="AE165:AF165"/>
    <mergeCell ref="AG165:AH165"/>
    <mergeCell ref="AI165:AJ165"/>
    <mergeCell ref="AK164:AL164"/>
    <mergeCell ref="AM164:AN164"/>
    <mergeCell ref="AO164:AP164"/>
    <mergeCell ref="K165:L165"/>
    <mergeCell ref="M165:N165"/>
    <mergeCell ref="O165:P165"/>
    <mergeCell ref="Q165:R165"/>
    <mergeCell ref="S165:T165"/>
    <mergeCell ref="U165:V165"/>
    <mergeCell ref="W165:X165"/>
    <mergeCell ref="Y164:Z164"/>
    <mergeCell ref="AA164:AB164"/>
    <mergeCell ref="AC164:AD164"/>
    <mergeCell ref="AE164:AF164"/>
    <mergeCell ref="AG164:AH164"/>
    <mergeCell ref="AI164:AJ164"/>
    <mergeCell ref="AK169:AL169"/>
    <mergeCell ref="AM169:AN169"/>
    <mergeCell ref="AO169:AP169"/>
    <mergeCell ref="K170:L170"/>
    <mergeCell ref="M170:N170"/>
    <mergeCell ref="O170:P170"/>
    <mergeCell ref="Q170:R170"/>
    <mergeCell ref="S170:T170"/>
    <mergeCell ref="U170:V170"/>
    <mergeCell ref="W170:X170"/>
    <mergeCell ref="Y169:Z169"/>
    <mergeCell ref="AA169:AB169"/>
    <mergeCell ref="AC169:AD169"/>
    <mergeCell ref="AE169:AF169"/>
    <mergeCell ref="AG169:AH169"/>
    <mergeCell ref="AI169:AJ169"/>
    <mergeCell ref="AK168:AL168"/>
    <mergeCell ref="AM168:AN168"/>
    <mergeCell ref="AO168:AP168"/>
    <mergeCell ref="K169:L169"/>
    <mergeCell ref="M169:N169"/>
    <mergeCell ref="O169:P169"/>
    <mergeCell ref="Q169:R169"/>
    <mergeCell ref="S169:T169"/>
    <mergeCell ref="U169:V169"/>
    <mergeCell ref="W169:X169"/>
    <mergeCell ref="Y168:Z168"/>
    <mergeCell ref="AA168:AB168"/>
    <mergeCell ref="AC168:AD168"/>
    <mergeCell ref="AE168:AF168"/>
    <mergeCell ref="AG168:AH168"/>
    <mergeCell ref="AI168:AJ168"/>
    <mergeCell ref="AK167:AL167"/>
    <mergeCell ref="AM167:AN167"/>
    <mergeCell ref="AO167:AP167"/>
    <mergeCell ref="K168:L168"/>
    <mergeCell ref="M168:N168"/>
    <mergeCell ref="O168:P168"/>
    <mergeCell ref="Q168:R168"/>
    <mergeCell ref="S168:T168"/>
    <mergeCell ref="U168:V168"/>
    <mergeCell ref="W168:X168"/>
    <mergeCell ref="Y167:Z167"/>
    <mergeCell ref="AA167:AB167"/>
    <mergeCell ref="AC167:AD167"/>
    <mergeCell ref="AE167:AF167"/>
    <mergeCell ref="AG167:AH167"/>
    <mergeCell ref="AI167:AJ167"/>
    <mergeCell ref="AK172:AL172"/>
    <mergeCell ref="AM172:AN172"/>
    <mergeCell ref="AO172:AP172"/>
    <mergeCell ref="K173:L173"/>
    <mergeCell ref="M173:N173"/>
    <mergeCell ref="O173:P173"/>
    <mergeCell ref="Q173:R173"/>
    <mergeCell ref="S173:T173"/>
    <mergeCell ref="U173:V173"/>
    <mergeCell ref="W173:X173"/>
    <mergeCell ref="Y172:Z172"/>
    <mergeCell ref="AA172:AB172"/>
    <mergeCell ref="AC172:AD172"/>
    <mergeCell ref="AE172:AF172"/>
    <mergeCell ref="AG172:AH172"/>
    <mergeCell ref="AI172:AJ172"/>
    <mergeCell ref="AK171:AL171"/>
    <mergeCell ref="AM171:AN171"/>
    <mergeCell ref="AO171:AP171"/>
    <mergeCell ref="K172:L172"/>
    <mergeCell ref="M172:N172"/>
    <mergeCell ref="O172:P172"/>
    <mergeCell ref="Q172:R172"/>
    <mergeCell ref="S172:T172"/>
    <mergeCell ref="U172:V172"/>
    <mergeCell ref="W172:X172"/>
    <mergeCell ref="Y171:Z171"/>
    <mergeCell ref="AA171:AB171"/>
    <mergeCell ref="AC171:AD171"/>
    <mergeCell ref="AE171:AF171"/>
    <mergeCell ref="AG171:AH171"/>
    <mergeCell ref="AI171:AJ171"/>
    <mergeCell ref="AK170:AL170"/>
    <mergeCell ref="AM170:AN170"/>
    <mergeCell ref="AO170:AP170"/>
    <mergeCell ref="K171:L171"/>
    <mergeCell ref="M171:N171"/>
    <mergeCell ref="O171:P171"/>
    <mergeCell ref="Q171:R171"/>
    <mergeCell ref="S171:T171"/>
    <mergeCell ref="U171:V171"/>
    <mergeCell ref="W171:X171"/>
    <mergeCell ref="Y170:Z170"/>
    <mergeCell ref="AA170:AB170"/>
    <mergeCell ref="AC170:AD170"/>
    <mergeCell ref="AE170:AF170"/>
    <mergeCell ref="AG170:AH170"/>
    <mergeCell ref="AI170:AJ170"/>
    <mergeCell ref="AK175:AL175"/>
    <mergeCell ref="AM175:AN175"/>
    <mergeCell ref="AO175:AP175"/>
    <mergeCell ref="K176:L176"/>
    <mergeCell ref="M176:N176"/>
    <mergeCell ref="O176:P176"/>
    <mergeCell ref="Q176:R176"/>
    <mergeCell ref="S176:T176"/>
    <mergeCell ref="U176:V176"/>
    <mergeCell ref="W176:X176"/>
    <mergeCell ref="Y175:Z175"/>
    <mergeCell ref="AA175:AB175"/>
    <mergeCell ref="AC175:AD175"/>
    <mergeCell ref="AE175:AF175"/>
    <mergeCell ref="AG175:AH175"/>
    <mergeCell ref="AI175:AJ175"/>
    <mergeCell ref="AK174:AL174"/>
    <mergeCell ref="AM174:AN174"/>
    <mergeCell ref="AO174:AP174"/>
    <mergeCell ref="K175:L175"/>
    <mergeCell ref="M175:N175"/>
    <mergeCell ref="O175:P175"/>
    <mergeCell ref="Q175:R175"/>
    <mergeCell ref="S175:T175"/>
    <mergeCell ref="U175:V175"/>
    <mergeCell ref="W175:X175"/>
    <mergeCell ref="Y174:Z174"/>
    <mergeCell ref="AA174:AB174"/>
    <mergeCell ref="AC174:AD174"/>
    <mergeCell ref="AE174:AF174"/>
    <mergeCell ref="AG174:AH174"/>
    <mergeCell ref="AI174:AJ174"/>
    <mergeCell ref="AK173:AL173"/>
    <mergeCell ref="AM173:AN173"/>
    <mergeCell ref="AO173:AP173"/>
    <mergeCell ref="K174:L174"/>
    <mergeCell ref="M174:N174"/>
    <mergeCell ref="O174:P174"/>
    <mergeCell ref="Q174:R174"/>
    <mergeCell ref="S174:T174"/>
    <mergeCell ref="U174:V174"/>
    <mergeCell ref="W174:X174"/>
    <mergeCell ref="Y173:Z173"/>
    <mergeCell ref="AA173:AB173"/>
    <mergeCell ref="AC173:AD173"/>
    <mergeCell ref="AE173:AF173"/>
    <mergeCell ref="AG173:AH173"/>
    <mergeCell ref="AI173:AJ173"/>
    <mergeCell ref="AK178:AL178"/>
    <mergeCell ref="AM178:AN178"/>
    <mergeCell ref="AO178:AP178"/>
    <mergeCell ref="K179:L179"/>
    <mergeCell ref="M179:N179"/>
    <mergeCell ref="O179:P179"/>
    <mergeCell ref="Q179:R179"/>
    <mergeCell ref="S179:T179"/>
    <mergeCell ref="U179:V179"/>
    <mergeCell ref="W179:X179"/>
    <mergeCell ref="Y178:Z178"/>
    <mergeCell ref="AA178:AB178"/>
    <mergeCell ref="AC178:AD178"/>
    <mergeCell ref="AE178:AF178"/>
    <mergeCell ref="AG178:AH178"/>
    <mergeCell ref="AI178:AJ178"/>
    <mergeCell ref="AK177:AL177"/>
    <mergeCell ref="AM177:AN177"/>
    <mergeCell ref="AO177:AP177"/>
    <mergeCell ref="K178:L178"/>
    <mergeCell ref="M178:N178"/>
    <mergeCell ref="O178:P178"/>
    <mergeCell ref="Q178:R178"/>
    <mergeCell ref="S178:T178"/>
    <mergeCell ref="U178:V178"/>
    <mergeCell ref="W178:X178"/>
    <mergeCell ref="Y177:Z177"/>
    <mergeCell ref="AA177:AB177"/>
    <mergeCell ref="AC177:AD177"/>
    <mergeCell ref="AE177:AF177"/>
    <mergeCell ref="AG177:AH177"/>
    <mergeCell ref="AI177:AJ177"/>
    <mergeCell ref="AK176:AL176"/>
    <mergeCell ref="AM176:AN176"/>
    <mergeCell ref="AO176:AP176"/>
    <mergeCell ref="K177:L177"/>
    <mergeCell ref="M177:N177"/>
    <mergeCell ref="O177:P177"/>
    <mergeCell ref="Q177:R177"/>
    <mergeCell ref="S177:T177"/>
    <mergeCell ref="U177:V177"/>
    <mergeCell ref="W177:X177"/>
    <mergeCell ref="Y176:Z176"/>
    <mergeCell ref="AA176:AB176"/>
    <mergeCell ref="AC176:AD176"/>
    <mergeCell ref="AE176:AF176"/>
    <mergeCell ref="AG176:AH176"/>
    <mergeCell ref="AI176:AJ176"/>
    <mergeCell ref="AK181:AL181"/>
    <mergeCell ref="AM181:AN181"/>
    <mergeCell ref="AO181:AP181"/>
    <mergeCell ref="K182:L182"/>
    <mergeCell ref="M182:N182"/>
    <mergeCell ref="O182:P182"/>
    <mergeCell ref="Q182:R182"/>
    <mergeCell ref="S182:T182"/>
    <mergeCell ref="U182:V182"/>
    <mergeCell ref="W182:X182"/>
    <mergeCell ref="Y181:Z181"/>
    <mergeCell ref="AA181:AB181"/>
    <mergeCell ref="AC181:AD181"/>
    <mergeCell ref="AE181:AF181"/>
    <mergeCell ref="AG181:AH181"/>
    <mergeCell ref="AI181:AJ181"/>
    <mergeCell ref="AK180:AL180"/>
    <mergeCell ref="AM180:AN180"/>
    <mergeCell ref="AO180:AP180"/>
    <mergeCell ref="K181:L181"/>
    <mergeCell ref="M181:N181"/>
    <mergeCell ref="O181:P181"/>
    <mergeCell ref="Q181:R181"/>
    <mergeCell ref="S181:T181"/>
    <mergeCell ref="U181:V181"/>
    <mergeCell ref="W181:X181"/>
    <mergeCell ref="Y180:Z180"/>
    <mergeCell ref="AA180:AB180"/>
    <mergeCell ref="AC180:AD180"/>
    <mergeCell ref="AE180:AF180"/>
    <mergeCell ref="AG180:AH180"/>
    <mergeCell ref="AI180:AJ180"/>
    <mergeCell ref="AK179:AL179"/>
    <mergeCell ref="AM179:AN179"/>
    <mergeCell ref="AO179:AP179"/>
    <mergeCell ref="K180:L180"/>
    <mergeCell ref="M180:N180"/>
    <mergeCell ref="O180:P180"/>
    <mergeCell ref="Q180:R180"/>
    <mergeCell ref="S180:T180"/>
    <mergeCell ref="U180:V180"/>
    <mergeCell ref="W180:X180"/>
    <mergeCell ref="Y179:Z179"/>
    <mergeCell ref="AA179:AB179"/>
    <mergeCell ref="AC179:AD179"/>
    <mergeCell ref="AE179:AF179"/>
    <mergeCell ref="AG179:AH179"/>
    <mergeCell ref="AI179:AJ179"/>
    <mergeCell ref="AK184:AL184"/>
    <mergeCell ref="AM184:AN184"/>
    <mergeCell ref="AO184:AP184"/>
    <mergeCell ref="K185:L185"/>
    <mergeCell ref="M185:N185"/>
    <mergeCell ref="O185:P185"/>
    <mergeCell ref="Q185:R185"/>
    <mergeCell ref="S185:T185"/>
    <mergeCell ref="U185:V185"/>
    <mergeCell ref="W185:X185"/>
    <mergeCell ref="Y184:Z184"/>
    <mergeCell ref="AA184:AB184"/>
    <mergeCell ref="AC184:AD184"/>
    <mergeCell ref="AE184:AF184"/>
    <mergeCell ref="AG184:AH184"/>
    <mergeCell ref="AI184:AJ184"/>
    <mergeCell ref="AK183:AL183"/>
    <mergeCell ref="AM183:AN183"/>
    <mergeCell ref="AO183:AP183"/>
    <mergeCell ref="K184:L184"/>
    <mergeCell ref="M184:N184"/>
    <mergeCell ref="O184:P184"/>
    <mergeCell ref="Q184:R184"/>
    <mergeCell ref="S184:T184"/>
    <mergeCell ref="U184:V184"/>
    <mergeCell ref="W184:X184"/>
    <mergeCell ref="Y183:Z183"/>
    <mergeCell ref="AA183:AB183"/>
    <mergeCell ref="AC183:AD183"/>
    <mergeCell ref="AE183:AF183"/>
    <mergeCell ref="AG183:AH183"/>
    <mergeCell ref="AI183:AJ183"/>
    <mergeCell ref="AK182:AL182"/>
    <mergeCell ref="AM182:AN182"/>
    <mergeCell ref="AO182:AP182"/>
    <mergeCell ref="K183:L183"/>
    <mergeCell ref="M183:N183"/>
    <mergeCell ref="O183:P183"/>
    <mergeCell ref="Q183:R183"/>
    <mergeCell ref="S183:T183"/>
    <mergeCell ref="U183:V183"/>
    <mergeCell ref="W183:X183"/>
    <mergeCell ref="Y182:Z182"/>
    <mergeCell ref="AA182:AB182"/>
    <mergeCell ref="AC182:AD182"/>
    <mergeCell ref="AE182:AF182"/>
    <mergeCell ref="AG182:AH182"/>
    <mergeCell ref="AI182:AJ182"/>
    <mergeCell ref="AK187:AL187"/>
    <mergeCell ref="AM187:AN187"/>
    <mergeCell ref="AO187:AP187"/>
    <mergeCell ref="K188:L188"/>
    <mergeCell ref="M188:N188"/>
    <mergeCell ref="O188:P188"/>
    <mergeCell ref="Q188:R188"/>
    <mergeCell ref="S188:T188"/>
    <mergeCell ref="U188:V188"/>
    <mergeCell ref="W188:X188"/>
    <mergeCell ref="Y187:Z187"/>
    <mergeCell ref="AA187:AB187"/>
    <mergeCell ref="AC187:AD187"/>
    <mergeCell ref="AE187:AF187"/>
    <mergeCell ref="AG187:AH187"/>
    <mergeCell ref="AI187:AJ187"/>
    <mergeCell ref="AK186:AL186"/>
    <mergeCell ref="AM186:AN186"/>
    <mergeCell ref="AO186:AP186"/>
    <mergeCell ref="K187:L187"/>
    <mergeCell ref="M187:N187"/>
    <mergeCell ref="O187:P187"/>
    <mergeCell ref="Q187:R187"/>
    <mergeCell ref="S187:T187"/>
    <mergeCell ref="U187:V187"/>
    <mergeCell ref="W187:X187"/>
    <mergeCell ref="Y186:Z186"/>
    <mergeCell ref="AA186:AB186"/>
    <mergeCell ref="AC186:AD186"/>
    <mergeCell ref="AE186:AF186"/>
    <mergeCell ref="AG186:AH186"/>
    <mergeCell ref="AI186:AJ186"/>
    <mergeCell ref="AK185:AL185"/>
    <mergeCell ref="AM185:AN185"/>
    <mergeCell ref="AO185:AP185"/>
    <mergeCell ref="K186:L186"/>
    <mergeCell ref="M186:N186"/>
    <mergeCell ref="O186:P186"/>
    <mergeCell ref="Q186:R186"/>
    <mergeCell ref="S186:T186"/>
    <mergeCell ref="U186:V186"/>
    <mergeCell ref="W186:X186"/>
    <mergeCell ref="Y185:Z185"/>
    <mergeCell ref="AA185:AB185"/>
    <mergeCell ref="AC185:AD185"/>
    <mergeCell ref="AE185:AF185"/>
    <mergeCell ref="AG185:AH185"/>
    <mergeCell ref="AI185:AJ185"/>
    <mergeCell ref="AK190:AL190"/>
    <mergeCell ref="AM190:AN190"/>
    <mergeCell ref="AO190:AP190"/>
    <mergeCell ref="K191:L191"/>
    <mergeCell ref="M191:N191"/>
    <mergeCell ref="O191:P191"/>
    <mergeCell ref="Q191:R191"/>
    <mergeCell ref="S191:T191"/>
    <mergeCell ref="U191:V191"/>
    <mergeCell ref="W191:X191"/>
    <mergeCell ref="Y190:Z190"/>
    <mergeCell ref="AA190:AB190"/>
    <mergeCell ref="AC190:AD190"/>
    <mergeCell ref="AE190:AF190"/>
    <mergeCell ref="AG190:AH190"/>
    <mergeCell ref="AI190:AJ190"/>
    <mergeCell ref="AK189:AL189"/>
    <mergeCell ref="AM189:AN189"/>
    <mergeCell ref="AO189:AP189"/>
    <mergeCell ref="K190:L190"/>
    <mergeCell ref="M190:N190"/>
    <mergeCell ref="O190:P190"/>
    <mergeCell ref="Q190:R190"/>
    <mergeCell ref="S190:T190"/>
    <mergeCell ref="U190:V190"/>
    <mergeCell ref="W190:X190"/>
    <mergeCell ref="Y189:Z189"/>
    <mergeCell ref="AA189:AB189"/>
    <mergeCell ref="AC189:AD189"/>
    <mergeCell ref="AE189:AF189"/>
    <mergeCell ref="AG189:AH189"/>
    <mergeCell ref="AI189:AJ189"/>
    <mergeCell ref="AK188:AL188"/>
    <mergeCell ref="AM188:AN188"/>
    <mergeCell ref="AO188:AP188"/>
    <mergeCell ref="K189:L189"/>
    <mergeCell ref="M189:N189"/>
    <mergeCell ref="O189:P189"/>
    <mergeCell ref="Q189:R189"/>
    <mergeCell ref="S189:T189"/>
    <mergeCell ref="U189:V189"/>
    <mergeCell ref="W189:X189"/>
    <mergeCell ref="Y188:Z188"/>
    <mergeCell ref="AA188:AB188"/>
    <mergeCell ref="AC188:AD188"/>
    <mergeCell ref="AE188:AF188"/>
    <mergeCell ref="AG188:AH188"/>
    <mergeCell ref="AI188:AJ188"/>
    <mergeCell ref="AK193:AL193"/>
    <mergeCell ref="AM193:AN193"/>
    <mergeCell ref="AO193:AP193"/>
    <mergeCell ref="K194:L194"/>
    <mergeCell ref="M194:N194"/>
    <mergeCell ref="O194:P194"/>
    <mergeCell ref="Q194:R194"/>
    <mergeCell ref="S194:T194"/>
    <mergeCell ref="U194:V194"/>
    <mergeCell ref="W194:X194"/>
    <mergeCell ref="Y193:Z193"/>
    <mergeCell ref="AA193:AB193"/>
    <mergeCell ref="AC193:AD193"/>
    <mergeCell ref="AE193:AF193"/>
    <mergeCell ref="AG193:AH193"/>
    <mergeCell ref="AI193:AJ193"/>
    <mergeCell ref="AK192:AL192"/>
    <mergeCell ref="AM192:AN192"/>
    <mergeCell ref="AO192:AP192"/>
    <mergeCell ref="K193:L193"/>
    <mergeCell ref="M193:N193"/>
    <mergeCell ref="O193:P193"/>
    <mergeCell ref="Q193:R193"/>
    <mergeCell ref="S193:T193"/>
    <mergeCell ref="U193:V193"/>
    <mergeCell ref="W193:X193"/>
    <mergeCell ref="Y192:Z192"/>
    <mergeCell ref="AA192:AB192"/>
    <mergeCell ref="AC192:AD192"/>
    <mergeCell ref="AE192:AF192"/>
    <mergeCell ref="AG192:AH192"/>
    <mergeCell ref="AI192:AJ192"/>
    <mergeCell ref="AK191:AL191"/>
    <mergeCell ref="AM191:AN191"/>
    <mergeCell ref="AO191:AP191"/>
    <mergeCell ref="K192:L192"/>
    <mergeCell ref="M192:N192"/>
    <mergeCell ref="O192:P192"/>
    <mergeCell ref="Q192:R192"/>
    <mergeCell ref="S192:T192"/>
    <mergeCell ref="U192:V192"/>
    <mergeCell ref="W192:X192"/>
    <mergeCell ref="Y191:Z191"/>
    <mergeCell ref="AA191:AB191"/>
    <mergeCell ref="AC191:AD191"/>
    <mergeCell ref="AE191:AF191"/>
    <mergeCell ref="AG191:AH191"/>
    <mergeCell ref="AI191:AJ191"/>
    <mergeCell ref="AK196:AL196"/>
    <mergeCell ref="AM196:AN196"/>
    <mergeCell ref="AO196:AP196"/>
    <mergeCell ref="K197:L197"/>
    <mergeCell ref="M197:N197"/>
    <mergeCell ref="O197:P197"/>
    <mergeCell ref="Q197:R197"/>
    <mergeCell ref="S197:T197"/>
    <mergeCell ref="U197:V197"/>
    <mergeCell ref="W197:X197"/>
    <mergeCell ref="Y196:Z196"/>
    <mergeCell ref="AA196:AB196"/>
    <mergeCell ref="AC196:AD196"/>
    <mergeCell ref="AE196:AF196"/>
    <mergeCell ref="AG196:AH196"/>
    <mergeCell ref="AI196:AJ196"/>
    <mergeCell ref="AK195:AL195"/>
    <mergeCell ref="AM195:AN195"/>
    <mergeCell ref="AO195:AP195"/>
    <mergeCell ref="K196:L196"/>
    <mergeCell ref="M196:N196"/>
    <mergeCell ref="O196:P196"/>
    <mergeCell ref="Q196:R196"/>
    <mergeCell ref="S196:T196"/>
    <mergeCell ref="U196:V196"/>
    <mergeCell ref="W196:X196"/>
    <mergeCell ref="Y195:Z195"/>
    <mergeCell ref="AA195:AB195"/>
    <mergeCell ref="AC195:AD195"/>
    <mergeCell ref="AE195:AF195"/>
    <mergeCell ref="AG195:AH195"/>
    <mergeCell ref="AI195:AJ195"/>
    <mergeCell ref="AK194:AL194"/>
    <mergeCell ref="AM194:AN194"/>
    <mergeCell ref="AO194:AP194"/>
    <mergeCell ref="K195:L195"/>
    <mergeCell ref="M195:N195"/>
    <mergeCell ref="O195:P195"/>
    <mergeCell ref="Q195:R195"/>
    <mergeCell ref="S195:T195"/>
    <mergeCell ref="U195:V195"/>
    <mergeCell ref="W195:X195"/>
    <mergeCell ref="Y194:Z194"/>
    <mergeCell ref="AA194:AB194"/>
    <mergeCell ref="AC194:AD194"/>
    <mergeCell ref="AE194:AF194"/>
    <mergeCell ref="AG194:AH194"/>
    <mergeCell ref="AI194:AJ194"/>
    <mergeCell ref="AK199:AL199"/>
    <mergeCell ref="AM199:AN199"/>
    <mergeCell ref="AO199:AP199"/>
    <mergeCell ref="K200:L200"/>
    <mergeCell ref="M200:N200"/>
    <mergeCell ref="O200:P200"/>
    <mergeCell ref="Q200:R200"/>
    <mergeCell ref="S200:T200"/>
    <mergeCell ref="U200:V200"/>
    <mergeCell ref="W200:X200"/>
    <mergeCell ref="Y199:Z199"/>
    <mergeCell ref="AA199:AB199"/>
    <mergeCell ref="AC199:AD199"/>
    <mergeCell ref="AE199:AF199"/>
    <mergeCell ref="AG199:AH199"/>
    <mergeCell ref="AI199:AJ199"/>
    <mergeCell ref="AK198:AL198"/>
    <mergeCell ref="AM198:AN198"/>
    <mergeCell ref="AO198:AP198"/>
    <mergeCell ref="K199:L199"/>
    <mergeCell ref="M199:N199"/>
    <mergeCell ref="O199:P199"/>
    <mergeCell ref="Q199:R199"/>
    <mergeCell ref="S199:T199"/>
    <mergeCell ref="U199:V199"/>
    <mergeCell ref="W199:X199"/>
    <mergeCell ref="Y198:Z198"/>
    <mergeCell ref="AA198:AB198"/>
    <mergeCell ref="AC198:AD198"/>
    <mergeCell ref="AE198:AF198"/>
    <mergeCell ref="AG198:AH198"/>
    <mergeCell ref="AI198:AJ198"/>
    <mergeCell ref="AK197:AL197"/>
    <mergeCell ref="AM197:AN197"/>
    <mergeCell ref="AO197:AP197"/>
    <mergeCell ref="K198:L198"/>
    <mergeCell ref="M198:N198"/>
    <mergeCell ref="O198:P198"/>
    <mergeCell ref="Q198:R198"/>
    <mergeCell ref="S198:T198"/>
    <mergeCell ref="U198:V198"/>
    <mergeCell ref="W198:X198"/>
    <mergeCell ref="Y197:Z197"/>
    <mergeCell ref="AA197:AB197"/>
    <mergeCell ref="AC197:AD197"/>
    <mergeCell ref="AE197:AF197"/>
    <mergeCell ref="AG197:AH197"/>
    <mergeCell ref="AI197:AJ197"/>
    <mergeCell ref="AK202:AL202"/>
    <mergeCell ref="AM202:AN202"/>
    <mergeCell ref="AO202:AP202"/>
    <mergeCell ref="K203:L203"/>
    <mergeCell ref="M203:N203"/>
    <mergeCell ref="O203:P203"/>
    <mergeCell ref="Q203:R203"/>
    <mergeCell ref="S203:T203"/>
    <mergeCell ref="U203:V203"/>
    <mergeCell ref="W203:X203"/>
    <mergeCell ref="Y202:Z202"/>
    <mergeCell ref="AA202:AB202"/>
    <mergeCell ref="AC202:AD202"/>
    <mergeCell ref="AE202:AF202"/>
    <mergeCell ref="AG202:AH202"/>
    <mergeCell ref="AI202:AJ202"/>
    <mergeCell ref="AK201:AL201"/>
    <mergeCell ref="AM201:AN201"/>
    <mergeCell ref="AO201:AP201"/>
    <mergeCell ref="K202:L202"/>
    <mergeCell ref="M202:N202"/>
    <mergeCell ref="O202:P202"/>
    <mergeCell ref="Q202:R202"/>
    <mergeCell ref="S202:T202"/>
    <mergeCell ref="U202:V202"/>
    <mergeCell ref="W202:X202"/>
    <mergeCell ref="Y201:Z201"/>
    <mergeCell ref="AA201:AB201"/>
    <mergeCell ref="AC201:AD201"/>
    <mergeCell ref="AE201:AF201"/>
    <mergeCell ref="AG201:AH201"/>
    <mergeCell ref="AI201:AJ201"/>
    <mergeCell ref="AK200:AL200"/>
    <mergeCell ref="AM200:AN200"/>
    <mergeCell ref="AO200:AP200"/>
    <mergeCell ref="K201:L201"/>
    <mergeCell ref="M201:N201"/>
    <mergeCell ref="O201:P201"/>
    <mergeCell ref="Q201:R201"/>
    <mergeCell ref="S201:T201"/>
    <mergeCell ref="U201:V201"/>
    <mergeCell ref="W201:X201"/>
    <mergeCell ref="Y200:Z200"/>
    <mergeCell ref="AA200:AB200"/>
    <mergeCell ref="AC200:AD200"/>
    <mergeCell ref="AE200:AF200"/>
    <mergeCell ref="AG200:AH200"/>
    <mergeCell ref="AI200:AJ200"/>
    <mergeCell ref="AK205:AL205"/>
    <mergeCell ref="AM205:AN205"/>
    <mergeCell ref="AO205:AP205"/>
    <mergeCell ref="K206:L206"/>
    <mergeCell ref="M206:N206"/>
    <mergeCell ref="O206:P206"/>
    <mergeCell ref="Q206:R206"/>
    <mergeCell ref="S206:T206"/>
    <mergeCell ref="U206:V206"/>
    <mergeCell ref="W206:X206"/>
    <mergeCell ref="Y205:Z205"/>
    <mergeCell ref="AA205:AB205"/>
    <mergeCell ref="AC205:AD205"/>
    <mergeCell ref="AE205:AF205"/>
    <mergeCell ref="AG205:AH205"/>
    <mergeCell ref="AI205:AJ205"/>
    <mergeCell ref="AK204:AL204"/>
    <mergeCell ref="AM204:AN204"/>
    <mergeCell ref="AO204:AP204"/>
    <mergeCell ref="K205:L205"/>
    <mergeCell ref="M205:N205"/>
    <mergeCell ref="O205:P205"/>
    <mergeCell ref="Q205:R205"/>
    <mergeCell ref="S205:T205"/>
    <mergeCell ref="U205:V205"/>
    <mergeCell ref="W205:X205"/>
    <mergeCell ref="Y204:Z204"/>
    <mergeCell ref="AA204:AB204"/>
    <mergeCell ref="AC204:AD204"/>
    <mergeCell ref="AE204:AF204"/>
    <mergeCell ref="AG204:AH204"/>
    <mergeCell ref="AI204:AJ204"/>
    <mergeCell ref="AK203:AL203"/>
    <mergeCell ref="AM203:AN203"/>
    <mergeCell ref="AO203:AP203"/>
    <mergeCell ref="K204:L204"/>
    <mergeCell ref="M204:N204"/>
    <mergeCell ref="O204:P204"/>
    <mergeCell ref="Q204:R204"/>
    <mergeCell ref="S204:T204"/>
    <mergeCell ref="U204:V204"/>
    <mergeCell ref="W204:X204"/>
    <mergeCell ref="Y203:Z203"/>
    <mergeCell ref="AA203:AB203"/>
    <mergeCell ref="AC203:AD203"/>
    <mergeCell ref="AE203:AF203"/>
    <mergeCell ref="AG203:AH203"/>
    <mergeCell ref="AI203:AJ203"/>
    <mergeCell ref="AK208:AL208"/>
    <mergeCell ref="AM208:AN208"/>
    <mergeCell ref="AO208:AP208"/>
    <mergeCell ref="K209:L209"/>
    <mergeCell ref="M209:N209"/>
    <mergeCell ref="O209:P209"/>
    <mergeCell ref="Q209:R209"/>
    <mergeCell ref="S209:T209"/>
    <mergeCell ref="U209:V209"/>
    <mergeCell ref="W209:X209"/>
    <mergeCell ref="Y208:Z208"/>
    <mergeCell ref="AA208:AB208"/>
    <mergeCell ref="AC208:AD208"/>
    <mergeCell ref="AE208:AF208"/>
    <mergeCell ref="AG208:AH208"/>
    <mergeCell ref="AI208:AJ208"/>
    <mergeCell ref="AK207:AL207"/>
    <mergeCell ref="AM207:AN207"/>
    <mergeCell ref="AO207:AP207"/>
    <mergeCell ref="K208:L208"/>
    <mergeCell ref="M208:N208"/>
    <mergeCell ref="O208:P208"/>
    <mergeCell ref="Q208:R208"/>
    <mergeCell ref="S208:T208"/>
    <mergeCell ref="U208:V208"/>
    <mergeCell ref="W208:X208"/>
    <mergeCell ref="Y207:Z207"/>
    <mergeCell ref="AA207:AB207"/>
    <mergeCell ref="AC207:AD207"/>
    <mergeCell ref="AE207:AF207"/>
    <mergeCell ref="AG207:AH207"/>
    <mergeCell ref="AI207:AJ207"/>
    <mergeCell ref="AK206:AL206"/>
    <mergeCell ref="AM206:AN206"/>
    <mergeCell ref="AO206:AP206"/>
    <mergeCell ref="K207:L207"/>
    <mergeCell ref="M207:N207"/>
    <mergeCell ref="O207:P207"/>
    <mergeCell ref="Q207:R207"/>
    <mergeCell ref="S207:T207"/>
    <mergeCell ref="U207:V207"/>
    <mergeCell ref="W207:X207"/>
    <mergeCell ref="Y206:Z206"/>
    <mergeCell ref="AA206:AB206"/>
    <mergeCell ref="AC206:AD206"/>
    <mergeCell ref="AE206:AF206"/>
    <mergeCell ref="AG206:AH206"/>
    <mergeCell ref="AI206:AJ206"/>
    <mergeCell ref="AK211:AL211"/>
    <mergeCell ref="AM211:AN211"/>
    <mergeCell ref="AO211:AP211"/>
    <mergeCell ref="K212:L212"/>
    <mergeCell ref="M212:N212"/>
    <mergeCell ref="O212:P212"/>
    <mergeCell ref="Q212:R212"/>
    <mergeCell ref="S212:T212"/>
    <mergeCell ref="U212:V212"/>
    <mergeCell ref="W212:X212"/>
    <mergeCell ref="Y211:Z211"/>
    <mergeCell ref="AA211:AB211"/>
    <mergeCell ref="AC211:AD211"/>
    <mergeCell ref="AE211:AF211"/>
    <mergeCell ref="AG211:AH211"/>
    <mergeCell ref="AI211:AJ211"/>
    <mergeCell ref="AK210:AL210"/>
    <mergeCell ref="AM210:AN210"/>
    <mergeCell ref="AO210:AP210"/>
    <mergeCell ref="K211:L211"/>
    <mergeCell ref="M211:N211"/>
    <mergeCell ref="O211:P211"/>
    <mergeCell ref="Q211:R211"/>
    <mergeCell ref="S211:T211"/>
    <mergeCell ref="U211:V211"/>
    <mergeCell ref="W211:X211"/>
    <mergeCell ref="Y210:Z210"/>
    <mergeCell ref="AA210:AB210"/>
    <mergeCell ref="AC210:AD210"/>
    <mergeCell ref="AE210:AF210"/>
    <mergeCell ref="AG210:AH210"/>
    <mergeCell ref="AI210:AJ210"/>
    <mergeCell ref="AK209:AL209"/>
    <mergeCell ref="AM209:AN209"/>
    <mergeCell ref="AO209:AP209"/>
    <mergeCell ref="K210:L210"/>
    <mergeCell ref="M210:N210"/>
    <mergeCell ref="O210:P210"/>
    <mergeCell ref="Q210:R210"/>
    <mergeCell ref="S210:T210"/>
    <mergeCell ref="U210:V210"/>
    <mergeCell ref="W210:X210"/>
    <mergeCell ref="Y209:Z209"/>
    <mergeCell ref="AA209:AB209"/>
    <mergeCell ref="AC209:AD209"/>
    <mergeCell ref="AE209:AF209"/>
    <mergeCell ref="AG209:AH209"/>
    <mergeCell ref="AI209:AJ209"/>
    <mergeCell ref="AK214:AL214"/>
    <mergeCell ref="AM214:AN214"/>
    <mergeCell ref="AO214:AP214"/>
    <mergeCell ref="K215:L215"/>
    <mergeCell ref="M215:N215"/>
    <mergeCell ref="O215:P215"/>
    <mergeCell ref="Q215:R215"/>
    <mergeCell ref="S215:T215"/>
    <mergeCell ref="U215:V215"/>
    <mergeCell ref="W215:X215"/>
    <mergeCell ref="Y214:Z214"/>
    <mergeCell ref="AA214:AB214"/>
    <mergeCell ref="AC214:AD214"/>
    <mergeCell ref="AE214:AF214"/>
    <mergeCell ref="AG214:AH214"/>
    <mergeCell ref="AI214:AJ214"/>
    <mergeCell ref="AK213:AL213"/>
    <mergeCell ref="AM213:AN213"/>
    <mergeCell ref="AO213:AP213"/>
    <mergeCell ref="K214:L214"/>
    <mergeCell ref="M214:N214"/>
    <mergeCell ref="O214:P214"/>
    <mergeCell ref="Q214:R214"/>
    <mergeCell ref="S214:T214"/>
    <mergeCell ref="U214:V214"/>
    <mergeCell ref="W214:X214"/>
    <mergeCell ref="Y213:Z213"/>
    <mergeCell ref="AA213:AB213"/>
    <mergeCell ref="AC213:AD213"/>
    <mergeCell ref="AE213:AF213"/>
    <mergeCell ref="AG213:AH213"/>
    <mergeCell ref="AI213:AJ213"/>
    <mergeCell ref="AK212:AL212"/>
    <mergeCell ref="AM212:AN212"/>
    <mergeCell ref="AO212:AP212"/>
    <mergeCell ref="K213:L213"/>
    <mergeCell ref="M213:N213"/>
    <mergeCell ref="O213:P213"/>
    <mergeCell ref="Q213:R213"/>
    <mergeCell ref="S213:T213"/>
    <mergeCell ref="U213:V213"/>
    <mergeCell ref="W213:X213"/>
    <mergeCell ref="Y212:Z212"/>
    <mergeCell ref="AA212:AB212"/>
    <mergeCell ref="AC212:AD212"/>
    <mergeCell ref="AE212:AF212"/>
    <mergeCell ref="AG212:AH212"/>
    <mergeCell ref="AI212:AJ212"/>
    <mergeCell ref="AK217:AL217"/>
    <mergeCell ref="AM217:AN217"/>
    <mergeCell ref="AO217:AP217"/>
    <mergeCell ref="K218:L218"/>
    <mergeCell ref="M218:N218"/>
    <mergeCell ref="O218:P218"/>
    <mergeCell ref="Q218:R218"/>
    <mergeCell ref="S218:T218"/>
    <mergeCell ref="U218:V218"/>
    <mergeCell ref="W218:X218"/>
    <mergeCell ref="Y217:Z217"/>
    <mergeCell ref="AA217:AB217"/>
    <mergeCell ref="AC217:AD217"/>
    <mergeCell ref="AE217:AF217"/>
    <mergeCell ref="AG217:AH217"/>
    <mergeCell ref="AI217:AJ217"/>
    <mergeCell ref="AK216:AL216"/>
    <mergeCell ref="AM216:AN216"/>
    <mergeCell ref="AO216:AP216"/>
    <mergeCell ref="K217:L217"/>
    <mergeCell ref="M217:N217"/>
    <mergeCell ref="O217:P217"/>
    <mergeCell ref="Q217:R217"/>
    <mergeCell ref="S217:T217"/>
    <mergeCell ref="U217:V217"/>
    <mergeCell ref="W217:X217"/>
    <mergeCell ref="Y216:Z216"/>
    <mergeCell ref="AA216:AB216"/>
    <mergeCell ref="AC216:AD216"/>
    <mergeCell ref="AE216:AF216"/>
    <mergeCell ref="AG216:AH216"/>
    <mergeCell ref="AI216:AJ216"/>
    <mergeCell ref="AK215:AL215"/>
    <mergeCell ref="AM215:AN215"/>
    <mergeCell ref="AO215:AP215"/>
    <mergeCell ref="K216:L216"/>
    <mergeCell ref="M216:N216"/>
    <mergeCell ref="O216:P216"/>
    <mergeCell ref="Q216:R216"/>
    <mergeCell ref="S216:T216"/>
    <mergeCell ref="U216:V216"/>
    <mergeCell ref="W216:X216"/>
    <mergeCell ref="Y215:Z215"/>
    <mergeCell ref="AA215:AB215"/>
    <mergeCell ref="AC215:AD215"/>
    <mergeCell ref="AE215:AF215"/>
    <mergeCell ref="AG215:AH215"/>
    <mergeCell ref="AI215:AJ215"/>
    <mergeCell ref="AK220:AL220"/>
    <mergeCell ref="AM220:AN220"/>
    <mergeCell ref="AO220:AP220"/>
    <mergeCell ref="K221:L221"/>
    <mergeCell ref="M221:N221"/>
    <mergeCell ref="O221:P221"/>
    <mergeCell ref="Q221:R221"/>
    <mergeCell ref="S221:T221"/>
    <mergeCell ref="U221:V221"/>
    <mergeCell ref="W221:X221"/>
    <mergeCell ref="Y220:Z220"/>
    <mergeCell ref="AA220:AB220"/>
    <mergeCell ref="AC220:AD220"/>
    <mergeCell ref="AE220:AF220"/>
    <mergeCell ref="AG220:AH220"/>
    <mergeCell ref="AI220:AJ220"/>
    <mergeCell ref="AK219:AL219"/>
    <mergeCell ref="AM219:AN219"/>
    <mergeCell ref="AO219:AP219"/>
    <mergeCell ref="K220:L220"/>
    <mergeCell ref="M220:N220"/>
    <mergeCell ref="O220:P220"/>
    <mergeCell ref="Q220:R220"/>
    <mergeCell ref="S220:T220"/>
    <mergeCell ref="U220:V220"/>
    <mergeCell ref="W220:X220"/>
    <mergeCell ref="Y219:Z219"/>
    <mergeCell ref="AA219:AB219"/>
    <mergeCell ref="AC219:AD219"/>
    <mergeCell ref="AE219:AF219"/>
    <mergeCell ref="AG219:AH219"/>
    <mergeCell ref="AI219:AJ219"/>
    <mergeCell ref="AK218:AL218"/>
    <mergeCell ref="AM218:AN218"/>
    <mergeCell ref="AO218:AP218"/>
    <mergeCell ref="K219:L219"/>
    <mergeCell ref="M219:N219"/>
    <mergeCell ref="O219:P219"/>
    <mergeCell ref="Q219:R219"/>
    <mergeCell ref="S219:T219"/>
    <mergeCell ref="U219:V219"/>
    <mergeCell ref="W219:X219"/>
    <mergeCell ref="Y218:Z218"/>
    <mergeCell ref="AA218:AB218"/>
    <mergeCell ref="AC218:AD218"/>
    <mergeCell ref="AE218:AF218"/>
    <mergeCell ref="AG218:AH218"/>
    <mergeCell ref="AI218:AJ218"/>
    <mergeCell ref="AK223:AL223"/>
    <mergeCell ref="AM223:AN223"/>
    <mergeCell ref="AO223:AP223"/>
    <mergeCell ref="K224:L224"/>
    <mergeCell ref="M224:N224"/>
    <mergeCell ref="O224:P224"/>
    <mergeCell ref="Q224:R224"/>
    <mergeCell ref="S224:T224"/>
    <mergeCell ref="U224:V224"/>
    <mergeCell ref="W224:X224"/>
    <mergeCell ref="Y223:Z223"/>
    <mergeCell ref="AA223:AB223"/>
    <mergeCell ref="AC223:AD223"/>
    <mergeCell ref="AE223:AF223"/>
    <mergeCell ref="AG223:AH223"/>
    <mergeCell ref="AI223:AJ223"/>
    <mergeCell ref="AK222:AL222"/>
    <mergeCell ref="AM222:AN222"/>
    <mergeCell ref="AO222:AP222"/>
    <mergeCell ref="K223:L223"/>
    <mergeCell ref="M223:N223"/>
    <mergeCell ref="O223:P223"/>
    <mergeCell ref="Q223:R223"/>
    <mergeCell ref="S223:T223"/>
    <mergeCell ref="U223:V223"/>
    <mergeCell ref="W223:X223"/>
    <mergeCell ref="Y222:Z222"/>
    <mergeCell ref="AA222:AB222"/>
    <mergeCell ref="AC222:AD222"/>
    <mergeCell ref="AE222:AF222"/>
    <mergeCell ref="AG222:AH222"/>
    <mergeCell ref="AI222:AJ222"/>
    <mergeCell ref="AK221:AL221"/>
    <mergeCell ref="AM221:AN221"/>
    <mergeCell ref="AO221:AP221"/>
    <mergeCell ref="K222:L222"/>
    <mergeCell ref="M222:N222"/>
    <mergeCell ref="O222:P222"/>
    <mergeCell ref="Q222:R222"/>
    <mergeCell ref="S222:T222"/>
    <mergeCell ref="U222:V222"/>
    <mergeCell ref="W222:X222"/>
    <mergeCell ref="Y221:Z221"/>
    <mergeCell ref="AA221:AB221"/>
    <mergeCell ref="AC221:AD221"/>
    <mergeCell ref="AE221:AF221"/>
    <mergeCell ref="AG221:AH221"/>
    <mergeCell ref="AI221:AJ221"/>
    <mergeCell ref="AK226:AL226"/>
    <mergeCell ref="AM226:AN226"/>
    <mergeCell ref="AO226:AP226"/>
    <mergeCell ref="K227:L227"/>
    <mergeCell ref="M227:N227"/>
    <mergeCell ref="O227:P227"/>
    <mergeCell ref="Q227:R227"/>
    <mergeCell ref="S227:T227"/>
    <mergeCell ref="U227:V227"/>
    <mergeCell ref="W227:X227"/>
    <mergeCell ref="Y226:Z226"/>
    <mergeCell ref="AA226:AB226"/>
    <mergeCell ref="AC226:AD226"/>
    <mergeCell ref="AE226:AF226"/>
    <mergeCell ref="AG226:AH226"/>
    <mergeCell ref="AI226:AJ226"/>
    <mergeCell ref="AK225:AL225"/>
    <mergeCell ref="AM225:AN225"/>
    <mergeCell ref="AO225:AP225"/>
    <mergeCell ref="K226:L226"/>
    <mergeCell ref="M226:N226"/>
    <mergeCell ref="O226:P226"/>
    <mergeCell ref="Q226:R226"/>
    <mergeCell ref="S226:T226"/>
    <mergeCell ref="U226:V226"/>
    <mergeCell ref="W226:X226"/>
    <mergeCell ref="Y225:Z225"/>
    <mergeCell ref="AA225:AB225"/>
    <mergeCell ref="AC225:AD225"/>
    <mergeCell ref="AE225:AF225"/>
    <mergeCell ref="AG225:AH225"/>
    <mergeCell ref="AI225:AJ225"/>
    <mergeCell ref="AK224:AL224"/>
    <mergeCell ref="AM224:AN224"/>
    <mergeCell ref="AO224:AP224"/>
    <mergeCell ref="K225:L225"/>
    <mergeCell ref="M225:N225"/>
    <mergeCell ref="O225:P225"/>
    <mergeCell ref="Q225:R225"/>
    <mergeCell ref="S225:T225"/>
    <mergeCell ref="U225:V225"/>
    <mergeCell ref="W225:X225"/>
    <mergeCell ref="Y224:Z224"/>
    <mergeCell ref="AA224:AB224"/>
    <mergeCell ref="AC224:AD224"/>
    <mergeCell ref="AE224:AF224"/>
    <mergeCell ref="AG224:AH224"/>
    <mergeCell ref="AI224:AJ224"/>
    <mergeCell ref="M230:N230"/>
    <mergeCell ref="O230:P230"/>
    <mergeCell ref="Q230:R230"/>
    <mergeCell ref="S230:T230"/>
    <mergeCell ref="U230:V230"/>
    <mergeCell ref="W230:X230"/>
    <mergeCell ref="Y229:Z229"/>
    <mergeCell ref="AA229:AB229"/>
    <mergeCell ref="AC229:AD229"/>
    <mergeCell ref="AE229:AF229"/>
    <mergeCell ref="AG229:AH229"/>
    <mergeCell ref="AI229:AJ229"/>
    <mergeCell ref="AK228:AL228"/>
    <mergeCell ref="AM228:AN228"/>
    <mergeCell ref="AO228:AP228"/>
    <mergeCell ref="K229:L229"/>
    <mergeCell ref="M229:N229"/>
    <mergeCell ref="O229:P229"/>
    <mergeCell ref="Q229:R229"/>
    <mergeCell ref="S229:T229"/>
    <mergeCell ref="U229:V229"/>
    <mergeCell ref="W229:X229"/>
    <mergeCell ref="Y228:Z228"/>
    <mergeCell ref="AA228:AB228"/>
    <mergeCell ref="AC228:AD228"/>
    <mergeCell ref="AE228:AF228"/>
    <mergeCell ref="AG228:AH228"/>
    <mergeCell ref="AI228:AJ228"/>
    <mergeCell ref="AK227:AL227"/>
    <mergeCell ref="AM227:AN227"/>
    <mergeCell ref="AO227:AP227"/>
    <mergeCell ref="K228:L228"/>
    <mergeCell ref="M228:N228"/>
    <mergeCell ref="O228:P228"/>
    <mergeCell ref="Q228:R228"/>
    <mergeCell ref="S228:T228"/>
    <mergeCell ref="U228:V228"/>
    <mergeCell ref="W228:X228"/>
    <mergeCell ref="Y227:Z227"/>
    <mergeCell ref="AA227:AB227"/>
    <mergeCell ref="AC227:AD227"/>
    <mergeCell ref="AE227:AF227"/>
    <mergeCell ref="AG227:AH227"/>
    <mergeCell ref="AI227:AJ227"/>
    <mergeCell ref="BQ9:BR9"/>
    <mergeCell ref="BS9:BT9"/>
    <mergeCell ref="BU9:BV9"/>
    <mergeCell ref="BW9:BX9"/>
    <mergeCell ref="BY9:BZ9"/>
    <mergeCell ref="CA9:CB9"/>
    <mergeCell ref="BE9:BF9"/>
    <mergeCell ref="BG9:BH9"/>
    <mergeCell ref="BI9:BJ9"/>
    <mergeCell ref="BK9:BL9"/>
    <mergeCell ref="BM9:BN9"/>
    <mergeCell ref="BO9:BP9"/>
    <mergeCell ref="AK232:AL232"/>
    <mergeCell ref="AM232:AN232"/>
    <mergeCell ref="AO232:AP232"/>
    <mergeCell ref="AR7:AU7"/>
    <mergeCell ref="AW7:CB7"/>
    <mergeCell ref="CD7:CG7"/>
    <mergeCell ref="AW9:AX9"/>
    <mergeCell ref="AY9:AZ9"/>
    <mergeCell ref="BA9:BB9"/>
    <mergeCell ref="BC9:BD9"/>
    <mergeCell ref="Y232:Z232"/>
    <mergeCell ref="AA232:AB232"/>
    <mergeCell ref="AC232:AD232"/>
    <mergeCell ref="AE232:AF232"/>
    <mergeCell ref="AG232:AH232"/>
    <mergeCell ref="AI232:AJ232"/>
    <mergeCell ref="AK231:AL231"/>
    <mergeCell ref="AM231:AN231"/>
    <mergeCell ref="AO231:AP231"/>
    <mergeCell ref="K232:L232"/>
    <mergeCell ref="M232:N232"/>
    <mergeCell ref="O232:P232"/>
    <mergeCell ref="Q232:R232"/>
    <mergeCell ref="S232:T232"/>
    <mergeCell ref="U232:V232"/>
    <mergeCell ref="W232:X232"/>
    <mergeCell ref="Y231:Z231"/>
    <mergeCell ref="AA231:AB231"/>
    <mergeCell ref="AC231:AD231"/>
    <mergeCell ref="AE231:AF231"/>
    <mergeCell ref="AG231:AH231"/>
    <mergeCell ref="AI231:AJ231"/>
    <mergeCell ref="AK230:AL230"/>
    <mergeCell ref="AM230:AN230"/>
    <mergeCell ref="AO230:AP230"/>
    <mergeCell ref="K231:L231"/>
    <mergeCell ref="M231:N231"/>
    <mergeCell ref="O231:P231"/>
    <mergeCell ref="Q231:R231"/>
    <mergeCell ref="S231:T231"/>
    <mergeCell ref="U231:V231"/>
    <mergeCell ref="W231:X231"/>
    <mergeCell ref="Y230:Z230"/>
    <mergeCell ref="AA230:AB230"/>
    <mergeCell ref="AC230:AD230"/>
    <mergeCell ref="AE230:AF230"/>
    <mergeCell ref="AG230:AH230"/>
    <mergeCell ref="AI230:AJ230"/>
    <mergeCell ref="AK229:AL229"/>
    <mergeCell ref="AM229:AN229"/>
    <mergeCell ref="AO229:AP229"/>
    <mergeCell ref="K230:L230"/>
    <mergeCell ref="BU11:BV11"/>
    <mergeCell ref="BW11:BX11"/>
    <mergeCell ref="BY11:BZ11"/>
    <mergeCell ref="CA11:CB11"/>
    <mergeCell ref="AW12:AX12"/>
    <mergeCell ref="AY12:AZ12"/>
    <mergeCell ref="BA12:BB12"/>
    <mergeCell ref="BC12:BD12"/>
    <mergeCell ref="BE12:BF12"/>
    <mergeCell ref="BG12:BH12"/>
    <mergeCell ref="BI11:BJ11"/>
    <mergeCell ref="BK11:BL11"/>
    <mergeCell ref="BM11:BN11"/>
    <mergeCell ref="BO11:BP11"/>
    <mergeCell ref="BQ11:BR11"/>
    <mergeCell ref="BS11:BT11"/>
    <mergeCell ref="BU10:BV10"/>
    <mergeCell ref="BW10:BX10"/>
    <mergeCell ref="BY10:BZ10"/>
    <mergeCell ref="CA10:CB10"/>
    <mergeCell ref="AW11:AX11"/>
    <mergeCell ref="AY11:AZ11"/>
    <mergeCell ref="BA11:BB11"/>
    <mergeCell ref="BC11:BD11"/>
    <mergeCell ref="BE11:BF11"/>
    <mergeCell ref="BG11:BH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BU14:BV14"/>
    <mergeCell ref="BW14:BX14"/>
    <mergeCell ref="BY14:BZ14"/>
    <mergeCell ref="CA14:CB14"/>
    <mergeCell ref="AW15:AX15"/>
    <mergeCell ref="AY15:AZ15"/>
    <mergeCell ref="BA15:BB15"/>
    <mergeCell ref="BC15:BD15"/>
    <mergeCell ref="BE15:BF15"/>
    <mergeCell ref="BG15:BH15"/>
    <mergeCell ref="BI14:BJ14"/>
    <mergeCell ref="BK14:BL14"/>
    <mergeCell ref="BM14:BN14"/>
    <mergeCell ref="BO14:BP14"/>
    <mergeCell ref="BQ14:BR14"/>
    <mergeCell ref="BS14:BT14"/>
    <mergeCell ref="BU13:BV13"/>
    <mergeCell ref="BW13:BX13"/>
    <mergeCell ref="BY13:BZ13"/>
    <mergeCell ref="CA13:CB13"/>
    <mergeCell ref="AW14:AX14"/>
    <mergeCell ref="AY14:AZ14"/>
    <mergeCell ref="BA14:BB14"/>
    <mergeCell ref="BC14:BD14"/>
    <mergeCell ref="BE14:BF14"/>
    <mergeCell ref="BG14:BH14"/>
    <mergeCell ref="BI13:BJ13"/>
    <mergeCell ref="BK13:BL13"/>
    <mergeCell ref="BM13:BN13"/>
    <mergeCell ref="BO13:BP13"/>
    <mergeCell ref="BQ13:BR13"/>
    <mergeCell ref="BS13:BT13"/>
    <mergeCell ref="BU12:BV12"/>
    <mergeCell ref="BW12:BX12"/>
    <mergeCell ref="BY12:BZ12"/>
    <mergeCell ref="CA12:CB12"/>
    <mergeCell ref="AW13:AX13"/>
    <mergeCell ref="AY13:AZ13"/>
    <mergeCell ref="BA13:BB13"/>
    <mergeCell ref="BC13:BD13"/>
    <mergeCell ref="BE13:BF13"/>
    <mergeCell ref="BG13:BH13"/>
    <mergeCell ref="BI12:BJ12"/>
    <mergeCell ref="BK12:BL12"/>
    <mergeCell ref="BM12:BN12"/>
    <mergeCell ref="BO12:BP12"/>
    <mergeCell ref="BQ12:BR12"/>
    <mergeCell ref="BS12:BT12"/>
    <mergeCell ref="BU17:BV17"/>
    <mergeCell ref="BW17:BX17"/>
    <mergeCell ref="BY17:BZ17"/>
    <mergeCell ref="CA17:CB17"/>
    <mergeCell ref="AW18:AX18"/>
    <mergeCell ref="AY18:AZ18"/>
    <mergeCell ref="BA18:BB18"/>
    <mergeCell ref="BC18:BD18"/>
    <mergeCell ref="BE18:BF18"/>
    <mergeCell ref="BG18:BH18"/>
    <mergeCell ref="BI17:BJ17"/>
    <mergeCell ref="BK17:BL17"/>
    <mergeCell ref="BM17:BN17"/>
    <mergeCell ref="BO17:BP17"/>
    <mergeCell ref="BQ17:BR17"/>
    <mergeCell ref="BS17:BT17"/>
    <mergeCell ref="BU16:BV16"/>
    <mergeCell ref="BW16:BX16"/>
    <mergeCell ref="BY16:BZ16"/>
    <mergeCell ref="CA16:CB16"/>
    <mergeCell ref="AW17:AX17"/>
    <mergeCell ref="AY17:AZ17"/>
    <mergeCell ref="BA17:BB17"/>
    <mergeCell ref="BC17:BD17"/>
    <mergeCell ref="BE17:BF17"/>
    <mergeCell ref="BG17:BH17"/>
    <mergeCell ref="BI16:BJ16"/>
    <mergeCell ref="BK16:BL16"/>
    <mergeCell ref="BM16:BN16"/>
    <mergeCell ref="BO16:BP16"/>
    <mergeCell ref="BQ16:BR16"/>
    <mergeCell ref="BS16:BT16"/>
    <mergeCell ref="BU15:BV15"/>
    <mergeCell ref="BW15:BX15"/>
    <mergeCell ref="BY15:BZ15"/>
    <mergeCell ref="CA15:CB15"/>
    <mergeCell ref="AW16:AX16"/>
    <mergeCell ref="AY16:AZ16"/>
    <mergeCell ref="BA16:BB16"/>
    <mergeCell ref="BC16:BD16"/>
    <mergeCell ref="BE16:BF16"/>
    <mergeCell ref="BG16:BH16"/>
    <mergeCell ref="BI15:BJ15"/>
    <mergeCell ref="BK15:BL15"/>
    <mergeCell ref="BM15:BN15"/>
    <mergeCell ref="BO15:BP15"/>
    <mergeCell ref="BQ15:BR15"/>
    <mergeCell ref="BS15:BT15"/>
    <mergeCell ref="BU20:BV20"/>
    <mergeCell ref="BW20:BX20"/>
    <mergeCell ref="BY20:BZ20"/>
    <mergeCell ref="CA20:CB20"/>
    <mergeCell ref="AW21:AX21"/>
    <mergeCell ref="AY21:AZ21"/>
    <mergeCell ref="BA21:BB21"/>
    <mergeCell ref="BC21:BD21"/>
    <mergeCell ref="BE21:BF21"/>
    <mergeCell ref="BG21:BH21"/>
    <mergeCell ref="BI20:BJ20"/>
    <mergeCell ref="BK20:BL20"/>
    <mergeCell ref="BM20:BN20"/>
    <mergeCell ref="BO20:BP20"/>
    <mergeCell ref="BQ20:BR20"/>
    <mergeCell ref="BS20:BT20"/>
    <mergeCell ref="BU19:BV19"/>
    <mergeCell ref="BW19:BX19"/>
    <mergeCell ref="BY19:BZ19"/>
    <mergeCell ref="CA19:CB19"/>
    <mergeCell ref="AW20:AX20"/>
    <mergeCell ref="AY20:AZ20"/>
    <mergeCell ref="BA20:BB20"/>
    <mergeCell ref="BC20:BD20"/>
    <mergeCell ref="BE20:BF20"/>
    <mergeCell ref="BG20:BH20"/>
    <mergeCell ref="BI19:BJ19"/>
    <mergeCell ref="BK19:BL19"/>
    <mergeCell ref="BM19:BN19"/>
    <mergeCell ref="BO19:BP19"/>
    <mergeCell ref="BQ19:BR19"/>
    <mergeCell ref="BS19:BT19"/>
    <mergeCell ref="BU18:BV18"/>
    <mergeCell ref="BW18:BX18"/>
    <mergeCell ref="BY18:BZ18"/>
    <mergeCell ref="CA18:CB18"/>
    <mergeCell ref="AW19:AX19"/>
    <mergeCell ref="AY19:AZ19"/>
    <mergeCell ref="BA19:BB19"/>
    <mergeCell ref="BC19:BD19"/>
    <mergeCell ref="BE19:BF19"/>
    <mergeCell ref="BG19:BH19"/>
    <mergeCell ref="BI18:BJ18"/>
    <mergeCell ref="BK18:BL18"/>
    <mergeCell ref="BM18:BN18"/>
    <mergeCell ref="BO18:BP18"/>
    <mergeCell ref="BQ18:BR18"/>
    <mergeCell ref="BS18:BT18"/>
    <mergeCell ref="BU23:BV23"/>
    <mergeCell ref="BW23:BX23"/>
    <mergeCell ref="BY23:BZ23"/>
    <mergeCell ref="CA23:CB23"/>
    <mergeCell ref="AW24:AX24"/>
    <mergeCell ref="AY24:AZ24"/>
    <mergeCell ref="BA24:BB24"/>
    <mergeCell ref="BC24:BD24"/>
    <mergeCell ref="BE24:BF24"/>
    <mergeCell ref="BG24:BH24"/>
    <mergeCell ref="BI23:BJ23"/>
    <mergeCell ref="BK23:BL23"/>
    <mergeCell ref="BM23:BN23"/>
    <mergeCell ref="BO23:BP23"/>
    <mergeCell ref="BQ23:BR23"/>
    <mergeCell ref="BS23:BT23"/>
    <mergeCell ref="BU22:BV22"/>
    <mergeCell ref="BW22:BX22"/>
    <mergeCell ref="BY22:BZ22"/>
    <mergeCell ref="CA22:CB22"/>
    <mergeCell ref="AW23:AX23"/>
    <mergeCell ref="AY23:AZ23"/>
    <mergeCell ref="BA23:BB23"/>
    <mergeCell ref="BC23:BD23"/>
    <mergeCell ref="BE23:BF23"/>
    <mergeCell ref="BG23:BH23"/>
    <mergeCell ref="BI22:BJ22"/>
    <mergeCell ref="BK22:BL22"/>
    <mergeCell ref="BM22:BN22"/>
    <mergeCell ref="BO22:BP22"/>
    <mergeCell ref="BQ22:BR22"/>
    <mergeCell ref="BS22:BT22"/>
    <mergeCell ref="BU21:BV21"/>
    <mergeCell ref="BW21:BX21"/>
    <mergeCell ref="BY21:BZ21"/>
    <mergeCell ref="CA21:CB21"/>
    <mergeCell ref="AW22:AX22"/>
    <mergeCell ref="AY22:AZ22"/>
    <mergeCell ref="BA22:BB22"/>
    <mergeCell ref="BC22:BD22"/>
    <mergeCell ref="BE22:BF22"/>
    <mergeCell ref="BG22:BH22"/>
    <mergeCell ref="BI21:BJ21"/>
    <mergeCell ref="BK21:BL21"/>
    <mergeCell ref="BM21:BN21"/>
    <mergeCell ref="BO21:BP21"/>
    <mergeCell ref="BQ21:BR21"/>
    <mergeCell ref="BS21:BT21"/>
    <mergeCell ref="BU26:BV26"/>
    <mergeCell ref="BW26:BX26"/>
    <mergeCell ref="BY26:BZ26"/>
    <mergeCell ref="CA26:CB26"/>
    <mergeCell ref="AW27:AX27"/>
    <mergeCell ref="AY27:AZ27"/>
    <mergeCell ref="BA27:BB27"/>
    <mergeCell ref="BC27:BD27"/>
    <mergeCell ref="BE27:BF27"/>
    <mergeCell ref="BG27:BH27"/>
    <mergeCell ref="BI26:BJ26"/>
    <mergeCell ref="BK26:BL26"/>
    <mergeCell ref="BM26:BN26"/>
    <mergeCell ref="BO26:BP26"/>
    <mergeCell ref="BQ26:BR26"/>
    <mergeCell ref="BS26:BT26"/>
    <mergeCell ref="BU25:BV25"/>
    <mergeCell ref="BW25:BX25"/>
    <mergeCell ref="BY25:BZ25"/>
    <mergeCell ref="CA25:CB25"/>
    <mergeCell ref="AW26:AX26"/>
    <mergeCell ref="AY26:AZ26"/>
    <mergeCell ref="BA26:BB26"/>
    <mergeCell ref="BC26:BD26"/>
    <mergeCell ref="BE26:BF26"/>
    <mergeCell ref="BG26:BH26"/>
    <mergeCell ref="BI25:BJ25"/>
    <mergeCell ref="BK25:BL25"/>
    <mergeCell ref="BM25:BN25"/>
    <mergeCell ref="BO25:BP25"/>
    <mergeCell ref="BQ25:BR25"/>
    <mergeCell ref="BS25:BT25"/>
    <mergeCell ref="BU24:BV24"/>
    <mergeCell ref="BW24:BX24"/>
    <mergeCell ref="BY24:BZ24"/>
    <mergeCell ref="CA24:CB24"/>
    <mergeCell ref="AW25:AX25"/>
    <mergeCell ref="AY25:AZ25"/>
    <mergeCell ref="BA25:BB25"/>
    <mergeCell ref="BC25:BD25"/>
    <mergeCell ref="BE25:BF25"/>
    <mergeCell ref="BG25:BH25"/>
    <mergeCell ref="BI24:BJ24"/>
    <mergeCell ref="BK24:BL24"/>
    <mergeCell ref="BM24:BN24"/>
    <mergeCell ref="BO24:BP24"/>
    <mergeCell ref="BQ24:BR24"/>
    <mergeCell ref="BS24:BT24"/>
    <mergeCell ref="BU29:BV29"/>
    <mergeCell ref="BW29:BX29"/>
    <mergeCell ref="BY29:BZ29"/>
    <mergeCell ref="CA29:CB29"/>
    <mergeCell ref="AW30:AX30"/>
    <mergeCell ref="AY30:AZ30"/>
    <mergeCell ref="BA30:BB30"/>
    <mergeCell ref="BC30:BD30"/>
    <mergeCell ref="BE30:BF30"/>
    <mergeCell ref="BG30:BH30"/>
    <mergeCell ref="BI29:BJ29"/>
    <mergeCell ref="BK29:BL29"/>
    <mergeCell ref="BM29:BN29"/>
    <mergeCell ref="BO29:BP29"/>
    <mergeCell ref="BQ29:BR29"/>
    <mergeCell ref="BS29:BT29"/>
    <mergeCell ref="BU28:BV28"/>
    <mergeCell ref="BW28:BX28"/>
    <mergeCell ref="BY28:BZ28"/>
    <mergeCell ref="CA28:CB28"/>
    <mergeCell ref="AW29:AX29"/>
    <mergeCell ref="AY29:AZ29"/>
    <mergeCell ref="BA29:BB29"/>
    <mergeCell ref="BC29:BD29"/>
    <mergeCell ref="BE29:BF29"/>
    <mergeCell ref="BG29:BH29"/>
    <mergeCell ref="BI28:BJ28"/>
    <mergeCell ref="BK28:BL28"/>
    <mergeCell ref="BM28:BN28"/>
    <mergeCell ref="BO28:BP28"/>
    <mergeCell ref="BQ28:BR28"/>
    <mergeCell ref="BS28:BT28"/>
    <mergeCell ref="BU27:BV27"/>
    <mergeCell ref="BW27:BX27"/>
    <mergeCell ref="BY27:BZ27"/>
    <mergeCell ref="CA27:CB27"/>
    <mergeCell ref="AW28:AX28"/>
    <mergeCell ref="AY28:AZ28"/>
    <mergeCell ref="BA28:BB28"/>
    <mergeCell ref="BC28:BD28"/>
    <mergeCell ref="BE28:BF28"/>
    <mergeCell ref="BG28:BH28"/>
    <mergeCell ref="BI27:BJ27"/>
    <mergeCell ref="BK27:BL27"/>
    <mergeCell ref="BM27:BN27"/>
    <mergeCell ref="BO27:BP27"/>
    <mergeCell ref="BQ27:BR27"/>
    <mergeCell ref="BS27:BT27"/>
    <mergeCell ref="BU32:BV32"/>
    <mergeCell ref="BW32:BX32"/>
    <mergeCell ref="BY32:BZ32"/>
    <mergeCell ref="CA32:CB32"/>
    <mergeCell ref="AW33:AX33"/>
    <mergeCell ref="AY33:AZ33"/>
    <mergeCell ref="BA33:BB33"/>
    <mergeCell ref="BC33:BD33"/>
    <mergeCell ref="BE33:BF33"/>
    <mergeCell ref="BG33:BH33"/>
    <mergeCell ref="BI32:BJ32"/>
    <mergeCell ref="BK32:BL32"/>
    <mergeCell ref="BM32:BN32"/>
    <mergeCell ref="BO32:BP32"/>
    <mergeCell ref="BQ32:BR32"/>
    <mergeCell ref="BS32:BT32"/>
    <mergeCell ref="BU31:BV31"/>
    <mergeCell ref="BW31:BX31"/>
    <mergeCell ref="BY31:BZ31"/>
    <mergeCell ref="CA31:CB31"/>
    <mergeCell ref="AW32:AX32"/>
    <mergeCell ref="AY32:AZ32"/>
    <mergeCell ref="BA32:BB32"/>
    <mergeCell ref="BC32:BD32"/>
    <mergeCell ref="BE32:BF32"/>
    <mergeCell ref="BG32:BH32"/>
    <mergeCell ref="BI31:BJ31"/>
    <mergeCell ref="BK31:BL31"/>
    <mergeCell ref="BM31:BN31"/>
    <mergeCell ref="BO31:BP31"/>
    <mergeCell ref="BQ31:BR31"/>
    <mergeCell ref="BS31:BT31"/>
    <mergeCell ref="BU30:BV30"/>
    <mergeCell ref="BW30:BX30"/>
    <mergeCell ref="BY30:BZ30"/>
    <mergeCell ref="CA30:CB30"/>
    <mergeCell ref="AW31:AX31"/>
    <mergeCell ref="AY31:AZ31"/>
    <mergeCell ref="BA31:BB31"/>
    <mergeCell ref="BC31:BD31"/>
    <mergeCell ref="BE31:BF31"/>
    <mergeCell ref="BG31:BH31"/>
    <mergeCell ref="BI30:BJ30"/>
    <mergeCell ref="BK30:BL30"/>
    <mergeCell ref="BM30:BN30"/>
    <mergeCell ref="BO30:BP30"/>
    <mergeCell ref="BQ30:BR30"/>
    <mergeCell ref="BS30:BT30"/>
    <mergeCell ref="BU35:BV35"/>
    <mergeCell ref="BW35:BX35"/>
    <mergeCell ref="BY35:BZ35"/>
    <mergeCell ref="CA35:CB35"/>
    <mergeCell ref="AW36:AX36"/>
    <mergeCell ref="AY36:AZ36"/>
    <mergeCell ref="BA36:BB36"/>
    <mergeCell ref="BC36:BD36"/>
    <mergeCell ref="BE36:BF36"/>
    <mergeCell ref="BG36:BH36"/>
    <mergeCell ref="BI35:BJ35"/>
    <mergeCell ref="BK35:BL35"/>
    <mergeCell ref="BM35:BN35"/>
    <mergeCell ref="BO35:BP35"/>
    <mergeCell ref="BQ35:BR35"/>
    <mergeCell ref="BS35:BT35"/>
    <mergeCell ref="BU34:BV34"/>
    <mergeCell ref="BW34:BX34"/>
    <mergeCell ref="BY34:BZ34"/>
    <mergeCell ref="CA34:CB34"/>
    <mergeCell ref="AW35:AX35"/>
    <mergeCell ref="AY35:AZ35"/>
    <mergeCell ref="BA35:BB35"/>
    <mergeCell ref="BC35:BD35"/>
    <mergeCell ref="BE35:BF35"/>
    <mergeCell ref="BG35:BH35"/>
    <mergeCell ref="BI34:BJ34"/>
    <mergeCell ref="BK34:BL34"/>
    <mergeCell ref="BM34:BN34"/>
    <mergeCell ref="BO34:BP34"/>
    <mergeCell ref="BQ34:BR34"/>
    <mergeCell ref="BS34:BT34"/>
    <mergeCell ref="BU33:BV33"/>
    <mergeCell ref="BW33:BX33"/>
    <mergeCell ref="BY33:BZ33"/>
    <mergeCell ref="CA33:CB33"/>
    <mergeCell ref="AW34:AX34"/>
    <mergeCell ref="AY34:AZ34"/>
    <mergeCell ref="BA34:BB34"/>
    <mergeCell ref="BC34:BD34"/>
    <mergeCell ref="BE34:BF34"/>
    <mergeCell ref="BG34:BH34"/>
    <mergeCell ref="BI33:BJ33"/>
    <mergeCell ref="BK33:BL33"/>
    <mergeCell ref="BM33:BN33"/>
    <mergeCell ref="BO33:BP33"/>
    <mergeCell ref="BQ33:BR33"/>
    <mergeCell ref="BS33:BT33"/>
    <mergeCell ref="BU38:BV38"/>
    <mergeCell ref="BW38:BX38"/>
    <mergeCell ref="BY38:BZ38"/>
    <mergeCell ref="CA38:CB38"/>
    <mergeCell ref="AW39:AX39"/>
    <mergeCell ref="AY39:AZ39"/>
    <mergeCell ref="BA39:BB39"/>
    <mergeCell ref="BC39:BD39"/>
    <mergeCell ref="BE39:BF39"/>
    <mergeCell ref="BG39:BH39"/>
    <mergeCell ref="BI38:BJ38"/>
    <mergeCell ref="BK38:BL38"/>
    <mergeCell ref="BM38:BN38"/>
    <mergeCell ref="BO38:BP38"/>
    <mergeCell ref="BQ38:BR38"/>
    <mergeCell ref="BS38:BT38"/>
    <mergeCell ref="BU37:BV37"/>
    <mergeCell ref="BW37:BX37"/>
    <mergeCell ref="BY37:BZ37"/>
    <mergeCell ref="CA37:CB37"/>
    <mergeCell ref="AW38:AX38"/>
    <mergeCell ref="AY38:AZ38"/>
    <mergeCell ref="BA38:BB38"/>
    <mergeCell ref="BC38:BD38"/>
    <mergeCell ref="BE38:BF38"/>
    <mergeCell ref="BG38:BH38"/>
    <mergeCell ref="BI37:BJ37"/>
    <mergeCell ref="BK37:BL37"/>
    <mergeCell ref="BM37:BN37"/>
    <mergeCell ref="BO37:BP37"/>
    <mergeCell ref="BQ37:BR37"/>
    <mergeCell ref="BS37:BT37"/>
    <mergeCell ref="BU36:BV36"/>
    <mergeCell ref="BW36:BX36"/>
    <mergeCell ref="BY36:BZ36"/>
    <mergeCell ref="CA36:CB36"/>
    <mergeCell ref="AW37:AX37"/>
    <mergeCell ref="AY37:AZ37"/>
    <mergeCell ref="BA37:BB37"/>
    <mergeCell ref="BC37:BD37"/>
    <mergeCell ref="BE37:BF37"/>
    <mergeCell ref="BG37:BH37"/>
    <mergeCell ref="BI36:BJ36"/>
    <mergeCell ref="BK36:BL36"/>
    <mergeCell ref="BM36:BN36"/>
    <mergeCell ref="BO36:BP36"/>
    <mergeCell ref="BQ36:BR36"/>
    <mergeCell ref="BS36:BT36"/>
    <mergeCell ref="BU41:BV41"/>
    <mergeCell ref="BW41:BX41"/>
    <mergeCell ref="BY41:BZ41"/>
    <mergeCell ref="CA41:CB41"/>
    <mergeCell ref="AW42:AX42"/>
    <mergeCell ref="AY42:AZ42"/>
    <mergeCell ref="BA42:BB42"/>
    <mergeCell ref="BC42:BD42"/>
    <mergeCell ref="BE42:BF42"/>
    <mergeCell ref="BG42:BH42"/>
    <mergeCell ref="BI41:BJ41"/>
    <mergeCell ref="BK41:BL41"/>
    <mergeCell ref="BM41:BN41"/>
    <mergeCell ref="BO41:BP41"/>
    <mergeCell ref="BQ41:BR41"/>
    <mergeCell ref="BS41:BT41"/>
    <mergeCell ref="BU40:BV40"/>
    <mergeCell ref="BW40:BX40"/>
    <mergeCell ref="BY40:BZ40"/>
    <mergeCell ref="CA40:CB40"/>
    <mergeCell ref="AW41:AX41"/>
    <mergeCell ref="AY41:AZ41"/>
    <mergeCell ref="BA41:BB41"/>
    <mergeCell ref="BC41:BD41"/>
    <mergeCell ref="BE41:BF41"/>
    <mergeCell ref="BG41:BH41"/>
    <mergeCell ref="BI40:BJ40"/>
    <mergeCell ref="BK40:BL40"/>
    <mergeCell ref="BM40:BN40"/>
    <mergeCell ref="BO40:BP40"/>
    <mergeCell ref="BQ40:BR40"/>
    <mergeCell ref="BS40:BT40"/>
    <mergeCell ref="BU39:BV39"/>
    <mergeCell ref="BW39:BX39"/>
    <mergeCell ref="BY39:BZ39"/>
    <mergeCell ref="CA39:CB39"/>
    <mergeCell ref="AW40:AX40"/>
    <mergeCell ref="AY40:AZ40"/>
    <mergeCell ref="BA40:BB40"/>
    <mergeCell ref="BC40:BD40"/>
    <mergeCell ref="BE40:BF40"/>
    <mergeCell ref="BG40:BH40"/>
    <mergeCell ref="BI39:BJ39"/>
    <mergeCell ref="BK39:BL39"/>
    <mergeCell ref="BM39:BN39"/>
    <mergeCell ref="BO39:BP39"/>
    <mergeCell ref="BQ39:BR39"/>
    <mergeCell ref="BS39:BT39"/>
    <mergeCell ref="BU44:BV44"/>
    <mergeCell ref="BW44:BX44"/>
    <mergeCell ref="BY44:BZ44"/>
    <mergeCell ref="CA44:CB44"/>
    <mergeCell ref="AW45:AX45"/>
    <mergeCell ref="AY45:AZ45"/>
    <mergeCell ref="BA45:BB45"/>
    <mergeCell ref="BC45:BD45"/>
    <mergeCell ref="BE45:BF45"/>
    <mergeCell ref="BG45:BH45"/>
    <mergeCell ref="BI44:BJ44"/>
    <mergeCell ref="BK44:BL44"/>
    <mergeCell ref="BM44:BN44"/>
    <mergeCell ref="BO44:BP44"/>
    <mergeCell ref="BQ44:BR44"/>
    <mergeCell ref="BS44:BT44"/>
    <mergeCell ref="BU43:BV43"/>
    <mergeCell ref="BW43:BX43"/>
    <mergeCell ref="BY43:BZ43"/>
    <mergeCell ref="CA43:CB43"/>
    <mergeCell ref="AW44:AX44"/>
    <mergeCell ref="AY44:AZ44"/>
    <mergeCell ref="BA44:BB44"/>
    <mergeCell ref="BC44:BD44"/>
    <mergeCell ref="BE44:BF44"/>
    <mergeCell ref="BG44:BH44"/>
    <mergeCell ref="BI43:BJ43"/>
    <mergeCell ref="BK43:BL43"/>
    <mergeCell ref="BM43:BN43"/>
    <mergeCell ref="BO43:BP43"/>
    <mergeCell ref="BQ43:BR43"/>
    <mergeCell ref="BS43:BT43"/>
    <mergeCell ref="BU42:BV42"/>
    <mergeCell ref="BW42:BX42"/>
    <mergeCell ref="BY42:BZ42"/>
    <mergeCell ref="CA42:CB42"/>
    <mergeCell ref="AW43:AX43"/>
    <mergeCell ref="AY43:AZ43"/>
    <mergeCell ref="BA43:BB43"/>
    <mergeCell ref="BC43:BD43"/>
    <mergeCell ref="BE43:BF43"/>
    <mergeCell ref="BG43:BH43"/>
    <mergeCell ref="BI42:BJ42"/>
    <mergeCell ref="BK42:BL42"/>
    <mergeCell ref="BM42:BN42"/>
    <mergeCell ref="BO42:BP42"/>
    <mergeCell ref="BQ42:BR42"/>
    <mergeCell ref="BS42:BT42"/>
    <mergeCell ref="BU47:BV47"/>
    <mergeCell ref="BW47:BX47"/>
    <mergeCell ref="BY47:BZ47"/>
    <mergeCell ref="CA47:CB47"/>
    <mergeCell ref="AW48:AX48"/>
    <mergeCell ref="AY48:AZ48"/>
    <mergeCell ref="BA48:BB48"/>
    <mergeCell ref="BC48:BD48"/>
    <mergeCell ref="BE48:BF48"/>
    <mergeCell ref="BG48:BH48"/>
    <mergeCell ref="BI47:BJ47"/>
    <mergeCell ref="BK47:BL47"/>
    <mergeCell ref="BM47:BN47"/>
    <mergeCell ref="BO47:BP47"/>
    <mergeCell ref="BQ47:BR47"/>
    <mergeCell ref="BS47:BT47"/>
    <mergeCell ref="BU46:BV46"/>
    <mergeCell ref="BW46:BX46"/>
    <mergeCell ref="BY46:BZ46"/>
    <mergeCell ref="CA46:CB46"/>
    <mergeCell ref="AW47:AX47"/>
    <mergeCell ref="AY47:AZ47"/>
    <mergeCell ref="BA47:BB47"/>
    <mergeCell ref="BC47:BD47"/>
    <mergeCell ref="BE47:BF47"/>
    <mergeCell ref="BG47:BH47"/>
    <mergeCell ref="BI46:BJ46"/>
    <mergeCell ref="BK46:BL46"/>
    <mergeCell ref="BM46:BN46"/>
    <mergeCell ref="BO46:BP46"/>
    <mergeCell ref="BQ46:BR46"/>
    <mergeCell ref="BS46:BT46"/>
    <mergeCell ref="BU45:BV45"/>
    <mergeCell ref="BW45:BX45"/>
    <mergeCell ref="BY45:BZ45"/>
    <mergeCell ref="CA45:CB45"/>
    <mergeCell ref="AW46:AX46"/>
    <mergeCell ref="AY46:AZ46"/>
    <mergeCell ref="BA46:BB46"/>
    <mergeCell ref="BC46:BD46"/>
    <mergeCell ref="BE46:BF46"/>
    <mergeCell ref="BG46:BH46"/>
    <mergeCell ref="BI45:BJ45"/>
    <mergeCell ref="BK45:BL45"/>
    <mergeCell ref="BM45:BN45"/>
    <mergeCell ref="BO45:BP45"/>
    <mergeCell ref="BQ45:BR45"/>
    <mergeCell ref="BS45:BT45"/>
    <mergeCell ref="BU50:BV50"/>
    <mergeCell ref="BW50:BX50"/>
    <mergeCell ref="BY50:BZ50"/>
    <mergeCell ref="CA50:CB50"/>
    <mergeCell ref="AW51:AX51"/>
    <mergeCell ref="AY51:AZ51"/>
    <mergeCell ref="BA51:BB51"/>
    <mergeCell ref="BC51:BD51"/>
    <mergeCell ref="BE51:BF51"/>
    <mergeCell ref="BG51:BH51"/>
    <mergeCell ref="BI50:BJ50"/>
    <mergeCell ref="BK50:BL50"/>
    <mergeCell ref="BM50:BN50"/>
    <mergeCell ref="BO50:BP50"/>
    <mergeCell ref="BQ50:BR50"/>
    <mergeCell ref="BS50:BT50"/>
    <mergeCell ref="BU49:BV49"/>
    <mergeCell ref="BW49:BX49"/>
    <mergeCell ref="BY49:BZ49"/>
    <mergeCell ref="CA49:CB49"/>
    <mergeCell ref="AW50:AX50"/>
    <mergeCell ref="AY50:AZ50"/>
    <mergeCell ref="BA50:BB50"/>
    <mergeCell ref="BC50:BD50"/>
    <mergeCell ref="BE50:BF50"/>
    <mergeCell ref="BG50:BH50"/>
    <mergeCell ref="BI49:BJ49"/>
    <mergeCell ref="BK49:BL49"/>
    <mergeCell ref="BM49:BN49"/>
    <mergeCell ref="BO49:BP49"/>
    <mergeCell ref="BQ49:BR49"/>
    <mergeCell ref="BS49:BT49"/>
    <mergeCell ref="BU48:BV48"/>
    <mergeCell ref="BW48:BX48"/>
    <mergeCell ref="BY48:BZ48"/>
    <mergeCell ref="CA48:CB48"/>
    <mergeCell ref="AW49:AX49"/>
    <mergeCell ref="AY49:AZ49"/>
    <mergeCell ref="BA49:BB49"/>
    <mergeCell ref="BC49:BD49"/>
    <mergeCell ref="BE49:BF49"/>
    <mergeCell ref="BG49:BH49"/>
    <mergeCell ref="BI48:BJ48"/>
    <mergeCell ref="BK48:BL48"/>
    <mergeCell ref="BM48:BN48"/>
    <mergeCell ref="BO48:BP48"/>
    <mergeCell ref="BQ48:BR48"/>
    <mergeCell ref="BS48:BT48"/>
    <mergeCell ref="BU53:BV53"/>
    <mergeCell ref="BW53:BX53"/>
    <mergeCell ref="BY53:BZ53"/>
    <mergeCell ref="CA53:CB53"/>
    <mergeCell ref="AW54:AX54"/>
    <mergeCell ref="AY54:AZ54"/>
    <mergeCell ref="BA54:BB54"/>
    <mergeCell ref="BC54:BD54"/>
    <mergeCell ref="BE54:BF54"/>
    <mergeCell ref="BG54:BH54"/>
    <mergeCell ref="BI53:BJ53"/>
    <mergeCell ref="BK53:BL53"/>
    <mergeCell ref="BM53:BN53"/>
    <mergeCell ref="BO53:BP53"/>
    <mergeCell ref="BQ53:BR53"/>
    <mergeCell ref="BS53:BT53"/>
    <mergeCell ref="BU52:BV52"/>
    <mergeCell ref="BW52:BX52"/>
    <mergeCell ref="BY52:BZ52"/>
    <mergeCell ref="CA52:CB52"/>
    <mergeCell ref="AW53:AX53"/>
    <mergeCell ref="AY53:AZ53"/>
    <mergeCell ref="BA53:BB53"/>
    <mergeCell ref="BC53:BD53"/>
    <mergeCell ref="BE53:BF53"/>
    <mergeCell ref="BG53:BH53"/>
    <mergeCell ref="BI52:BJ52"/>
    <mergeCell ref="BK52:BL52"/>
    <mergeCell ref="BM52:BN52"/>
    <mergeCell ref="BO52:BP52"/>
    <mergeCell ref="BQ52:BR52"/>
    <mergeCell ref="BS52:BT52"/>
    <mergeCell ref="BU51:BV51"/>
    <mergeCell ref="BW51:BX51"/>
    <mergeCell ref="BY51:BZ51"/>
    <mergeCell ref="CA51:CB51"/>
    <mergeCell ref="AW52:AX52"/>
    <mergeCell ref="AY52:AZ52"/>
    <mergeCell ref="BA52:BB52"/>
    <mergeCell ref="BC52:BD52"/>
    <mergeCell ref="BE52:BF52"/>
    <mergeCell ref="BG52:BH52"/>
    <mergeCell ref="BI51:BJ51"/>
    <mergeCell ref="BK51:BL51"/>
    <mergeCell ref="BM51:BN51"/>
    <mergeCell ref="BO51:BP51"/>
    <mergeCell ref="BQ51:BR51"/>
    <mergeCell ref="BS51:BT51"/>
    <mergeCell ref="BU56:BV56"/>
    <mergeCell ref="BW56:BX56"/>
    <mergeCell ref="BY56:BZ56"/>
    <mergeCell ref="CA56:CB56"/>
    <mergeCell ref="AW57:AX57"/>
    <mergeCell ref="AY57:AZ57"/>
    <mergeCell ref="BA57:BB57"/>
    <mergeCell ref="BC57:BD57"/>
    <mergeCell ref="BE57:BF57"/>
    <mergeCell ref="BG57:BH57"/>
    <mergeCell ref="BI56:BJ56"/>
    <mergeCell ref="BK56:BL56"/>
    <mergeCell ref="BM56:BN56"/>
    <mergeCell ref="BO56:BP56"/>
    <mergeCell ref="BQ56:BR56"/>
    <mergeCell ref="BS56:BT56"/>
    <mergeCell ref="BU55:BV55"/>
    <mergeCell ref="BW55:BX55"/>
    <mergeCell ref="BY55:BZ55"/>
    <mergeCell ref="CA55:CB55"/>
    <mergeCell ref="AW56:AX56"/>
    <mergeCell ref="AY56:AZ56"/>
    <mergeCell ref="BA56:BB56"/>
    <mergeCell ref="BC56:BD56"/>
    <mergeCell ref="BE56:BF56"/>
    <mergeCell ref="BG56:BH56"/>
    <mergeCell ref="BI55:BJ55"/>
    <mergeCell ref="BK55:BL55"/>
    <mergeCell ref="BM55:BN55"/>
    <mergeCell ref="BO55:BP55"/>
    <mergeCell ref="BQ55:BR55"/>
    <mergeCell ref="BS55:BT55"/>
    <mergeCell ref="BU54:BV54"/>
    <mergeCell ref="BW54:BX54"/>
    <mergeCell ref="BY54:BZ54"/>
    <mergeCell ref="CA54:CB54"/>
    <mergeCell ref="AW55:AX55"/>
    <mergeCell ref="AY55:AZ55"/>
    <mergeCell ref="BA55:BB55"/>
    <mergeCell ref="BC55:BD55"/>
    <mergeCell ref="BE55:BF55"/>
    <mergeCell ref="BG55:BH55"/>
    <mergeCell ref="BI54:BJ54"/>
    <mergeCell ref="BK54:BL54"/>
    <mergeCell ref="BM54:BN54"/>
    <mergeCell ref="BO54:BP54"/>
    <mergeCell ref="BQ54:BR54"/>
    <mergeCell ref="BS54:BT54"/>
    <mergeCell ref="BU59:BV59"/>
    <mergeCell ref="BW59:BX59"/>
    <mergeCell ref="BY59:BZ59"/>
    <mergeCell ref="CA59:CB59"/>
    <mergeCell ref="AW60:AX60"/>
    <mergeCell ref="AY60:AZ60"/>
    <mergeCell ref="BA60:BB60"/>
    <mergeCell ref="BC60:BD60"/>
    <mergeCell ref="BE60:BF60"/>
    <mergeCell ref="BG60:BH60"/>
    <mergeCell ref="BI59:BJ59"/>
    <mergeCell ref="BK59:BL59"/>
    <mergeCell ref="BM59:BN59"/>
    <mergeCell ref="BO59:BP59"/>
    <mergeCell ref="BQ59:BR59"/>
    <mergeCell ref="BS59:BT59"/>
    <mergeCell ref="BU58:BV58"/>
    <mergeCell ref="BW58:BX58"/>
    <mergeCell ref="BY58:BZ58"/>
    <mergeCell ref="CA58:CB58"/>
    <mergeCell ref="AW59:AX59"/>
    <mergeCell ref="AY59:AZ59"/>
    <mergeCell ref="BA59:BB59"/>
    <mergeCell ref="BC59:BD59"/>
    <mergeCell ref="BE59:BF59"/>
    <mergeCell ref="BG59:BH59"/>
    <mergeCell ref="BI58:BJ58"/>
    <mergeCell ref="BK58:BL58"/>
    <mergeCell ref="BM58:BN58"/>
    <mergeCell ref="BO58:BP58"/>
    <mergeCell ref="BQ58:BR58"/>
    <mergeCell ref="BS58:BT58"/>
    <mergeCell ref="BU57:BV57"/>
    <mergeCell ref="BW57:BX57"/>
    <mergeCell ref="BY57:BZ57"/>
    <mergeCell ref="CA57:CB57"/>
    <mergeCell ref="AW58:AX58"/>
    <mergeCell ref="AY58:AZ58"/>
    <mergeCell ref="BA58:BB58"/>
    <mergeCell ref="BC58:BD58"/>
    <mergeCell ref="BE58:BF58"/>
    <mergeCell ref="BG58:BH58"/>
    <mergeCell ref="BI57:BJ57"/>
    <mergeCell ref="BK57:BL57"/>
    <mergeCell ref="BM57:BN57"/>
    <mergeCell ref="BO57:BP57"/>
    <mergeCell ref="BQ57:BR57"/>
    <mergeCell ref="BS57:BT57"/>
    <mergeCell ref="BU62:BV62"/>
    <mergeCell ref="BW62:BX62"/>
    <mergeCell ref="BY62:BZ62"/>
    <mergeCell ref="CA62:CB62"/>
    <mergeCell ref="AW63:AX63"/>
    <mergeCell ref="AY63:AZ63"/>
    <mergeCell ref="BA63:BB63"/>
    <mergeCell ref="BC63:BD63"/>
    <mergeCell ref="BE63:BF63"/>
    <mergeCell ref="BG63:BH63"/>
    <mergeCell ref="BI62:BJ62"/>
    <mergeCell ref="BK62:BL62"/>
    <mergeCell ref="BM62:BN62"/>
    <mergeCell ref="BO62:BP62"/>
    <mergeCell ref="BQ62:BR62"/>
    <mergeCell ref="BS62:BT62"/>
    <mergeCell ref="BU61:BV61"/>
    <mergeCell ref="BW61:BX61"/>
    <mergeCell ref="BY61:BZ61"/>
    <mergeCell ref="CA61:CB61"/>
    <mergeCell ref="AW62:AX62"/>
    <mergeCell ref="AY62:AZ62"/>
    <mergeCell ref="BA62:BB62"/>
    <mergeCell ref="BC62:BD62"/>
    <mergeCell ref="BE62:BF62"/>
    <mergeCell ref="BG62:BH62"/>
    <mergeCell ref="BI61:BJ61"/>
    <mergeCell ref="BK61:BL61"/>
    <mergeCell ref="BM61:BN61"/>
    <mergeCell ref="BO61:BP61"/>
    <mergeCell ref="BQ61:BR61"/>
    <mergeCell ref="BS61:BT61"/>
    <mergeCell ref="BU60:BV60"/>
    <mergeCell ref="BW60:BX60"/>
    <mergeCell ref="BY60:BZ60"/>
    <mergeCell ref="CA60:CB60"/>
    <mergeCell ref="AW61:AX61"/>
    <mergeCell ref="AY61:AZ61"/>
    <mergeCell ref="BA61:BB61"/>
    <mergeCell ref="BC61:BD61"/>
    <mergeCell ref="BE61:BF61"/>
    <mergeCell ref="BG61:BH61"/>
    <mergeCell ref="BI60:BJ60"/>
    <mergeCell ref="BK60:BL60"/>
    <mergeCell ref="BM60:BN60"/>
    <mergeCell ref="BO60:BP60"/>
    <mergeCell ref="BQ60:BR60"/>
    <mergeCell ref="BS60:BT60"/>
    <mergeCell ref="BU65:BV65"/>
    <mergeCell ref="BW65:BX65"/>
    <mergeCell ref="BY65:BZ65"/>
    <mergeCell ref="CA65:CB65"/>
    <mergeCell ref="AW66:AX66"/>
    <mergeCell ref="AY66:AZ66"/>
    <mergeCell ref="BA66:BB66"/>
    <mergeCell ref="BC66:BD66"/>
    <mergeCell ref="BE66:BF66"/>
    <mergeCell ref="BG66:BH66"/>
    <mergeCell ref="BI65:BJ65"/>
    <mergeCell ref="BK65:BL65"/>
    <mergeCell ref="BM65:BN65"/>
    <mergeCell ref="BO65:BP65"/>
    <mergeCell ref="BQ65:BR65"/>
    <mergeCell ref="BS65:BT65"/>
    <mergeCell ref="BU64:BV64"/>
    <mergeCell ref="BW64:BX64"/>
    <mergeCell ref="BY64:BZ64"/>
    <mergeCell ref="CA64:CB64"/>
    <mergeCell ref="AW65:AX65"/>
    <mergeCell ref="AY65:AZ65"/>
    <mergeCell ref="BA65:BB65"/>
    <mergeCell ref="BC65:BD65"/>
    <mergeCell ref="BE65:BF65"/>
    <mergeCell ref="BG65:BH65"/>
    <mergeCell ref="BI64:BJ64"/>
    <mergeCell ref="BK64:BL64"/>
    <mergeCell ref="BM64:BN64"/>
    <mergeCell ref="BO64:BP64"/>
    <mergeCell ref="BQ64:BR64"/>
    <mergeCell ref="BS64:BT64"/>
    <mergeCell ref="BU63:BV63"/>
    <mergeCell ref="BW63:BX63"/>
    <mergeCell ref="BY63:BZ63"/>
    <mergeCell ref="CA63:CB63"/>
    <mergeCell ref="AW64:AX64"/>
    <mergeCell ref="AY64:AZ64"/>
    <mergeCell ref="BA64:BB64"/>
    <mergeCell ref="BC64:BD64"/>
    <mergeCell ref="BE64:BF64"/>
    <mergeCell ref="BG64:BH64"/>
    <mergeCell ref="BI63:BJ63"/>
    <mergeCell ref="BK63:BL63"/>
    <mergeCell ref="BM63:BN63"/>
    <mergeCell ref="BO63:BP63"/>
    <mergeCell ref="BQ63:BR63"/>
    <mergeCell ref="BS63:BT63"/>
    <mergeCell ref="BU68:BV68"/>
    <mergeCell ref="BW68:BX68"/>
    <mergeCell ref="BY68:BZ68"/>
    <mergeCell ref="CA68:CB68"/>
    <mergeCell ref="AW69:AX69"/>
    <mergeCell ref="AY69:AZ69"/>
    <mergeCell ref="BA69:BB69"/>
    <mergeCell ref="BC69:BD69"/>
    <mergeCell ref="BE69:BF69"/>
    <mergeCell ref="BG69:BH69"/>
    <mergeCell ref="BI68:BJ68"/>
    <mergeCell ref="BK68:BL68"/>
    <mergeCell ref="BM68:BN68"/>
    <mergeCell ref="BO68:BP68"/>
    <mergeCell ref="BQ68:BR68"/>
    <mergeCell ref="BS68:BT68"/>
    <mergeCell ref="BU67:BV67"/>
    <mergeCell ref="BW67:BX67"/>
    <mergeCell ref="BY67:BZ67"/>
    <mergeCell ref="CA67:CB67"/>
    <mergeCell ref="AW68:AX68"/>
    <mergeCell ref="AY68:AZ68"/>
    <mergeCell ref="BA68:BB68"/>
    <mergeCell ref="BC68:BD68"/>
    <mergeCell ref="BE68:BF68"/>
    <mergeCell ref="BG68:BH68"/>
    <mergeCell ref="BI67:BJ67"/>
    <mergeCell ref="BK67:BL67"/>
    <mergeCell ref="BM67:BN67"/>
    <mergeCell ref="BO67:BP67"/>
    <mergeCell ref="BQ67:BR67"/>
    <mergeCell ref="BS67:BT67"/>
    <mergeCell ref="BU66:BV66"/>
    <mergeCell ref="BW66:BX66"/>
    <mergeCell ref="BY66:BZ66"/>
    <mergeCell ref="CA66:CB66"/>
    <mergeCell ref="AW67:AX67"/>
    <mergeCell ref="AY67:AZ67"/>
    <mergeCell ref="BA67:BB67"/>
    <mergeCell ref="BC67:BD67"/>
    <mergeCell ref="BE67:BF67"/>
    <mergeCell ref="BG67:BH67"/>
    <mergeCell ref="BI66:BJ66"/>
    <mergeCell ref="BK66:BL66"/>
    <mergeCell ref="BM66:BN66"/>
    <mergeCell ref="BO66:BP66"/>
    <mergeCell ref="BQ66:BR66"/>
    <mergeCell ref="BS66:BT66"/>
    <mergeCell ref="BU71:BV71"/>
    <mergeCell ref="BW71:BX71"/>
    <mergeCell ref="BY71:BZ71"/>
    <mergeCell ref="CA71:CB71"/>
    <mergeCell ref="AW72:AX72"/>
    <mergeCell ref="AY72:AZ72"/>
    <mergeCell ref="BA72:BB72"/>
    <mergeCell ref="BC72:BD72"/>
    <mergeCell ref="BE72:BF72"/>
    <mergeCell ref="BG72:BH72"/>
    <mergeCell ref="BI71:BJ71"/>
    <mergeCell ref="BK71:BL71"/>
    <mergeCell ref="BM71:BN71"/>
    <mergeCell ref="BO71:BP71"/>
    <mergeCell ref="BQ71:BR71"/>
    <mergeCell ref="BS71:BT71"/>
    <mergeCell ref="BU70:BV70"/>
    <mergeCell ref="BW70:BX70"/>
    <mergeCell ref="BY70:BZ70"/>
    <mergeCell ref="CA70:CB70"/>
    <mergeCell ref="AW71:AX71"/>
    <mergeCell ref="AY71:AZ71"/>
    <mergeCell ref="BA71:BB71"/>
    <mergeCell ref="BC71:BD71"/>
    <mergeCell ref="BE71:BF71"/>
    <mergeCell ref="BG71:BH71"/>
    <mergeCell ref="BI70:BJ70"/>
    <mergeCell ref="BK70:BL70"/>
    <mergeCell ref="BM70:BN70"/>
    <mergeCell ref="BO70:BP70"/>
    <mergeCell ref="BQ70:BR70"/>
    <mergeCell ref="BS70:BT70"/>
    <mergeCell ref="BU69:BV69"/>
    <mergeCell ref="BW69:BX69"/>
    <mergeCell ref="BY69:BZ69"/>
    <mergeCell ref="CA69:CB69"/>
    <mergeCell ref="AW70:AX70"/>
    <mergeCell ref="AY70:AZ70"/>
    <mergeCell ref="BA70:BB70"/>
    <mergeCell ref="BC70:BD70"/>
    <mergeCell ref="BE70:BF70"/>
    <mergeCell ref="BG70:BH70"/>
    <mergeCell ref="BI69:BJ69"/>
    <mergeCell ref="BK69:BL69"/>
    <mergeCell ref="BM69:BN69"/>
    <mergeCell ref="BO69:BP69"/>
    <mergeCell ref="BQ69:BR69"/>
    <mergeCell ref="BS69:BT69"/>
    <mergeCell ref="BU74:BV74"/>
    <mergeCell ref="BW74:BX74"/>
    <mergeCell ref="BY74:BZ74"/>
    <mergeCell ref="CA74:CB74"/>
    <mergeCell ref="AW75:AX75"/>
    <mergeCell ref="AY75:AZ75"/>
    <mergeCell ref="BA75:BB75"/>
    <mergeCell ref="BC75:BD75"/>
    <mergeCell ref="BE75:BF75"/>
    <mergeCell ref="BG75:BH75"/>
    <mergeCell ref="BI74:BJ74"/>
    <mergeCell ref="BK74:BL74"/>
    <mergeCell ref="BM74:BN74"/>
    <mergeCell ref="BO74:BP74"/>
    <mergeCell ref="BQ74:BR74"/>
    <mergeCell ref="BS74:BT74"/>
    <mergeCell ref="BU73:BV73"/>
    <mergeCell ref="BW73:BX73"/>
    <mergeCell ref="BY73:BZ73"/>
    <mergeCell ref="CA73:CB73"/>
    <mergeCell ref="AW74:AX74"/>
    <mergeCell ref="AY74:AZ74"/>
    <mergeCell ref="BA74:BB74"/>
    <mergeCell ref="BC74:BD74"/>
    <mergeCell ref="BE74:BF74"/>
    <mergeCell ref="BG74:BH74"/>
    <mergeCell ref="BI73:BJ73"/>
    <mergeCell ref="BK73:BL73"/>
    <mergeCell ref="BM73:BN73"/>
    <mergeCell ref="BO73:BP73"/>
    <mergeCell ref="BQ73:BR73"/>
    <mergeCell ref="BS73:BT73"/>
    <mergeCell ref="BU72:BV72"/>
    <mergeCell ref="BW72:BX72"/>
    <mergeCell ref="BY72:BZ72"/>
    <mergeCell ref="CA72:CB72"/>
    <mergeCell ref="AW73:AX73"/>
    <mergeCell ref="AY73:AZ73"/>
    <mergeCell ref="BA73:BB73"/>
    <mergeCell ref="BC73:BD73"/>
    <mergeCell ref="BE73:BF73"/>
    <mergeCell ref="BG73:BH73"/>
    <mergeCell ref="BI72:BJ72"/>
    <mergeCell ref="BK72:BL72"/>
    <mergeCell ref="BM72:BN72"/>
    <mergeCell ref="BO72:BP72"/>
    <mergeCell ref="BQ72:BR72"/>
    <mergeCell ref="BS72:BT72"/>
    <mergeCell ref="BU77:BV77"/>
    <mergeCell ref="BW77:BX77"/>
    <mergeCell ref="BY77:BZ77"/>
    <mergeCell ref="CA77:CB77"/>
    <mergeCell ref="AW78:AX78"/>
    <mergeCell ref="AY78:AZ78"/>
    <mergeCell ref="BA78:BB78"/>
    <mergeCell ref="BC78:BD78"/>
    <mergeCell ref="BE78:BF78"/>
    <mergeCell ref="BG78:BH78"/>
    <mergeCell ref="BI77:BJ77"/>
    <mergeCell ref="BK77:BL77"/>
    <mergeCell ref="BM77:BN77"/>
    <mergeCell ref="BO77:BP77"/>
    <mergeCell ref="BQ77:BR77"/>
    <mergeCell ref="BS77:BT77"/>
    <mergeCell ref="BU76:BV76"/>
    <mergeCell ref="BW76:BX76"/>
    <mergeCell ref="BY76:BZ76"/>
    <mergeCell ref="CA76:CB76"/>
    <mergeCell ref="AW77:AX77"/>
    <mergeCell ref="AY77:AZ77"/>
    <mergeCell ref="BA77:BB77"/>
    <mergeCell ref="BC77:BD77"/>
    <mergeCell ref="BE77:BF77"/>
    <mergeCell ref="BG77:BH77"/>
    <mergeCell ref="BI76:BJ76"/>
    <mergeCell ref="BK76:BL76"/>
    <mergeCell ref="BM76:BN76"/>
    <mergeCell ref="BO76:BP76"/>
    <mergeCell ref="BQ76:BR76"/>
    <mergeCell ref="BS76:BT76"/>
    <mergeCell ref="BU75:BV75"/>
    <mergeCell ref="BW75:BX75"/>
    <mergeCell ref="BY75:BZ75"/>
    <mergeCell ref="CA75:CB75"/>
    <mergeCell ref="AW76:AX76"/>
    <mergeCell ref="AY76:AZ76"/>
    <mergeCell ref="BA76:BB76"/>
    <mergeCell ref="BC76:BD76"/>
    <mergeCell ref="BE76:BF76"/>
    <mergeCell ref="BG76:BH76"/>
    <mergeCell ref="BI75:BJ75"/>
    <mergeCell ref="BK75:BL75"/>
    <mergeCell ref="BM75:BN75"/>
    <mergeCell ref="BO75:BP75"/>
    <mergeCell ref="BQ75:BR75"/>
    <mergeCell ref="BS75:BT75"/>
    <mergeCell ref="BU80:BV80"/>
    <mergeCell ref="BW80:BX80"/>
    <mergeCell ref="BY80:BZ80"/>
    <mergeCell ref="CA80:CB80"/>
    <mergeCell ref="AW81:AX81"/>
    <mergeCell ref="AY81:AZ81"/>
    <mergeCell ref="BA81:BB81"/>
    <mergeCell ref="BC81:BD81"/>
    <mergeCell ref="BE81:BF81"/>
    <mergeCell ref="BG81:BH81"/>
    <mergeCell ref="BI80:BJ80"/>
    <mergeCell ref="BK80:BL80"/>
    <mergeCell ref="BM80:BN80"/>
    <mergeCell ref="BO80:BP80"/>
    <mergeCell ref="BQ80:BR80"/>
    <mergeCell ref="BS80:BT80"/>
    <mergeCell ref="BU79:BV79"/>
    <mergeCell ref="BW79:BX79"/>
    <mergeCell ref="BY79:BZ79"/>
    <mergeCell ref="CA79:CB79"/>
    <mergeCell ref="AW80:AX80"/>
    <mergeCell ref="AY80:AZ80"/>
    <mergeCell ref="BA80:BB80"/>
    <mergeCell ref="BC80:BD80"/>
    <mergeCell ref="BE80:BF80"/>
    <mergeCell ref="BG80:BH80"/>
    <mergeCell ref="BI79:BJ79"/>
    <mergeCell ref="BK79:BL79"/>
    <mergeCell ref="BM79:BN79"/>
    <mergeCell ref="BO79:BP79"/>
    <mergeCell ref="BQ79:BR79"/>
    <mergeCell ref="BS79:BT79"/>
    <mergeCell ref="BU78:BV78"/>
    <mergeCell ref="BW78:BX78"/>
    <mergeCell ref="BY78:BZ78"/>
    <mergeCell ref="CA78:CB78"/>
    <mergeCell ref="AW79:AX79"/>
    <mergeCell ref="AY79:AZ79"/>
    <mergeCell ref="BA79:BB79"/>
    <mergeCell ref="BC79:BD79"/>
    <mergeCell ref="BE79:BF79"/>
    <mergeCell ref="BG79:BH79"/>
    <mergeCell ref="BI78:BJ78"/>
    <mergeCell ref="BK78:BL78"/>
    <mergeCell ref="BM78:BN78"/>
    <mergeCell ref="BO78:BP78"/>
    <mergeCell ref="BQ78:BR78"/>
    <mergeCell ref="BS78:BT78"/>
    <mergeCell ref="BU83:BV83"/>
    <mergeCell ref="BW83:BX83"/>
    <mergeCell ref="BY83:BZ83"/>
    <mergeCell ref="CA83:CB83"/>
    <mergeCell ref="AW84:AX84"/>
    <mergeCell ref="AY84:AZ84"/>
    <mergeCell ref="BA84:BB84"/>
    <mergeCell ref="BC84:BD84"/>
    <mergeCell ref="BE84:BF84"/>
    <mergeCell ref="BG84:BH84"/>
    <mergeCell ref="BI83:BJ83"/>
    <mergeCell ref="BK83:BL83"/>
    <mergeCell ref="BM83:BN83"/>
    <mergeCell ref="BO83:BP83"/>
    <mergeCell ref="BQ83:BR83"/>
    <mergeCell ref="BS83:BT83"/>
    <mergeCell ref="BU82:BV82"/>
    <mergeCell ref="BW82:BX82"/>
    <mergeCell ref="BY82:BZ82"/>
    <mergeCell ref="CA82:CB82"/>
    <mergeCell ref="AW83:AX83"/>
    <mergeCell ref="AY83:AZ83"/>
    <mergeCell ref="BA83:BB83"/>
    <mergeCell ref="BC83:BD83"/>
    <mergeCell ref="BE83:BF83"/>
    <mergeCell ref="BG83:BH83"/>
    <mergeCell ref="BI82:BJ82"/>
    <mergeCell ref="BK82:BL82"/>
    <mergeCell ref="BM82:BN82"/>
    <mergeCell ref="BO82:BP82"/>
    <mergeCell ref="BQ82:BR82"/>
    <mergeCell ref="BS82:BT82"/>
    <mergeCell ref="BU81:BV81"/>
    <mergeCell ref="BW81:BX81"/>
    <mergeCell ref="BY81:BZ81"/>
    <mergeCell ref="CA81:CB81"/>
    <mergeCell ref="AW82:AX82"/>
    <mergeCell ref="AY82:AZ82"/>
    <mergeCell ref="BA82:BB82"/>
    <mergeCell ref="BC82:BD82"/>
    <mergeCell ref="BE82:BF82"/>
    <mergeCell ref="BG82:BH82"/>
    <mergeCell ref="BI81:BJ81"/>
    <mergeCell ref="BK81:BL81"/>
    <mergeCell ref="BM81:BN81"/>
    <mergeCell ref="BO81:BP81"/>
    <mergeCell ref="BQ81:BR81"/>
    <mergeCell ref="BS81:BT81"/>
    <mergeCell ref="BU86:BV86"/>
    <mergeCell ref="BW86:BX86"/>
    <mergeCell ref="BY86:BZ86"/>
    <mergeCell ref="CA86:CB86"/>
    <mergeCell ref="AW87:AX87"/>
    <mergeCell ref="AY87:AZ87"/>
    <mergeCell ref="BA87:BB87"/>
    <mergeCell ref="BC87:BD87"/>
    <mergeCell ref="BE87:BF87"/>
    <mergeCell ref="BG87:BH87"/>
    <mergeCell ref="BI86:BJ86"/>
    <mergeCell ref="BK86:BL86"/>
    <mergeCell ref="BM86:BN86"/>
    <mergeCell ref="BO86:BP86"/>
    <mergeCell ref="BQ86:BR86"/>
    <mergeCell ref="BS86:BT86"/>
    <mergeCell ref="BU85:BV85"/>
    <mergeCell ref="BW85:BX85"/>
    <mergeCell ref="BY85:BZ85"/>
    <mergeCell ref="CA85:CB85"/>
    <mergeCell ref="AW86:AX86"/>
    <mergeCell ref="AY86:AZ86"/>
    <mergeCell ref="BA86:BB86"/>
    <mergeCell ref="BC86:BD86"/>
    <mergeCell ref="BE86:BF86"/>
    <mergeCell ref="BG86:BH86"/>
    <mergeCell ref="BI85:BJ85"/>
    <mergeCell ref="BK85:BL85"/>
    <mergeCell ref="BM85:BN85"/>
    <mergeCell ref="BO85:BP85"/>
    <mergeCell ref="BQ85:BR85"/>
    <mergeCell ref="BS85:BT85"/>
    <mergeCell ref="BU84:BV84"/>
    <mergeCell ref="BW84:BX84"/>
    <mergeCell ref="BY84:BZ84"/>
    <mergeCell ref="CA84:CB84"/>
    <mergeCell ref="AW85:AX85"/>
    <mergeCell ref="AY85:AZ85"/>
    <mergeCell ref="BA85:BB85"/>
    <mergeCell ref="BC85:BD85"/>
    <mergeCell ref="BE85:BF85"/>
    <mergeCell ref="BG85:BH85"/>
    <mergeCell ref="BI84:BJ84"/>
    <mergeCell ref="BK84:BL84"/>
    <mergeCell ref="BM84:BN84"/>
    <mergeCell ref="BO84:BP84"/>
    <mergeCell ref="BQ84:BR84"/>
    <mergeCell ref="BS84:BT84"/>
    <mergeCell ref="BU89:BV89"/>
    <mergeCell ref="BW89:BX89"/>
    <mergeCell ref="BY89:BZ89"/>
    <mergeCell ref="CA89:CB89"/>
    <mergeCell ref="AW90:AX90"/>
    <mergeCell ref="AY90:AZ90"/>
    <mergeCell ref="BA90:BB90"/>
    <mergeCell ref="BC90:BD90"/>
    <mergeCell ref="BE90:BF90"/>
    <mergeCell ref="BG90:BH90"/>
    <mergeCell ref="BI89:BJ89"/>
    <mergeCell ref="BK89:BL89"/>
    <mergeCell ref="BM89:BN89"/>
    <mergeCell ref="BO89:BP89"/>
    <mergeCell ref="BQ89:BR89"/>
    <mergeCell ref="BS89:BT89"/>
    <mergeCell ref="BU88:BV88"/>
    <mergeCell ref="BW88:BX88"/>
    <mergeCell ref="BY88:BZ88"/>
    <mergeCell ref="CA88:CB88"/>
    <mergeCell ref="AW89:AX89"/>
    <mergeCell ref="AY89:AZ89"/>
    <mergeCell ref="BA89:BB89"/>
    <mergeCell ref="BC89:BD89"/>
    <mergeCell ref="BE89:BF89"/>
    <mergeCell ref="BG89:BH89"/>
    <mergeCell ref="BI88:BJ88"/>
    <mergeCell ref="BK88:BL88"/>
    <mergeCell ref="BM88:BN88"/>
    <mergeCell ref="BO88:BP88"/>
    <mergeCell ref="BQ88:BR88"/>
    <mergeCell ref="BS88:BT88"/>
    <mergeCell ref="BU87:BV87"/>
    <mergeCell ref="BW87:BX87"/>
    <mergeCell ref="BY87:BZ87"/>
    <mergeCell ref="CA87:CB87"/>
    <mergeCell ref="AW88:AX88"/>
    <mergeCell ref="AY88:AZ88"/>
    <mergeCell ref="BA88:BB88"/>
    <mergeCell ref="BC88:BD88"/>
    <mergeCell ref="BE88:BF88"/>
    <mergeCell ref="BG88:BH88"/>
    <mergeCell ref="BI87:BJ87"/>
    <mergeCell ref="BK87:BL87"/>
    <mergeCell ref="BM87:BN87"/>
    <mergeCell ref="BO87:BP87"/>
    <mergeCell ref="BQ87:BR87"/>
    <mergeCell ref="BS87:BT87"/>
    <mergeCell ref="BU92:BV92"/>
    <mergeCell ref="BW92:BX92"/>
    <mergeCell ref="BY92:BZ92"/>
    <mergeCell ref="CA92:CB92"/>
    <mergeCell ref="AW93:AX93"/>
    <mergeCell ref="AY93:AZ93"/>
    <mergeCell ref="BA93:BB93"/>
    <mergeCell ref="BC93:BD93"/>
    <mergeCell ref="BE93:BF93"/>
    <mergeCell ref="BG93:BH93"/>
    <mergeCell ref="BI92:BJ92"/>
    <mergeCell ref="BK92:BL92"/>
    <mergeCell ref="BM92:BN92"/>
    <mergeCell ref="BO92:BP92"/>
    <mergeCell ref="BQ92:BR92"/>
    <mergeCell ref="BS92:BT92"/>
    <mergeCell ref="BU91:BV91"/>
    <mergeCell ref="BW91:BX91"/>
    <mergeCell ref="BY91:BZ91"/>
    <mergeCell ref="CA91:CB91"/>
    <mergeCell ref="AW92:AX92"/>
    <mergeCell ref="AY92:AZ92"/>
    <mergeCell ref="BA92:BB92"/>
    <mergeCell ref="BC92:BD92"/>
    <mergeCell ref="BE92:BF92"/>
    <mergeCell ref="BG92:BH92"/>
    <mergeCell ref="BI91:BJ91"/>
    <mergeCell ref="BK91:BL91"/>
    <mergeCell ref="BM91:BN91"/>
    <mergeCell ref="BO91:BP91"/>
    <mergeCell ref="BQ91:BR91"/>
    <mergeCell ref="BS91:BT91"/>
    <mergeCell ref="BU90:BV90"/>
    <mergeCell ref="BW90:BX90"/>
    <mergeCell ref="BY90:BZ90"/>
    <mergeCell ref="CA90:CB90"/>
    <mergeCell ref="AW91:AX91"/>
    <mergeCell ref="AY91:AZ91"/>
    <mergeCell ref="BA91:BB91"/>
    <mergeCell ref="BC91:BD91"/>
    <mergeCell ref="BE91:BF91"/>
    <mergeCell ref="BG91:BH91"/>
    <mergeCell ref="BI90:BJ90"/>
    <mergeCell ref="BK90:BL90"/>
    <mergeCell ref="BM90:BN90"/>
    <mergeCell ref="BO90:BP90"/>
    <mergeCell ref="BQ90:BR90"/>
    <mergeCell ref="BS90:BT90"/>
    <mergeCell ref="BU95:BV95"/>
    <mergeCell ref="BW95:BX95"/>
    <mergeCell ref="BY95:BZ95"/>
    <mergeCell ref="CA95:CB95"/>
    <mergeCell ref="AW96:AX96"/>
    <mergeCell ref="AY96:AZ96"/>
    <mergeCell ref="BA96:BB96"/>
    <mergeCell ref="BC96:BD96"/>
    <mergeCell ref="BE96:BF96"/>
    <mergeCell ref="BG96:BH96"/>
    <mergeCell ref="BI95:BJ95"/>
    <mergeCell ref="BK95:BL95"/>
    <mergeCell ref="BM95:BN95"/>
    <mergeCell ref="BO95:BP95"/>
    <mergeCell ref="BQ95:BR95"/>
    <mergeCell ref="BS95:BT95"/>
    <mergeCell ref="BU94:BV94"/>
    <mergeCell ref="BW94:BX94"/>
    <mergeCell ref="BY94:BZ94"/>
    <mergeCell ref="CA94:CB94"/>
    <mergeCell ref="AW95:AX95"/>
    <mergeCell ref="AY95:AZ95"/>
    <mergeCell ref="BA95:BB95"/>
    <mergeCell ref="BC95:BD95"/>
    <mergeCell ref="BE95:BF95"/>
    <mergeCell ref="BG95:BH95"/>
    <mergeCell ref="BI94:BJ94"/>
    <mergeCell ref="BK94:BL94"/>
    <mergeCell ref="BM94:BN94"/>
    <mergeCell ref="BO94:BP94"/>
    <mergeCell ref="BQ94:BR94"/>
    <mergeCell ref="BS94:BT94"/>
    <mergeCell ref="BU93:BV93"/>
    <mergeCell ref="BW93:BX93"/>
    <mergeCell ref="BY93:BZ93"/>
    <mergeCell ref="CA93:CB93"/>
    <mergeCell ref="AW94:AX94"/>
    <mergeCell ref="AY94:AZ94"/>
    <mergeCell ref="BA94:BB94"/>
    <mergeCell ref="BC94:BD94"/>
    <mergeCell ref="BE94:BF94"/>
    <mergeCell ref="BG94:BH94"/>
    <mergeCell ref="BI93:BJ93"/>
    <mergeCell ref="BK93:BL93"/>
    <mergeCell ref="BM93:BN93"/>
    <mergeCell ref="BO93:BP93"/>
    <mergeCell ref="BQ93:BR93"/>
    <mergeCell ref="BS93:BT93"/>
    <mergeCell ref="BU98:BV98"/>
    <mergeCell ref="BW98:BX98"/>
    <mergeCell ref="BY98:BZ98"/>
    <mergeCell ref="CA98:CB98"/>
    <mergeCell ref="AW99:AX99"/>
    <mergeCell ref="AY99:AZ99"/>
    <mergeCell ref="BA99:BB99"/>
    <mergeCell ref="BC99:BD99"/>
    <mergeCell ref="BE99:BF99"/>
    <mergeCell ref="BG99:BH99"/>
    <mergeCell ref="BI98:BJ98"/>
    <mergeCell ref="BK98:BL98"/>
    <mergeCell ref="BM98:BN98"/>
    <mergeCell ref="BO98:BP98"/>
    <mergeCell ref="BQ98:BR98"/>
    <mergeCell ref="BS98:BT98"/>
    <mergeCell ref="BU97:BV97"/>
    <mergeCell ref="BW97:BX97"/>
    <mergeCell ref="BY97:BZ97"/>
    <mergeCell ref="CA97:CB97"/>
    <mergeCell ref="AW98:AX98"/>
    <mergeCell ref="AY98:AZ98"/>
    <mergeCell ref="BA98:BB98"/>
    <mergeCell ref="BC98:BD98"/>
    <mergeCell ref="BE98:BF98"/>
    <mergeCell ref="BG98:BH98"/>
    <mergeCell ref="BI97:BJ97"/>
    <mergeCell ref="BK97:BL97"/>
    <mergeCell ref="BM97:BN97"/>
    <mergeCell ref="BO97:BP97"/>
    <mergeCell ref="BQ97:BR97"/>
    <mergeCell ref="BS97:BT97"/>
    <mergeCell ref="BU96:BV96"/>
    <mergeCell ref="BW96:BX96"/>
    <mergeCell ref="BY96:BZ96"/>
    <mergeCell ref="CA96:CB96"/>
    <mergeCell ref="AW97:AX97"/>
    <mergeCell ref="AY97:AZ97"/>
    <mergeCell ref="BA97:BB97"/>
    <mergeCell ref="BC97:BD97"/>
    <mergeCell ref="BE97:BF97"/>
    <mergeCell ref="BG97:BH97"/>
    <mergeCell ref="BI96:BJ96"/>
    <mergeCell ref="BK96:BL96"/>
    <mergeCell ref="BM96:BN96"/>
    <mergeCell ref="BO96:BP96"/>
    <mergeCell ref="BQ96:BR96"/>
    <mergeCell ref="BS96:BT96"/>
    <mergeCell ref="BU101:BV101"/>
    <mergeCell ref="BW101:BX101"/>
    <mergeCell ref="BY101:BZ101"/>
    <mergeCell ref="CA101:CB101"/>
    <mergeCell ref="AW102:AX102"/>
    <mergeCell ref="AY102:AZ102"/>
    <mergeCell ref="BA102:BB102"/>
    <mergeCell ref="BC102:BD102"/>
    <mergeCell ref="BE102:BF102"/>
    <mergeCell ref="BG102:BH102"/>
    <mergeCell ref="BI101:BJ101"/>
    <mergeCell ref="BK101:BL101"/>
    <mergeCell ref="BM101:BN101"/>
    <mergeCell ref="BO101:BP101"/>
    <mergeCell ref="BQ101:BR101"/>
    <mergeCell ref="BS101:BT101"/>
    <mergeCell ref="BU100:BV100"/>
    <mergeCell ref="BW100:BX100"/>
    <mergeCell ref="BY100:BZ100"/>
    <mergeCell ref="CA100:CB100"/>
    <mergeCell ref="AW101:AX101"/>
    <mergeCell ref="AY101:AZ101"/>
    <mergeCell ref="BA101:BB101"/>
    <mergeCell ref="BC101:BD101"/>
    <mergeCell ref="BE101:BF101"/>
    <mergeCell ref="BG101:BH101"/>
    <mergeCell ref="BI100:BJ100"/>
    <mergeCell ref="BK100:BL100"/>
    <mergeCell ref="BM100:BN100"/>
    <mergeCell ref="BO100:BP100"/>
    <mergeCell ref="BQ100:BR100"/>
    <mergeCell ref="BS100:BT100"/>
    <mergeCell ref="BU99:BV99"/>
    <mergeCell ref="BW99:BX99"/>
    <mergeCell ref="BY99:BZ99"/>
    <mergeCell ref="CA99:CB99"/>
    <mergeCell ref="AW100:AX100"/>
    <mergeCell ref="AY100:AZ100"/>
    <mergeCell ref="BA100:BB100"/>
    <mergeCell ref="BC100:BD100"/>
    <mergeCell ref="BE100:BF100"/>
    <mergeCell ref="BG100:BH100"/>
    <mergeCell ref="BI99:BJ99"/>
    <mergeCell ref="BK99:BL99"/>
    <mergeCell ref="BM99:BN99"/>
    <mergeCell ref="BO99:BP99"/>
    <mergeCell ref="BQ99:BR99"/>
    <mergeCell ref="BS99:BT99"/>
    <mergeCell ref="BU104:BV104"/>
    <mergeCell ref="BW104:BX104"/>
    <mergeCell ref="BY104:BZ104"/>
    <mergeCell ref="CA104:CB104"/>
    <mergeCell ref="AW105:AX105"/>
    <mergeCell ref="AY105:AZ105"/>
    <mergeCell ref="BA105:BB105"/>
    <mergeCell ref="BC105:BD105"/>
    <mergeCell ref="BE105:BF105"/>
    <mergeCell ref="BG105:BH105"/>
    <mergeCell ref="BI104:BJ104"/>
    <mergeCell ref="BK104:BL104"/>
    <mergeCell ref="BM104:BN104"/>
    <mergeCell ref="BO104:BP104"/>
    <mergeCell ref="BQ104:BR104"/>
    <mergeCell ref="BS104:BT104"/>
    <mergeCell ref="BU103:BV103"/>
    <mergeCell ref="BW103:BX103"/>
    <mergeCell ref="BY103:BZ103"/>
    <mergeCell ref="CA103:CB103"/>
    <mergeCell ref="AW104:AX104"/>
    <mergeCell ref="AY104:AZ104"/>
    <mergeCell ref="BA104:BB104"/>
    <mergeCell ref="BC104:BD104"/>
    <mergeCell ref="BE104:BF104"/>
    <mergeCell ref="BG104:BH104"/>
    <mergeCell ref="BI103:BJ103"/>
    <mergeCell ref="BK103:BL103"/>
    <mergeCell ref="BM103:BN103"/>
    <mergeCell ref="BO103:BP103"/>
    <mergeCell ref="BQ103:BR103"/>
    <mergeCell ref="BS103:BT103"/>
    <mergeCell ref="BU102:BV102"/>
    <mergeCell ref="BW102:BX102"/>
    <mergeCell ref="BY102:BZ102"/>
    <mergeCell ref="CA102:CB102"/>
    <mergeCell ref="AW103:AX103"/>
    <mergeCell ref="AY103:AZ103"/>
    <mergeCell ref="BA103:BB103"/>
    <mergeCell ref="BC103:BD103"/>
    <mergeCell ref="BE103:BF103"/>
    <mergeCell ref="BG103:BH103"/>
    <mergeCell ref="BI102:BJ102"/>
    <mergeCell ref="BK102:BL102"/>
    <mergeCell ref="BM102:BN102"/>
    <mergeCell ref="BO102:BP102"/>
    <mergeCell ref="BQ102:BR102"/>
    <mergeCell ref="BS102:BT102"/>
    <mergeCell ref="BU107:BV107"/>
    <mergeCell ref="BW107:BX107"/>
    <mergeCell ref="BY107:BZ107"/>
    <mergeCell ref="CA107:CB107"/>
    <mergeCell ref="AW108:AX108"/>
    <mergeCell ref="AY108:AZ108"/>
    <mergeCell ref="BA108:BB108"/>
    <mergeCell ref="BC108:BD108"/>
    <mergeCell ref="BE108:BF108"/>
    <mergeCell ref="BG108:BH108"/>
    <mergeCell ref="BI107:BJ107"/>
    <mergeCell ref="BK107:BL107"/>
    <mergeCell ref="BM107:BN107"/>
    <mergeCell ref="BO107:BP107"/>
    <mergeCell ref="BQ107:BR107"/>
    <mergeCell ref="BS107:BT107"/>
    <mergeCell ref="BU106:BV106"/>
    <mergeCell ref="BW106:BX106"/>
    <mergeCell ref="BY106:BZ106"/>
    <mergeCell ref="CA106:CB106"/>
    <mergeCell ref="AW107:AX107"/>
    <mergeCell ref="AY107:AZ107"/>
    <mergeCell ref="BA107:BB107"/>
    <mergeCell ref="BC107:BD107"/>
    <mergeCell ref="BE107:BF107"/>
    <mergeCell ref="BG107:BH107"/>
    <mergeCell ref="BI106:BJ106"/>
    <mergeCell ref="BK106:BL106"/>
    <mergeCell ref="BM106:BN106"/>
    <mergeCell ref="BO106:BP106"/>
    <mergeCell ref="BQ106:BR106"/>
    <mergeCell ref="BS106:BT106"/>
    <mergeCell ref="BU105:BV105"/>
    <mergeCell ref="BW105:BX105"/>
    <mergeCell ref="BY105:BZ105"/>
    <mergeCell ref="CA105:CB105"/>
    <mergeCell ref="AW106:AX106"/>
    <mergeCell ref="AY106:AZ106"/>
    <mergeCell ref="BA106:BB106"/>
    <mergeCell ref="BC106:BD106"/>
    <mergeCell ref="BE106:BF106"/>
    <mergeCell ref="BG106:BH106"/>
    <mergeCell ref="BI105:BJ105"/>
    <mergeCell ref="BK105:BL105"/>
    <mergeCell ref="BM105:BN105"/>
    <mergeCell ref="BO105:BP105"/>
    <mergeCell ref="BQ105:BR105"/>
    <mergeCell ref="BS105:BT105"/>
    <mergeCell ref="BU110:BV110"/>
    <mergeCell ref="BW110:BX110"/>
    <mergeCell ref="BY110:BZ110"/>
    <mergeCell ref="CA110:CB110"/>
    <mergeCell ref="AW111:AX111"/>
    <mergeCell ref="AY111:AZ111"/>
    <mergeCell ref="BA111:BB111"/>
    <mergeCell ref="BC111:BD111"/>
    <mergeCell ref="BE111:BF111"/>
    <mergeCell ref="BG111:BH111"/>
    <mergeCell ref="BI110:BJ110"/>
    <mergeCell ref="BK110:BL110"/>
    <mergeCell ref="BM110:BN110"/>
    <mergeCell ref="BO110:BP110"/>
    <mergeCell ref="BQ110:BR110"/>
    <mergeCell ref="BS110:BT110"/>
    <mergeCell ref="BU109:BV109"/>
    <mergeCell ref="BW109:BX109"/>
    <mergeCell ref="BY109:BZ109"/>
    <mergeCell ref="CA109:CB109"/>
    <mergeCell ref="AW110:AX110"/>
    <mergeCell ref="AY110:AZ110"/>
    <mergeCell ref="BA110:BB110"/>
    <mergeCell ref="BC110:BD110"/>
    <mergeCell ref="BE110:BF110"/>
    <mergeCell ref="BG110:BH110"/>
    <mergeCell ref="BI109:BJ109"/>
    <mergeCell ref="BK109:BL109"/>
    <mergeCell ref="BM109:BN109"/>
    <mergeCell ref="BO109:BP109"/>
    <mergeCell ref="BQ109:BR109"/>
    <mergeCell ref="BS109:BT109"/>
    <mergeCell ref="BU108:BV108"/>
    <mergeCell ref="BW108:BX108"/>
    <mergeCell ref="BY108:BZ108"/>
    <mergeCell ref="CA108:CB108"/>
    <mergeCell ref="AW109:AX109"/>
    <mergeCell ref="AY109:AZ109"/>
    <mergeCell ref="BA109:BB109"/>
    <mergeCell ref="BC109:BD109"/>
    <mergeCell ref="BE109:BF109"/>
    <mergeCell ref="BG109:BH109"/>
    <mergeCell ref="BI108:BJ108"/>
    <mergeCell ref="BK108:BL108"/>
    <mergeCell ref="BM108:BN108"/>
    <mergeCell ref="BO108:BP108"/>
    <mergeCell ref="BQ108:BR108"/>
    <mergeCell ref="BS108:BT108"/>
    <mergeCell ref="BU113:BV113"/>
    <mergeCell ref="BW113:BX113"/>
    <mergeCell ref="BY113:BZ113"/>
    <mergeCell ref="CA113:CB113"/>
    <mergeCell ref="AW114:AX114"/>
    <mergeCell ref="AY114:AZ114"/>
    <mergeCell ref="BA114:BB114"/>
    <mergeCell ref="BC114:BD114"/>
    <mergeCell ref="BE114:BF114"/>
    <mergeCell ref="BG114:BH114"/>
    <mergeCell ref="BI113:BJ113"/>
    <mergeCell ref="BK113:BL113"/>
    <mergeCell ref="BM113:BN113"/>
    <mergeCell ref="BO113:BP113"/>
    <mergeCell ref="BQ113:BR113"/>
    <mergeCell ref="BS113:BT113"/>
    <mergeCell ref="BU112:BV112"/>
    <mergeCell ref="BW112:BX112"/>
    <mergeCell ref="BY112:BZ112"/>
    <mergeCell ref="CA112:CB112"/>
    <mergeCell ref="AW113:AX113"/>
    <mergeCell ref="AY113:AZ113"/>
    <mergeCell ref="BA113:BB113"/>
    <mergeCell ref="BC113:BD113"/>
    <mergeCell ref="BE113:BF113"/>
    <mergeCell ref="BG113:BH113"/>
    <mergeCell ref="BI112:BJ112"/>
    <mergeCell ref="BK112:BL112"/>
    <mergeCell ref="BM112:BN112"/>
    <mergeCell ref="BO112:BP112"/>
    <mergeCell ref="BQ112:BR112"/>
    <mergeCell ref="BS112:BT112"/>
    <mergeCell ref="BU111:BV111"/>
    <mergeCell ref="BW111:BX111"/>
    <mergeCell ref="BY111:BZ111"/>
    <mergeCell ref="CA111:CB111"/>
    <mergeCell ref="AW112:AX112"/>
    <mergeCell ref="AY112:AZ112"/>
    <mergeCell ref="BA112:BB112"/>
    <mergeCell ref="BC112:BD112"/>
    <mergeCell ref="BE112:BF112"/>
    <mergeCell ref="BG112:BH112"/>
    <mergeCell ref="BI111:BJ111"/>
    <mergeCell ref="BK111:BL111"/>
    <mergeCell ref="BM111:BN111"/>
    <mergeCell ref="BO111:BP111"/>
    <mergeCell ref="BQ111:BR111"/>
    <mergeCell ref="BS111:BT111"/>
    <mergeCell ref="BU116:BV116"/>
    <mergeCell ref="BW116:BX116"/>
    <mergeCell ref="BY116:BZ116"/>
    <mergeCell ref="CA116:CB116"/>
    <mergeCell ref="AW117:AX117"/>
    <mergeCell ref="AY117:AZ117"/>
    <mergeCell ref="BA117:BB117"/>
    <mergeCell ref="BC117:BD117"/>
    <mergeCell ref="BE117:BF117"/>
    <mergeCell ref="BG117:BH117"/>
    <mergeCell ref="BI116:BJ116"/>
    <mergeCell ref="BK116:BL116"/>
    <mergeCell ref="BM116:BN116"/>
    <mergeCell ref="BO116:BP116"/>
    <mergeCell ref="BQ116:BR116"/>
    <mergeCell ref="BS116:BT116"/>
    <mergeCell ref="BU115:BV115"/>
    <mergeCell ref="BW115:BX115"/>
    <mergeCell ref="BY115:BZ115"/>
    <mergeCell ref="CA115:CB115"/>
    <mergeCell ref="AW116:AX116"/>
    <mergeCell ref="AY116:AZ116"/>
    <mergeCell ref="BA116:BB116"/>
    <mergeCell ref="BC116:BD116"/>
    <mergeCell ref="BE116:BF116"/>
    <mergeCell ref="BG116:BH116"/>
    <mergeCell ref="BI115:BJ115"/>
    <mergeCell ref="BK115:BL115"/>
    <mergeCell ref="BM115:BN115"/>
    <mergeCell ref="BO115:BP115"/>
    <mergeCell ref="BQ115:BR115"/>
    <mergeCell ref="BS115:BT115"/>
    <mergeCell ref="BU114:BV114"/>
    <mergeCell ref="BW114:BX114"/>
    <mergeCell ref="BY114:BZ114"/>
    <mergeCell ref="CA114:CB114"/>
    <mergeCell ref="AW115:AX115"/>
    <mergeCell ref="AY115:AZ115"/>
    <mergeCell ref="BA115:BB115"/>
    <mergeCell ref="BC115:BD115"/>
    <mergeCell ref="BE115:BF115"/>
    <mergeCell ref="BG115:BH115"/>
    <mergeCell ref="BI114:BJ114"/>
    <mergeCell ref="BK114:BL114"/>
    <mergeCell ref="BM114:BN114"/>
    <mergeCell ref="BO114:BP114"/>
    <mergeCell ref="BQ114:BR114"/>
    <mergeCell ref="BS114:BT114"/>
    <mergeCell ref="BU119:BV119"/>
    <mergeCell ref="BW119:BX119"/>
    <mergeCell ref="BY119:BZ119"/>
    <mergeCell ref="CA119:CB119"/>
    <mergeCell ref="AW120:AX120"/>
    <mergeCell ref="AY120:AZ120"/>
    <mergeCell ref="BA120:BB120"/>
    <mergeCell ref="BC120:BD120"/>
    <mergeCell ref="BE120:BF120"/>
    <mergeCell ref="BG120:BH120"/>
    <mergeCell ref="BI119:BJ119"/>
    <mergeCell ref="BK119:BL119"/>
    <mergeCell ref="BM119:BN119"/>
    <mergeCell ref="BO119:BP119"/>
    <mergeCell ref="BQ119:BR119"/>
    <mergeCell ref="BS119:BT119"/>
    <mergeCell ref="BU118:BV118"/>
    <mergeCell ref="BW118:BX118"/>
    <mergeCell ref="BY118:BZ118"/>
    <mergeCell ref="CA118:CB118"/>
    <mergeCell ref="AW119:AX119"/>
    <mergeCell ref="AY119:AZ119"/>
    <mergeCell ref="BA119:BB119"/>
    <mergeCell ref="BC119:BD119"/>
    <mergeCell ref="BE119:BF119"/>
    <mergeCell ref="BG119:BH119"/>
    <mergeCell ref="BI118:BJ118"/>
    <mergeCell ref="BK118:BL118"/>
    <mergeCell ref="BM118:BN118"/>
    <mergeCell ref="BO118:BP118"/>
    <mergeCell ref="BQ118:BR118"/>
    <mergeCell ref="BS118:BT118"/>
    <mergeCell ref="BU117:BV117"/>
    <mergeCell ref="BW117:BX117"/>
    <mergeCell ref="BY117:BZ117"/>
    <mergeCell ref="CA117:CB117"/>
    <mergeCell ref="AW118:AX118"/>
    <mergeCell ref="AY118:AZ118"/>
    <mergeCell ref="BA118:BB118"/>
    <mergeCell ref="BC118:BD118"/>
    <mergeCell ref="BE118:BF118"/>
    <mergeCell ref="BG118:BH118"/>
    <mergeCell ref="BI117:BJ117"/>
    <mergeCell ref="BK117:BL117"/>
    <mergeCell ref="BM117:BN117"/>
    <mergeCell ref="BO117:BP117"/>
    <mergeCell ref="BQ117:BR117"/>
    <mergeCell ref="BS117:BT117"/>
    <mergeCell ref="BU122:BV122"/>
    <mergeCell ref="BW122:BX122"/>
    <mergeCell ref="BY122:BZ122"/>
    <mergeCell ref="CA122:CB122"/>
    <mergeCell ref="AW123:AX123"/>
    <mergeCell ref="AY123:AZ123"/>
    <mergeCell ref="BA123:BB123"/>
    <mergeCell ref="BC123:BD123"/>
    <mergeCell ref="BE123:BF123"/>
    <mergeCell ref="BG123:BH123"/>
    <mergeCell ref="BI122:BJ122"/>
    <mergeCell ref="BK122:BL122"/>
    <mergeCell ref="BM122:BN122"/>
    <mergeCell ref="BO122:BP122"/>
    <mergeCell ref="BQ122:BR122"/>
    <mergeCell ref="BS122:BT122"/>
    <mergeCell ref="BU121:BV121"/>
    <mergeCell ref="BW121:BX121"/>
    <mergeCell ref="BY121:BZ121"/>
    <mergeCell ref="CA121:CB121"/>
    <mergeCell ref="AW122:AX122"/>
    <mergeCell ref="AY122:AZ122"/>
    <mergeCell ref="BA122:BB122"/>
    <mergeCell ref="BC122:BD122"/>
    <mergeCell ref="BE122:BF122"/>
    <mergeCell ref="BG122:BH122"/>
    <mergeCell ref="BI121:BJ121"/>
    <mergeCell ref="BK121:BL121"/>
    <mergeCell ref="BM121:BN121"/>
    <mergeCell ref="BO121:BP121"/>
    <mergeCell ref="BQ121:BR121"/>
    <mergeCell ref="BS121:BT121"/>
    <mergeCell ref="BU120:BV120"/>
    <mergeCell ref="BW120:BX120"/>
    <mergeCell ref="BY120:BZ120"/>
    <mergeCell ref="CA120:CB120"/>
    <mergeCell ref="AW121:AX121"/>
    <mergeCell ref="AY121:AZ121"/>
    <mergeCell ref="BA121:BB121"/>
    <mergeCell ref="BC121:BD121"/>
    <mergeCell ref="BE121:BF121"/>
    <mergeCell ref="BG121:BH121"/>
    <mergeCell ref="BI120:BJ120"/>
    <mergeCell ref="BK120:BL120"/>
    <mergeCell ref="BM120:BN120"/>
    <mergeCell ref="BO120:BP120"/>
    <mergeCell ref="BQ120:BR120"/>
    <mergeCell ref="BS120:BT120"/>
    <mergeCell ref="BU125:BV125"/>
    <mergeCell ref="BW125:BX125"/>
    <mergeCell ref="BY125:BZ125"/>
    <mergeCell ref="CA125:CB125"/>
    <mergeCell ref="AW126:AX126"/>
    <mergeCell ref="AY126:AZ126"/>
    <mergeCell ref="BA126:BB126"/>
    <mergeCell ref="BC126:BD126"/>
    <mergeCell ref="BE126:BF126"/>
    <mergeCell ref="BG126:BH126"/>
    <mergeCell ref="BI125:BJ125"/>
    <mergeCell ref="BK125:BL125"/>
    <mergeCell ref="BM125:BN125"/>
    <mergeCell ref="BO125:BP125"/>
    <mergeCell ref="BQ125:BR125"/>
    <mergeCell ref="BS125:BT125"/>
    <mergeCell ref="BU124:BV124"/>
    <mergeCell ref="BW124:BX124"/>
    <mergeCell ref="BY124:BZ124"/>
    <mergeCell ref="CA124:CB124"/>
    <mergeCell ref="AW125:AX125"/>
    <mergeCell ref="AY125:AZ125"/>
    <mergeCell ref="BA125:BB125"/>
    <mergeCell ref="BC125:BD125"/>
    <mergeCell ref="BE125:BF125"/>
    <mergeCell ref="BG125:BH125"/>
    <mergeCell ref="BI124:BJ124"/>
    <mergeCell ref="BK124:BL124"/>
    <mergeCell ref="BM124:BN124"/>
    <mergeCell ref="BO124:BP124"/>
    <mergeCell ref="BQ124:BR124"/>
    <mergeCell ref="BS124:BT124"/>
    <mergeCell ref="BU123:BV123"/>
    <mergeCell ref="BW123:BX123"/>
    <mergeCell ref="BY123:BZ123"/>
    <mergeCell ref="CA123:CB123"/>
    <mergeCell ref="AW124:AX124"/>
    <mergeCell ref="AY124:AZ124"/>
    <mergeCell ref="BA124:BB124"/>
    <mergeCell ref="BC124:BD124"/>
    <mergeCell ref="BE124:BF124"/>
    <mergeCell ref="BG124:BH124"/>
    <mergeCell ref="BI123:BJ123"/>
    <mergeCell ref="BK123:BL123"/>
    <mergeCell ref="BM123:BN123"/>
    <mergeCell ref="BO123:BP123"/>
    <mergeCell ref="BQ123:BR123"/>
    <mergeCell ref="BS123:BT123"/>
    <mergeCell ref="BU128:BV128"/>
    <mergeCell ref="BW128:BX128"/>
    <mergeCell ref="BY128:BZ128"/>
    <mergeCell ref="CA128:CB128"/>
    <mergeCell ref="AW129:AX129"/>
    <mergeCell ref="AY129:AZ129"/>
    <mergeCell ref="BA129:BB129"/>
    <mergeCell ref="BC129:BD129"/>
    <mergeCell ref="BE129:BF129"/>
    <mergeCell ref="BG129:BH129"/>
    <mergeCell ref="BI128:BJ128"/>
    <mergeCell ref="BK128:BL128"/>
    <mergeCell ref="BM128:BN128"/>
    <mergeCell ref="BO128:BP128"/>
    <mergeCell ref="BQ128:BR128"/>
    <mergeCell ref="BS128:BT128"/>
    <mergeCell ref="BU127:BV127"/>
    <mergeCell ref="BW127:BX127"/>
    <mergeCell ref="BY127:BZ127"/>
    <mergeCell ref="CA127:CB127"/>
    <mergeCell ref="AW128:AX128"/>
    <mergeCell ref="AY128:AZ128"/>
    <mergeCell ref="BA128:BB128"/>
    <mergeCell ref="BC128:BD128"/>
    <mergeCell ref="BE128:BF128"/>
    <mergeCell ref="BG128:BH128"/>
    <mergeCell ref="BI127:BJ127"/>
    <mergeCell ref="BK127:BL127"/>
    <mergeCell ref="BM127:BN127"/>
    <mergeCell ref="BO127:BP127"/>
    <mergeCell ref="BQ127:BR127"/>
    <mergeCell ref="BS127:BT127"/>
    <mergeCell ref="BU126:BV126"/>
    <mergeCell ref="BW126:BX126"/>
    <mergeCell ref="BY126:BZ126"/>
    <mergeCell ref="CA126:CB126"/>
    <mergeCell ref="AW127:AX127"/>
    <mergeCell ref="AY127:AZ127"/>
    <mergeCell ref="BA127:BB127"/>
    <mergeCell ref="BC127:BD127"/>
    <mergeCell ref="BE127:BF127"/>
    <mergeCell ref="BG127:BH127"/>
    <mergeCell ref="BI126:BJ126"/>
    <mergeCell ref="BK126:BL126"/>
    <mergeCell ref="BM126:BN126"/>
    <mergeCell ref="BO126:BP126"/>
    <mergeCell ref="BQ126:BR126"/>
    <mergeCell ref="BS126:BT126"/>
    <mergeCell ref="BU131:BV131"/>
    <mergeCell ref="BW131:BX131"/>
    <mergeCell ref="BY131:BZ131"/>
    <mergeCell ref="CA131:CB131"/>
    <mergeCell ref="AW132:AX132"/>
    <mergeCell ref="AY132:AZ132"/>
    <mergeCell ref="BA132:BB132"/>
    <mergeCell ref="BC132:BD132"/>
    <mergeCell ref="BE132:BF132"/>
    <mergeCell ref="BG132:BH132"/>
    <mergeCell ref="BI131:BJ131"/>
    <mergeCell ref="BK131:BL131"/>
    <mergeCell ref="BM131:BN131"/>
    <mergeCell ref="BO131:BP131"/>
    <mergeCell ref="BQ131:BR131"/>
    <mergeCell ref="BS131:BT131"/>
    <mergeCell ref="BU130:BV130"/>
    <mergeCell ref="BW130:BX130"/>
    <mergeCell ref="BY130:BZ130"/>
    <mergeCell ref="CA130:CB130"/>
    <mergeCell ref="AW131:AX131"/>
    <mergeCell ref="AY131:AZ131"/>
    <mergeCell ref="BA131:BB131"/>
    <mergeCell ref="BC131:BD131"/>
    <mergeCell ref="BE131:BF131"/>
    <mergeCell ref="BG131:BH131"/>
    <mergeCell ref="BI130:BJ130"/>
    <mergeCell ref="BK130:BL130"/>
    <mergeCell ref="BM130:BN130"/>
    <mergeCell ref="BO130:BP130"/>
    <mergeCell ref="BQ130:BR130"/>
    <mergeCell ref="BS130:BT130"/>
    <mergeCell ref="BU129:BV129"/>
    <mergeCell ref="BW129:BX129"/>
    <mergeCell ref="BY129:BZ129"/>
    <mergeCell ref="CA129:CB129"/>
    <mergeCell ref="AW130:AX130"/>
    <mergeCell ref="AY130:AZ130"/>
    <mergeCell ref="BA130:BB130"/>
    <mergeCell ref="BC130:BD130"/>
    <mergeCell ref="BE130:BF130"/>
    <mergeCell ref="BG130:BH130"/>
    <mergeCell ref="BI129:BJ129"/>
    <mergeCell ref="BK129:BL129"/>
    <mergeCell ref="BM129:BN129"/>
    <mergeCell ref="BO129:BP129"/>
    <mergeCell ref="BQ129:BR129"/>
    <mergeCell ref="BS129:BT129"/>
    <mergeCell ref="BU134:BV134"/>
    <mergeCell ref="BW134:BX134"/>
    <mergeCell ref="BY134:BZ134"/>
    <mergeCell ref="CA134:CB134"/>
    <mergeCell ref="AW135:AX135"/>
    <mergeCell ref="AY135:AZ135"/>
    <mergeCell ref="BA135:BB135"/>
    <mergeCell ref="BC135:BD135"/>
    <mergeCell ref="BE135:BF135"/>
    <mergeCell ref="BG135:BH135"/>
    <mergeCell ref="BI134:BJ134"/>
    <mergeCell ref="BK134:BL134"/>
    <mergeCell ref="BM134:BN134"/>
    <mergeCell ref="BO134:BP134"/>
    <mergeCell ref="BQ134:BR134"/>
    <mergeCell ref="BS134:BT134"/>
    <mergeCell ref="BU133:BV133"/>
    <mergeCell ref="BW133:BX133"/>
    <mergeCell ref="BY133:BZ133"/>
    <mergeCell ref="CA133:CB133"/>
    <mergeCell ref="AW134:AX134"/>
    <mergeCell ref="AY134:AZ134"/>
    <mergeCell ref="BA134:BB134"/>
    <mergeCell ref="BC134:BD134"/>
    <mergeCell ref="BE134:BF134"/>
    <mergeCell ref="BG134:BH134"/>
    <mergeCell ref="BI133:BJ133"/>
    <mergeCell ref="BK133:BL133"/>
    <mergeCell ref="BM133:BN133"/>
    <mergeCell ref="BO133:BP133"/>
    <mergeCell ref="BQ133:BR133"/>
    <mergeCell ref="BS133:BT133"/>
    <mergeCell ref="BU132:BV132"/>
    <mergeCell ref="BW132:BX132"/>
    <mergeCell ref="BY132:BZ132"/>
    <mergeCell ref="CA132:CB132"/>
    <mergeCell ref="AW133:AX133"/>
    <mergeCell ref="AY133:AZ133"/>
    <mergeCell ref="BA133:BB133"/>
    <mergeCell ref="BC133:BD133"/>
    <mergeCell ref="BE133:BF133"/>
    <mergeCell ref="BG133:BH133"/>
    <mergeCell ref="BI132:BJ132"/>
    <mergeCell ref="BK132:BL132"/>
    <mergeCell ref="BM132:BN132"/>
    <mergeCell ref="BO132:BP132"/>
    <mergeCell ref="BQ132:BR132"/>
    <mergeCell ref="BS132:BT132"/>
    <mergeCell ref="BU137:BV137"/>
    <mergeCell ref="BW137:BX137"/>
    <mergeCell ref="BY137:BZ137"/>
    <mergeCell ref="CA137:CB137"/>
    <mergeCell ref="AW138:AX138"/>
    <mergeCell ref="AY138:AZ138"/>
    <mergeCell ref="BA138:BB138"/>
    <mergeCell ref="BC138:BD138"/>
    <mergeCell ref="BE138:BF138"/>
    <mergeCell ref="BG138:BH138"/>
    <mergeCell ref="BI137:BJ137"/>
    <mergeCell ref="BK137:BL137"/>
    <mergeCell ref="BM137:BN137"/>
    <mergeCell ref="BO137:BP137"/>
    <mergeCell ref="BQ137:BR137"/>
    <mergeCell ref="BS137:BT137"/>
    <mergeCell ref="BU136:BV136"/>
    <mergeCell ref="BW136:BX136"/>
    <mergeCell ref="BY136:BZ136"/>
    <mergeCell ref="CA136:CB136"/>
    <mergeCell ref="AW137:AX137"/>
    <mergeCell ref="AY137:AZ137"/>
    <mergeCell ref="BA137:BB137"/>
    <mergeCell ref="BC137:BD137"/>
    <mergeCell ref="BE137:BF137"/>
    <mergeCell ref="BG137:BH137"/>
    <mergeCell ref="BI136:BJ136"/>
    <mergeCell ref="BK136:BL136"/>
    <mergeCell ref="BM136:BN136"/>
    <mergeCell ref="BO136:BP136"/>
    <mergeCell ref="BQ136:BR136"/>
    <mergeCell ref="BS136:BT136"/>
    <mergeCell ref="BU135:BV135"/>
    <mergeCell ref="BW135:BX135"/>
    <mergeCell ref="BY135:BZ135"/>
    <mergeCell ref="CA135:CB135"/>
    <mergeCell ref="AW136:AX136"/>
    <mergeCell ref="AY136:AZ136"/>
    <mergeCell ref="BA136:BB136"/>
    <mergeCell ref="BC136:BD136"/>
    <mergeCell ref="BE136:BF136"/>
    <mergeCell ref="BG136:BH136"/>
    <mergeCell ref="BI135:BJ135"/>
    <mergeCell ref="BK135:BL135"/>
    <mergeCell ref="BM135:BN135"/>
    <mergeCell ref="BO135:BP135"/>
    <mergeCell ref="BQ135:BR135"/>
    <mergeCell ref="BS135:BT135"/>
    <mergeCell ref="BU140:BV140"/>
    <mergeCell ref="BW140:BX140"/>
    <mergeCell ref="BY140:BZ140"/>
    <mergeCell ref="CA140:CB140"/>
    <mergeCell ref="AW141:AX141"/>
    <mergeCell ref="AY141:AZ141"/>
    <mergeCell ref="BA141:BB141"/>
    <mergeCell ref="BC141:BD141"/>
    <mergeCell ref="BE141:BF141"/>
    <mergeCell ref="BG141:BH141"/>
    <mergeCell ref="BI140:BJ140"/>
    <mergeCell ref="BK140:BL140"/>
    <mergeCell ref="BM140:BN140"/>
    <mergeCell ref="BO140:BP140"/>
    <mergeCell ref="BQ140:BR140"/>
    <mergeCell ref="BS140:BT140"/>
    <mergeCell ref="BU139:BV139"/>
    <mergeCell ref="BW139:BX139"/>
    <mergeCell ref="BY139:BZ139"/>
    <mergeCell ref="CA139:CB139"/>
    <mergeCell ref="AW140:AX140"/>
    <mergeCell ref="AY140:AZ140"/>
    <mergeCell ref="BA140:BB140"/>
    <mergeCell ref="BC140:BD140"/>
    <mergeCell ref="BE140:BF140"/>
    <mergeCell ref="BG140:BH140"/>
    <mergeCell ref="BI139:BJ139"/>
    <mergeCell ref="BK139:BL139"/>
    <mergeCell ref="BM139:BN139"/>
    <mergeCell ref="BO139:BP139"/>
    <mergeCell ref="BQ139:BR139"/>
    <mergeCell ref="BS139:BT139"/>
    <mergeCell ref="BU138:BV138"/>
    <mergeCell ref="BW138:BX138"/>
    <mergeCell ref="BY138:BZ138"/>
    <mergeCell ref="CA138:CB138"/>
    <mergeCell ref="AW139:AX139"/>
    <mergeCell ref="AY139:AZ139"/>
    <mergeCell ref="BA139:BB139"/>
    <mergeCell ref="BC139:BD139"/>
    <mergeCell ref="BE139:BF139"/>
    <mergeCell ref="BG139:BH139"/>
    <mergeCell ref="BI138:BJ138"/>
    <mergeCell ref="BK138:BL138"/>
    <mergeCell ref="BM138:BN138"/>
    <mergeCell ref="BO138:BP138"/>
    <mergeCell ref="BQ138:BR138"/>
    <mergeCell ref="BS138:BT138"/>
    <mergeCell ref="BU143:BV143"/>
    <mergeCell ref="BW143:BX143"/>
    <mergeCell ref="BY143:BZ143"/>
    <mergeCell ref="CA143:CB143"/>
    <mergeCell ref="AW144:AX144"/>
    <mergeCell ref="AY144:AZ144"/>
    <mergeCell ref="BA144:BB144"/>
    <mergeCell ref="BC144:BD144"/>
    <mergeCell ref="BE144:BF144"/>
    <mergeCell ref="BG144:BH144"/>
    <mergeCell ref="BI143:BJ143"/>
    <mergeCell ref="BK143:BL143"/>
    <mergeCell ref="BM143:BN143"/>
    <mergeCell ref="BO143:BP143"/>
    <mergeCell ref="BQ143:BR143"/>
    <mergeCell ref="BS143:BT143"/>
    <mergeCell ref="BU142:BV142"/>
    <mergeCell ref="BW142:BX142"/>
    <mergeCell ref="BY142:BZ142"/>
    <mergeCell ref="CA142:CB142"/>
    <mergeCell ref="AW143:AX143"/>
    <mergeCell ref="AY143:AZ143"/>
    <mergeCell ref="BA143:BB143"/>
    <mergeCell ref="BC143:BD143"/>
    <mergeCell ref="BE143:BF143"/>
    <mergeCell ref="BG143:BH143"/>
    <mergeCell ref="BI142:BJ142"/>
    <mergeCell ref="BK142:BL142"/>
    <mergeCell ref="BM142:BN142"/>
    <mergeCell ref="BO142:BP142"/>
    <mergeCell ref="BQ142:BR142"/>
    <mergeCell ref="BS142:BT142"/>
    <mergeCell ref="BU141:BV141"/>
    <mergeCell ref="BW141:BX141"/>
    <mergeCell ref="BY141:BZ141"/>
    <mergeCell ref="CA141:CB141"/>
    <mergeCell ref="AW142:AX142"/>
    <mergeCell ref="AY142:AZ142"/>
    <mergeCell ref="BA142:BB142"/>
    <mergeCell ref="BC142:BD142"/>
    <mergeCell ref="BE142:BF142"/>
    <mergeCell ref="BG142:BH142"/>
    <mergeCell ref="BI141:BJ141"/>
    <mergeCell ref="BK141:BL141"/>
    <mergeCell ref="BM141:BN141"/>
    <mergeCell ref="BO141:BP141"/>
    <mergeCell ref="BQ141:BR141"/>
    <mergeCell ref="BS141:BT141"/>
    <mergeCell ref="BU146:BV146"/>
    <mergeCell ref="BW146:BX146"/>
    <mergeCell ref="BY146:BZ146"/>
    <mergeCell ref="CA146:CB146"/>
    <mergeCell ref="AW147:AX147"/>
    <mergeCell ref="AY147:AZ147"/>
    <mergeCell ref="BA147:BB147"/>
    <mergeCell ref="BC147:BD147"/>
    <mergeCell ref="BE147:BF147"/>
    <mergeCell ref="BG147:BH147"/>
    <mergeCell ref="BI146:BJ146"/>
    <mergeCell ref="BK146:BL146"/>
    <mergeCell ref="BM146:BN146"/>
    <mergeCell ref="BO146:BP146"/>
    <mergeCell ref="BQ146:BR146"/>
    <mergeCell ref="BS146:BT146"/>
    <mergeCell ref="BU145:BV145"/>
    <mergeCell ref="BW145:BX145"/>
    <mergeCell ref="BY145:BZ145"/>
    <mergeCell ref="CA145:CB145"/>
    <mergeCell ref="AW146:AX146"/>
    <mergeCell ref="AY146:AZ146"/>
    <mergeCell ref="BA146:BB146"/>
    <mergeCell ref="BC146:BD146"/>
    <mergeCell ref="BE146:BF146"/>
    <mergeCell ref="BG146:BH146"/>
    <mergeCell ref="BI145:BJ145"/>
    <mergeCell ref="BK145:BL145"/>
    <mergeCell ref="BM145:BN145"/>
    <mergeCell ref="BO145:BP145"/>
    <mergeCell ref="BQ145:BR145"/>
    <mergeCell ref="BS145:BT145"/>
    <mergeCell ref="BU144:BV144"/>
    <mergeCell ref="BW144:BX144"/>
    <mergeCell ref="BY144:BZ144"/>
    <mergeCell ref="CA144:CB144"/>
    <mergeCell ref="AW145:AX145"/>
    <mergeCell ref="AY145:AZ145"/>
    <mergeCell ref="BA145:BB145"/>
    <mergeCell ref="BC145:BD145"/>
    <mergeCell ref="BE145:BF145"/>
    <mergeCell ref="BG145:BH145"/>
    <mergeCell ref="BI144:BJ144"/>
    <mergeCell ref="BK144:BL144"/>
    <mergeCell ref="BM144:BN144"/>
    <mergeCell ref="BO144:BP144"/>
    <mergeCell ref="BQ144:BR144"/>
    <mergeCell ref="BS144:BT144"/>
    <mergeCell ref="BU149:BV149"/>
    <mergeCell ref="BW149:BX149"/>
    <mergeCell ref="BY149:BZ149"/>
    <mergeCell ref="CA149:CB149"/>
    <mergeCell ref="AW150:AX150"/>
    <mergeCell ref="AY150:AZ150"/>
    <mergeCell ref="BA150:BB150"/>
    <mergeCell ref="BC150:BD150"/>
    <mergeCell ref="BE150:BF150"/>
    <mergeCell ref="BG150:BH150"/>
    <mergeCell ref="BI149:BJ149"/>
    <mergeCell ref="BK149:BL149"/>
    <mergeCell ref="BM149:BN149"/>
    <mergeCell ref="BO149:BP149"/>
    <mergeCell ref="BQ149:BR149"/>
    <mergeCell ref="BS149:BT149"/>
    <mergeCell ref="BU148:BV148"/>
    <mergeCell ref="BW148:BX148"/>
    <mergeCell ref="BY148:BZ148"/>
    <mergeCell ref="CA148:CB148"/>
    <mergeCell ref="AW149:AX149"/>
    <mergeCell ref="AY149:AZ149"/>
    <mergeCell ref="BA149:BB149"/>
    <mergeCell ref="BC149:BD149"/>
    <mergeCell ref="BE149:BF149"/>
    <mergeCell ref="BG149:BH149"/>
    <mergeCell ref="BI148:BJ148"/>
    <mergeCell ref="BK148:BL148"/>
    <mergeCell ref="BM148:BN148"/>
    <mergeCell ref="BO148:BP148"/>
    <mergeCell ref="BQ148:BR148"/>
    <mergeCell ref="BS148:BT148"/>
    <mergeCell ref="BU147:BV147"/>
    <mergeCell ref="BW147:BX147"/>
    <mergeCell ref="BY147:BZ147"/>
    <mergeCell ref="CA147:CB147"/>
    <mergeCell ref="AW148:AX148"/>
    <mergeCell ref="AY148:AZ148"/>
    <mergeCell ref="BA148:BB148"/>
    <mergeCell ref="BC148:BD148"/>
    <mergeCell ref="BE148:BF148"/>
    <mergeCell ref="BG148:BH148"/>
    <mergeCell ref="BI147:BJ147"/>
    <mergeCell ref="BK147:BL147"/>
    <mergeCell ref="BM147:BN147"/>
    <mergeCell ref="BO147:BP147"/>
    <mergeCell ref="BQ147:BR147"/>
    <mergeCell ref="BS147:BT147"/>
    <mergeCell ref="BU152:BV152"/>
    <mergeCell ref="BW152:BX152"/>
    <mergeCell ref="BY152:BZ152"/>
    <mergeCell ref="CA152:CB152"/>
    <mergeCell ref="AW153:AX153"/>
    <mergeCell ref="AY153:AZ153"/>
    <mergeCell ref="BA153:BB153"/>
    <mergeCell ref="BC153:BD153"/>
    <mergeCell ref="BE153:BF153"/>
    <mergeCell ref="BG153:BH153"/>
    <mergeCell ref="BI152:BJ152"/>
    <mergeCell ref="BK152:BL152"/>
    <mergeCell ref="BM152:BN152"/>
    <mergeCell ref="BO152:BP152"/>
    <mergeCell ref="BQ152:BR152"/>
    <mergeCell ref="BS152:BT152"/>
    <mergeCell ref="BU151:BV151"/>
    <mergeCell ref="BW151:BX151"/>
    <mergeCell ref="BY151:BZ151"/>
    <mergeCell ref="CA151:CB151"/>
    <mergeCell ref="AW152:AX152"/>
    <mergeCell ref="AY152:AZ152"/>
    <mergeCell ref="BA152:BB152"/>
    <mergeCell ref="BC152:BD152"/>
    <mergeCell ref="BE152:BF152"/>
    <mergeCell ref="BG152:BH152"/>
    <mergeCell ref="BI151:BJ151"/>
    <mergeCell ref="BK151:BL151"/>
    <mergeCell ref="BM151:BN151"/>
    <mergeCell ref="BO151:BP151"/>
    <mergeCell ref="BQ151:BR151"/>
    <mergeCell ref="BS151:BT151"/>
    <mergeCell ref="BU150:BV150"/>
    <mergeCell ref="BW150:BX150"/>
    <mergeCell ref="BY150:BZ150"/>
    <mergeCell ref="CA150:CB150"/>
    <mergeCell ref="AW151:AX151"/>
    <mergeCell ref="AY151:AZ151"/>
    <mergeCell ref="BA151:BB151"/>
    <mergeCell ref="BC151:BD151"/>
    <mergeCell ref="BE151:BF151"/>
    <mergeCell ref="BG151:BH151"/>
    <mergeCell ref="BI150:BJ150"/>
    <mergeCell ref="BK150:BL150"/>
    <mergeCell ref="BM150:BN150"/>
    <mergeCell ref="BO150:BP150"/>
    <mergeCell ref="BQ150:BR150"/>
    <mergeCell ref="BS150:BT150"/>
    <mergeCell ref="BU155:BV155"/>
    <mergeCell ref="BW155:BX155"/>
    <mergeCell ref="BY155:BZ155"/>
    <mergeCell ref="CA155:CB155"/>
    <mergeCell ref="AW156:AX156"/>
    <mergeCell ref="AY156:AZ156"/>
    <mergeCell ref="BA156:BB156"/>
    <mergeCell ref="BC156:BD156"/>
    <mergeCell ref="BE156:BF156"/>
    <mergeCell ref="BG156:BH156"/>
    <mergeCell ref="BI155:BJ155"/>
    <mergeCell ref="BK155:BL155"/>
    <mergeCell ref="BM155:BN155"/>
    <mergeCell ref="BO155:BP155"/>
    <mergeCell ref="BQ155:BR155"/>
    <mergeCell ref="BS155:BT155"/>
    <mergeCell ref="BU154:BV154"/>
    <mergeCell ref="BW154:BX154"/>
    <mergeCell ref="BY154:BZ154"/>
    <mergeCell ref="CA154:CB154"/>
    <mergeCell ref="AW155:AX155"/>
    <mergeCell ref="AY155:AZ155"/>
    <mergeCell ref="BA155:BB155"/>
    <mergeCell ref="BC155:BD155"/>
    <mergeCell ref="BE155:BF155"/>
    <mergeCell ref="BG155:BH155"/>
    <mergeCell ref="BI154:BJ154"/>
    <mergeCell ref="BK154:BL154"/>
    <mergeCell ref="BM154:BN154"/>
    <mergeCell ref="BO154:BP154"/>
    <mergeCell ref="BQ154:BR154"/>
    <mergeCell ref="BS154:BT154"/>
    <mergeCell ref="BU153:BV153"/>
    <mergeCell ref="BW153:BX153"/>
    <mergeCell ref="BY153:BZ153"/>
    <mergeCell ref="CA153:CB153"/>
    <mergeCell ref="AW154:AX154"/>
    <mergeCell ref="AY154:AZ154"/>
    <mergeCell ref="BA154:BB154"/>
    <mergeCell ref="BC154:BD154"/>
    <mergeCell ref="BE154:BF154"/>
    <mergeCell ref="BG154:BH154"/>
    <mergeCell ref="BI153:BJ153"/>
    <mergeCell ref="BK153:BL153"/>
    <mergeCell ref="BM153:BN153"/>
    <mergeCell ref="BO153:BP153"/>
    <mergeCell ref="BQ153:BR153"/>
    <mergeCell ref="BS153:BT153"/>
    <mergeCell ref="BU158:BV158"/>
    <mergeCell ref="BW158:BX158"/>
    <mergeCell ref="BY158:BZ158"/>
    <mergeCell ref="CA158:CB158"/>
    <mergeCell ref="AW159:AX159"/>
    <mergeCell ref="AY159:AZ159"/>
    <mergeCell ref="BA159:BB159"/>
    <mergeCell ref="BC159:BD159"/>
    <mergeCell ref="BE159:BF159"/>
    <mergeCell ref="BG159:BH159"/>
    <mergeCell ref="BI158:BJ158"/>
    <mergeCell ref="BK158:BL158"/>
    <mergeCell ref="BM158:BN158"/>
    <mergeCell ref="BO158:BP158"/>
    <mergeCell ref="BQ158:BR158"/>
    <mergeCell ref="BS158:BT158"/>
    <mergeCell ref="BU157:BV157"/>
    <mergeCell ref="BW157:BX157"/>
    <mergeCell ref="BY157:BZ157"/>
    <mergeCell ref="CA157:CB157"/>
    <mergeCell ref="AW158:AX158"/>
    <mergeCell ref="AY158:AZ158"/>
    <mergeCell ref="BA158:BB158"/>
    <mergeCell ref="BC158:BD158"/>
    <mergeCell ref="BE158:BF158"/>
    <mergeCell ref="BG158:BH158"/>
    <mergeCell ref="BI157:BJ157"/>
    <mergeCell ref="BK157:BL157"/>
    <mergeCell ref="BM157:BN157"/>
    <mergeCell ref="BO157:BP157"/>
    <mergeCell ref="BQ157:BR157"/>
    <mergeCell ref="BS157:BT157"/>
    <mergeCell ref="BU156:BV156"/>
    <mergeCell ref="BW156:BX156"/>
    <mergeCell ref="BY156:BZ156"/>
    <mergeCell ref="CA156:CB156"/>
    <mergeCell ref="AW157:AX157"/>
    <mergeCell ref="AY157:AZ157"/>
    <mergeCell ref="BA157:BB157"/>
    <mergeCell ref="BC157:BD157"/>
    <mergeCell ref="BE157:BF157"/>
    <mergeCell ref="BG157:BH157"/>
    <mergeCell ref="BI156:BJ156"/>
    <mergeCell ref="BK156:BL156"/>
    <mergeCell ref="BM156:BN156"/>
    <mergeCell ref="BO156:BP156"/>
    <mergeCell ref="BQ156:BR156"/>
    <mergeCell ref="BS156:BT156"/>
    <mergeCell ref="BU161:BV161"/>
    <mergeCell ref="BW161:BX161"/>
    <mergeCell ref="BY161:BZ161"/>
    <mergeCell ref="CA161:CB161"/>
    <mergeCell ref="AW162:AX162"/>
    <mergeCell ref="AY162:AZ162"/>
    <mergeCell ref="BA162:BB162"/>
    <mergeCell ref="BC162:BD162"/>
    <mergeCell ref="BE162:BF162"/>
    <mergeCell ref="BG162:BH162"/>
    <mergeCell ref="BI161:BJ161"/>
    <mergeCell ref="BK161:BL161"/>
    <mergeCell ref="BM161:BN161"/>
    <mergeCell ref="BO161:BP161"/>
    <mergeCell ref="BQ161:BR161"/>
    <mergeCell ref="BS161:BT161"/>
    <mergeCell ref="BU160:BV160"/>
    <mergeCell ref="BW160:BX160"/>
    <mergeCell ref="BY160:BZ160"/>
    <mergeCell ref="CA160:CB160"/>
    <mergeCell ref="AW161:AX161"/>
    <mergeCell ref="AY161:AZ161"/>
    <mergeCell ref="BA161:BB161"/>
    <mergeCell ref="BC161:BD161"/>
    <mergeCell ref="BE161:BF161"/>
    <mergeCell ref="BG161:BH161"/>
    <mergeCell ref="BI160:BJ160"/>
    <mergeCell ref="BK160:BL160"/>
    <mergeCell ref="BM160:BN160"/>
    <mergeCell ref="BO160:BP160"/>
    <mergeCell ref="BQ160:BR160"/>
    <mergeCell ref="BS160:BT160"/>
    <mergeCell ref="BU159:BV159"/>
    <mergeCell ref="BW159:BX159"/>
    <mergeCell ref="BY159:BZ159"/>
    <mergeCell ref="CA159:CB159"/>
    <mergeCell ref="AW160:AX160"/>
    <mergeCell ref="AY160:AZ160"/>
    <mergeCell ref="BA160:BB160"/>
    <mergeCell ref="BC160:BD160"/>
    <mergeCell ref="BE160:BF160"/>
    <mergeCell ref="BG160:BH160"/>
    <mergeCell ref="BI159:BJ159"/>
    <mergeCell ref="BK159:BL159"/>
    <mergeCell ref="BM159:BN159"/>
    <mergeCell ref="BO159:BP159"/>
    <mergeCell ref="BQ159:BR159"/>
    <mergeCell ref="BS159:BT159"/>
    <mergeCell ref="BU164:BV164"/>
    <mergeCell ref="BW164:BX164"/>
    <mergeCell ref="BY164:BZ164"/>
    <mergeCell ref="CA164:CB164"/>
    <mergeCell ref="AW165:AX165"/>
    <mergeCell ref="AY165:AZ165"/>
    <mergeCell ref="BA165:BB165"/>
    <mergeCell ref="BC165:BD165"/>
    <mergeCell ref="BE165:BF165"/>
    <mergeCell ref="BG165:BH165"/>
    <mergeCell ref="BI164:BJ164"/>
    <mergeCell ref="BK164:BL164"/>
    <mergeCell ref="BM164:BN164"/>
    <mergeCell ref="BO164:BP164"/>
    <mergeCell ref="BQ164:BR164"/>
    <mergeCell ref="BS164:BT164"/>
    <mergeCell ref="BU163:BV163"/>
    <mergeCell ref="BW163:BX163"/>
    <mergeCell ref="BY163:BZ163"/>
    <mergeCell ref="CA163:CB163"/>
    <mergeCell ref="AW164:AX164"/>
    <mergeCell ref="AY164:AZ164"/>
    <mergeCell ref="BA164:BB164"/>
    <mergeCell ref="BC164:BD164"/>
    <mergeCell ref="BE164:BF164"/>
    <mergeCell ref="BG164:BH164"/>
    <mergeCell ref="BI163:BJ163"/>
    <mergeCell ref="BK163:BL163"/>
    <mergeCell ref="BM163:BN163"/>
    <mergeCell ref="BO163:BP163"/>
    <mergeCell ref="BQ163:BR163"/>
    <mergeCell ref="BS163:BT163"/>
    <mergeCell ref="BU162:BV162"/>
    <mergeCell ref="BW162:BX162"/>
    <mergeCell ref="BY162:BZ162"/>
    <mergeCell ref="CA162:CB162"/>
    <mergeCell ref="AW163:AX163"/>
    <mergeCell ref="AY163:AZ163"/>
    <mergeCell ref="BA163:BB163"/>
    <mergeCell ref="BC163:BD163"/>
    <mergeCell ref="BE163:BF163"/>
    <mergeCell ref="BG163:BH163"/>
    <mergeCell ref="BI162:BJ162"/>
    <mergeCell ref="BK162:BL162"/>
    <mergeCell ref="BM162:BN162"/>
    <mergeCell ref="BO162:BP162"/>
    <mergeCell ref="BQ162:BR162"/>
    <mergeCell ref="BS162:BT162"/>
    <mergeCell ref="BU167:BV167"/>
    <mergeCell ref="BW167:BX167"/>
    <mergeCell ref="BY167:BZ167"/>
    <mergeCell ref="CA167:CB167"/>
    <mergeCell ref="AW168:AX168"/>
    <mergeCell ref="AY168:AZ168"/>
    <mergeCell ref="BA168:BB168"/>
    <mergeCell ref="BC168:BD168"/>
    <mergeCell ref="BE168:BF168"/>
    <mergeCell ref="BG168:BH168"/>
    <mergeCell ref="BI167:BJ167"/>
    <mergeCell ref="BK167:BL167"/>
    <mergeCell ref="BM167:BN167"/>
    <mergeCell ref="BO167:BP167"/>
    <mergeCell ref="BQ167:BR167"/>
    <mergeCell ref="BS167:BT167"/>
    <mergeCell ref="BU166:BV166"/>
    <mergeCell ref="BW166:BX166"/>
    <mergeCell ref="BY166:BZ166"/>
    <mergeCell ref="CA166:CB166"/>
    <mergeCell ref="AW167:AX167"/>
    <mergeCell ref="AY167:AZ167"/>
    <mergeCell ref="BA167:BB167"/>
    <mergeCell ref="BC167:BD167"/>
    <mergeCell ref="BE167:BF167"/>
    <mergeCell ref="BG167:BH167"/>
    <mergeCell ref="BI166:BJ166"/>
    <mergeCell ref="BK166:BL166"/>
    <mergeCell ref="BM166:BN166"/>
    <mergeCell ref="BO166:BP166"/>
    <mergeCell ref="BQ166:BR166"/>
    <mergeCell ref="BS166:BT166"/>
    <mergeCell ref="BU165:BV165"/>
    <mergeCell ref="BW165:BX165"/>
    <mergeCell ref="BY165:BZ165"/>
    <mergeCell ref="CA165:CB165"/>
    <mergeCell ref="AW166:AX166"/>
    <mergeCell ref="AY166:AZ166"/>
    <mergeCell ref="BA166:BB166"/>
    <mergeCell ref="BC166:BD166"/>
    <mergeCell ref="BE166:BF166"/>
    <mergeCell ref="BG166:BH166"/>
    <mergeCell ref="BI165:BJ165"/>
    <mergeCell ref="BK165:BL165"/>
    <mergeCell ref="BM165:BN165"/>
    <mergeCell ref="BO165:BP165"/>
    <mergeCell ref="BQ165:BR165"/>
    <mergeCell ref="BS165:BT165"/>
    <mergeCell ref="BU170:BV170"/>
    <mergeCell ref="BW170:BX170"/>
    <mergeCell ref="BY170:BZ170"/>
    <mergeCell ref="CA170:CB170"/>
    <mergeCell ref="AW171:AX171"/>
    <mergeCell ref="AY171:AZ171"/>
    <mergeCell ref="BA171:BB171"/>
    <mergeCell ref="BC171:BD171"/>
    <mergeCell ref="BE171:BF171"/>
    <mergeCell ref="BG171:BH171"/>
    <mergeCell ref="BI170:BJ170"/>
    <mergeCell ref="BK170:BL170"/>
    <mergeCell ref="BM170:BN170"/>
    <mergeCell ref="BO170:BP170"/>
    <mergeCell ref="BQ170:BR170"/>
    <mergeCell ref="BS170:BT170"/>
    <mergeCell ref="BU169:BV169"/>
    <mergeCell ref="BW169:BX169"/>
    <mergeCell ref="BY169:BZ169"/>
    <mergeCell ref="CA169:CB169"/>
    <mergeCell ref="AW170:AX170"/>
    <mergeCell ref="AY170:AZ170"/>
    <mergeCell ref="BA170:BB170"/>
    <mergeCell ref="BC170:BD170"/>
    <mergeCell ref="BE170:BF170"/>
    <mergeCell ref="BG170:BH170"/>
    <mergeCell ref="BI169:BJ169"/>
    <mergeCell ref="BK169:BL169"/>
    <mergeCell ref="BM169:BN169"/>
    <mergeCell ref="BO169:BP169"/>
    <mergeCell ref="BQ169:BR169"/>
    <mergeCell ref="BS169:BT169"/>
    <mergeCell ref="BU168:BV168"/>
    <mergeCell ref="BW168:BX168"/>
    <mergeCell ref="BY168:BZ168"/>
    <mergeCell ref="CA168:CB168"/>
    <mergeCell ref="AW169:AX169"/>
    <mergeCell ref="AY169:AZ169"/>
    <mergeCell ref="BA169:BB169"/>
    <mergeCell ref="BC169:BD169"/>
    <mergeCell ref="BE169:BF169"/>
    <mergeCell ref="BG169:BH169"/>
    <mergeCell ref="BI168:BJ168"/>
    <mergeCell ref="BK168:BL168"/>
    <mergeCell ref="BM168:BN168"/>
    <mergeCell ref="BO168:BP168"/>
    <mergeCell ref="BQ168:BR168"/>
    <mergeCell ref="BS168:BT168"/>
    <mergeCell ref="BU173:BV173"/>
    <mergeCell ref="BW173:BX173"/>
    <mergeCell ref="BY173:BZ173"/>
    <mergeCell ref="CA173:CB173"/>
    <mergeCell ref="AW174:AX174"/>
    <mergeCell ref="AY174:AZ174"/>
    <mergeCell ref="BA174:BB174"/>
    <mergeCell ref="BC174:BD174"/>
    <mergeCell ref="BE174:BF174"/>
    <mergeCell ref="BG174:BH174"/>
    <mergeCell ref="BI173:BJ173"/>
    <mergeCell ref="BK173:BL173"/>
    <mergeCell ref="BM173:BN173"/>
    <mergeCell ref="BO173:BP173"/>
    <mergeCell ref="BQ173:BR173"/>
    <mergeCell ref="BS173:BT173"/>
    <mergeCell ref="BU172:BV172"/>
    <mergeCell ref="BW172:BX172"/>
    <mergeCell ref="BY172:BZ172"/>
    <mergeCell ref="CA172:CB172"/>
    <mergeCell ref="AW173:AX173"/>
    <mergeCell ref="AY173:AZ173"/>
    <mergeCell ref="BA173:BB173"/>
    <mergeCell ref="BC173:BD173"/>
    <mergeCell ref="BE173:BF173"/>
    <mergeCell ref="BG173:BH173"/>
    <mergeCell ref="BI172:BJ172"/>
    <mergeCell ref="BK172:BL172"/>
    <mergeCell ref="BM172:BN172"/>
    <mergeCell ref="BO172:BP172"/>
    <mergeCell ref="BQ172:BR172"/>
    <mergeCell ref="BS172:BT172"/>
    <mergeCell ref="BU171:BV171"/>
    <mergeCell ref="BW171:BX171"/>
    <mergeCell ref="BY171:BZ171"/>
    <mergeCell ref="CA171:CB171"/>
    <mergeCell ref="AW172:AX172"/>
    <mergeCell ref="AY172:AZ172"/>
    <mergeCell ref="BA172:BB172"/>
    <mergeCell ref="BC172:BD172"/>
    <mergeCell ref="BE172:BF172"/>
    <mergeCell ref="BG172:BH172"/>
    <mergeCell ref="BI171:BJ171"/>
    <mergeCell ref="BK171:BL171"/>
    <mergeCell ref="BM171:BN171"/>
    <mergeCell ref="BO171:BP171"/>
    <mergeCell ref="BQ171:BR171"/>
    <mergeCell ref="BS171:BT171"/>
    <mergeCell ref="BU176:BV176"/>
    <mergeCell ref="BW176:BX176"/>
    <mergeCell ref="BY176:BZ176"/>
    <mergeCell ref="CA176:CB176"/>
    <mergeCell ref="AW177:AX177"/>
    <mergeCell ref="AY177:AZ177"/>
    <mergeCell ref="BA177:BB177"/>
    <mergeCell ref="BC177:BD177"/>
    <mergeCell ref="BE177:BF177"/>
    <mergeCell ref="BG177:BH177"/>
    <mergeCell ref="BI176:BJ176"/>
    <mergeCell ref="BK176:BL176"/>
    <mergeCell ref="BM176:BN176"/>
    <mergeCell ref="BO176:BP176"/>
    <mergeCell ref="BQ176:BR176"/>
    <mergeCell ref="BS176:BT176"/>
    <mergeCell ref="BU175:BV175"/>
    <mergeCell ref="BW175:BX175"/>
    <mergeCell ref="BY175:BZ175"/>
    <mergeCell ref="CA175:CB175"/>
    <mergeCell ref="AW176:AX176"/>
    <mergeCell ref="AY176:AZ176"/>
    <mergeCell ref="BA176:BB176"/>
    <mergeCell ref="BC176:BD176"/>
    <mergeCell ref="BE176:BF176"/>
    <mergeCell ref="BG176:BH176"/>
    <mergeCell ref="BI175:BJ175"/>
    <mergeCell ref="BK175:BL175"/>
    <mergeCell ref="BM175:BN175"/>
    <mergeCell ref="BO175:BP175"/>
    <mergeCell ref="BQ175:BR175"/>
    <mergeCell ref="BS175:BT175"/>
    <mergeCell ref="BU174:BV174"/>
    <mergeCell ref="BW174:BX174"/>
    <mergeCell ref="BY174:BZ174"/>
    <mergeCell ref="CA174:CB174"/>
    <mergeCell ref="AW175:AX175"/>
    <mergeCell ref="AY175:AZ175"/>
    <mergeCell ref="BA175:BB175"/>
    <mergeCell ref="BC175:BD175"/>
    <mergeCell ref="BE175:BF175"/>
    <mergeCell ref="BG175:BH175"/>
    <mergeCell ref="BI174:BJ174"/>
    <mergeCell ref="BK174:BL174"/>
    <mergeCell ref="BM174:BN174"/>
    <mergeCell ref="BO174:BP174"/>
    <mergeCell ref="BQ174:BR174"/>
    <mergeCell ref="BS174:BT174"/>
    <mergeCell ref="BU179:BV179"/>
    <mergeCell ref="BW179:BX179"/>
    <mergeCell ref="BY179:BZ179"/>
    <mergeCell ref="CA179:CB179"/>
    <mergeCell ref="AW180:AX180"/>
    <mergeCell ref="AY180:AZ180"/>
    <mergeCell ref="BA180:BB180"/>
    <mergeCell ref="BC180:BD180"/>
    <mergeCell ref="BE180:BF180"/>
    <mergeCell ref="BG180:BH180"/>
    <mergeCell ref="BI179:BJ179"/>
    <mergeCell ref="BK179:BL179"/>
    <mergeCell ref="BM179:BN179"/>
    <mergeCell ref="BO179:BP179"/>
    <mergeCell ref="BQ179:BR179"/>
    <mergeCell ref="BS179:BT179"/>
    <mergeCell ref="BU178:BV178"/>
    <mergeCell ref="BW178:BX178"/>
    <mergeCell ref="BY178:BZ178"/>
    <mergeCell ref="CA178:CB178"/>
    <mergeCell ref="AW179:AX179"/>
    <mergeCell ref="AY179:AZ179"/>
    <mergeCell ref="BA179:BB179"/>
    <mergeCell ref="BC179:BD179"/>
    <mergeCell ref="BE179:BF179"/>
    <mergeCell ref="BG179:BH179"/>
    <mergeCell ref="BI178:BJ178"/>
    <mergeCell ref="BK178:BL178"/>
    <mergeCell ref="BM178:BN178"/>
    <mergeCell ref="BO178:BP178"/>
    <mergeCell ref="BQ178:BR178"/>
    <mergeCell ref="BS178:BT178"/>
    <mergeCell ref="BU177:BV177"/>
    <mergeCell ref="BW177:BX177"/>
    <mergeCell ref="BY177:BZ177"/>
    <mergeCell ref="CA177:CB177"/>
    <mergeCell ref="AW178:AX178"/>
    <mergeCell ref="AY178:AZ178"/>
    <mergeCell ref="BA178:BB178"/>
    <mergeCell ref="BC178:BD178"/>
    <mergeCell ref="BE178:BF178"/>
    <mergeCell ref="BG178:BH178"/>
    <mergeCell ref="BI177:BJ177"/>
    <mergeCell ref="BK177:BL177"/>
    <mergeCell ref="BM177:BN177"/>
    <mergeCell ref="BO177:BP177"/>
    <mergeCell ref="BQ177:BR177"/>
    <mergeCell ref="BS177:BT177"/>
    <mergeCell ref="BU182:BV182"/>
    <mergeCell ref="BW182:BX182"/>
    <mergeCell ref="BY182:BZ182"/>
    <mergeCell ref="CA182:CB182"/>
    <mergeCell ref="AW183:AX183"/>
    <mergeCell ref="AY183:AZ183"/>
    <mergeCell ref="BA183:BB183"/>
    <mergeCell ref="BC183:BD183"/>
    <mergeCell ref="BE183:BF183"/>
    <mergeCell ref="BG183:BH183"/>
    <mergeCell ref="BI182:BJ182"/>
    <mergeCell ref="BK182:BL182"/>
    <mergeCell ref="BM182:BN182"/>
    <mergeCell ref="BO182:BP182"/>
    <mergeCell ref="BQ182:BR182"/>
    <mergeCell ref="BS182:BT182"/>
    <mergeCell ref="BU181:BV181"/>
    <mergeCell ref="BW181:BX181"/>
    <mergeCell ref="BY181:BZ181"/>
    <mergeCell ref="CA181:CB181"/>
    <mergeCell ref="AW182:AX182"/>
    <mergeCell ref="AY182:AZ182"/>
    <mergeCell ref="BA182:BB182"/>
    <mergeCell ref="BC182:BD182"/>
    <mergeCell ref="BE182:BF182"/>
    <mergeCell ref="BG182:BH182"/>
    <mergeCell ref="BI181:BJ181"/>
    <mergeCell ref="BK181:BL181"/>
    <mergeCell ref="BM181:BN181"/>
    <mergeCell ref="BO181:BP181"/>
    <mergeCell ref="BQ181:BR181"/>
    <mergeCell ref="BS181:BT181"/>
    <mergeCell ref="BU180:BV180"/>
    <mergeCell ref="BW180:BX180"/>
    <mergeCell ref="BY180:BZ180"/>
    <mergeCell ref="CA180:CB180"/>
    <mergeCell ref="AW181:AX181"/>
    <mergeCell ref="AY181:AZ181"/>
    <mergeCell ref="BA181:BB181"/>
    <mergeCell ref="BC181:BD181"/>
    <mergeCell ref="BE181:BF181"/>
    <mergeCell ref="BG181:BH181"/>
    <mergeCell ref="BI180:BJ180"/>
    <mergeCell ref="BK180:BL180"/>
    <mergeCell ref="BM180:BN180"/>
    <mergeCell ref="BO180:BP180"/>
    <mergeCell ref="BQ180:BR180"/>
    <mergeCell ref="BS180:BT180"/>
    <mergeCell ref="BU185:BV185"/>
    <mergeCell ref="BW185:BX185"/>
    <mergeCell ref="BY185:BZ185"/>
    <mergeCell ref="CA185:CB185"/>
    <mergeCell ref="AW186:AX186"/>
    <mergeCell ref="AY186:AZ186"/>
    <mergeCell ref="BA186:BB186"/>
    <mergeCell ref="BC186:BD186"/>
    <mergeCell ref="BE186:BF186"/>
    <mergeCell ref="BG186:BH186"/>
    <mergeCell ref="BI185:BJ185"/>
    <mergeCell ref="BK185:BL185"/>
    <mergeCell ref="BM185:BN185"/>
    <mergeCell ref="BO185:BP185"/>
    <mergeCell ref="BQ185:BR185"/>
    <mergeCell ref="BS185:BT185"/>
    <mergeCell ref="BU184:BV184"/>
    <mergeCell ref="BW184:BX184"/>
    <mergeCell ref="BY184:BZ184"/>
    <mergeCell ref="CA184:CB184"/>
    <mergeCell ref="AW185:AX185"/>
    <mergeCell ref="AY185:AZ185"/>
    <mergeCell ref="BA185:BB185"/>
    <mergeCell ref="BC185:BD185"/>
    <mergeCell ref="BE185:BF185"/>
    <mergeCell ref="BG185:BH185"/>
    <mergeCell ref="BI184:BJ184"/>
    <mergeCell ref="BK184:BL184"/>
    <mergeCell ref="BM184:BN184"/>
    <mergeCell ref="BO184:BP184"/>
    <mergeCell ref="BQ184:BR184"/>
    <mergeCell ref="BS184:BT184"/>
    <mergeCell ref="BU183:BV183"/>
    <mergeCell ref="BW183:BX183"/>
    <mergeCell ref="BY183:BZ183"/>
    <mergeCell ref="CA183:CB183"/>
    <mergeCell ref="AW184:AX184"/>
    <mergeCell ref="AY184:AZ184"/>
    <mergeCell ref="BA184:BB184"/>
    <mergeCell ref="BC184:BD184"/>
    <mergeCell ref="BE184:BF184"/>
    <mergeCell ref="BG184:BH184"/>
    <mergeCell ref="BI183:BJ183"/>
    <mergeCell ref="BK183:BL183"/>
    <mergeCell ref="BM183:BN183"/>
    <mergeCell ref="BO183:BP183"/>
    <mergeCell ref="BQ183:BR183"/>
    <mergeCell ref="BS183:BT183"/>
    <mergeCell ref="BU188:BV188"/>
    <mergeCell ref="BW188:BX188"/>
    <mergeCell ref="BY188:BZ188"/>
    <mergeCell ref="CA188:CB188"/>
    <mergeCell ref="AW189:AX189"/>
    <mergeCell ref="AY189:AZ189"/>
    <mergeCell ref="BA189:BB189"/>
    <mergeCell ref="BC189:BD189"/>
    <mergeCell ref="BE189:BF189"/>
    <mergeCell ref="BG189:BH189"/>
    <mergeCell ref="BI188:BJ188"/>
    <mergeCell ref="BK188:BL188"/>
    <mergeCell ref="BM188:BN188"/>
    <mergeCell ref="BO188:BP188"/>
    <mergeCell ref="BQ188:BR188"/>
    <mergeCell ref="BS188:BT188"/>
    <mergeCell ref="BU187:BV187"/>
    <mergeCell ref="BW187:BX187"/>
    <mergeCell ref="BY187:BZ187"/>
    <mergeCell ref="CA187:CB187"/>
    <mergeCell ref="AW188:AX188"/>
    <mergeCell ref="AY188:AZ188"/>
    <mergeCell ref="BA188:BB188"/>
    <mergeCell ref="BC188:BD188"/>
    <mergeCell ref="BE188:BF188"/>
    <mergeCell ref="BG188:BH188"/>
    <mergeCell ref="BI187:BJ187"/>
    <mergeCell ref="BK187:BL187"/>
    <mergeCell ref="BM187:BN187"/>
    <mergeCell ref="BO187:BP187"/>
    <mergeCell ref="BQ187:BR187"/>
    <mergeCell ref="BS187:BT187"/>
    <mergeCell ref="BU186:BV186"/>
    <mergeCell ref="BW186:BX186"/>
    <mergeCell ref="BY186:BZ186"/>
    <mergeCell ref="CA186:CB186"/>
    <mergeCell ref="AW187:AX187"/>
    <mergeCell ref="AY187:AZ187"/>
    <mergeCell ref="BA187:BB187"/>
    <mergeCell ref="BC187:BD187"/>
    <mergeCell ref="BE187:BF187"/>
    <mergeCell ref="BG187:BH187"/>
    <mergeCell ref="BI186:BJ186"/>
    <mergeCell ref="BK186:BL186"/>
    <mergeCell ref="BM186:BN186"/>
    <mergeCell ref="BO186:BP186"/>
    <mergeCell ref="BQ186:BR186"/>
    <mergeCell ref="BS186:BT186"/>
    <mergeCell ref="BU191:BV191"/>
    <mergeCell ref="BW191:BX191"/>
    <mergeCell ref="BY191:BZ191"/>
    <mergeCell ref="CA191:CB191"/>
    <mergeCell ref="AW192:AX192"/>
    <mergeCell ref="AY192:AZ192"/>
    <mergeCell ref="BA192:BB192"/>
    <mergeCell ref="BC192:BD192"/>
    <mergeCell ref="BE192:BF192"/>
    <mergeCell ref="BG192:BH192"/>
    <mergeCell ref="BI191:BJ191"/>
    <mergeCell ref="BK191:BL191"/>
    <mergeCell ref="BM191:BN191"/>
    <mergeCell ref="BO191:BP191"/>
    <mergeCell ref="BQ191:BR191"/>
    <mergeCell ref="BS191:BT191"/>
    <mergeCell ref="BU190:BV190"/>
    <mergeCell ref="BW190:BX190"/>
    <mergeCell ref="BY190:BZ190"/>
    <mergeCell ref="CA190:CB190"/>
    <mergeCell ref="AW191:AX191"/>
    <mergeCell ref="AY191:AZ191"/>
    <mergeCell ref="BA191:BB191"/>
    <mergeCell ref="BC191:BD191"/>
    <mergeCell ref="BE191:BF191"/>
    <mergeCell ref="BG191:BH191"/>
    <mergeCell ref="BI190:BJ190"/>
    <mergeCell ref="BK190:BL190"/>
    <mergeCell ref="BM190:BN190"/>
    <mergeCell ref="BO190:BP190"/>
    <mergeCell ref="BQ190:BR190"/>
    <mergeCell ref="BS190:BT190"/>
    <mergeCell ref="BU189:BV189"/>
    <mergeCell ref="BW189:BX189"/>
    <mergeCell ref="BY189:BZ189"/>
    <mergeCell ref="CA189:CB189"/>
    <mergeCell ref="AW190:AX190"/>
    <mergeCell ref="AY190:AZ190"/>
    <mergeCell ref="BA190:BB190"/>
    <mergeCell ref="BC190:BD190"/>
    <mergeCell ref="BE190:BF190"/>
    <mergeCell ref="BG190:BH190"/>
    <mergeCell ref="BI189:BJ189"/>
    <mergeCell ref="BK189:BL189"/>
    <mergeCell ref="BM189:BN189"/>
    <mergeCell ref="BO189:BP189"/>
    <mergeCell ref="BQ189:BR189"/>
    <mergeCell ref="BS189:BT189"/>
    <mergeCell ref="BU194:BV194"/>
    <mergeCell ref="BW194:BX194"/>
    <mergeCell ref="BY194:BZ194"/>
    <mergeCell ref="CA194:CB194"/>
    <mergeCell ref="AW195:AX195"/>
    <mergeCell ref="AY195:AZ195"/>
    <mergeCell ref="BA195:BB195"/>
    <mergeCell ref="BC195:BD195"/>
    <mergeCell ref="BE195:BF195"/>
    <mergeCell ref="BG195:BH195"/>
    <mergeCell ref="BI194:BJ194"/>
    <mergeCell ref="BK194:BL194"/>
    <mergeCell ref="BM194:BN194"/>
    <mergeCell ref="BO194:BP194"/>
    <mergeCell ref="BQ194:BR194"/>
    <mergeCell ref="BS194:BT194"/>
    <mergeCell ref="BU193:BV193"/>
    <mergeCell ref="BW193:BX193"/>
    <mergeCell ref="BY193:BZ193"/>
    <mergeCell ref="CA193:CB193"/>
    <mergeCell ref="AW194:AX194"/>
    <mergeCell ref="AY194:AZ194"/>
    <mergeCell ref="BA194:BB194"/>
    <mergeCell ref="BC194:BD194"/>
    <mergeCell ref="BE194:BF194"/>
    <mergeCell ref="BG194:BH194"/>
    <mergeCell ref="BI193:BJ193"/>
    <mergeCell ref="BK193:BL193"/>
    <mergeCell ref="BM193:BN193"/>
    <mergeCell ref="BO193:BP193"/>
    <mergeCell ref="BQ193:BR193"/>
    <mergeCell ref="BS193:BT193"/>
    <mergeCell ref="BU192:BV192"/>
    <mergeCell ref="BW192:BX192"/>
    <mergeCell ref="BY192:BZ192"/>
    <mergeCell ref="CA192:CB192"/>
    <mergeCell ref="AW193:AX193"/>
    <mergeCell ref="AY193:AZ193"/>
    <mergeCell ref="BA193:BB193"/>
    <mergeCell ref="BC193:BD193"/>
    <mergeCell ref="BE193:BF193"/>
    <mergeCell ref="BG193:BH193"/>
    <mergeCell ref="BI192:BJ192"/>
    <mergeCell ref="BK192:BL192"/>
    <mergeCell ref="BM192:BN192"/>
    <mergeCell ref="BO192:BP192"/>
    <mergeCell ref="BQ192:BR192"/>
    <mergeCell ref="BS192:BT192"/>
    <mergeCell ref="BU197:BV197"/>
    <mergeCell ref="BW197:BX197"/>
    <mergeCell ref="BY197:BZ197"/>
    <mergeCell ref="CA197:CB197"/>
    <mergeCell ref="AW198:AX198"/>
    <mergeCell ref="AY198:AZ198"/>
    <mergeCell ref="BA198:BB198"/>
    <mergeCell ref="BC198:BD198"/>
    <mergeCell ref="BE198:BF198"/>
    <mergeCell ref="BG198:BH198"/>
    <mergeCell ref="BI197:BJ197"/>
    <mergeCell ref="BK197:BL197"/>
    <mergeCell ref="BM197:BN197"/>
    <mergeCell ref="BO197:BP197"/>
    <mergeCell ref="BQ197:BR197"/>
    <mergeCell ref="BS197:BT197"/>
    <mergeCell ref="BU196:BV196"/>
    <mergeCell ref="BW196:BX196"/>
    <mergeCell ref="BY196:BZ196"/>
    <mergeCell ref="CA196:CB196"/>
    <mergeCell ref="AW197:AX197"/>
    <mergeCell ref="AY197:AZ197"/>
    <mergeCell ref="BA197:BB197"/>
    <mergeCell ref="BC197:BD197"/>
    <mergeCell ref="BE197:BF197"/>
    <mergeCell ref="BG197:BH197"/>
    <mergeCell ref="BI196:BJ196"/>
    <mergeCell ref="BK196:BL196"/>
    <mergeCell ref="BM196:BN196"/>
    <mergeCell ref="BO196:BP196"/>
    <mergeCell ref="BQ196:BR196"/>
    <mergeCell ref="BS196:BT196"/>
    <mergeCell ref="BU195:BV195"/>
    <mergeCell ref="BW195:BX195"/>
    <mergeCell ref="BY195:BZ195"/>
    <mergeCell ref="CA195:CB195"/>
    <mergeCell ref="AW196:AX196"/>
    <mergeCell ref="AY196:AZ196"/>
    <mergeCell ref="BA196:BB196"/>
    <mergeCell ref="BC196:BD196"/>
    <mergeCell ref="BE196:BF196"/>
    <mergeCell ref="BG196:BH196"/>
    <mergeCell ref="BI195:BJ195"/>
    <mergeCell ref="BK195:BL195"/>
    <mergeCell ref="BM195:BN195"/>
    <mergeCell ref="BO195:BP195"/>
    <mergeCell ref="BQ195:BR195"/>
    <mergeCell ref="BS195:BT195"/>
    <mergeCell ref="BU200:BV200"/>
    <mergeCell ref="BW200:BX200"/>
    <mergeCell ref="BY200:BZ200"/>
    <mergeCell ref="CA200:CB200"/>
    <mergeCell ref="AW201:AX201"/>
    <mergeCell ref="AY201:AZ201"/>
    <mergeCell ref="BA201:BB201"/>
    <mergeCell ref="BC201:BD201"/>
    <mergeCell ref="BE201:BF201"/>
    <mergeCell ref="BG201:BH201"/>
    <mergeCell ref="BI200:BJ200"/>
    <mergeCell ref="BK200:BL200"/>
    <mergeCell ref="BM200:BN200"/>
    <mergeCell ref="BO200:BP200"/>
    <mergeCell ref="BQ200:BR200"/>
    <mergeCell ref="BS200:BT200"/>
    <mergeCell ref="BU199:BV199"/>
    <mergeCell ref="BW199:BX199"/>
    <mergeCell ref="BY199:BZ199"/>
    <mergeCell ref="CA199:CB199"/>
    <mergeCell ref="AW200:AX200"/>
    <mergeCell ref="AY200:AZ200"/>
    <mergeCell ref="BA200:BB200"/>
    <mergeCell ref="BC200:BD200"/>
    <mergeCell ref="BE200:BF200"/>
    <mergeCell ref="BG200:BH200"/>
    <mergeCell ref="BI199:BJ199"/>
    <mergeCell ref="BK199:BL199"/>
    <mergeCell ref="BM199:BN199"/>
    <mergeCell ref="BO199:BP199"/>
    <mergeCell ref="BQ199:BR199"/>
    <mergeCell ref="BS199:BT199"/>
    <mergeCell ref="BU198:BV198"/>
    <mergeCell ref="BW198:BX198"/>
    <mergeCell ref="BY198:BZ198"/>
    <mergeCell ref="CA198:CB198"/>
    <mergeCell ref="AW199:AX199"/>
    <mergeCell ref="AY199:AZ199"/>
    <mergeCell ref="BA199:BB199"/>
    <mergeCell ref="BC199:BD199"/>
    <mergeCell ref="BE199:BF199"/>
    <mergeCell ref="BG199:BH199"/>
    <mergeCell ref="BI198:BJ198"/>
    <mergeCell ref="BK198:BL198"/>
    <mergeCell ref="BM198:BN198"/>
    <mergeCell ref="BO198:BP198"/>
    <mergeCell ref="BQ198:BR198"/>
    <mergeCell ref="BS198:BT198"/>
    <mergeCell ref="BU203:BV203"/>
    <mergeCell ref="BW203:BX203"/>
    <mergeCell ref="BY203:BZ203"/>
    <mergeCell ref="CA203:CB203"/>
    <mergeCell ref="AW204:AX204"/>
    <mergeCell ref="AY204:AZ204"/>
    <mergeCell ref="BA204:BB204"/>
    <mergeCell ref="BC204:BD204"/>
    <mergeCell ref="BE204:BF204"/>
    <mergeCell ref="BG204:BH204"/>
    <mergeCell ref="BI203:BJ203"/>
    <mergeCell ref="BK203:BL203"/>
    <mergeCell ref="BM203:BN203"/>
    <mergeCell ref="BO203:BP203"/>
    <mergeCell ref="BQ203:BR203"/>
    <mergeCell ref="BS203:BT203"/>
    <mergeCell ref="BU202:BV202"/>
    <mergeCell ref="BW202:BX202"/>
    <mergeCell ref="BY202:BZ202"/>
    <mergeCell ref="CA202:CB202"/>
    <mergeCell ref="AW203:AX203"/>
    <mergeCell ref="AY203:AZ203"/>
    <mergeCell ref="BA203:BB203"/>
    <mergeCell ref="BC203:BD203"/>
    <mergeCell ref="BE203:BF203"/>
    <mergeCell ref="BG203:BH203"/>
    <mergeCell ref="BI202:BJ202"/>
    <mergeCell ref="BK202:BL202"/>
    <mergeCell ref="BM202:BN202"/>
    <mergeCell ref="BO202:BP202"/>
    <mergeCell ref="BQ202:BR202"/>
    <mergeCell ref="BS202:BT202"/>
    <mergeCell ref="BU201:BV201"/>
    <mergeCell ref="BW201:BX201"/>
    <mergeCell ref="BY201:BZ201"/>
    <mergeCell ref="CA201:CB201"/>
    <mergeCell ref="AW202:AX202"/>
    <mergeCell ref="AY202:AZ202"/>
    <mergeCell ref="BA202:BB202"/>
    <mergeCell ref="BC202:BD202"/>
    <mergeCell ref="BE202:BF202"/>
    <mergeCell ref="BG202:BH202"/>
    <mergeCell ref="BI201:BJ201"/>
    <mergeCell ref="BK201:BL201"/>
    <mergeCell ref="BM201:BN201"/>
    <mergeCell ref="BO201:BP201"/>
    <mergeCell ref="BQ201:BR201"/>
    <mergeCell ref="BS201:BT201"/>
    <mergeCell ref="BU206:BV206"/>
    <mergeCell ref="BW206:BX206"/>
    <mergeCell ref="BY206:BZ206"/>
    <mergeCell ref="CA206:CB206"/>
    <mergeCell ref="AW207:AX207"/>
    <mergeCell ref="AY207:AZ207"/>
    <mergeCell ref="BA207:BB207"/>
    <mergeCell ref="BC207:BD207"/>
    <mergeCell ref="BE207:BF207"/>
    <mergeCell ref="BG207:BH207"/>
    <mergeCell ref="BI206:BJ206"/>
    <mergeCell ref="BK206:BL206"/>
    <mergeCell ref="BM206:BN206"/>
    <mergeCell ref="BO206:BP206"/>
    <mergeCell ref="BQ206:BR206"/>
    <mergeCell ref="BS206:BT206"/>
    <mergeCell ref="BU205:BV205"/>
    <mergeCell ref="BW205:BX205"/>
    <mergeCell ref="BY205:BZ205"/>
    <mergeCell ref="CA205:CB205"/>
    <mergeCell ref="AW206:AX206"/>
    <mergeCell ref="AY206:AZ206"/>
    <mergeCell ref="BA206:BB206"/>
    <mergeCell ref="BC206:BD206"/>
    <mergeCell ref="BE206:BF206"/>
    <mergeCell ref="BG206:BH206"/>
    <mergeCell ref="BI205:BJ205"/>
    <mergeCell ref="BK205:BL205"/>
    <mergeCell ref="BM205:BN205"/>
    <mergeCell ref="BO205:BP205"/>
    <mergeCell ref="BQ205:BR205"/>
    <mergeCell ref="BS205:BT205"/>
    <mergeCell ref="BU204:BV204"/>
    <mergeCell ref="BW204:BX204"/>
    <mergeCell ref="BY204:BZ204"/>
    <mergeCell ref="CA204:CB204"/>
    <mergeCell ref="AW205:AX205"/>
    <mergeCell ref="AY205:AZ205"/>
    <mergeCell ref="BA205:BB205"/>
    <mergeCell ref="BC205:BD205"/>
    <mergeCell ref="BE205:BF205"/>
    <mergeCell ref="BG205:BH205"/>
    <mergeCell ref="BI204:BJ204"/>
    <mergeCell ref="BK204:BL204"/>
    <mergeCell ref="BM204:BN204"/>
    <mergeCell ref="BO204:BP204"/>
    <mergeCell ref="BQ204:BR204"/>
    <mergeCell ref="BS204:BT204"/>
    <mergeCell ref="BU209:BV209"/>
    <mergeCell ref="BW209:BX209"/>
    <mergeCell ref="BY209:BZ209"/>
    <mergeCell ref="CA209:CB209"/>
    <mergeCell ref="AW210:AX210"/>
    <mergeCell ref="AY210:AZ210"/>
    <mergeCell ref="BA210:BB210"/>
    <mergeCell ref="BC210:BD210"/>
    <mergeCell ref="BE210:BF210"/>
    <mergeCell ref="BG210:BH210"/>
    <mergeCell ref="BI209:BJ209"/>
    <mergeCell ref="BK209:BL209"/>
    <mergeCell ref="BM209:BN209"/>
    <mergeCell ref="BO209:BP209"/>
    <mergeCell ref="BQ209:BR209"/>
    <mergeCell ref="BS209:BT209"/>
    <mergeCell ref="BU208:BV208"/>
    <mergeCell ref="BW208:BX208"/>
    <mergeCell ref="BY208:BZ208"/>
    <mergeCell ref="CA208:CB208"/>
    <mergeCell ref="AW209:AX209"/>
    <mergeCell ref="AY209:AZ209"/>
    <mergeCell ref="BA209:BB209"/>
    <mergeCell ref="BC209:BD209"/>
    <mergeCell ref="BE209:BF209"/>
    <mergeCell ref="BG209:BH209"/>
    <mergeCell ref="BI208:BJ208"/>
    <mergeCell ref="BK208:BL208"/>
    <mergeCell ref="BM208:BN208"/>
    <mergeCell ref="BO208:BP208"/>
    <mergeCell ref="BQ208:BR208"/>
    <mergeCell ref="BS208:BT208"/>
    <mergeCell ref="BU207:BV207"/>
    <mergeCell ref="BW207:BX207"/>
    <mergeCell ref="BY207:BZ207"/>
    <mergeCell ref="CA207:CB207"/>
    <mergeCell ref="AW208:AX208"/>
    <mergeCell ref="AY208:AZ208"/>
    <mergeCell ref="BA208:BB208"/>
    <mergeCell ref="BC208:BD208"/>
    <mergeCell ref="BE208:BF208"/>
    <mergeCell ref="BG208:BH208"/>
    <mergeCell ref="BI207:BJ207"/>
    <mergeCell ref="BK207:BL207"/>
    <mergeCell ref="BM207:BN207"/>
    <mergeCell ref="BO207:BP207"/>
    <mergeCell ref="BQ207:BR207"/>
    <mergeCell ref="BS207:BT207"/>
    <mergeCell ref="BU212:BV212"/>
    <mergeCell ref="BW212:BX212"/>
    <mergeCell ref="BY212:BZ212"/>
    <mergeCell ref="CA212:CB212"/>
    <mergeCell ref="AW213:AX213"/>
    <mergeCell ref="AY213:AZ213"/>
    <mergeCell ref="BA213:BB213"/>
    <mergeCell ref="BC213:BD213"/>
    <mergeCell ref="BE213:BF213"/>
    <mergeCell ref="BG213:BH213"/>
    <mergeCell ref="BI212:BJ212"/>
    <mergeCell ref="BK212:BL212"/>
    <mergeCell ref="BM212:BN212"/>
    <mergeCell ref="BO212:BP212"/>
    <mergeCell ref="BQ212:BR212"/>
    <mergeCell ref="BS212:BT212"/>
    <mergeCell ref="BU211:BV211"/>
    <mergeCell ref="BW211:BX211"/>
    <mergeCell ref="BY211:BZ211"/>
    <mergeCell ref="CA211:CB211"/>
    <mergeCell ref="AW212:AX212"/>
    <mergeCell ref="AY212:AZ212"/>
    <mergeCell ref="BA212:BB212"/>
    <mergeCell ref="BC212:BD212"/>
    <mergeCell ref="BE212:BF212"/>
    <mergeCell ref="BG212:BH212"/>
    <mergeCell ref="BI211:BJ211"/>
    <mergeCell ref="BK211:BL211"/>
    <mergeCell ref="BM211:BN211"/>
    <mergeCell ref="BO211:BP211"/>
    <mergeCell ref="BQ211:BR211"/>
    <mergeCell ref="BS211:BT211"/>
    <mergeCell ref="BU210:BV210"/>
    <mergeCell ref="BW210:BX210"/>
    <mergeCell ref="BY210:BZ210"/>
    <mergeCell ref="CA210:CB210"/>
    <mergeCell ref="AW211:AX211"/>
    <mergeCell ref="AY211:AZ211"/>
    <mergeCell ref="BA211:BB211"/>
    <mergeCell ref="BC211:BD211"/>
    <mergeCell ref="BE211:BF211"/>
    <mergeCell ref="BG211:BH211"/>
    <mergeCell ref="BI210:BJ210"/>
    <mergeCell ref="BK210:BL210"/>
    <mergeCell ref="BM210:BN210"/>
    <mergeCell ref="BO210:BP210"/>
    <mergeCell ref="BQ210:BR210"/>
    <mergeCell ref="BS210:BT210"/>
    <mergeCell ref="BU215:BV215"/>
    <mergeCell ref="BW215:BX215"/>
    <mergeCell ref="BY215:BZ215"/>
    <mergeCell ref="CA215:CB215"/>
    <mergeCell ref="AW216:AX216"/>
    <mergeCell ref="AY216:AZ216"/>
    <mergeCell ref="BA216:BB216"/>
    <mergeCell ref="BC216:BD216"/>
    <mergeCell ref="BE216:BF216"/>
    <mergeCell ref="BG216:BH216"/>
    <mergeCell ref="BI215:BJ215"/>
    <mergeCell ref="BK215:BL215"/>
    <mergeCell ref="BM215:BN215"/>
    <mergeCell ref="BO215:BP215"/>
    <mergeCell ref="BQ215:BR215"/>
    <mergeCell ref="BS215:BT215"/>
    <mergeCell ref="BU214:BV214"/>
    <mergeCell ref="BW214:BX214"/>
    <mergeCell ref="BY214:BZ214"/>
    <mergeCell ref="CA214:CB214"/>
    <mergeCell ref="AW215:AX215"/>
    <mergeCell ref="AY215:AZ215"/>
    <mergeCell ref="BA215:BB215"/>
    <mergeCell ref="BC215:BD215"/>
    <mergeCell ref="BE215:BF215"/>
    <mergeCell ref="BG215:BH215"/>
    <mergeCell ref="BI214:BJ214"/>
    <mergeCell ref="BK214:BL214"/>
    <mergeCell ref="BM214:BN214"/>
    <mergeCell ref="BO214:BP214"/>
    <mergeCell ref="BQ214:BR214"/>
    <mergeCell ref="BS214:BT214"/>
    <mergeCell ref="BU213:BV213"/>
    <mergeCell ref="BW213:BX213"/>
    <mergeCell ref="BY213:BZ213"/>
    <mergeCell ref="CA213:CB213"/>
    <mergeCell ref="AW214:AX214"/>
    <mergeCell ref="AY214:AZ214"/>
    <mergeCell ref="BA214:BB214"/>
    <mergeCell ref="BC214:BD214"/>
    <mergeCell ref="BE214:BF214"/>
    <mergeCell ref="BG214:BH214"/>
    <mergeCell ref="BI213:BJ213"/>
    <mergeCell ref="BK213:BL213"/>
    <mergeCell ref="BM213:BN213"/>
    <mergeCell ref="BO213:BP213"/>
    <mergeCell ref="BQ213:BR213"/>
    <mergeCell ref="BS213:BT213"/>
    <mergeCell ref="BU218:BV218"/>
    <mergeCell ref="BW218:BX218"/>
    <mergeCell ref="BY218:BZ218"/>
    <mergeCell ref="CA218:CB218"/>
    <mergeCell ref="AW219:AX219"/>
    <mergeCell ref="AY219:AZ219"/>
    <mergeCell ref="BA219:BB219"/>
    <mergeCell ref="BC219:BD219"/>
    <mergeCell ref="BE219:BF219"/>
    <mergeCell ref="BG219:BH219"/>
    <mergeCell ref="BI218:BJ218"/>
    <mergeCell ref="BK218:BL218"/>
    <mergeCell ref="BM218:BN218"/>
    <mergeCell ref="BO218:BP218"/>
    <mergeCell ref="BQ218:BR218"/>
    <mergeCell ref="BS218:BT218"/>
    <mergeCell ref="BU217:BV217"/>
    <mergeCell ref="BW217:BX217"/>
    <mergeCell ref="BY217:BZ217"/>
    <mergeCell ref="CA217:CB217"/>
    <mergeCell ref="AW218:AX218"/>
    <mergeCell ref="AY218:AZ218"/>
    <mergeCell ref="BA218:BB218"/>
    <mergeCell ref="BC218:BD218"/>
    <mergeCell ref="BE218:BF218"/>
    <mergeCell ref="BG218:BH218"/>
    <mergeCell ref="BI217:BJ217"/>
    <mergeCell ref="BK217:BL217"/>
    <mergeCell ref="BM217:BN217"/>
    <mergeCell ref="BO217:BP217"/>
    <mergeCell ref="BQ217:BR217"/>
    <mergeCell ref="BS217:BT217"/>
    <mergeCell ref="BU216:BV216"/>
    <mergeCell ref="BW216:BX216"/>
    <mergeCell ref="BY216:BZ216"/>
    <mergeCell ref="CA216:CB216"/>
    <mergeCell ref="AW217:AX217"/>
    <mergeCell ref="AY217:AZ217"/>
    <mergeCell ref="BA217:BB217"/>
    <mergeCell ref="BC217:BD217"/>
    <mergeCell ref="BE217:BF217"/>
    <mergeCell ref="BG217:BH217"/>
    <mergeCell ref="BI216:BJ216"/>
    <mergeCell ref="BK216:BL216"/>
    <mergeCell ref="BM216:BN216"/>
    <mergeCell ref="BO216:BP216"/>
    <mergeCell ref="BQ216:BR216"/>
    <mergeCell ref="BS216:BT216"/>
    <mergeCell ref="BU221:BV221"/>
    <mergeCell ref="BW221:BX221"/>
    <mergeCell ref="BY221:BZ221"/>
    <mergeCell ref="CA221:CB221"/>
    <mergeCell ref="AW222:AX222"/>
    <mergeCell ref="AY222:AZ222"/>
    <mergeCell ref="BA222:BB222"/>
    <mergeCell ref="BC222:BD222"/>
    <mergeCell ref="BE222:BF222"/>
    <mergeCell ref="BG222:BH222"/>
    <mergeCell ref="BI221:BJ221"/>
    <mergeCell ref="BK221:BL221"/>
    <mergeCell ref="BM221:BN221"/>
    <mergeCell ref="BO221:BP221"/>
    <mergeCell ref="BQ221:BR221"/>
    <mergeCell ref="BS221:BT221"/>
    <mergeCell ref="BU220:BV220"/>
    <mergeCell ref="BW220:BX220"/>
    <mergeCell ref="BY220:BZ220"/>
    <mergeCell ref="CA220:CB220"/>
    <mergeCell ref="AW221:AX221"/>
    <mergeCell ref="AY221:AZ221"/>
    <mergeCell ref="BA221:BB221"/>
    <mergeCell ref="BC221:BD221"/>
    <mergeCell ref="BE221:BF221"/>
    <mergeCell ref="BG221:BH221"/>
    <mergeCell ref="BI220:BJ220"/>
    <mergeCell ref="BK220:BL220"/>
    <mergeCell ref="BM220:BN220"/>
    <mergeCell ref="BO220:BP220"/>
    <mergeCell ref="BQ220:BR220"/>
    <mergeCell ref="BS220:BT220"/>
    <mergeCell ref="BU219:BV219"/>
    <mergeCell ref="BW219:BX219"/>
    <mergeCell ref="BY219:BZ219"/>
    <mergeCell ref="CA219:CB219"/>
    <mergeCell ref="AW220:AX220"/>
    <mergeCell ref="AY220:AZ220"/>
    <mergeCell ref="BA220:BB220"/>
    <mergeCell ref="BC220:BD220"/>
    <mergeCell ref="BE220:BF220"/>
    <mergeCell ref="BG220:BH220"/>
    <mergeCell ref="BI219:BJ219"/>
    <mergeCell ref="BK219:BL219"/>
    <mergeCell ref="BM219:BN219"/>
    <mergeCell ref="BO219:BP219"/>
    <mergeCell ref="BQ219:BR219"/>
    <mergeCell ref="BS219:BT219"/>
    <mergeCell ref="BU224:BV224"/>
    <mergeCell ref="BW224:BX224"/>
    <mergeCell ref="BY224:BZ224"/>
    <mergeCell ref="CA224:CB224"/>
    <mergeCell ref="AW225:AX225"/>
    <mergeCell ref="AY225:AZ225"/>
    <mergeCell ref="BA225:BB225"/>
    <mergeCell ref="BC225:BD225"/>
    <mergeCell ref="BE225:BF225"/>
    <mergeCell ref="BG225:BH225"/>
    <mergeCell ref="BI224:BJ224"/>
    <mergeCell ref="BK224:BL224"/>
    <mergeCell ref="BM224:BN224"/>
    <mergeCell ref="BO224:BP224"/>
    <mergeCell ref="BQ224:BR224"/>
    <mergeCell ref="BS224:BT224"/>
    <mergeCell ref="BU223:BV223"/>
    <mergeCell ref="BW223:BX223"/>
    <mergeCell ref="BY223:BZ223"/>
    <mergeCell ref="CA223:CB223"/>
    <mergeCell ref="AW224:AX224"/>
    <mergeCell ref="AY224:AZ224"/>
    <mergeCell ref="BA224:BB224"/>
    <mergeCell ref="BC224:BD224"/>
    <mergeCell ref="BE224:BF224"/>
    <mergeCell ref="BG224:BH224"/>
    <mergeCell ref="BI223:BJ223"/>
    <mergeCell ref="BK223:BL223"/>
    <mergeCell ref="BM223:BN223"/>
    <mergeCell ref="BO223:BP223"/>
    <mergeCell ref="BQ223:BR223"/>
    <mergeCell ref="BS223:BT223"/>
    <mergeCell ref="BU222:BV222"/>
    <mergeCell ref="BW222:BX222"/>
    <mergeCell ref="BY222:BZ222"/>
    <mergeCell ref="CA222:CB222"/>
    <mergeCell ref="AW223:AX223"/>
    <mergeCell ref="AY223:AZ223"/>
    <mergeCell ref="BA223:BB223"/>
    <mergeCell ref="BC223:BD223"/>
    <mergeCell ref="BE223:BF223"/>
    <mergeCell ref="BG223:BH223"/>
    <mergeCell ref="BI222:BJ222"/>
    <mergeCell ref="BK222:BL222"/>
    <mergeCell ref="BM222:BN222"/>
    <mergeCell ref="BO222:BP222"/>
    <mergeCell ref="BQ222:BR222"/>
    <mergeCell ref="BS222:BT222"/>
    <mergeCell ref="BU227:BV227"/>
    <mergeCell ref="BW227:BX227"/>
    <mergeCell ref="BY227:BZ227"/>
    <mergeCell ref="CA227:CB227"/>
    <mergeCell ref="AW228:AX228"/>
    <mergeCell ref="AY228:AZ228"/>
    <mergeCell ref="BA228:BB228"/>
    <mergeCell ref="BC228:BD228"/>
    <mergeCell ref="BE228:BF228"/>
    <mergeCell ref="BG228:BH228"/>
    <mergeCell ref="BI227:BJ227"/>
    <mergeCell ref="BK227:BL227"/>
    <mergeCell ref="BM227:BN227"/>
    <mergeCell ref="BO227:BP227"/>
    <mergeCell ref="BQ227:BR227"/>
    <mergeCell ref="BS227:BT227"/>
    <mergeCell ref="BU226:BV226"/>
    <mergeCell ref="BW226:BX226"/>
    <mergeCell ref="BY226:BZ226"/>
    <mergeCell ref="CA226:CB226"/>
    <mergeCell ref="AW227:AX227"/>
    <mergeCell ref="AY227:AZ227"/>
    <mergeCell ref="BA227:BB227"/>
    <mergeCell ref="BC227:BD227"/>
    <mergeCell ref="BE227:BF227"/>
    <mergeCell ref="BG227:BH227"/>
    <mergeCell ref="BI226:BJ226"/>
    <mergeCell ref="BK226:BL226"/>
    <mergeCell ref="BM226:BN226"/>
    <mergeCell ref="BO226:BP226"/>
    <mergeCell ref="BQ226:BR226"/>
    <mergeCell ref="BS226:BT226"/>
    <mergeCell ref="BU225:BV225"/>
    <mergeCell ref="BW225:BX225"/>
    <mergeCell ref="BY225:BZ225"/>
    <mergeCell ref="CA225:CB225"/>
    <mergeCell ref="AW226:AX226"/>
    <mergeCell ref="AY226:AZ226"/>
    <mergeCell ref="BA226:BB226"/>
    <mergeCell ref="BC226:BD226"/>
    <mergeCell ref="BE226:BF226"/>
    <mergeCell ref="BG226:BH226"/>
    <mergeCell ref="BI225:BJ225"/>
    <mergeCell ref="BK225:BL225"/>
    <mergeCell ref="BM225:BN225"/>
    <mergeCell ref="BO225:BP225"/>
    <mergeCell ref="BQ225:BR225"/>
    <mergeCell ref="BS225:BT225"/>
    <mergeCell ref="AW231:AX231"/>
    <mergeCell ref="AY231:AZ231"/>
    <mergeCell ref="BA231:BB231"/>
    <mergeCell ref="BC231:BD231"/>
    <mergeCell ref="BE231:BF231"/>
    <mergeCell ref="BG231:BH231"/>
    <mergeCell ref="BI230:BJ230"/>
    <mergeCell ref="BK230:BL230"/>
    <mergeCell ref="BM230:BN230"/>
    <mergeCell ref="BO230:BP230"/>
    <mergeCell ref="BQ230:BR230"/>
    <mergeCell ref="BS230:BT230"/>
    <mergeCell ref="BU229:BV229"/>
    <mergeCell ref="BW229:BX229"/>
    <mergeCell ref="BY229:BZ229"/>
    <mergeCell ref="CA229:CB229"/>
    <mergeCell ref="AW230:AX230"/>
    <mergeCell ref="AY230:AZ230"/>
    <mergeCell ref="BA230:BB230"/>
    <mergeCell ref="BC230:BD230"/>
    <mergeCell ref="BE230:BF230"/>
    <mergeCell ref="BG230:BH230"/>
    <mergeCell ref="BI229:BJ229"/>
    <mergeCell ref="BK229:BL229"/>
    <mergeCell ref="BM229:BN229"/>
    <mergeCell ref="BO229:BP229"/>
    <mergeCell ref="BQ229:BR229"/>
    <mergeCell ref="BS229:BT229"/>
    <mergeCell ref="BU228:BV228"/>
    <mergeCell ref="BW228:BX228"/>
    <mergeCell ref="BY228:BZ228"/>
    <mergeCell ref="CA228:CB228"/>
    <mergeCell ref="AW229:AX229"/>
    <mergeCell ref="AY229:AZ229"/>
    <mergeCell ref="BA229:BB229"/>
    <mergeCell ref="BC229:BD229"/>
    <mergeCell ref="BE229:BF229"/>
    <mergeCell ref="BG229:BH229"/>
    <mergeCell ref="BI228:BJ228"/>
    <mergeCell ref="BK228:BL228"/>
    <mergeCell ref="BM228:BN228"/>
    <mergeCell ref="BO228:BP228"/>
    <mergeCell ref="BQ228:BR228"/>
    <mergeCell ref="BS228:BT228"/>
    <mergeCell ref="DC9:DD9"/>
    <mergeCell ref="DE9:DF9"/>
    <mergeCell ref="DG9:DH9"/>
    <mergeCell ref="DI9:DJ9"/>
    <mergeCell ref="DK9:DL9"/>
    <mergeCell ref="DM9:DN9"/>
    <mergeCell ref="CQ9:CR9"/>
    <mergeCell ref="CS9:CT9"/>
    <mergeCell ref="CU9:CV9"/>
    <mergeCell ref="CW9:CX9"/>
    <mergeCell ref="CY9:CZ9"/>
    <mergeCell ref="DA9:DB9"/>
    <mergeCell ref="BU233:BV233"/>
    <mergeCell ref="BW233:BX233"/>
    <mergeCell ref="BY233:BZ233"/>
    <mergeCell ref="CA233:CB233"/>
    <mergeCell ref="CI7:DN7"/>
    <mergeCell ref="DP7:DS7"/>
    <mergeCell ref="CI9:CJ9"/>
    <mergeCell ref="CK9:CL9"/>
    <mergeCell ref="CM9:CN9"/>
    <mergeCell ref="CO9:CP9"/>
    <mergeCell ref="BI233:BJ233"/>
    <mergeCell ref="BK233:BL233"/>
    <mergeCell ref="BM233:BN233"/>
    <mergeCell ref="BO233:BP233"/>
    <mergeCell ref="BQ233:BR233"/>
    <mergeCell ref="BS233:BT233"/>
    <mergeCell ref="BU232:BV232"/>
    <mergeCell ref="BW232:BX232"/>
    <mergeCell ref="BY232:BZ232"/>
    <mergeCell ref="CA232:CB232"/>
    <mergeCell ref="AW233:AX233"/>
    <mergeCell ref="AY233:AZ233"/>
    <mergeCell ref="BA233:BB233"/>
    <mergeCell ref="BC233:BD233"/>
    <mergeCell ref="BE233:BF233"/>
    <mergeCell ref="BG233:BH233"/>
    <mergeCell ref="BI232:BJ232"/>
    <mergeCell ref="BK232:BL232"/>
    <mergeCell ref="BM232:BN232"/>
    <mergeCell ref="BO232:BP232"/>
    <mergeCell ref="BQ232:BR232"/>
    <mergeCell ref="BS232:BT232"/>
    <mergeCell ref="BU231:BV231"/>
    <mergeCell ref="BW231:BX231"/>
    <mergeCell ref="BY231:BZ231"/>
    <mergeCell ref="CA231:CB231"/>
    <mergeCell ref="AW232:AX232"/>
    <mergeCell ref="AY232:AZ232"/>
    <mergeCell ref="BA232:BB232"/>
    <mergeCell ref="BC232:BD232"/>
    <mergeCell ref="BE232:BF232"/>
    <mergeCell ref="BG232:BH232"/>
    <mergeCell ref="BI231:BJ231"/>
    <mergeCell ref="BK231:BL231"/>
    <mergeCell ref="BM231:BN231"/>
    <mergeCell ref="BO231:BP231"/>
    <mergeCell ref="BQ231:BR231"/>
    <mergeCell ref="BS231:BT231"/>
    <mergeCell ref="BU230:BV230"/>
    <mergeCell ref="BW230:BX230"/>
    <mergeCell ref="BY230:BZ230"/>
    <mergeCell ref="CA230:CB230"/>
    <mergeCell ref="DG11:DH11"/>
    <mergeCell ref="DI11:DJ11"/>
    <mergeCell ref="DK11:DL11"/>
    <mergeCell ref="DM11:DN11"/>
    <mergeCell ref="CI12:CJ12"/>
    <mergeCell ref="CK12:CL12"/>
    <mergeCell ref="CM12:CN12"/>
    <mergeCell ref="CO12:CP12"/>
    <mergeCell ref="CQ12:CR12"/>
    <mergeCell ref="CS12:CT12"/>
    <mergeCell ref="CU11:CV11"/>
    <mergeCell ref="CW11:CX11"/>
    <mergeCell ref="CY11:CZ11"/>
    <mergeCell ref="DA11:DB11"/>
    <mergeCell ref="DC11:DD11"/>
    <mergeCell ref="DE11:DF11"/>
    <mergeCell ref="DG10:DH10"/>
    <mergeCell ref="DI10:DJ10"/>
    <mergeCell ref="DK10:DL10"/>
    <mergeCell ref="DM10:DN10"/>
    <mergeCell ref="CI11:CJ11"/>
    <mergeCell ref="CK11:CL11"/>
    <mergeCell ref="CM11:CN11"/>
    <mergeCell ref="CO11:CP11"/>
    <mergeCell ref="CQ11:CR11"/>
    <mergeCell ref="CS11:CT11"/>
    <mergeCell ref="CU10:CV10"/>
    <mergeCell ref="CW10:CX10"/>
    <mergeCell ref="CY10:CZ10"/>
    <mergeCell ref="DA10:DB10"/>
    <mergeCell ref="DC10:DD10"/>
    <mergeCell ref="DE10:DF10"/>
    <mergeCell ref="CI10:CJ10"/>
    <mergeCell ref="CK10:CL10"/>
    <mergeCell ref="CM10:CN10"/>
    <mergeCell ref="CO10:CP10"/>
    <mergeCell ref="CQ10:CR10"/>
    <mergeCell ref="CS10:CT10"/>
    <mergeCell ref="DG14:DH14"/>
    <mergeCell ref="DI14:DJ14"/>
    <mergeCell ref="DK14:DL14"/>
    <mergeCell ref="DM14:DN14"/>
    <mergeCell ref="CI15:CJ15"/>
    <mergeCell ref="CK15:CL15"/>
    <mergeCell ref="CM15:CN15"/>
    <mergeCell ref="CO15:CP15"/>
    <mergeCell ref="CQ15:CR15"/>
    <mergeCell ref="CS15:CT15"/>
    <mergeCell ref="CU14:CV14"/>
    <mergeCell ref="CW14:CX14"/>
    <mergeCell ref="CY14:CZ14"/>
    <mergeCell ref="DA14:DB14"/>
    <mergeCell ref="DC14:DD14"/>
    <mergeCell ref="DE14:DF14"/>
    <mergeCell ref="DG13:DH13"/>
    <mergeCell ref="DI13:DJ13"/>
    <mergeCell ref="DK13:DL13"/>
    <mergeCell ref="DM13:DN13"/>
    <mergeCell ref="CI14:CJ14"/>
    <mergeCell ref="CK14:CL14"/>
    <mergeCell ref="CM14:CN14"/>
    <mergeCell ref="CO14:CP14"/>
    <mergeCell ref="CQ14:CR14"/>
    <mergeCell ref="CS14:CT14"/>
    <mergeCell ref="CU13:CV13"/>
    <mergeCell ref="CW13:CX13"/>
    <mergeCell ref="CY13:CZ13"/>
    <mergeCell ref="DA13:DB13"/>
    <mergeCell ref="DC13:DD13"/>
    <mergeCell ref="DE13:DF13"/>
    <mergeCell ref="DG12:DH12"/>
    <mergeCell ref="DI12:DJ12"/>
    <mergeCell ref="DK12:DL12"/>
    <mergeCell ref="DM12:DN12"/>
    <mergeCell ref="CI13:CJ13"/>
    <mergeCell ref="CK13:CL13"/>
    <mergeCell ref="CM13:CN13"/>
    <mergeCell ref="CO13:CP13"/>
    <mergeCell ref="CQ13:CR13"/>
    <mergeCell ref="CS13:CT13"/>
    <mergeCell ref="CU12:CV12"/>
    <mergeCell ref="CW12:CX12"/>
    <mergeCell ref="CY12:CZ12"/>
    <mergeCell ref="DA12:DB12"/>
    <mergeCell ref="DC12:DD12"/>
    <mergeCell ref="DE12:DF12"/>
    <mergeCell ref="DG17:DH17"/>
    <mergeCell ref="DI17:DJ17"/>
    <mergeCell ref="DK17:DL17"/>
    <mergeCell ref="DM17:DN17"/>
    <mergeCell ref="CI18:CJ18"/>
    <mergeCell ref="CK18:CL18"/>
    <mergeCell ref="CM18:CN18"/>
    <mergeCell ref="CO18:CP18"/>
    <mergeCell ref="CQ18:CR18"/>
    <mergeCell ref="CS18:CT18"/>
    <mergeCell ref="CU17:CV17"/>
    <mergeCell ref="CW17:CX17"/>
    <mergeCell ref="CY17:CZ17"/>
    <mergeCell ref="DA17:DB17"/>
    <mergeCell ref="DC17:DD17"/>
    <mergeCell ref="DE17:DF17"/>
    <mergeCell ref="DG16:DH16"/>
    <mergeCell ref="DI16:DJ16"/>
    <mergeCell ref="DK16:DL16"/>
    <mergeCell ref="DM16:DN16"/>
    <mergeCell ref="CI17:CJ17"/>
    <mergeCell ref="CK17:CL17"/>
    <mergeCell ref="CM17:CN17"/>
    <mergeCell ref="CO17:CP17"/>
    <mergeCell ref="CQ17:CR17"/>
    <mergeCell ref="CS17:CT17"/>
    <mergeCell ref="CU16:CV16"/>
    <mergeCell ref="CW16:CX16"/>
    <mergeCell ref="CY16:CZ16"/>
    <mergeCell ref="DA16:DB16"/>
    <mergeCell ref="DC16:DD16"/>
    <mergeCell ref="DE16:DF16"/>
    <mergeCell ref="DG15:DH15"/>
    <mergeCell ref="DI15:DJ15"/>
    <mergeCell ref="DK15:DL15"/>
    <mergeCell ref="DM15:DN15"/>
    <mergeCell ref="CI16:CJ16"/>
    <mergeCell ref="CK16:CL16"/>
    <mergeCell ref="CM16:CN16"/>
    <mergeCell ref="CO16:CP16"/>
    <mergeCell ref="CQ16:CR16"/>
    <mergeCell ref="CS16:CT16"/>
    <mergeCell ref="CU15:CV15"/>
    <mergeCell ref="CW15:CX15"/>
    <mergeCell ref="CY15:CZ15"/>
    <mergeCell ref="DA15:DB15"/>
    <mergeCell ref="DC15:DD15"/>
    <mergeCell ref="DE15:DF15"/>
    <mergeCell ref="DG20:DH20"/>
    <mergeCell ref="DI20:DJ20"/>
    <mergeCell ref="DK20:DL20"/>
    <mergeCell ref="DM20:DN20"/>
    <mergeCell ref="CI21:CJ21"/>
    <mergeCell ref="CK21:CL21"/>
    <mergeCell ref="CM21:CN21"/>
    <mergeCell ref="CO21:CP21"/>
    <mergeCell ref="CQ21:CR21"/>
    <mergeCell ref="CS21:CT21"/>
    <mergeCell ref="CU20:CV20"/>
    <mergeCell ref="CW20:CX20"/>
    <mergeCell ref="CY20:CZ20"/>
    <mergeCell ref="DA20:DB20"/>
    <mergeCell ref="DC20:DD20"/>
    <mergeCell ref="DE20:DF20"/>
    <mergeCell ref="DG19:DH19"/>
    <mergeCell ref="DI19:DJ19"/>
    <mergeCell ref="DK19:DL19"/>
    <mergeCell ref="DM19:DN19"/>
    <mergeCell ref="CI20:CJ20"/>
    <mergeCell ref="CK20:CL20"/>
    <mergeCell ref="CM20:CN20"/>
    <mergeCell ref="CO20:CP20"/>
    <mergeCell ref="CQ20:CR20"/>
    <mergeCell ref="CS20:CT20"/>
    <mergeCell ref="CU19:CV19"/>
    <mergeCell ref="CW19:CX19"/>
    <mergeCell ref="CY19:CZ19"/>
    <mergeCell ref="DA19:DB19"/>
    <mergeCell ref="DC19:DD19"/>
    <mergeCell ref="DE19:DF19"/>
    <mergeCell ref="DG18:DH18"/>
    <mergeCell ref="DI18:DJ18"/>
    <mergeCell ref="DK18:DL18"/>
    <mergeCell ref="DM18:DN18"/>
    <mergeCell ref="CI19:CJ19"/>
    <mergeCell ref="CK19:CL19"/>
    <mergeCell ref="CM19:CN19"/>
    <mergeCell ref="CO19:CP19"/>
    <mergeCell ref="CQ19:CR19"/>
    <mergeCell ref="CS19:CT19"/>
    <mergeCell ref="CU18:CV18"/>
    <mergeCell ref="CW18:CX18"/>
    <mergeCell ref="CY18:CZ18"/>
    <mergeCell ref="DA18:DB18"/>
    <mergeCell ref="DC18:DD18"/>
    <mergeCell ref="DE18:DF18"/>
    <mergeCell ref="DG23:DH23"/>
    <mergeCell ref="DI23:DJ23"/>
    <mergeCell ref="DK23:DL23"/>
    <mergeCell ref="DM23:DN23"/>
    <mergeCell ref="CI24:CJ24"/>
    <mergeCell ref="CK24:CL24"/>
    <mergeCell ref="CM24:CN24"/>
    <mergeCell ref="CO24:CP24"/>
    <mergeCell ref="CQ24:CR24"/>
    <mergeCell ref="CS24:CT24"/>
    <mergeCell ref="CU23:CV23"/>
    <mergeCell ref="CW23:CX23"/>
    <mergeCell ref="CY23:CZ23"/>
    <mergeCell ref="DA23:DB23"/>
    <mergeCell ref="DC23:DD23"/>
    <mergeCell ref="DE23:DF23"/>
    <mergeCell ref="DG22:DH22"/>
    <mergeCell ref="DI22:DJ22"/>
    <mergeCell ref="DK22:DL22"/>
    <mergeCell ref="DM22:DN22"/>
    <mergeCell ref="CI23:CJ23"/>
    <mergeCell ref="CK23:CL23"/>
    <mergeCell ref="CM23:CN23"/>
    <mergeCell ref="CO23:CP23"/>
    <mergeCell ref="CQ23:CR23"/>
    <mergeCell ref="CS23:CT23"/>
    <mergeCell ref="CU22:CV22"/>
    <mergeCell ref="CW22:CX22"/>
    <mergeCell ref="CY22:CZ22"/>
    <mergeCell ref="DA22:DB22"/>
    <mergeCell ref="DC22:DD22"/>
    <mergeCell ref="DE22:DF22"/>
    <mergeCell ref="DG21:DH21"/>
    <mergeCell ref="DI21:DJ21"/>
    <mergeCell ref="DK21:DL21"/>
    <mergeCell ref="DM21:DN21"/>
    <mergeCell ref="CI22:CJ22"/>
    <mergeCell ref="CK22:CL22"/>
    <mergeCell ref="CM22:CN22"/>
    <mergeCell ref="CO22:CP22"/>
    <mergeCell ref="CQ22:CR22"/>
    <mergeCell ref="CS22:CT22"/>
    <mergeCell ref="CU21:CV21"/>
    <mergeCell ref="CW21:CX21"/>
    <mergeCell ref="CY21:CZ21"/>
    <mergeCell ref="DA21:DB21"/>
    <mergeCell ref="DC21:DD21"/>
    <mergeCell ref="DE21:DF21"/>
    <mergeCell ref="DG26:DH26"/>
    <mergeCell ref="DI26:DJ26"/>
    <mergeCell ref="DK26:DL26"/>
    <mergeCell ref="DM26:DN26"/>
    <mergeCell ref="CI27:CJ27"/>
    <mergeCell ref="CK27:CL27"/>
    <mergeCell ref="CM27:CN27"/>
    <mergeCell ref="CO27:CP27"/>
    <mergeCell ref="CQ27:CR27"/>
    <mergeCell ref="CS27:CT27"/>
    <mergeCell ref="CU26:CV26"/>
    <mergeCell ref="CW26:CX26"/>
    <mergeCell ref="CY26:CZ26"/>
    <mergeCell ref="DA26:DB26"/>
    <mergeCell ref="DC26:DD26"/>
    <mergeCell ref="DE26:DF26"/>
    <mergeCell ref="DG25:DH25"/>
    <mergeCell ref="DI25:DJ25"/>
    <mergeCell ref="DK25:DL25"/>
    <mergeCell ref="DM25:DN25"/>
    <mergeCell ref="CI26:CJ26"/>
    <mergeCell ref="CK26:CL26"/>
    <mergeCell ref="CM26:CN26"/>
    <mergeCell ref="CO26:CP26"/>
    <mergeCell ref="CQ26:CR26"/>
    <mergeCell ref="CS26:CT26"/>
    <mergeCell ref="CU25:CV25"/>
    <mergeCell ref="CW25:CX25"/>
    <mergeCell ref="CY25:CZ25"/>
    <mergeCell ref="DA25:DB25"/>
    <mergeCell ref="DC25:DD25"/>
    <mergeCell ref="DE25:DF25"/>
    <mergeCell ref="DG24:DH24"/>
    <mergeCell ref="DI24:DJ24"/>
    <mergeCell ref="DK24:DL24"/>
    <mergeCell ref="DM24:DN24"/>
    <mergeCell ref="CI25:CJ25"/>
    <mergeCell ref="CK25:CL25"/>
    <mergeCell ref="CM25:CN25"/>
    <mergeCell ref="CO25:CP25"/>
    <mergeCell ref="CQ25:CR25"/>
    <mergeCell ref="CS25:CT25"/>
    <mergeCell ref="CU24:CV24"/>
    <mergeCell ref="CW24:CX24"/>
    <mergeCell ref="CY24:CZ24"/>
    <mergeCell ref="DA24:DB24"/>
    <mergeCell ref="DC24:DD24"/>
    <mergeCell ref="DE24:DF24"/>
    <mergeCell ref="DG29:DH29"/>
    <mergeCell ref="DI29:DJ29"/>
    <mergeCell ref="DK29:DL29"/>
    <mergeCell ref="DM29:DN29"/>
    <mergeCell ref="CI30:CJ30"/>
    <mergeCell ref="CK30:CL30"/>
    <mergeCell ref="CM30:CN30"/>
    <mergeCell ref="CO30:CP30"/>
    <mergeCell ref="CQ30:CR30"/>
    <mergeCell ref="CS30:CT30"/>
    <mergeCell ref="CU29:CV29"/>
    <mergeCell ref="CW29:CX29"/>
    <mergeCell ref="CY29:CZ29"/>
    <mergeCell ref="DA29:DB29"/>
    <mergeCell ref="DC29:DD29"/>
    <mergeCell ref="DE29:DF29"/>
    <mergeCell ref="DG28:DH28"/>
    <mergeCell ref="DI28:DJ28"/>
    <mergeCell ref="DK28:DL28"/>
    <mergeCell ref="DM28:DN28"/>
    <mergeCell ref="CI29:CJ29"/>
    <mergeCell ref="CK29:CL29"/>
    <mergeCell ref="CM29:CN29"/>
    <mergeCell ref="CO29:CP29"/>
    <mergeCell ref="CQ29:CR29"/>
    <mergeCell ref="CS29:CT29"/>
    <mergeCell ref="CU28:CV28"/>
    <mergeCell ref="CW28:CX28"/>
    <mergeCell ref="CY28:CZ28"/>
    <mergeCell ref="DA28:DB28"/>
    <mergeCell ref="DC28:DD28"/>
    <mergeCell ref="DE28:DF28"/>
    <mergeCell ref="DG27:DH27"/>
    <mergeCell ref="DI27:DJ27"/>
    <mergeCell ref="DK27:DL27"/>
    <mergeCell ref="DM27:DN27"/>
    <mergeCell ref="CI28:CJ28"/>
    <mergeCell ref="CK28:CL28"/>
    <mergeCell ref="CM28:CN28"/>
    <mergeCell ref="CO28:CP28"/>
    <mergeCell ref="CQ28:CR28"/>
    <mergeCell ref="CS28:CT28"/>
    <mergeCell ref="CU27:CV27"/>
    <mergeCell ref="CW27:CX27"/>
    <mergeCell ref="CY27:CZ27"/>
    <mergeCell ref="DA27:DB27"/>
    <mergeCell ref="DC27:DD27"/>
    <mergeCell ref="DE27:DF27"/>
    <mergeCell ref="DG32:DH32"/>
    <mergeCell ref="DI32:DJ32"/>
    <mergeCell ref="DK32:DL32"/>
    <mergeCell ref="DM32:DN32"/>
    <mergeCell ref="CI33:CJ33"/>
    <mergeCell ref="CK33:CL33"/>
    <mergeCell ref="CM33:CN33"/>
    <mergeCell ref="CO33:CP33"/>
    <mergeCell ref="CQ33:CR33"/>
    <mergeCell ref="CS33:CT33"/>
    <mergeCell ref="CU32:CV32"/>
    <mergeCell ref="CW32:CX32"/>
    <mergeCell ref="CY32:CZ32"/>
    <mergeCell ref="DA32:DB32"/>
    <mergeCell ref="DC32:DD32"/>
    <mergeCell ref="DE32:DF32"/>
    <mergeCell ref="DG31:DH31"/>
    <mergeCell ref="DI31:DJ31"/>
    <mergeCell ref="DK31:DL31"/>
    <mergeCell ref="DM31:DN31"/>
    <mergeCell ref="CI32:CJ32"/>
    <mergeCell ref="CK32:CL32"/>
    <mergeCell ref="CM32:CN32"/>
    <mergeCell ref="CO32:CP32"/>
    <mergeCell ref="CQ32:CR32"/>
    <mergeCell ref="CS32:CT32"/>
    <mergeCell ref="CU31:CV31"/>
    <mergeCell ref="CW31:CX31"/>
    <mergeCell ref="CY31:CZ31"/>
    <mergeCell ref="DA31:DB31"/>
    <mergeCell ref="DC31:DD31"/>
    <mergeCell ref="DE31:DF31"/>
    <mergeCell ref="DG30:DH30"/>
    <mergeCell ref="DI30:DJ30"/>
    <mergeCell ref="DK30:DL30"/>
    <mergeCell ref="DM30:DN30"/>
    <mergeCell ref="CI31:CJ31"/>
    <mergeCell ref="CK31:CL31"/>
    <mergeCell ref="CM31:CN31"/>
    <mergeCell ref="CO31:CP31"/>
    <mergeCell ref="CQ31:CR31"/>
    <mergeCell ref="CS31:CT31"/>
    <mergeCell ref="CU30:CV30"/>
    <mergeCell ref="CW30:CX30"/>
    <mergeCell ref="CY30:CZ30"/>
    <mergeCell ref="DA30:DB30"/>
    <mergeCell ref="DC30:DD30"/>
    <mergeCell ref="DE30:DF30"/>
    <mergeCell ref="DG35:DH35"/>
    <mergeCell ref="DI35:DJ35"/>
    <mergeCell ref="DK35:DL35"/>
    <mergeCell ref="DM35:DN35"/>
    <mergeCell ref="CI36:CJ36"/>
    <mergeCell ref="CK36:CL36"/>
    <mergeCell ref="CM36:CN36"/>
    <mergeCell ref="CO36:CP36"/>
    <mergeCell ref="CQ36:CR36"/>
    <mergeCell ref="CS36:CT36"/>
    <mergeCell ref="CU35:CV35"/>
    <mergeCell ref="CW35:CX35"/>
    <mergeCell ref="CY35:CZ35"/>
    <mergeCell ref="DA35:DB35"/>
    <mergeCell ref="DC35:DD35"/>
    <mergeCell ref="DE35:DF35"/>
    <mergeCell ref="DG34:DH34"/>
    <mergeCell ref="DI34:DJ34"/>
    <mergeCell ref="DK34:DL34"/>
    <mergeCell ref="DM34:DN34"/>
    <mergeCell ref="CI35:CJ35"/>
    <mergeCell ref="CK35:CL35"/>
    <mergeCell ref="CM35:CN35"/>
    <mergeCell ref="CO35:CP35"/>
    <mergeCell ref="CQ35:CR35"/>
    <mergeCell ref="CS35:CT35"/>
    <mergeCell ref="CU34:CV34"/>
    <mergeCell ref="CW34:CX34"/>
    <mergeCell ref="CY34:CZ34"/>
    <mergeCell ref="DA34:DB34"/>
    <mergeCell ref="DC34:DD34"/>
    <mergeCell ref="DE34:DF34"/>
    <mergeCell ref="DG33:DH33"/>
    <mergeCell ref="DI33:DJ33"/>
    <mergeCell ref="DK33:DL33"/>
    <mergeCell ref="DM33:DN33"/>
    <mergeCell ref="CI34:CJ34"/>
    <mergeCell ref="CK34:CL34"/>
    <mergeCell ref="CM34:CN34"/>
    <mergeCell ref="CO34:CP34"/>
    <mergeCell ref="CQ34:CR34"/>
    <mergeCell ref="CS34:CT34"/>
    <mergeCell ref="CU33:CV33"/>
    <mergeCell ref="CW33:CX33"/>
    <mergeCell ref="CY33:CZ33"/>
    <mergeCell ref="DA33:DB33"/>
    <mergeCell ref="DC33:DD33"/>
    <mergeCell ref="DE33:DF33"/>
    <mergeCell ref="DG38:DH38"/>
    <mergeCell ref="DI38:DJ38"/>
    <mergeCell ref="DK38:DL38"/>
    <mergeCell ref="DM38:DN38"/>
    <mergeCell ref="CI39:CJ39"/>
    <mergeCell ref="CK39:CL39"/>
    <mergeCell ref="CM39:CN39"/>
    <mergeCell ref="CO39:CP39"/>
    <mergeCell ref="CQ39:CR39"/>
    <mergeCell ref="CS39:CT39"/>
    <mergeCell ref="CU38:CV38"/>
    <mergeCell ref="CW38:CX38"/>
    <mergeCell ref="CY38:CZ38"/>
    <mergeCell ref="DA38:DB38"/>
    <mergeCell ref="DC38:DD38"/>
    <mergeCell ref="DE38:DF38"/>
    <mergeCell ref="DG37:DH37"/>
    <mergeCell ref="DI37:DJ37"/>
    <mergeCell ref="DK37:DL37"/>
    <mergeCell ref="DM37:DN37"/>
    <mergeCell ref="CI38:CJ38"/>
    <mergeCell ref="CK38:CL38"/>
    <mergeCell ref="CM38:CN38"/>
    <mergeCell ref="CO38:CP38"/>
    <mergeCell ref="CQ38:CR38"/>
    <mergeCell ref="CS38:CT38"/>
    <mergeCell ref="CU37:CV37"/>
    <mergeCell ref="CW37:CX37"/>
    <mergeCell ref="CY37:CZ37"/>
    <mergeCell ref="DA37:DB37"/>
    <mergeCell ref="DC37:DD37"/>
    <mergeCell ref="DE37:DF37"/>
    <mergeCell ref="DG36:DH36"/>
    <mergeCell ref="DI36:DJ36"/>
    <mergeCell ref="DK36:DL36"/>
    <mergeCell ref="DM36:DN36"/>
    <mergeCell ref="CI37:CJ37"/>
    <mergeCell ref="CK37:CL37"/>
    <mergeCell ref="CM37:CN37"/>
    <mergeCell ref="CO37:CP37"/>
    <mergeCell ref="CQ37:CR37"/>
    <mergeCell ref="CS37:CT37"/>
    <mergeCell ref="CU36:CV36"/>
    <mergeCell ref="CW36:CX36"/>
    <mergeCell ref="CY36:CZ36"/>
    <mergeCell ref="DA36:DB36"/>
    <mergeCell ref="DC36:DD36"/>
    <mergeCell ref="DE36:DF36"/>
    <mergeCell ref="DG41:DH41"/>
    <mergeCell ref="DI41:DJ41"/>
    <mergeCell ref="DK41:DL41"/>
    <mergeCell ref="DM41:DN41"/>
    <mergeCell ref="CI42:CJ42"/>
    <mergeCell ref="CK42:CL42"/>
    <mergeCell ref="CM42:CN42"/>
    <mergeCell ref="CO42:CP42"/>
    <mergeCell ref="CQ42:CR42"/>
    <mergeCell ref="CS42:CT42"/>
    <mergeCell ref="CU41:CV41"/>
    <mergeCell ref="CW41:CX41"/>
    <mergeCell ref="CY41:CZ41"/>
    <mergeCell ref="DA41:DB41"/>
    <mergeCell ref="DC41:DD41"/>
    <mergeCell ref="DE41:DF41"/>
    <mergeCell ref="DG40:DH40"/>
    <mergeCell ref="DI40:DJ40"/>
    <mergeCell ref="DK40:DL40"/>
    <mergeCell ref="DM40:DN40"/>
    <mergeCell ref="CI41:CJ41"/>
    <mergeCell ref="CK41:CL41"/>
    <mergeCell ref="CM41:CN41"/>
    <mergeCell ref="CO41:CP41"/>
    <mergeCell ref="CQ41:CR41"/>
    <mergeCell ref="CS41:CT41"/>
    <mergeCell ref="CU40:CV40"/>
    <mergeCell ref="CW40:CX40"/>
    <mergeCell ref="CY40:CZ40"/>
    <mergeCell ref="DA40:DB40"/>
    <mergeCell ref="DC40:DD40"/>
    <mergeCell ref="DE40:DF40"/>
    <mergeCell ref="DG39:DH39"/>
    <mergeCell ref="DI39:DJ39"/>
    <mergeCell ref="DK39:DL39"/>
    <mergeCell ref="DM39:DN39"/>
    <mergeCell ref="CI40:CJ40"/>
    <mergeCell ref="CK40:CL40"/>
    <mergeCell ref="CM40:CN40"/>
    <mergeCell ref="CO40:CP40"/>
    <mergeCell ref="CQ40:CR40"/>
    <mergeCell ref="CS40:CT40"/>
    <mergeCell ref="CU39:CV39"/>
    <mergeCell ref="CW39:CX39"/>
    <mergeCell ref="CY39:CZ39"/>
    <mergeCell ref="DA39:DB39"/>
    <mergeCell ref="DC39:DD39"/>
    <mergeCell ref="DE39:DF39"/>
    <mergeCell ref="DG44:DH44"/>
    <mergeCell ref="DI44:DJ44"/>
    <mergeCell ref="DK44:DL44"/>
    <mergeCell ref="DM44:DN44"/>
    <mergeCell ref="CI45:CJ45"/>
    <mergeCell ref="CK45:CL45"/>
    <mergeCell ref="CM45:CN45"/>
    <mergeCell ref="CO45:CP45"/>
    <mergeCell ref="CQ45:CR45"/>
    <mergeCell ref="CS45:CT45"/>
    <mergeCell ref="CU44:CV44"/>
    <mergeCell ref="CW44:CX44"/>
    <mergeCell ref="CY44:CZ44"/>
    <mergeCell ref="DA44:DB44"/>
    <mergeCell ref="DC44:DD44"/>
    <mergeCell ref="DE44:DF44"/>
    <mergeCell ref="DG43:DH43"/>
    <mergeCell ref="DI43:DJ43"/>
    <mergeCell ref="DK43:DL43"/>
    <mergeCell ref="DM43:DN43"/>
    <mergeCell ref="CI44:CJ44"/>
    <mergeCell ref="CK44:CL44"/>
    <mergeCell ref="CM44:CN44"/>
    <mergeCell ref="CO44:CP44"/>
    <mergeCell ref="CQ44:CR44"/>
    <mergeCell ref="CS44:CT44"/>
    <mergeCell ref="CU43:CV43"/>
    <mergeCell ref="CW43:CX43"/>
    <mergeCell ref="CY43:CZ43"/>
    <mergeCell ref="DA43:DB43"/>
    <mergeCell ref="DC43:DD43"/>
    <mergeCell ref="DE43:DF43"/>
    <mergeCell ref="DG42:DH42"/>
    <mergeCell ref="DI42:DJ42"/>
    <mergeCell ref="DK42:DL42"/>
    <mergeCell ref="DM42:DN42"/>
    <mergeCell ref="CI43:CJ43"/>
    <mergeCell ref="CK43:CL43"/>
    <mergeCell ref="CM43:CN43"/>
    <mergeCell ref="CO43:CP43"/>
    <mergeCell ref="CQ43:CR43"/>
    <mergeCell ref="CS43:CT43"/>
    <mergeCell ref="CU42:CV42"/>
    <mergeCell ref="CW42:CX42"/>
    <mergeCell ref="CY42:CZ42"/>
    <mergeCell ref="DA42:DB42"/>
    <mergeCell ref="DC42:DD42"/>
    <mergeCell ref="DE42:DF42"/>
    <mergeCell ref="DG47:DH47"/>
    <mergeCell ref="DI47:DJ47"/>
    <mergeCell ref="DK47:DL47"/>
    <mergeCell ref="DM47:DN47"/>
    <mergeCell ref="CI48:CJ48"/>
    <mergeCell ref="CK48:CL48"/>
    <mergeCell ref="CM48:CN48"/>
    <mergeCell ref="CO48:CP48"/>
    <mergeCell ref="CQ48:CR48"/>
    <mergeCell ref="CS48:CT48"/>
    <mergeCell ref="CU47:CV47"/>
    <mergeCell ref="CW47:CX47"/>
    <mergeCell ref="CY47:CZ47"/>
    <mergeCell ref="DA47:DB47"/>
    <mergeCell ref="DC47:DD47"/>
    <mergeCell ref="DE47:DF47"/>
    <mergeCell ref="DG46:DH46"/>
    <mergeCell ref="DI46:DJ46"/>
    <mergeCell ref="DK46:DL46"/>
    <mergeCell ref="DM46:DN46"/>
    <mergeCell ref="CI47:CJ47"/>
    <mergeCell ref="CK47:CL47"/>
    <mergeCell ref="CM47:CN47"/>
    <mergeCell ref="CO47:CP47"/>
    <mergeCell ref="CQ47:CR47"/>
    <mergeCell ref="CS47:CT47"/>
    <mergeCell ref="CU46:CV46"/>
    <mergeCell ref="CW46:CX46"/>
    <mergeCell ref="CY46:CZ46"/>
    <mergeCell ref="DA46:DB46"/>
    <mergeCell ref="DC46:DD46"/>
    <mergeCell ref="DE46:DF46"/>
    <mergeCell ref="DG45:DH45"/>
    <mergeCell ref="DI45:DJ45"/>
    <mergeCell ref="DK45:DL45"/>
    <mergeCell ref="DM45:DN45"/>
    <mergeCell ref="CI46:CJ46"/>
    <mergeCell ref="CK46:CL46"/>
    <mergeCell ref="CM46:CN46"/>
    <mergeCell ref="CO46:CP46"/>
    <mergeCell ref="CQ46:CR46"/>
    <mergeCell ref="CS46:CT46"/>
    <mergeCell ref="CU45:CV45"/>
    <mergeCell ref="CW45:CX45"/>
    <mergeCell ref="CY45:CZ45"/>
    <mergeCell ref="DA45:DB45"/>
    <mergeCell ref="DC45:DD45"/>
    <mergeCell ref="DE45:DF45"/>
    <mergeCell ref="DG50:DH50"/>
    <mergeCell ref="DI50:DJ50"/>
    <mergeCell ref="DK50:DL50"/>
    <mergeCell ref="DM50:DN50"/>
    <mergeCell ref="CI51:CJ51"/>
    <mergeCell ref="CK51:CL51"/>
    <mergeCell ref="CM51:CN51"/>
    <mergeCell ref="CO51:CP51"/>
    <mergeCell ref="CQ51:CR51"/>
    <mergeCell ref="CS51:CT51"/>
    <mergeCell ref="CU50:CV50"/>
    <mergeCell ref="CW50:CX50"/>
    <mergeCell ref="CY50:CZ50"/>
    <mergeCell ref="DA50:DB50"/>
    <mergeCell ref="DC50:DD50"/>
    <mergeCell ref="DE50:DF50"/>
    <mergeCell ref="DG49:DH49"/>
    <mergeCell ref="DI49:DJ49"/>
    <mergeCell ref="DK49:DL49"/>
    <mergeCell ref="DM49:DN49"/>
    <mergeCell ref="CI50:CJ50"/>
    <mergeCell ref="CK50:CL50"/>
    <mergeCell ref="CM50:CN50"/>
    <mergeCell ref="CO50:CP50"/>
    <mergeCell ref="CQ50:CR50"/>
    <mergeCell ref="CS50:CT50"/>
    <mergeCell ref="CU49:CV49"/>
    <mergeCell ref="CW49:CX49"/>
    <mergeCell ref="CY49:CZ49"/>
    <mergeCell ref="DA49:DB49"/>
    <mergeCell ref="DC49:DD49"/>
    <mergeCell ref="DE49:DF49"/>
    <mergeCell ref="DG48:DH48"/>
    <mergeCell ref="DI48:DJ48"/>
    <mergeCell ref="DK48:DL48"/>
    <mergeCell ref="DM48:DN48"/>
    <mergeCell ref="CI49:CJ49"/>
    <mergeCell ref="CK49:CL49"/>
    <mergeCell ref="CM49:CN49"/>
    <mergeCell ref="CO49:CP49"/>
    <mergeCell ref="CQ49:CR49"/>
    <mergeCell ref="CS49:CT49"/>
    <mergeCell ref="CU48:CV48"/>
    <mergeCell ref="CW48:CX48"/>
    <mergeCell ref="CY48:CZ48"/>
    <mergeCell ref="DA48:DB48"/>
    <mergeCell ref="DC48:DD48"/>
    <mergeCell ref="DE48:DF48"/>
    <mergeCell ref="DG53:DH53"/>
    <mergeCell ref="DI53:DJ53"/>
    <mergeCell ref="DK53:DL53"/>
    <mergeCell ref="DM53:DN53"/>
    <mergeCell ref="CI54:CJ54"/>
    <mergeCell ref="CK54:CL54"/>
    <mergeCell ref="CM54:CN54"/>
    <mergeCell ref="CO54:CP54"/>
    <mergeCell ref="CQ54:CR54"/>
    <mergeCell ref="CS54:CT54"/>
    <mergeCell ref="CU53:CV53"/>
    <mergeCell ref="CW53:CX53"/>
    <mergeCell ref="CY53:CZ53"/>
    <mergeCell ref="DA53:DB53"/>
    <mergeCell ref="DC53:DD53"/>
    <mergeCell ref="DE53:DF53"/>
    <mergeCell ref="DG52:DH52"/>
    <mergeCell ref="DI52:DJ52"/>
    <mergeCell ref="DK52:DL52"/>
    <mergeCell ref="DM52:DN52"/>
    <mergeCell ref="CI53:CJ53"/>
    <mergeCell ref="CK53:CL53"/>
    <mergeCell ref="CM53:CN53"/>
    <mergeCell ref="CO53:CP53"/>
    <mergeCell ref="CQ53:CR53"/>
    <mergeCell ref="CS53:CT53"/>
    <mergeCell ref="CU52:CV52"/>
    <mergeCell ref="CW52:CX52"/>
    <mergeCell ref="CY52:CZ52"/>
    <mergeCell ref="DA52:DB52"/>
    <mergeCell ref="DC52:DD52"/>
    <mergeCell ref="DE52:DF52"/>
    <mergeCell ref="DG51:DH51"/>
    <mergeCell ref="DI51:DJ51"/>
    <mergeCell ref="DK51:DL51"/>
    <mergeCell ref="DM51:DN51"/>
    <mergeCell ref="CI52:CJ52"/>
    <mergeCell ref="CK52:CL52"/>
    <mergeCell ref="CM52:CN52"/>
    <mergeCell ref="CO52:CP52"/>
    <mergeCell ref="CQ52:CR52"/>
    <mergeCell ref="CS52:CT52"/>
    <mergeCell ref="CU51:CV51"/>
    <mergeCell ref="CW51:CX51"/>
    <mergeCell ref="CY51:CZ51"/>
    <mergeCell ref="DA51:DB51"/>
    <mergeCell ref="DC51:DD51"/>
    <mergeCell ref="DE51:DF51"/>
    <mergeCell ref="DG56:DH56"/>
    <mergeCell ref="DI56:DJ56"/>
    <mergeCell ref="DK56:DL56"/>
    <mergeCell ref="DM56:DN56"/>
    <mergeCell ref="CI57:CJ57"/>
    <mergeCell ref="CK57:CL57"/>
    <mergeCell ref="CM57:CN57"/>
    <mergeCell ref="CO57:CP57"/>
    <mergeCell ref="CQ57:CR57"/>
    <mergeCell ref="CS57:CT57"/>
    <mergeCell ref="CU56:CV56"/>
    <mergeCell ref="CW56:CX56"/>
    <mergeCell ref="CY56:CZ56"/>
    <mergeCell ref="DA56:DB56"/>
    <mergeCell ref="DC56:DD56"/>
    <mergeCell ref="DE56:DF56"/>
    <mergeCell ref="DG55:DH55"/>
    <mergeCell ref="DI55:DJ55"/>
    <mergeCell ref="DK55:DL55"/>
    <mergeCell ref="DM55:DN55"/>
    <mergeCell ref="CI56:CJ56"/>
    <mergeCell ref="CK56:CL56"/>
    <mergeCell ref="CM56:CN56"/>
    <mergeCell ref="CO56:CP56"/>
    <mergeCell ref="CQ56:CR56"/>
    <mergeCell ref="CS56:CT56"/>
    <mergeCell ref="CU55:CV55"/>
    <mergeCell ref="CW55:CX55"/>
    <mergeCell ref="CY55:CZ55"/>
    <mergeCell ref="DA55:DB55"/>
    <mergeCell ref="DC55:DD55"/>
    <mergeCell ref="DE55:DF55"/>
    <mergeCell ref="DG54:DH54"/>
    <mergeCell ref="DI54:DJ54"/>
    <mergeCell ref="DK54:DL54"/>
    <mergeCell ref="DM54:DN54"/>
    <mergeCell ref="CI55:CJ55"/>
    <mergeCell ref="CK55:CL55"/>
    <mergeCell ref="CM55:CN55"/>
    <mergeCell ref="CO55:CP55"/>
    <mergeCell ref="CQ55:CR55"/>
    <mergeCell ref="CS55:CT55"/>
    <mergeCell ref="CU54:CV54"/>
    <mergeCell ref="CW54:CX54"/>
    <mergeCell ref="CY54:CZ54"/>
    <mergeCell ref="DA54:DB54"/>
    <mergeCell ref="DC54:DD54"/>
    <mergeCell ref="DE54:DF54"/>
    <mergeCell ref="DG59:DH59"/>
    <mergeCell ref="DI59:DJ59"/>
    <mergeCell ref="DK59:DL59"/>
    <mergeCell ref="DM59:DN59"/>
    <mergeCell ref="CI60:CJ60"/>
    <mergeCell ref="CK60:CL60"/>
    <mergeCell ref="CM60:CN60"/>
    <mergeCell ref="CO60:CP60"/>
    <mergeCell ref="CQ60:CR60"/>
    <mergeCell ref="CS60:CT60"/>
    <mergeCell ref="CU59:CV59"/>
    <mergeCell ref="CW59:CX59"/>
    <mergeCell ref="CY59:CZ59"/>
    <mergeCell ref="DA59:DB59"/>
    <mergeCell ref="DC59:DD59"/>
    <mergeCell ref="DE59:DF59"/>
    <mergeCell ref="DG58:DH58"/>
    <mergeCell ref="DI58:DJ58"/>
    <mergeCell ref="DK58:DL58"/>
    <mergeCell ref="DM58:DN58"/>
    <mergeCell ref="CI59:CJ59"/>
    <mergeCell ref="CK59:CL59"/>
    <mergeCell ref="CM59:CN59"/>
    <mergeCell ref="CO59:CP59"/>
    <mergeCell ref="CQ59:CR59"/>
    <mergeCell ref="CS59:CT59"/>
    <mergeCell ref="CU58:CV58"/>
    <mergeCell ref="CW58:CX58"/>
    <mergeCell ref="CY58:CZ58"/>
    <mergeCell ref="DA58:DB58"/>
    <mergeCell ref="DC58:DD58"/>
    <mergeCell ref="DE58:DF58"/>
    <mergeCell ref="DG57:DH57"/>
    <mergeCell ref="DI57:DJ57"/>
    <mergeCell ref="DK57:DL57"/>
    <mergeCell ref="DM57:DN57"/>
    <mergeCell ref="CI58:CJ58"/>
    <mergeCell ref="CK58:CL58"/>
    <mergeCell ref="CM58:CN58"/>
    <mergeCell ref="CO58:CP58"/>
    <mergeCell ref="CQ58:CR58"/>
    <mergeCell ref="CS58:CT58"/>
    <mergeCell ref="CU57:CV57"/>
    <mergeCell ref="CW57:CX57"/>
    <mergeCell ref="CY57:CZ57"/>
    <mergeCell ref="DA57:DB57"/>
    <mergeCell ref="DC57:DD57"/>
    <mergeCell ref="DE57:DF57"/>
    <mergeCell ref="DG62:DH62"/>
    <mergeCell ref="DI62:DJ62"/>
    <mergeCell ref="DK62:DL62"/>
    <mergeCell ref="DM62:DN62"/>
    <mergeCell ref="CI63:CJ63"/>
    <mergeCell ref="CK63:CL63"/>
    <mergeCell ref="CM63:CN63"/>
    <mergeCell ref="CO63:CP63"/>
    <mergeCell ref="CQ63:CR63"/>
    <mergeCell ref="CS63:CT63"/>
    <mergeCell ref="CU62:CV62"/>
    <mergeCell ref="CW62:CX62"/>
    <mergeCell ref="CY62:CZ62"/>
    <mergeCell ref="DA62:DB62"/>
    <mergeCell ref="DC62:DD62"/>
    <mergeCell ref="DE62:DF62"/>
    <mergeCell ref="DG61:DH61"/>
    <mergeCell ref="DI61:DJ61"/>
    <mergeCell ref="DK61:DL61"/>
    <mergeCell ref="DM61:DN61"/>
    <mergeCell ref="CI62:CJ62"/>
    <mergeCell ref="CK62:CL62"/>
    <mergeCell ref="CM62:CN62"/>
    <mergeCell ref="CO62:CP62"/>
    <mergeCell ref="CQ62:CR62"/>
    <mergeCell ref="CS62:CT62"/>
    <mergeCell ref="CU61:CV61"/>
    <mergeCell ref="CW61:CX61"/>
    <mergeCell ref="CY61:CZ61"/>
    <mergeCell ref="DA61:DB61"/>
    <mergeCell ref="DC61:DD61"/>
    <mergeCell ref="DE61:DF61"/>
    <mergeCell ref="DG60:DH60"/>
    <mergeCell ref="DI60:DJ60"/>
    <mergeCell ref="DK60:DL60"/>
    <mergeCell ref="DM60:DN60"/>
    <mergeCell ref="CI61:CJ61"/>
    <mergeCell ref="CK61:CL61"/>
    <mergeCell ref="CM61:CN61"/>
    <mergeCell ref="CO61:CP61"/>
    <mergeCell ref="CQ61:CR61"/>
    <mergeCell ref="CS61:CT61"/>
    <mergeCell ref="CU60:CV60"/>
    <mergeCell ref="CW60:CX60"/>
    <mergeCell ref="CY60:CZ60"/>
    <mergeCell ref="DA60:DB60"/>
    <mergeCell ref="DC60:DD60"/>
    <mergeCell ref="DE60:DF60"/>
    <mergeCell ref="DG65:DH65"/>
    <mergeCell ref="DI65:DJ65"/>
    <mergeCell ref="DK65:DL65"/>
    <mergeCell ref="DM65:DN65"/>
    <mergeCell ref="CI66:CJ66"/>
    <mergeCell ref="CK66:CL66"/>
    <mergeCell ref="CM66:CN66"/>
    <mergeCell ref="CO66:CP66"/>
    <mergeCell ref="CQ66:CR66"/>
    <mergeCell ref="CS66:CT66"/>
    <mergeCell ref="CU65:CV65"/>
    <mergeCell ref="CW65:CX65"/>
    <mergeCell ref="CY65:CZ65"/>
    <mergeCell ref="DA65:DB65"/>
    <mergeCell ref="DC65:DD65"/>
    <mergeCell ref="DE65:DF65"/>
    <mergeCell ref="DG64:DH64"/>
    <mergeCell ref="DI64:DJ64"/>
    <mergeCell ref="DK64:DL64"/>
    <mergeCell ref="DM64:DN64"/>
    <mergeCell ref="CI65:CJ65"/>
    <mergeCell ref="CK65:CL65"/>
    <mergeCell ref="CM65:CN65"/>
    <mergeCell ref="CO65:CP65"/>
    <mergeCell ref="CQ65:CR65"/>
    <mergeCell ref="CS65:CT65"/>
    <mergeCell ref="CU64:CV64"/>
    <mergeCell ref="CW64:CX64"/>
    <mergeCell ref="CY64:CZ64"/>
    <mergeCell ref="DA64:DB64"/>
    <mergeCell ref="DC64:DD64"/>
    <mergeCell ref="DE64:DF64"/>
    <mergeCell ref="DG63:DH63"/>
    <mergeCell ref="DI63:DJ63"/>
    <mergeCell ref="DK63:DL63"/>
    <mergeCell ref="DM63:DN63"/>
    <mergeCell ref="CI64:CJ64"/>
    <mergeCell ref="CK64:CL64"/>
    <mergeCell ref="CM64:CN64"/>
    <mergeCell ref="CO64:CP64"/>
    <mergeCell ref="CQ64:CR64"/>
    <mergeCell ref="CS64:CT64"/>
    <mergeCell ref="CU63:CV63"/>
    <mergeCell ref="CW63:CX63"/>
    <mergeCell ref="CY63:CZ63"/>
    <mergeCell ref="DA63:DB63"/>
    <mergeCell ref="DC63:DD63"/>
    <mergeCell ref="DE63:DF63"/>
    <mergeCell ref="DG68:DH68"/>
    <mergeCell ref="DI68:DJ68"/>
    <mergeCell ref="DK68:DL68"/>
    <mergeCell ref="DM68:DN68"/>
    <mergeCell ref="CI69:CJ69"/>
    <mergeCell ref="CK69:CL69"/>
    <mergeCell ref="CM69:CN69"/>
    <mergeCell ref="CO69:CP69"/>
    <mergeCell ref="CQ69:CR69"/>
    <mergeCell ref="CS69:CT69"/>
    <mergeCell ref="CU68:CV68"/>
    <mergeCell ref="CW68:CX68"/>
    <mergeCell ref="CY68:CZ68"/>
    <mergeCell ref="DA68:DB68"/>
    <mergeCell ref="DC68:DD68"/>
    <mergeCell ref="DE68:DF68"/>
    <mergeCell ref="DG67:DH67"/>
    <mergeCell ref="DI67:DJ67"/>
    <mergeCell ref="DK67:DL67"/>
    <mergeCell ref="DM67:DN67"/>
    <mergeCell ref="CI68:CJ68"/>
    <mergeCell ref="CK68:CL68"/>
    <mergeCell ref="CM68:CN68"/>
    <mergeCell ref="CO68:CP68"/>
    <mergeCell ref="CQ68:CR68"/>
    <mergeCell ref="CS68:CT68"/>
    <mergeCell ref="CU67:CV67"/>
    <mergeCell ref="CW67:CX67"/>
    <mergeCell ref="CY67:CZ67"/>
    <mergeCell ref="DA67:DB67"/>
    <mergeCell ref="DC67:DD67"/>
    <mergeCell ref="DE67:DF67"/>
    <mergeCell ref="DG66:DH66"/>
    <mergeCell ref="DI66:DJ66"/>
    <mergeCell ref="DK66:DL66"/>
    <mergeCell ref="DM66:DN66"/>
    <mergeCell ref="CI67:CJ67"/>
    <mergeCell ref="CK67:CL67"/>
    <mergeCell ref="CM67:CN67"/>
    <mergeCell ref="CO67:CP67"/>
    <mergeCell ref="CQ67:CR67"/>
    <mergeCell ref="CS67:CT67"/>
    <mergeCell ref="CU66:CV66"/>
    <mergeCell ref="CW66:CX66"/>
    <mergeCell ref="CY66:CZ66"/>
    <mergeCell ref="DA66:DB66"/>
    <mergeCell ref="DC66:DD66"/>
    <mergeCell ref="DE66:DF66"/>
    <mergeCell ref="DG71:DH71"/>
    <mergeCell ref="DI71:DJ71"/>
    <mergeCell ref="DK71:DL71"/>
    <mergeCell ref="DM71:DN71"/>
    <mergeCell ref="CI72:CJ72"/>
    <mergeCell ref="CK72:CL72"/>
    <mergeCell ref="CM72:CN72"/>
    <mergeCell ref="CO72:CP72"/>
    <mergeCell ref="CQ72:CR72"/>
    <mergeCell ref="CS72:CT72"/>
    <mergeCell ref="CU71:CV71"/>
    <mergeCell ref="CW71:CX71"/>
    <mergeCell ref="CY71:CZ71"/>
    <mergeCell ref="DA71:DB71"/>
    <mergeCell ref="DC71:DD71"/>
    <mergeCell ref="DE71:DF71"/>
    <mergeCell ref="DG70:DH70"/>
    <mergeCell ref="DI70:DJ70"/>
    <mergeCell ref="DK70:DL70"/>
    <mergeCell ref="DM70:DN70"/>
    <mergeCell ref="CI71:CJ71"/>
    <mergeCell ref="CK71:CL71"/>
    <mergeCell ref="CM71:CN71"/>
    <mergeCell ref="CO71:CP71"/>
    <mergeCell ref="CQ71:CR71"/>
    <mergeCell ref="CS71:CT71"/>
    <mergeCell ref="CU70:CV70"/>
    <mergeCell ref="CW70:CX70"/>
    <mergeCell ref="CY70:CZ70"/>
    <mergeCell ref="DA70:DB70"/>
    <mergeCell ref="DC70:DD70"/>
    <mergeCell ref="DE70:DF70"/>
    <mergeCell ref="DG69:DH69"/>
    <mergeCell ref="DI69:DJ69"/>
    <mergeCell ref="DK69:DL69"/>
    <mergeCell ref="DM69:DN69"/>
    <mergeCell ref="CI70:CJ70"/>
    <mergeCell ref="CK70:CL70"/>
    <mergeCell ref="CM70:CN70"/>
    <mergeCell ref="CO70:CP70"/>
    <mergeCell ref="CQ70:CR70"/>
    <mergeCell ref="CS70:CT70"/>
    <mergeCell ref="CU69:CV69"/>
    <mergeCell ref="CW69:CX69"/>
    <mergeCell ref="CY69:CZ69"/>
    <mergeCell ref="DA69:DB69"/>
    <mergeCell ref="DC69:DD69"/>
    <mergeCell ref="DE69:DF69"/>
    <mergeCell ref="DG74:DH74"/>
    <mergeCell ref="DI74:DJ74"/>
    <mergeCell ref="DK74:DL74"/>
    <mergeCell ref="DM74:DN74"/>
    <mergeCell ref="CI75:CJ75"/>
    <mergeCell ref="CK75:CL75"/>
    <mergeCell ref="CM75:CN75"/>
    <mergeCell ref="CO75:CP75"/>
    <mergeCell ref="CQ75:CR75"/>
    <mergeCell ref="CS75:CT75"/>
    <mergeCell ref="CU74:CV74"/>
    <mergeCell ref="CW74:CX74"/>
    <mergeCell ref="CY74:CZ74"/>
    <mergeCell ref="DA74:DB74"/>
    <mergeCell ref="DC74:DD74"/>
    <mergeCell ref="DE74:DF74"/>
    <mergeCell ref="DG73:DH73"/>
    <mergeCell ref="DI73:DJ73"/>
    <mergeCell ref="DK73:DL73"/>
    <mergeCell ref="DM73:DN73"/>
    <mergeCell ref="CI74:CJ74"/>
    <mergeCell ref="CK74:CL74"/>
    <mergeCell ref="CM74:CN74"/>
    <mergeCell ref="CO74:CP74"/>
    <mergeCell ref="CQ74:CR74"/>
    <mergeCell ref="CS74:CT74"/>
    <mergeCell ref="CU73:CV73"/>
    <mergeCell ref="CW73:CX73"/>
    <mergeCell ref="CY73:CZ73"/>
    <mergeCell ref="DA73:DB73"/>
    <mergeCell ref="DC73:DD73"/>
    <mergeCell ref="DE73:DF73"/>
    <mergeCell ref="DG72:DH72"/>
    <mergeCell ref="DI72:DJ72"/>
    <mergeCell ref="DK72:DL72"/>
    <mergeCell ref="DM72:DN72"/>
    <mergeCell ref="CI73:CJ73"/>
    <mergeCell ref="CK73:CL73"/>
    <mergeCell ref="CM73:CN73"/>
    <mergeCell ref="CO73:CP73"/>
    <mergeCell ref="CQ73:CR73"/>
    <mergeCell ref="CS73:CT73"/>
    <mergeCell ref="CU72:CV72"/>
    <mergeCell ref="CW72:CX72"/>
    <mergeCell ref="CY72:CZ72"/>
    <mergeCell ref="DA72:DB72"/>
    <mergeCell ref="DC72:DD72"/>
    <mergeCell ref="DE72:DF72"/>
    <mergeCell ref="DG77:DH77"/>
    <mergeCell ref="DI77:DJ77"/>
    <mergeCell ref="DK77:DL77"/>
    <mergeCell ref="DM77:DN77"/>
    <mergeCell ref="CI78:CJ78"/>
    <mergeCell ref="CK78:CL78"/>
    <mergeCell ref="CM78:CN78"/>
    <mergeCell ref="CO78:CP78"/>
    <mergeCell ref="CQ78:CR78"/>
    <mergeCell ref="CS78:CT78"/>
    <mergeCell ref="CU77:CV77"/>
    <mergeCell ref="CW77:CX77"/>
    <mergeCell ref="CY77:CZ77"/>
    <mergeCell ref="DA77:DB77"/>
    <mergeCell ref="DC77:DD77"/>
    <mergeCell ref="DE77:DF77"/>
    <mergeCell ref="DG76:DH76"/>
    <mergeCell ref="DI76:DJ76"/>
    <mergeCell ref="DK76:DL76"/>
    <mergeCell ref="DM76:DN76"/>
    <mergeCell ref="CI77:CJ77"/>
    <mergeCell ref="CK77:CL77"/>
    <mergeCell ref="CM77:CN77"/>
    <mergeCell ref="CO77:CP77"/>
    <mergeCell ref="CQ77:CR77"/>
    <mergeCell ref="CS77:CT77"/>
    <mergeCell ref="CU76:CV76"/>
    <mergeCell ref="CW76:CX76"/>
    <mergeCell ref="CY76:CZ76"/>
    <mergeCell ref="DA76:DB76"/>
    <mergeCell ref="DC76:DD76"/>
    <mergeCell ref="DE76:DF76"/>
    <mergeCell ref="DG75:DH75"/>
    <mergeCell ref="DI75:DJ75"/>
    <mergeCell ref="DK75:DL75"/>
    <mergeCell ref="DM75:DN75"/>
    <mergeCell ref="CI76:CJ76"/>
    <mergeCell ref="CK76:CL76"/>
    <mergeCell ref="CM76:CN76"/>
    <mergeCell ref="CO76:CP76"/>
    <mergeCell ref="CQ76:CR76"/>
    <mergeCell ref="CS76:CT76"/>
    <mergeCell ref="CU75:CV75"/>
    <mergeCell ref="CW75:CX75"/>
    <mergeCell ref="CY75:CZ75"/>
    <mergeCell ref="DA75:DB75"/>
    <mergeCell ref="DC75:DD75"/>
    <mergeCell ref="DE75:DF75"/>
    <mergeCell ref="DG80:DH80"/>
    <mergeCell ref="DI80:DJ80"/>
    <mergeCell ref="DK80:DL80"/>
    <mergeCell ref="DM80:DN80"/>
    <mergeCell ref="CI81:CJ81"/>
    <mergeCell ref="CK81:CL81"/>
    <mergeCell ref="CM81:CN81"/>
    <mergeCell ref="CO81:CP81"/>
    <mergeCell ref="CQ81:CR81"/>
    <mergeCell ref="CS81:CT81"/>
    <mergeCell ref="CU80:CV80"/>
    <mergeCell ref="CW80:CX80"/>
    <mergeCell ref="CY80:CZ80"/>
    <mergeCell ref="DA80:DB80"/>
    <mergeCell ref="DC80:DD80"/>
    <mergeCell ref="DE80:DF80"/>
    <mergeCell ref="DG79:DH79"/>
    <mergeCell ref="DI79:DJ79"/>
    <mergeCell ref="DK79:DL79"/>
    <mergeCell ref="DM79:DN79"/>
    <mergeCell ref="CI80:CJ80"/>
    <mergeCell ref="CK80:CL80"/>
    <mergeCell ref="CM80:CN80"/>
    <mergeCell ref="CO80:CP80"/>
    <mergeCell ref="CQ80:CR80"/>
    <mergeCell ref="CS80:CT80"/>
    <mergeCell ref="CU79:CV79"/>
    <mergeCell ref="CW79:CX79"/>
    <mergeCell ref="CY79:CZ79"/>
    <mergeCell ref="DA79:DB79"/>
    <mergeCell ref="DC79:DD79"/>
    <mergeCell ref="DE79:DF79"/>
    <mergeCell ref="DG78:DH78"/>
    <mergeCell ref="DI78:DJ78"/>
    <mergeCell ref="DK78:DL78"/>
    <mergeCell ref="DM78:DN78"/>
    <mergeCell ref="CI79:CJ79"/>
    <mergeCell ref="CK79:CL79"/>
    <mergeCell ref="CM79:CN79"/>
    <mergeCell ref="CO79:CP79"/>
    <mergeCell ref="CQ79:CR79"/>
    <mergeCell ref="CS79:CT79"/>
    <mergeCell ref="CU78:CV78"/>
    <mergeCell ref="CW78:CX78"/>
    <mergeCell ref="CY78:CZ78"/>
    <mergeCell ref="DA78:DB78"/>
    <mergeCell ref="DC78:DD78"/>
    <mergeCell ref="DE78:DF78"/>
    <mergeCell ref="DG83:DH83"/>
    <mergeCell ref="DI83:DJ83"/>
    <mergeCell ref="DK83:DL83"/>
    <mergeCell ref="DM83:DN83"/>
    <mergeCell ref="CI84:CJ84"/>
    <mergeCell ref="CK84:CL84"/>
    <mergeCell ref="CM84:CN84"/>
    <mergeCell ref="CO84:CP84"/>
    <mergeCell ref="CQ84:CR84"/>
    <mergeCell ref="CS84:CT84"/>
    <mergeCell ref="CU83:CV83"/>
    <mergeCell ref="CW83:CX83"/>
    <mergeCell ref="CY83:CZ83"/>
    <mergeCell ref="DA83:DB83"/>
    <mergeCell ref="DC83:DD83"/>
    <mergeCell ref="DE83:DF83"/>
    <mergeCell ref="DG82:DH82"/>
    <mergeCell ref="DI82:DJ82"/>
    <mergeCell ref="DK82:DL82"/>
    <mergeCell ref="DM82:DN82"/>
    <mergeCell ref="CI83:CJ83"/>
    <mergeCell ref="CK83:CL83"/>
    <mergeCell ref="CM83:CN83"/>
    <mergeCell ref="CO83:CP83"/>
    <mergeCell ref="CQ83:CR83"/>
    <mergeCell ref="CS83:CT83"/>
    <mergeCell ref="CU82:CV82"/>
    <mergeCell ref="CW82:CX82"/>
    <mergeCell ref="CY82:CZ82"/>
    <mergeCell ref="DA82:DB82"/>
    <mergeCell ref="DC82:DD82"/>
    <mergeCell ref="DE82:DF82"/>
    <mergeCell ref="DG81:DH81"/>
    <mergeCell ref="DI81:DJ81"/>
    <mergeCell ref="DK81:DL81"/>
    <mergeCell ref="DM81:DN81"/>
    <mergeCell ref="CI82:CJ82"/>
    <mergeCell ref="CK82:CL82"/>
    <mergeCell ref="CM82:CN82"/>
    <mergeCell ref="CO82:CP82"/>
    <mergeCell ref="CQ82:CR82"/>
    <mergeCell ref="CS82:CT82"/>
    <mergeCell ref="CU81:CV81"/>
    <mergeCell ref="CW81:CX81"/>
    <mergeCell ref="CY81:CZ81"/>
    <mergeCell ref="DA81:DB81"/>
    <mergeCell ref="DC81:DD81"/>
    <mergeCell ref="DE81:DF81"/>
    <mergeCell ref="DG86:DH86"/>
    <mergeCell ref="DI86:DJ86"/>
    <mergeCell ref="DK86:DL86"/>
    <mergeCell ref="DM86:DN86"/>
    <mergeCell ref="CI87:CJ87"/>
    <mergeCell ref="CK87:CL87"/>
    <mergeCell ref="CM87:CN87"/>
    <mergeCell ref="CO87:CP87"/>
    <mergeCell ref="CQ87:CR87"/>
    <mergeCell ref="CS87:CT87"/>
    <mergeCell ref="CU86:CV86"/>
    <mergeCell ref="CW86:CX86"/>
    <mergeCell ref="CY86:CZ86"/>
    <mergeCell ref="DA86:DB86"/>
    <mergeCell ref="DC86:DD86"/>
    <mergeCell ref="DE86:DF86"/>
    <mergeCell ref="DG85:DH85"/>
    <mergeCell ref="DI85:DJ85"/>
    <mergeCell ref="DK85:DL85"/>
    <mergeCell ref="DM85:DN85"/>
    <mergeCell ref="CI86:CJ86"/>
    <mergeCell ref="CK86:CL86"/>
    <mergeCell ref="CM86:CN86"/>
    <mergeCell ref="CO86:CP86"/>
    <mergeCell ref="CQ86:CR86"/>
    <mergeCell ref="CS86:CT86"/>
    <mergeCell ref="CU85:CV85"/>
    <mergeCell ref="CW85:CX85"/>
    <mergeCell ref="CY85:CZ85"/>
    <mergeCell ref="DA85:DB85"/>
    <mergeCell ref="DC85:DD85"/>
    <mergeCell ref="DE85:DF85"/>
    <mergeCell ref="DG84:DH84"/>
    <mergeCell ref="DI84:DJ84"/>
    <mergeCell ref="DK84:DL84"/>
    <mergeCell ref="DM84:DN84"/>
    <mergeCell ref="CI85:CJ85"/>
    <mergeCell ref="CK85:CL85"/>
    <mergeCell ref="CM85:CN85"/>
    <mergeCell ref="CO85:CP85"/>
    <mergeCell ref="CQ85:CR85"/>
    <mergeCell ref="CS85:CT85"/>
    <mergeCell ref="CU84:CV84"/>
    <mergeCell ref="CW84:CX84"/>
    <mergeCell ref="CY84:CZ84"/>
    <mergeCell ref="DA84:DB84"/>
    <mergeCell ref="DC84:DD84"/>
    <mergeCell ref="DE84:DF84"/>
    <mergeCell ref="DG89:DH89"/>
    <mergeCell ref="DI89:DJ89"/>
    <mergeCell ref="DK89:DL89"/>
    <mergeCell ref="DM89:DN89"/>
    <mergeCell ref="CI90:CJ90"/>
    <mergeCell ref="CK90:CL90"/>
    <mergeCell ref="CM90:CN90"/>
    <mergeCell ref="CO90:CP90"/>
    <mergeCell ref="CQ90:CR90"/>
    <mergeCell ref="CS90:CT90"/>
    <mergeCell ref="CU89:CV89"/>
    <mergeCell ref="CW89:CX89"/>
    <mergeCell ref="CY89:CZ89"/>
    <mergeCell ref="DA89:DB89"/>
    <mergeCell ref="DC89:DD89"/>
    <mergeCell ref="DE89:DF89"/>
    <mergeCell ref="DG88:DH88"/>
    <mergeCell ref="DI88:DJ88"/>
    <mergeCell ref="DK88:DL88"/>
    <mergeCell ref="DM88:DN88"/>
    <mergeCell ref="CI89:CJ89"/>
    <mergeCell ref="CK89:CL89"/>
    <mergeCell ref="CM89:CN89"/>
    <mergeCell ref="CO89:CP89"/>
    <mergeCell ref="CQ89:CR89"/>
    <mergeCell ref="CS89:CT89"/>
    <mergeCell ref="CU88:CV88"/>
    <mergeCell ref="CW88:CX88"/>
    <mergeCell ref="CY88:CZ88"/>
    <mergeCell ref="DA88:DB88"/>
    <mergeCell ref="DC88:DD88"/>
    <mergeCell ref="DE88:DF88"/>
    <mergeCell ref="DG87:DH87"/>
    <mergeCell ref="DI87:DJ87"/>
    <mergeCell ref="DK87:DL87"/>
    <mergeCell ref="DM87:DN87"/>
    <mergeCell ref="CI88:CJ88"/>
    <mergeCell ref="CK88:CL88"/>
    <mergeCell ref="CM88:CN88"/>
    <mergeCell ref="CO88:CP88"/>
    <mergeCell ref="CQ88:CR88"/>
    <mergeCell ref="CS88:CT88"/>
    <mergeCell ref="CU87:CV87"/>
    <mergeCell ref="CW87:CX87"/>
    <mergeCell ref="CY87:CZ87"/>
    <mergeCell ref="DA87:DB87"/>
    <mergeCell ref="DC87:DD87"/>
    <mergeCell ref="DE87:DF87"/>
    <mergeCell ref="DG92:DH92"/>
    <mergeCell ref="DI92:DJ92"/>
    <mergeCell ref="DK92:DL92"/>
    <mergeCell ref="DM92:DN92"/>
    <mergeCell ref="CI93:CJ93"/>
    <mergeCell ref="CK93:CL93"/>
    <mergeCell ref="CM93:CN93"/>
    <mergeCell ref="CO93:CP93"/>
    <mergeCell ref="CQ93:CR93"/>
    <mergeCell ref="CS93:CT93"/>
    <mergeCell ref="CU92:CV92"/>
    <mergeCell ref="CW92:CX92"/>
    <mergeCell ref="CY92:CZ92"/>
    <mergeCell ref="DA92:DB92"/>
    <mergeCell ref="DC92:DD92"/>
    <mergeCell ref="DE92:DF92"/>
    <mergeCell ref="DG91:DH91"/>
    <mergeCell ref="DI91:DJ91"/>
    <mergeCell ref="DK91:DL91"/>
    <mergeCell ref="DM91:DN91"/>
    <mergeCell ref="CI92:CJ92"/>
    <mergeCell ref="CK92:CL92"/>
    <mergeCell ref="CM92:CN92"/>
    <mergeCell ref="CO92:CP92"/>
    <mergeCell ref="CQ92:CR92"/>
    <mergeCell ref="CS92:CT92"/>
    <mergeCell ref="CU91:CV91"/>
    <mergeCell ref="CW91:CX91"/>
    <mergeCell ref="CY91:CZ91"/>
    <mergeCell ref="DA91:DB91"/>
    <mergeCell ref="DC91:DD91"/>
    <mergeCell ref="DE91:DF91"/>
    <mergeCell ref="DG90:DH90"/>
    <mergeCell ref="DI90:DJ90"/>
    <mergeCell ref="DK90:DL90"/>
    <mergeCell ref="DM90:DN90"/>
    <mergeCell ref="CI91:CJ91"/>
    <mergeCell ref="CK91:CL91"/>
    <mergeCell ref="CM91:CN91"/>
    <mergeCell ref="CO91:CP91"/>
    <mergeCell ref="CQ91:CR91"/>
    <mergeCell ref="CS91:CT91"/>
    <mergeCell ref="CU90:CV90"/>
    <mergeCell ref="CW90:CX90"/>
    <mergeCell ref="CY90:CZ90"/>
    <mergeCell ref="DA90:DB90"/>
    <mergeCell ref="DC90:DD90"/>
    <mergeCell ref="DE90:DF90"/>
    <mergeCell ref="DG95:DH95"/>
    <mergeCell ref="DI95:DJ95"/>
    <mergeCell ref="DK95:DL95"/>
    <mergeCell ref="DM95:DN95"/>
    <mergeCell ref="CI96:CJ96"/>
    <mergeCell ref="CK96:CL96"/>
    <mergeCell ref="CM96:CN96"/>
    <mergeCell ref="CO96:CP96"/>
    <mergeCell ref="CQ96:CR96"/>
    <mergeCell ref="CS96:CT96"/>
    <mergeCell ref="CU95:CV95"/>
    <mergeCell ref="CW95:CX95"/>
    <mergeCell ref="CY95:CZ95"/>
    <mergeCell ref="DA95:DB95"/>
    <mergeCell ref="DC95:DD95"/>
    <mergeCell ref="DE95:DF95"/>
    <mergeCell ref="DG94:DH94"/>
    <mergeCell ref="DI94:DJ94"/>
    <mergeCell ref="DK94:DL94"/>
    <mergeCell ref="DM94:DN94"/>
    <mergeCell ref="CI95:CJ95"/>
    <mergeCell ref="CK95:CL95"/>
    <mergeCell ref="CM95:CN95"/>
    <mergeCell ref="CO95:CP95"/>
    <mergeCell ref="CQ95:CR95"/>
    <mergeCell ref="CS95:CT95"/>
    <mergeCell ref="CU94:CV94"/>
    <mergeCell ref="CW94:CX94"/>
    <mergeCell ref="CY94:CZ94"/>
    <mergeCell ref="DA94:DB94"/>
    <mergeCell ref="DC94:DD94"/>
    <mergeCell ref="DE94:DF94"/>
    <mergeCell ref="DG93:DH93"/>
    <mergeCell ref="DI93:DJ93"/>
    <mergeCell ref="DK93:DL93"/>
    <mergeCell ref="DM93:DN93"/>
    <mergeCell ref="CI94:CJ94"/>
    <mergeCell ref="CK94:CL94"/>
    <mergeCell ref="CM94:CN94"/>
    <mergeCell ref="CO94:CP94"/>
    <mergeCell ref="CQ94:CR94"/>
    <mergeCell ref="CS94:CT94"/>
    <mergeCell ref="CU93:CV93"/>
    <mergeCell ref="CW93:CX93"/>
    <mergeCell ref="CY93:CZ93"/>
    <mergeCell ref="DA93:DB93"/>
    <mergeCell ref="DC93:DD93"/>
    <mergeCell ref="DE93:DF93"/>
    <mergeCell ref="DG98:DH98"/>
    <mergeCell ref="DI98:DJ98"/>
    <mergeCell ref="DK98:DL98"/>
    <mergeCell ref="DM98:DN98"/>
    <mergeCell ref="CI99:CJ99"/>
    <mergeCell ref="CK99:CL99"/>
    <mergeCell ref="CM99:CN99"/>
    <mergeCell ref="CO99:CP99"/>
    <mergeCell ref="CQ99:CR99"/>
    <mergeCell ref="CS99:CT99"/>
    <mergeCell ref="CU98:CV98"/>
    <mergeCell ref="CW98:CX98"/>
    <mergeCell ref="CY98:CZ98"/>
    <mergeCell ref="DA98:DB98"/>
    <mergeCell ref="DC98:DD98"/>
    <mergeCell ref="DE98:DF98"/>
    <mergeCell ref="DG97:DH97"/>
    <mergeCell ref="DI97:DJ97"/>
    <mergeCell ref="DK97:DL97"/>
    <mergeCell ref="DM97:DN97"/>
    <mergeCell ref="CI98:CJ98"/>
    <mergeCell ref="CK98:CL98"/>
    <mergeCell ref="CM98:CN98"/>
    <mergeCell ref="CO98:CP98"/>
    <mergeCell ref="CQ98:CR98"/>
    <mergeCell ref="CS98:CT98"/>
    <mergeCell ref="CU97:CV97"/>
    <mergeCell ref="CW97:CX97"/>
    <mergeCell ref="CY97:CZ97"/>
    <mergeCell ref="DA97:DB97"/>
    <mergeCell ref="DC97:DD97"/>
    <mergeCell ref="DE97:DF97"/>
    <mergeCell ref="DG96:DH96"/>
    <mergeCell ref="DI96:DJ96"/>
    <mergeCell ref="DK96:DL96"/>
    <mergeCell ref="DM96:DN96"/>
    <mergeCell ref="CI97:CJ97"/>
    <mergeCell ref="CK97:CL97"/>
    <mergeCell ref="CM97:CN97"/>
    <mergeCell ref="CO97:CP97"/>
    <mergeCell ref="CQ97:CR97"/>
    <mergeCell ref="CS97:CT97"/>
    <mergeCell ref="CU96:CV96"/>
    <mergeCell ref="CW96:CX96"/>
    <mergeCell ref="CY96:CZ96"/>
    <mergeCell ref="DA96:DB96"/>
    <mergeCell ref="DC96:DD96"/>
    <mergeCell ref="DE96:DF96"/>
    <mergeCell ref="DG101:DH101"/>
    <mergeCell ref="DI101:DJ101"/>
    <mergeCell ref="DK101:DL101"/>
    <mergeCell ref="DM101:DN101"/>
    <mergeCell ref="CI102:CJ102"/>
    <mergeCell ref="CK102:CL102"/>
    <mergeCell ref="CM102:CN102"/>
    <mergeCell ref="CO102:CP102"/>
    <mergeCell ref="CQ102:CR102"/>
    <mergeCell ref="CS102:CT102"/>
    <mergeCell ref="CU101:CV101"/>
    <mergeCell ref="CW101:CX101"/>
    <mergeCell ref="CY101:CZ101"/>
    <mergeCell ref="DA101:DB101"/>
    <mergeCell ref="DC101:DD101"/>
    <mergeCell ref="DE101:DF101"/>
    <mergeCell ref="DG100:DH100"/>
    <mergeCell ref="DI100:DJ100"/>
    <mergeCell ref="DK100:DL100"/>
    <mergeCell ref="DM100:DN100"/>
    <mergeCell ref="CI101:CJ101"/>
    <mergeCell ref="CK101:CL101"/>
    <mergeCell ref="CM101:CN101"/>
    <mergeCell ref="CO101:CP101"/>
    <mergeCell ref="CQ101:CR101"/>
    <mergeCell ref="CS101:CT101"/>
    <mergeCell ref="CU100:CV100"/>
    <mergeCell ref="CW100:CX100"/>
    <mergeCell ref="CY100:CZ100"/>
    <mergeCell ref="DA100:DB100"/>
    <mergeCell ref="DC100:DD100"/>
    <mergeCell ref="DE100:DF100"/>
    <mergeCell ref="DG99:DH99"/>
    <mergeCell ref="DI99:DJ99"/>
    <mergeCell ref="DK99:DL99"/>
    <mergeCell ref="DM99:DN99"/>
    <mergeCell ref="CI100:CJ100"/>
    <mergeCell ref="CK100:CL100"/>
    <mergeCell ref="CM100:CN100"/>
    <mergeCell ref="CO100:CP100"/>
    <mergeCell ref="CQ100:CR100"/>
    <mergeCell ref="CS100:CT100"/>
    <mergeCell ref="CU99:CV99"/>
    <mergeCell ref="CW99:CX99"/>
    <mergeCell ref="CY99:CZ99"/>
    <mergeCell ref="DA99:DB99"/>
    <mergeCell ref="DC99:DD99"/>
    <mergeCell ref="DE99:DF99"/>
    <mergeCell ref="DG104:DH104"/>
    <mergeCell ref="DI104:DJ104"/>
    <mergeCell ref="DK104:DL104"/>
    <mergeCell ref="DM104:DN104"/>
    <mergeCell ref="CI105:CJ105"/>
    <mergeCell ref="CK105:CL105"/>
    <mergeCell ref="CM105:CN105"/>
    <mergeCell ref="CO105:CP105"/>
    <mergeCell ref="CQ105:CR105"/>
    <mergeCell ref="CS105:CT105"/>
    <mergeCell ref="CU104:CV104"/>
    <mergeCell ref="CW104:CX104"/>
    <mergeCell ref="CY104:CZ104"/>
    <mergeCell ref="DA104:DB104"/>
    <mergeCell ref="DC104:DD104"/>
    <mergeCell ref="DE104:DF104"/>
    <mergeCell ref="DG103:DH103"/>
    <mergeCell ref="DI103:DJ103"/>
    <mergeCell ref="DK103:DL103"/>
    <mergeCell ref="DM103:DN103"/>
    <mergeCell ref="CI104:CJ104"/>
    <mergeCell ref="CK104:CL104"/>
    <mergeCell ref="CM104:CN104"/>
    <mergeCell ref="CO104:CP104"/>
    <mergeCell ref="CQ104:CR104"/>
    <mergeCell ref="CS104:CT104"/>
    <mergeCell ref="CU103:CV103"/>
    <mergeCell ref="CW103:CX103"/>
    <mergeCell ref="CY103:CZ103"/>
    <mergeCell ref="DA103:DB103"/>
    <mergeCell ref="DC103:DD103"/>
    <mergeCell ref="DE103:DF103"/>
    <mergeCell ref="DG102:DH102"/>
    <mergeCell ref="DI102:DJ102"/>
    <mergeCell ref="DK102:DL102"/>
    <mergeCell ref="DM102:DN102"/>
    <mergeCell ref="CI103:CJ103"/>
    <mergeCell ref="CK103:CL103"/>
    <mergeCell ref="CM103:CN103"/>
    <mergeCell ref="CO103:CP103"/>
    <mergeCell ref="CQ103:CR103"/>
    <mergeCell ref="CS103:CT103"/>
    <mergeCell ref="CU102:CV102"/>
    <mergeCell ref="CW102:CX102"/>
    <mergeCell ref="CY102:CZ102"/>
    <mergeCell ref="DA102:DB102"/>
    <mergeCell ref="DC102:DD102"/>
    <mergeCell ref="DE102:DF102"/>
    <mergeCell ref="DG107:DH107"/>
    <mergeCell ref="DI107:DJ107"/>
    <mergeCell ref="DK107:DL107"/>
    <mergeCell ref="DM107:DN107"/>
    <mergeCell ref="CI108:CJ108"/>
    <mergeCell ref="CK108:CL108"/>
    <mergeCell ref="CM108:CN108"/>
    <mergeCell ref="CO108:CP108"/>
    <mergeCell ref="CQ108:CR108"/>
    <mergeCell ref="CS108:CT108"/>
    <mergeCell ref="CU107:CV107"/>
    <mergeCell ref="CW107:CX107"/>
    <mergeCell ref="CY107:CZ107"/>
    <mergeCell ref="DA107:DB107"/>
    <mergeCell ref="DC107:DD107"/>
    <mergeCell ref="DE107:DF107"/>
    <mergeCell ref="DG106:DH106"/>
    <mergeCell ref="DI106:DJ106"/>
    <mergeCell ref="DK106:DL106"/>
    <mergeCell ref="DM106:DN106"/>
    <mergeCell ref="CI107:CJ107"/>
    <mergeCell ref="CK107:CL107"/>
    <mergeCell ref="CM107:CN107"/>
    <mergeCell ref="CO107:CP107"/>
    <mergeCell ref="CQ107:CR107"/>
    <mergeCell ref="CS107:CT107"/>
    <mergeCell ref="CU106:CV106"/>
    <mergeCell ref="CW106:CX106"/>
    <mergeCell ref="CY106:CZ106"/>
    <mergeCell ref="DA106:DB106"/>
    <mergeCell ref="DC106:DD106"/>
    <mergeCell ref="DE106:DF106"/>
    <mergeCell ref="DG105:DH105"/>
    <mergeCell ref="DI105:DJ105"/>
    <mergeCell ref="DK105:DL105"/>
    <mergeCell ref="DM105:DN105"/>
    <mergeCell ref="CI106:CJ106"/>
    <mergeCell ref="CK106:CL106"/>
    <mergeCell ref="CM106:CN106"/>
    <mergeCell ref="CO106:CP106"/>
    <mergeCell ref="CQ106:CR106"/>
    <mergeCell ref="CS106:CT106"/>
    <mergeCell ref="CU105:CV105"/>
    <mergeCell ref="CW105:CX105"/>
    <mergeCell ref="CY105:CZ105"/>
    <mergeCell ref="DA105:DB105"/>
    <mergeCell ref="DC105:DD105"/>
    <mergeCell ref="DE105:DF105"/>
    <mergeCell ref="DG110:DH110"/>
    <mergeCell ref="DI110:DJ110"/>
    <mergeCell ref="DK110:DL110"/>
    <mergeCell ref="DM110:DN110"/>
    <mergeCell ref="CI111:CJ111"/>
    <mergeCell ref="CK111:CL111"/>
    <mergeCell ref="CM111:CN111"/>
    <mergeCell ref="CO111:CP111"/>
    <mergeCell ref="CQ111:CR111"/>
    <mergeCell ref="CS111:CT111"/>
    <mergeCell ref="CU110:CV110"/>
    <mergeCell ref="CW110:CX110"/>
    <mergeCell ref="CY110:CZ110"/>
    <mergeCell ref="DA110:DB110"/>
    <mergeCell ref="DC110:DD110"/>
    <mergeCell ref="DE110:DF110"/>
    <mergeCell ref="DG109:DH109"/>
    <mergeCell ref="DI109:DJ109"/>
    <mergeCell ref="DK109:DL109"/>
    <mergeCell ref="DM109:DN109"/>
    <mergeCell ref="CI110:CJ110"/>
    <mergeCell ref="CK110:CL110"/>
    <mergeCell ref="CM110:CN110"/>
    <mergeCell ref="CO110:CP110"/>
    <mergeCell ref="CQ110:CR110"/>
    <mergeCell ref="CS110:CT110"/>
    <mergeCell ref="CU109:CV109"/>
    <mergeCell ref="CW109:CX109"/>
    <mergeCell ref="CY109:CZ109"/>
    <mergeCell ref="DA109:DB109"/>
    <mergeCell ref="DC109:DD109"/>
    <mergeCell ref="DE109:DF109"/>
    <mergeCell ref="DG108:DH108"/>
    <mergeCell ref="DI108:DJ108"/>
    <mergeCell ref="DK108:DL108"/>
    <mergeCell ref="DM108:DN108"/>
    <mergeCell ref="CI109:CJ109"/>
    <mergeCell ref="CK109:CL109"/>
    <mergeCell ref="CM109:CN109"/>
    <mergeCell ref="CO109:CP109"/>
    <mergeCell ref="CQ109:CR109"/>
    <mergeCell ref="CS109:CT109"/>
    <mergeCell ref="CU108:CV108"/>
    <mergeCell ref="CW108:CX108"/>
    <mergeCell ref="CY108:CZ108"/>
    <mergeCell ref="DA108:DB108"/>
    <mergeCell ref="DC108:DD108"/>
    <mergeCell ref="DE108:DF108"/>
    <mergeCell ref="DG113:DH113"/>
    <mergeCell ref="DI113:DJ113"/>
    <mergeCell ref="DK113:DL113"/>
    <mergeCell ref="DM113:DN113"/>
    <mergeCell ref="CI114:CJ114"/>
    <mergeCell ref="CK114:CL114"/>
    <mergeCell ref="CM114:CN114"/>
    <mergeCell ref="CO114:CP114"/>
    <mergeCell ref="CQ114:CR114"/>
    <mergeCell ref="CS114:CT114"/>
    <mergeCell ref="CU113:CV113"/>
    <mergeCell ref="CW113:CX113"/>
    <mergeCell ref="CY113:CZ113"/>
    <mergeCell ref="DA113:DB113"/>
    <mergeCell ref="DC113:DD113"/>
    <mergeCell ref="DE113:DF113"/>
    <mergeCell ref="DG112:DH112"/>
    <mergeCell ref="DI112:DJ112"/>
    <mergeCell ref="DK112:DL112"/>
    <mergeCell ref="DM112:DN112"/>
    <mergeCell ref="CI113:CJ113"/>
    <mergeCell ref="CK113:CL113"/>
    <mergeCell ref="CM113:CN113"/>
    <mergeCell ref="CO113:CP113"/>
    <mergeCell ref="CQ113:CR113"/>
    <mergeCell ref="CS113:CT113"/>
    <mergeCell ref="CU112:CV112"/>
    <mergeCell ref="CW112:CX112"/>
    <mergeCell ref="CY112:CZ112"/>
    <mergeCell ref="DA112:DB112"/>
    <mergeCell ref="DC112:DD112"/>
    <mergeCell ref="DE112:DF112"/>
    <mergeCell ref="DG111:DH111"/>
    <mergeCell ref="DI111:DJ111"/>
    <mergeCell ref="DK111:DL111"/>
    <mergeCell ref="DM111:DN111"/>
    <mergeCell ref="CI112:CJ112"/>
    <mergeCell ref="CK112:CL112"/>
    <mergeCell ref="CM112:CN112"/>
    <mergeCell ref="CO112:CP112"/>
    <mergeCell ref="CQ112:CR112"/>
    <mergeCell ref="CS112:CT112"/>
    <mergeCell ref="CU111:CV111"/>
    <mergeCell ref="CW111:CX111"/>
    <mergeCell ref="CY111:CZ111"/>
    <mergeCell ref="DA111:DB111"/>
    <mergeCell ref="DC111:DD111"/>
    <mergeCell ref="DE111:DF111"/>
    <mergeCell ref="DG116:DH116"/>
    <mergeCell ref="DI116:DJ116"/>
    <mergeCell ref="DK116:DL116"/>
    <mergeCell ref="DM116:DN116"/>
    <mergeCell ref="CI117:CJ117"/>
    <mergeCell ref="CK117:CL117"/>
    <mergeCell ref="CM117:CN117"/>
    <mergeCell ref="CO117:CP117"/>
    <mergeCell ref="CQ117:CR117"/>
    <mergeCell ref="CS117:CT117"/>
    <mergeCell ref="CU116:CV116"/>
    <mergeCell ref="CW116:CX116"/>
    <mergeCell ref="CY116:CZ116"/>
    <mergeCell ref="DA116:DB116"/>
    <mergeCell ref="DC116:DD116"/>
    <mergeCell ref="DE116:DF116"/>
    <mergeCell ref="DG115:DH115"/>
    <mergeCell ref="DI115:DJ115"/>
    <mergeCell ref="DK115:DL115"/>
    <mergeCell ref="DM115:DN115"/>
    <mergeCell ref="CI116:CJ116"/>
    <mergeCell ref="CK116:CL116"/>
    <mergeCell ref="CM116:CN116"/>
    <mergeCell ref="CO116:CP116"/>
    <mergeCell ref="CQ116:CR116"/>
    <mergeCell ref="CS116:CT116"/>
    <mergeCell ref="CU115:CV115"/>
    <mergeCell ref="CW115:CX115"/>
    <mergeCell ref="CY115:CZ115"/>
    <mergeCell ref="DA115:DB115"/>
    <mergeCell ref="DC115:DD115"/>
    <mergeCell ref="DE115:DF115"/>
    <mergeCell ref="DG114:DH114"/>
    <mergeCell ref="DI114:DJ114"/>
    <mergeCell ref="DK114:DL114"/>
    <mergeCell ref="DM114:DN114"/>
    <mergeCell ref="CI115:CJ115"/>
    <mergeCell ref="CK115:CL115"/>
    <mergeCell ref="CM115:CN115"/>
    <mergeCell ref="CO115:CP115"/>
    <mergeCell ref="CQ115:CR115"/>
    <mergeCell ref="CS115:CT115"/>
    <mergeCell ref="CU114:CV114"/>
    <mergeCell ref="CW114:CX114"/>
    <mergeCell ref="CY114:CZ114"/>
    <mergeCell ref="DA114:DB114"/>
    <mergeCell ref="DC114:DD114"/>
    <mergeCell ref="DE114:DF114"/>
    <mergeCell ref="DG119:DH119"/>
    <mergeCell ref="DI119:DJ119"/>
    <mergeCell ref="DK119:DL119"/>
    <mergeCell ref="DM119:DN119"/>
    <mergeCell ref="CI120:CJ120"/>
    <mergeCell ref="CK120:CL120"/>
    <mergeCell ref="CM120:CN120"/>
    <mergeCell ref="CO120:CP120"/>
    <mergeCell ref="CQ120:CR120"/>
    <mergeCell ref="CS120:CT120"/>
    <mergeCell ref="CU119:CV119"/>
    <mergeCell ref="CW119:CX119"/>
    <mergeCell ref="CY119:CZ119"/>
    <mergeCell ref="DA119:DB119"/>
    <mergeCell ref="DC119:DD119"/>
    <mergeCell ref="DE119:DF119"/>
    <mergeCell ref="DG118:DH118"/>
    <mergeCell ref="DI118:DJ118"/>
    <mergeCell ref="DK118:DL118"/>
    <mergeCell ref="DM118:DN118"/>
    <mergeCell ref="CI119:CJ119"/>
    <mergeCell ref="CK119:CL119"/>
    <mergeCell ref="CM119:CN119"/>
    <mergeCell ref="CO119:CP119"/>
    <mergeCell ref="CQ119:CR119"/>
    <mergeCell ref="CS119:CT119"/>
    <mergeCell ref="CU118:CV118"/>
    <mergeCell ref="CW118:CX118"/>
    <mergeCell ref="CY118:CZ118"/>
    <mergeCell ref="DA118:DB118"/>
    <mergeCell ref="DC118:DD118"/>
    <mergeCell ref="DE118:DF118"/>
    <mergeCell ref="DG117:DH117"/>
    <mergeCell ref="DI117:DJ117"/>
    <mergeCell ref="DK117:DL117"/>
    <mergeCell ref="DM117:DN117"/>
    <mergeCell ref="CI118:CJ118"/>
    <mergeCell ref="CK118:CL118"/>
    <mergeCell ref="CM118:CN118"/>
    <mergeCell ref="CO118:CP118"/>
    <mergeCell ref="CQ118:CR118"/>
    <mergeCell ref="CS118:CT118"/>
    <mergeCell ref="CU117:CV117"/>
    <mergeCell ref="CW117:CX117"/>
    <mergeCell ref="CY117:CZ117"/>
    <mergeCell ref="DA117:DB117"/>
    <mergeCell ref="DC117:DD117"/>
    <mergeCell ref="DE117:DF117"/>
    <mergeCell ref="DG122:DH122"/>
    <mergeCell ref="DI122:DJ122"/>
    <mergeCell ref="DK122:DL122"/>
    <mergeCell ref="DM122:DN122"/>
    <mergeCell ref="CI123:CJ123"/>
    <mergeCell ref="CK123:CL123"/>
    <mergeCell ref="CM123:CN123"/>
    <mergeCell ref="CO123:CP123"/>
    <mergeCell ref="CQ123:CR123"/>
    <mergeCell ref="CS123:CT123"/>
    <mergeCell ref="CU122:CV122"/>
    <mergeCell ref="CW122:CX122"/>
    <mergeCell ref="CY122:CZ122"/>
    <mergeCell ref="DA122:DB122"/>
    <mergeCell ref="DC122:DD122"/>
    <mergeCell ref="DE122:DF122"/>
    <mergeCell ref="DG121:DH121"/>
    <mergeCell ref="DI121:DJ121"/>
    <mergeCell ref="DK121:DL121"/>
    <mergeCell ref="DM121:DN121"/>
    <mergeCell ref="CI122:CJ122"/>
    <mergeCell ref="CK122:CL122"/>
    <mergeCell ref="CM122:CN122"/>
    <mergeCell ref="CO122:CP122"/>
    <mergeCell ref="CQ122:CR122"/>
    <mergeCell ref="CS122:CT122"/>
    <mergeCell ref="CU121:CV121"/>
    <mergeCell ref="CW121:CX121"/>
    <mergeCell ref="CY121:CZ121"/>
    <mergeCell ref="DA121:DB121"/>
    <mergeCell ref="DC121:DD121"/>
    <mergeCell ref="DE121:DF121"/>
    <mergeCell ref="DG120:DH120"/>
    <mergeCell ref="DI120:DJ120"/>
    <mergeCell ref="DK120:DL120"/>
    <mergeCell ref="DM120:DN120"/>
    <mergeCell ref="CI121:CJ121"/>
    <mergeCell ref="CK121:CL121"/>
    <mergeCell ref="CM121:CN121"/>
    <mergeCell ref="CO121:CP121"/>
    <mergeCell ref="CQ121:CR121"/>
    <mergeCell ref="CS121:CT121"/>
    <mergeCell ref="CU120:CV120"/>
    <mergeCell ref="CW120:CX120"/>
    <mergeCell ref="CY120:CZ120"/>
    <mergeCell ref="DA120:DB120"/>
    <mergeCell ref="DC120:DD120"/>
    <mergeCell ref="DE120:DF120"/>
    <mergeCell ref="DG125:DH125"/>
    <mergeCell ref="DI125:DJ125"/>
    <mergeCell ref="DK125:DL125"/>
    <mergeCell ref="DM125:DN125"/>
    <mergeCell ref="CI126:CJ126"/>
    <mergeCell ref="CK126:CL126"/>
    <mergeCell ref="CM126:CN126"/>
    <mergeCell ref="CO126:CP126"/>
    <mergeCell ref="CQ126:CR126"/>
    <mergeCell ref="CS126:CT126"/>
    <mergeCell ref="CU125:CV125"/>
    <mergeCell ref="CW125:CX125"/>
    <mergeCell ref="CY125:CZ125"/>
    <mergeCell ref="DA125:DB125"/>
    <mergeCell ref="DC125:DD125"/>
    <mergeCell ref="DE125:DF125"/>
    <mergeCell ref="DG124:DH124"/>
    <mergeCell ref="DI124:DJ124"/>
    <mergeCell ref="DK124:DL124"/>
    <mergeCell ref="DM124:DN124"/>
    <mergeCell ref="CI125:CJ125"/>
    <mergeCell ref="CK125:CL125"/>
    <mergeCell ref="CM125:CN125"/>
    <mergeCell ref="CO125:CP125"/>
    <mergeCell ref="CQ125:CR125"/>
    <mergeCell ref="CS125:CT125"/>
    <mergeCell ref="CU124:CV124"/>
    <mergeCell ref="CW124:CX124"/>
    <mergeCell ref="CY124:CZ124"/>
    <mergeCell ref="DA124:DB124"/>
    <mergeCell ref="DC124:DD124"/>
    <mergeCell ref="DE124:DF124"/>
    <mergeCell ref="DG123:DH123"/>
    <mergeCell ref="DI123:DJ123"/>
    <mergeCell ref="DK123:DL123"/>
    <mergeCell ref="DM123:DN123"/>
    <mergeCell ref="CI124:CJ124"/>
    <mergeCell ref="CK124:CL124"/>
    <mergeCell ref="CM124:CN124"/>
    <mergeCell ref="CO124:CP124"/>
    <mergeCell ref="CQ124:CR124"/>
    <mergeCell ref="CS124:CT124"/>
    <mergeCell ref="CU123:CV123"/>
    <mergeCell ref="CW123:CX123"/>
    <mergeCell ref="CY123:CZ123"/>
    <mergeCell ref="DA123:DB123"/>
    <mergeCell ref="DC123:DD123"/>
    <mergeCell ref="DE123:DF123"/>
    <mergeCell ref="DG128:DH128"/>
    <mergeCell ref="DI128:DJ128"/>
    <mergeCell ref="DK128:DL128"/>
    <mergeCell ref="DM128:DN128"/>
    <mergeCell ref="CI129:CJ129"/>
    <mergeCell ref="CK129:CL129"/>
    <mergeCell ref="CM129:CN129"/>
    <mergeCell ref="CO129:CP129"/>
    <mergeCell ref="CQ129:CR129"/>
    <mergeCell ref="CS129:CT129"/>
    <mergeCell ref="CU128:CV128"/>
    <mergeCell ref="CW128:CX128"/>
    <mergeCell ref="CY128:CZ128"/>
    <mergeCell ref="DA128:DB128"/>
    <mergeCell ref="DC128:DD128"/>
    <mergeCell ref="DE128:DF128"/>
    <mergeCell ref="DG127:DH127"/>
    <mergeCell ref="DI127:DJ127"/>
    <mergeCell ref="DK127:DL127"/>
    <mergeCell ref="DM127:DN127"/>
    <mergeCell ref="CI128:CJ128"/>
    <mergeCell ref="CK128:CL128"/>
    <mergeCell ref="CM128:CN128"/>
    <mergeCell ref="CO128:CP128"/>
    <mergeCell ref="CQ128:CR128"/>
    <mergeCell ref="CS128:CT128"/>
    <mergeCell ref="CU127:CV127"/>
    <mergeCell ref="CW127:CX127"/>
    <mergeCell ref="CY127:CZ127"/>
    <mergeCell ref="DA127:DB127"/>
    <mergeCell ref="DC127:DD127"/>
    <mergeCell ref="DE127:DF127"/>
    <mergeCell ref="DG126:DH126"/>
    <mergeCell ref="DI126:DJ126"/>
    <mergeCell ref="DK126:DL126"/>
    <mergeCell ref="DM126:DN126"/>
    <mergeCell ref="CI127:CJ127"/>
    <mergeCell ref="CK127:CL127"/>
    <mergeCell ref="CM127:CN127"/>
    <mergeCell ref="CO127:CP127"/>
    <mergeCell ref="CQ127:CR127"/>
    <mergeCell ref="CS127:CT127"/>
    <mergeCell ref="CU126:CV126"/>
    <mergeCell ref="CW126:CX126"/>
    <mergeCell ref="CY126:CZ126"/>
    <mergeCell ref="DA126:DB126"/>
    <mergeCell ref="DC126:DD126"/>
    <mergeCell ref="DE126:DF126"/>
    <mergeCell ref="DG131:DH131"/>
    <mergeCell ref="DI131:DJ131"/>
    <mergeCell ref="DK131:DL131"/>
    <mergeCell ref="DM131:DN131"/>
    <mergeCell ref="CI132:CJ132"/>
    <mergeCell ref="CK132:CL132"/>
    <mergeCell ref="CM132:CN132"/>
    <mergeCell ref="CO132:CP132"/>
    <mergeCell ref="CQ132:CR132"/>
    <mergeCell ref="CS132:CT132"/>
    <mergeCell ref="CU131:CV131"/>
    <mergeCell ref="CW131:CX131"/>
    <mergeCell ref="CY131:CZ131"/>
    <mergeCell ref="DA131:DB131"/>
    <mergeCell ref="DC131:DD131"/>
    <mergeCell ref="DE131:DF131"/>
    <mergeCell ref="DG130:DH130"/>
    <mergeCell ref="DI130:DJ130"/>
    <mergeCell ref="DK130:DL130"/>
    <mergeCell ref="DM130:DN130"/>
    <mergeCell ref="CI131:CJ131"/>
    <mergeCell ref="CK131:CL131"/>
    <mergeCell ref="CM131:CN131"/>
    <mergeCell ref="CO131:CP131"/>
    <mergeCell ref="CQ131:CR131"/>
    <mergeCell ref="CS131:CT131"/>
    <mergeCell ref="CU130:CV130"/>
    <mergeCell ref="CW130:CX130"/>
    <mergeCell ref="CY130:CZ130"/>
    <mergeCell ref="DA130:DB130"/>
    <mergeCell ref="DC130:DD130"/>
    <mergeCell ref="DE130:DF130"/>
    <mergeCell ref="DG129:DH129"/>
    <mergeCell ref="DI129:DJ129"/>
    <mergeCell ref="DK129:DL129"/>
    <mergeCell ref="DM129:DN129"/>
    <mergeCell ref="CI130:CJ130"/>
    <mergeCell ref="CK130:CL130"/>
    <mergeCell ref="CM130:CN130"/>
    <mergeCell ref="CO130:CP130"/>
    <mergeCell ref="CQ130:CR130"/>
    <mergeCell ref="CS130:CT130"/>
    <mergeCell ref="CU129:CV129"/>
    <mergeCell ref="CW129:CX129"/>
    <mergeCell ref="CY129:CZ129"/>
    <mergeCell ref="DA129:DB129"/>
    <mergeCell ref="DC129:DD129"/>
    <mergeCell ref="DE129:DF129"/>
    <mergeCell ref="DG134:DH134"/>
    <mergeCell ref="DI134:DJ134"/>
    <mergeCell ref="DK134:DL134"/>
    <mergeCell ref="DM134:DN134"/>
    <mergeCell ref="CI135:CJ135"/>
    <mergeCell ref="CK135:CL135"/>
    <mergeCell ref="CM135:CN135"/>
    <mergeCell ref="CO135:CP135"/>
    <mergeCell ref="CQ135:CR135"/>
    <mergeCell ref="CS135:CT135"/>
    <mergeCell ref="CU134:CV134"/>
    <mergeCell ref="CW134:CX134"/>
    <mergeCell ref="CY134:CZ134"/>
    <mergeCell ref="DA134:DB134"/>
    <mergeCell ref="DC134:DD134"/>
    <mergeCell ref="DE134:DF134"/>
    <mergeCell ref="DG133:DH133"/>
    <mergeCell ref="DI133:DJ133"/>
    <mergeCell ref="DK133:DL133"/>
    <mergeCell ref="DM133:DN133"/>
    <mergeCell ref="CI134:CJ134"/>
    <mergeCell ref="CK134:CL134"/>
    <mergeCell ref="CM134:CN134"/>
    <mergeCell ref="CO134:CP134"/>
    <mergeCell ref="CQ134:CR134"/>
    <mergeCell ref="CS134:CT134"/>
    <mergeCell ref="CU133:CV133"/>
    <mergeCell ref="CW133:CX133"/>
    <mergeCell ref="CY133:CZ133"/>
    <mergeCell ref="DA133:DB133"/>
    <mergeCell ref="DC133:DD133"/>
    <mergeCell ref="DE133:DF133"/>
    <mergeCell ref="DG132:DH132"/>
    <mergeCell ref="DI132:DJ132"/>
    <mergeCell ref="DK132:DL132"/>
    <mergeCell ref="DM132:DN132"/>
    <mergeCell ref="CI133:CJ133"/>
    <mergeCell ref="CK133:CL133"/>
    <mergeCell ref="CM133:CN133"/>
    <mergeCell ref="CO133:CP133"/>
    <mergeCell ref="CQ133:CR133"/>
    <mergeCell ref="CS133:CT133"/>
    <mergeCell ref="CU132:CV132"/>
    <mergeCell ref="CW132:CX132"/>
    <mergeCell ref="CY132:CZ132"/>
    <mergeCell ref="DA132:DB132"/>
    <mergeCell ref="DC132:DD132"/>
    <mergeCell ref="DE132:DF132"/>
    <mergeCell ref="DG137:DH137"/>
    <mergeCell ref="DI137:DJ137"/>
    <mergeCell ref="DK137:DL137"/>
    <mergeCell ref="DM137:DN137"/>
    <mergeCell ref="CI138:CJ138"/>
    <mergeCell ref="CK138:CL138"/>
    <mergeCell ref="CM138:CN138"/>
    <mergeCell ref="CO138:CP138"/>
    <mergeCell ref="CQ138:CR138"/>
    <mergeCell ref="CS138:CT138"/>
    <mergeCell ref="CU137:CV137"/>
    <mergeCell ref="CW137:CX137"/>
    <mergeCell ref="CY137:CZ137"/>
    <mergeCell ref="DA137:DB137"/>
    <mergeCell ref="DC137:DD137"/>
    <mergeCell ref="DE137:DF137"/>
    <mergeCell ref="DG136:DH136"/>
    <mergeCell ref="DI136:DJ136"/>
    <mergeCell ref="DK136:DL136"/>
    <mergeCell ref="DM136:DN136"/>
    <mergeCell ref="CI137:CJ137"/>
    <mergeCell ref="CK137:CL137"/>
    <mergeCell ref="CM137:CN137"/>
    <mergeCell ref="CO137:CP137"/>
    <mergeCell ref="CQ137:CR137"/>
    <mergeCell ref="CS137:CT137"/>
    <mergeCell ref="CU136:CV136"/>
    <mergeCell ref="CW136:CX136"/>
    <mergeCell ref="CY136:CZ136"/>
    <mergeCell ref="DA136:DB136"/>
    <mergeCell ref="DC136:DD136"/>
    <mergeCell ref="DE136:DF136"/>
    <mergeCell ref="DG135:DH135"/>
    <mergeCell ref="DI135:DJ135"/>
    <mergeCell ref="DK135:DL135"/>
    <mergeCell ref="DM135:DN135"/>
    <mergeCell ref="CI136:CJ136"/>
    <mergeCell ref="CK136:CL136"/>
    <mergeCell ref="CM136:CN136"/>
    <mergeCell ref="CO136:CP136"/>
    <mergeCell ref="CQ136:CR136"/>
    <mergeCell ref="CS136:CT136"/>
    <mergeCell ref="CU135:CV135"/>
    <mergeCell ref="CW135:CX135"/>
    <mergeCell ref="CY135:CZ135"/>
    <mergeCell ref="DA135:DB135"/>
    <mergeCell ref="DC135:DD135"/>
    <mergeCell ref="DE135:DF135"/>
    <mergeCell ref="DG140:DH140"/>
    <mergeCell ref="DI140:DJ140"/>
    <mergeCell ref="DK140:DL140"/>
    <mergeCell ref="DM140:DN140"/>
    <mergeCell ref="CI141:CJ141"/>
    <mergeCell ref="CK141:CL141"/>
    <mergeCell ref="CM141:CN141"/>
    <mergeCell ref="CO141:CP141"/>
    <mergeCell ref="CQ141:CR141"/>
    <mergeCell ref="CS141:CT141"/>
    <mergeCell ref="CU140:CV140"/>
    <mergeCell ref="CW140:CX140"/>
    <mergeCell ref="CY140:CZ140"/>
    <mergeCell ref="DA140:DB140"/>
    <mergeCell ref="DC140:DD140"/>
    <mergeCell ref="DE140:DF140"/>
    <mergeCell ref="DG139:DH139"/>
    <mergeCell ref="DI139:DJ139"/>
    <mergeCell ref="DK139:DL139"/>
    <mergeCell ref="DM139:DN139"/>
    <mergeCell ref="CI140:CJ140"/>
    <mergeCell ref="CK140:CL140"/>
    <mergeCell ref="CM140:CN140"/>
    <mergeCell ref="CO140:CP140"/>
    <mergeCell ref="CQ140:CR140"/>
    <mergeCell ref="CS140:CT140"/>
    <mergeCell ref="CU139:CV139"/>
    <mergeCell ref="CW139:CX139"/>
    <mergeCell ref="CY139:CZ139"/>
    <mergeCell ref="DA139:DB139"/>
    <mergeCell ref="DC139:DD139"/>
    <mergeCell ref="DE139:DF139"/>
    <mergeCell ref="DG138:DH138"/>
    <mergeCell ref="DI138:DJ138"/>
    <mergeCell ref="DK138:DL138"/>
    <mergeCell ref="DM138:DN138"/>
    <mergeCell ref="CI139:CJ139"/>
    <mergeCell ref="CK139:CL139"/>
    <mergeCell ref="CM139:CN139"/>
    <mergeCell ref="CO139:CP139"/>
    <mergeCell ref="CQ139:CR139"/>
    <mergeCell ref="CS139:CT139"/>
    <mergeCell ref="CU138:CV138"/>
    <mergeCell ref="CW138:CX138"/>
    <mergeCell ref="CY138:CZ138"/>
    <mergeCell ref="DA138:DB138"/>
    <mergeCell ref="DC138:DD138"/>
    <mergeCell ref="DE138:DF138"/>
    <mergeCell ref="DG143:DH143"/>
    <mergeCell ref="DI143:DJ143"/>
    <mergeCell ref="DK143:DL143"/>
    <mergeCell ref="DM143:DN143"/>
    <mergeCell ref="CI144:CJ144"/>
    <mergeCell ref="CK144:CL144"/>
    <mergeCell ref="CM144:CN144"/>
    <mergeCell ref="CO144:CP144"/>
    <mergeCell ref="CQ144:CR144"/>
    <mergeCell ref="CS144:CT144"/>
    <mergeCell ref="CU143:CV143"/>
    <mergeCell ref="CW143:CX143"/>
    <mergeCell ref="CY143:CZ143"/>
    <mergeCell ref="DA143:DB143"/>
    <mergeCell ref="DC143:DD143"/>
    <mergeCell ref="DE143:DF143"/>
    <mergeCell ref="DG142:DH142"/>
    <mergeCell ref="DI142:DJ142"/>
    <mergeCell ref="DK142:DL142"/>
    <mergeCell ref="DM142:DN142"/>
    <mergeCell ref="CI143:CJ143"/>
    <mergeCell ref="CK143:CL143"/>
    <mergeCell ref="CM143:CN143"/>
    <mergeCell ref="CO143:CP143"/>
    <mergeCell ref="CQ143:CR143"/>
    <mergeCell ref="CS143:CT143"/>
    <mergeCell ref="CU142:CV142"/>
    <mergeCell ref="CW142:CX142"/>
    <mergeCell ref="CY142:CZ142"/>
    <mergeCell ref="DA142:DB142"/>
    <mergeCell ref="DC142:DD142"/>
    <mergeCell ref="DE142:DF142"/>
    <mergeCell ref="DG141:DH141"/>
    <mergeCell ref="DI141:DJ141"/>
    <mergeCell ref="DK141:DL141"/>
    <mergeCell ref="DM141:DN141"/>
    <mergeCell ref="CI142:CJ142"/>
    <mergeCell ref="CK142:CL142"/>
    <mergeCell ref="CM142:CN142"/>
    <mergeCell ref="CO142:CP142"/>
    <mergeCell ref="CQ142:CR142"/>
    <mergeCell ref="CS142:CT142"/>
    <mergeCell ref="CU141:CV141"/>
    <mergeCell ref="CW141:CX141"/>
    <mergeCell ref="CY141:CZ141"/>
    <mergeCell ref="DA141:DB141"/>
    <mergeCell ref="DC141:DD141"/>
    <mergeCell ref="DE141:DF141"/>
    <mergeCell ref="DG146:DH146"/>
    <mergeCell ref="DI146:DJ146"/>
    <mergeCell ref="DK146:DL146"/>
    <mergeCell ref="DM146:DN146"/>
    <mergeCell ref="CI147:CJ147"/>
    <mergeCell ref="CK147:CL147"/>
    <mergeCell ref="CM147:CN147"/>
    <mergeCell ref="CO147:CP147"/>
    <mergeCell ref="CQ147:CR147"/>
    <mergeCell ref="CS147:CT147"/>
    <mergeCell ref="CU146:CV146"/>
    <mergeCell ref="CW146:CX146"/>
    <mergeCell ref="CY146:CZ146"/>
    <mergeCell ref="DA146:DB146"/>
    <mergeCell ref="DC146:DD146"/>
    <mergeCell ref="DE146:DF146"/>
    <mergeCell ref="DG145:DH145"/>
    <mergeCell ref="DI145:DJ145"/>
    <mergeCell ref="DK145:DL145"/>
    <mergeCell ref="DM145:DN145"/>
    <mergeCell ref="CI146:CJ146"/>
    <mergeCell ref="CK146:CL146"/>
    <mergeCell ref="CM146:CN146"/>
    <mergeCell ref="CO146:CP146"/>
    <mergeCell ref="CQ146:CR146"/>
    <mergeCell ref="CS146:CT146"/>
    <mergeCell ref="CU145:CV145"/>
    <mergeCell ref="CW145:CX145"/>
    <mergeCell ref="CY145:CZ145"/>
    <mergeCell ref="DA145:DB145"/>
    <mergeCell ref="DC145:DD145"/>
    <mergeCell ref="DE145:DF145"/>
    <mergeCell ref="DG144:DH144"/>
    <mergeCell ref="DI144:DJ144"/>
    <mergeCell ref="DK144:DL144"/>
    <mergeCell ref="DM144:DN144"/>
    <mergeCell ref="CI145:CJ145"/>
    <mergeCell ref="CK145:CL145"/>
    <mergeCell ref="CM145:CN145"/>
    <mergeCell ref="CO145:CP145"/>
    <mergeCell ref="CQ145:CR145"/>
    <mergeCell ref="CS145:CT145"/>
    <mergeCell ref="CU144:CV144"/>
    <mergeCell ref="CW144:CX144"/>
    <mergeCell ref="CY144:CZ144"/>
    <mergeCell ref="DA144:DB144"/>
    <mergeCell ref="DC144:DD144"/>
    <mergeCell ref="DE144:DF144"/>
    <mergeCell ref="DG149:DH149"/>
    <mergeCell ref="DI149:DJ149"/>
    <mergeCell ref="DK149:DL149"/>
    <mergeCell ref="DM149:DN149"/>
    <mergeCell ref="CI150:CJ150"/>
    <mergeCell ref="CK150:CL150"/>
    <mergeCell ref="CM150:CN150"/>
    <mergeCell ref="CO150:CP150"/>
    <mergeCell ref="CQ150:CR150"/>
    <mergeCell ref="CS150:CT150"/>
    <mergeCell ref="CU149:CV149"/>
    <mergeCell ref="CW149:CX149"/>
    <mergeCell ref="CY149:CZ149"/>
    <mergeCell ref="DA149:DB149"/>
    <mergeCell ref="DC149:DD149"/>
    <mergeCell ref="DE149:DF149"/>
    <mergeCell ref="DG148:DH148"/>
    <mergeCell ref="DI148:DJ148"/>
    <mergeCell ref="DK148:DL148"/>
    <mergeCell ref="DM148:DN148"/>
    <mergeCell ref="CI149:CJ149"/>
    <mergeCell ref="CK149:CL149"/>
    <mergeCell ref="CM149:CN149"/>
    <mergeCell ref="CO149:CP149"/>
    <mergeCell ref="CQ149:CR149"/>
    <mergeCell ref="CS149:CT149"/>
    <mergeCell ref="CU148:CV148"/>
    <mergeCell ref="CW148:CX148"/>
    <mergeCell ref="CY148:CZ148"/>
    <mergeCell ref="DA148:DB148"/>
    <mergeCell ref="DC148:DD148"/>
    <mergeCell ref="DE148:DF148"/>
    <mergeCell ref="DG147:DH147"/>
    <mergeCell ref="DI147:DJ147"/>
    <mergeCell ref="DK147:DL147"/>
    <mergeCell ref="DM147:DN147"/>
    <mergeCell ref="CI148:CJ148"/>
    <mergeCell ref="CK148:CL148"/>
    <mergeCell ref="CM148:CN148"/>
    <mergeCell ref="CO148:CP148"/>
    <mergeCell ref="CQ148:CR148"/>
    <mergeCell ref="CS148:CT148"/>
    <mergeCell ref="CU147:CV147"/>
    <mergeCell ref="CW147:CX147"/>
    <mergeCell ref="CY147:CZ147"/>
    <mergeCell ref="DA147:DB147"/>
    <mergeCell ref="DC147:DD147"/>
    <mergeCell ref="DE147:DF147"/>
    <mergeCell ref="DG152:DH152"/>
    <mergeCell ref="DI152:DJ152"/>
    <mergeCell ref="DK152:DL152"/>
    <mergeCell ref="DM152:DN152"/>
    <mergeCell ref="CI153:CJ153"/>
    <mergeCell ref="CK153:CL153"/>
    <mergeCell ref="CM153:CN153"/>
    <mergeCell ref="CO153:CP153"/>
    <mergeCell ref="CQ153:CR153"/>
    <mergeCell ref="CS153:CT153"/>
    <mergeCell ref="CU152:CV152"/>
    <mergeCell ref="CW152:CX152"/>
    <mergeCell ref="CY152:CZ152"/>
    <mergeCell ref="DA152:DB152"/>
    <mergeCell ref="DC152:DD152"/>
    <mergeCell ref="DE152:DF152"/>
    <mergeCell ref="DG151:DH151"/>
    <mergeCell ref="DI151:DJ151"/>
    <mergeCell ref="DK151:DL151"/>
    <mergeCell ref="DM151:DN151"/>
    <mergeCell ref="CI152:CJ152"/>
    <mergeCell ref="CK152:CL152"/>
    <mergeCell ref="CM152:CN152"/>
    <mergeCell ref="CO152:CP152"/>
    <mergeCell ref="CQ152:CR152"/>
    <mergeCell ref="CS152:CT152"/>
    <mergeCell ref="CU151:CV151"/>
    <mergeCell ref="CW151:CX151"/>
    <mergeCell ref="CY151:CZ151"/>
    <mergeCell ref="DA151:DB151"/>
    <mergeCell ref="DC151:DD151"/>
    <mergeCell ref="DE151:DF151"/>
    <mergeCell ref="DG150:DH150"/>
    <mergeCell ref="DI150:DJ150"/>
    <mergeCell ref="DK150:DL150"/>
    <mergeCell ref="DM150:DN150"/>
    <mergeCell ref="CI151:CJ151"/>
    <mergeCell ref="CK151:CL151"/>
    <mergeCell ref="CM151:CN151"/>
    <mergeCell ref="CO151:CP151"/>
    <mergeCell ref="CQ151:CR151"/>
    <mergeCell ref="CS151:CT151"/>
    <mergeCell ref="CU150:CV150"/>
    <mergeCell ref="CW150:CX150"/>
    <mergeCell ref="CY150:CZ150"/>
    <mergeCell ref="DA150:DB150"/>
    <mergeCell ref="DC150:DD150"/>
    <mergeCell ref="DE150:DF150"/>
    <mergeCell ref="DG155:DH155"/>
    <mergeCell ref="DI155:DJ155"/>
    <mergeCell ref="DK155:DL155"/>
    <mergeCell ref="DM155:DN155"/>
    <mergeCell ref="CI156:CJ156"/>
    <mergeCell ref="CK156:CL156"/>
    <mergeCell ref="CM156:CN156"/>
    <mergeCell ref="CO156:CP156"/>
    <mergeCell ref="CQ156:CR156"/>
    <mergeCell ref="CS156:CT156"/>
    <mergeCell ref="CU155:CV155"/>
    <mergeCell ref="CW155:CX155"/>
    <mergeCell ref="CY155:CZ155"/>
    <mergeCell ref="DA155:DB155"/>
    <mergeCell ref="DC155:DD155"/>
    <mergeCell ref="DE155:DF155"/>
    <mergeCell ref="DG154:DH154"/>
    <mergeCell ref="DI154:DJ154"/>
    <mergeCell ref="DK154:DL154"/>
    <mergeCell ref="DM154:DN154"/>
    <mergeCell ref="CI155:CJ155"/>
    <mergeCell ref="CK155:CL155"/>
    <mergeCell ref="CM155:CN155"/>
    <mergeCell ref="CO155:CP155"/>
    <mergeCell ref="CQ155:CR155"/>
    <mergeCell ref="CS155:CT155"/>
    <mergeCell ref="CU154:CV154"/>
    <mergeCell ref="CW154:CX154"/>
    <mergeCell ref="CY154:CZ154"/>
    <mergeCell ref="DA154:DB154"/>
    <mergeCell ref="DC154:DD154"/>
    <mergeCell ref="DE154:DF154"/>
    <mergeCell ref="DG153:DH153"/>
    <mergeCell ref="DI153:DJ153"/>
    <mergeCell ref="DK153:DL153"/>
    <mergeCell ref="DM153:DN153"/>
    <mergeCell ref="CI154:CJ154"/>
    <mergeCell ref="CK154:CL154"/>
    <mergeCell ref="CM154:CN154"/>
    <mergeCell ref="CO154:CP154"/>
    <mergeCell ref="CQ154:CR154"/>
    <mergeCell ref="CS154:CT154"/>
    <mergeCell ref="CU153:CV153"/>
    <mergeCell ref="CW153:CX153"/>
    <mergeCell ref="CY153:CZ153"/>
    <mergeCell ref="DA153:DB153"/>
    <mergeCell ref="DC153:DD153"/>
    <mergeCell ref="DE153:DF153"/>
    <mergeCell ref="DG158:DH158"/>
    <mergeCell ref="DI158:DJ158"/>
    <mergeCell ref="DK158:DL158"/>
    <mergeCell ref="DM158:DN158"/>
    <mergeCell ref="CI159:CJ159"/>
    <mergeCell ref="CK159:CL159"/>
    <mergeCell ref="CM159:CN159"/>
    <mergeCell ref="CO159:CP159"/>
    <mergeCell ref="CQ159:CR159"/>
    <mergeCell ref="CS159:CT159"/>
    <mergeCell ref="CU158:CV158"/>
    <mergeCell ref="CW158:CX158"/>
    <mergeCell ref="CY158:CZ158"/>
    <mergeCell ref="DA158:DB158"/>
    <mergeCell ref="DC158:DD158"/>
    <mergeCell ref="DE158:DF158"/>
    <mergeCell ref="DG157:DH157"/>
    <mergeCell ref="DI157:DJ157"/>
    <mergeCell ref="DK157:DL157"/>
    <mergeCell ref="DM157:DN157"/>
    <mergeCell ref="CI158:CJ158"/>
    <mergeCell ref="CK158:CL158"/>
    <mergeCell ref="CM158:CN158"/>
    <mergeCell ref="CO158:CP158"/>
    <mergeCell ref="CQ158:CR158"/>
    <mergeCell ref="CS158:CT158"/>
    <mergeCell ref="CU157:CV157"/>
    <mergeCell ref="CW157:CX157"/>
    <mergeCell ref="CY157:CZ157"/>
    <mergeCell ref="DA157:DB157"/>
    <mergeCell ref="DC157:DD157"/>
    <mergeCell ref="DE157:DF157"/>
    <mergeCell ref="DG156:DH156"/>
    <mergeCell ref="DI156:DJ156"/>
    <mergeCell ref="DK156:DL156"/>
    <mergeCell ref="DM156:DN156"/>
    <mergeCell ref="CI157:CJ157"/>
    <mergeCell ref="CK157:CL157"/>
    <mergeCell ref="CM157:CN157"/>
    <mergeCell ref="CO157:CP157"/>
    <mergeCell ref="CQ157:CR157"/>
    <mergeCell ref="CS157:CT157"/>
    <mergeCell ref="CU156:CV156"/>
    <mergeCell ref="CW156:CX156"/>
    <mergeCell ref="CY156:CZ156"/>
    <mergeCell ref="DA156:DB156"/>
    <mergeCell ref="DC156:DD156"/>
    <mergeCell ref="DE156:DF156"/>
    <mergeCell ref="DG161:DH161"/>
    <mergeCell ref="DI161:DJ161"/>
    <mergeCell ref="DK161:DL161"/>
    <mergeCell ref="DM161:DN161"/>
    <mergeCell ref="CI162:CJ162"/>
    <mergeCell ref="CK162:CL162"/>
    <mergeCell ref="CM162:CN162"/>
    <mergeCell ref="CO162:CP162"/>
    <mergeCell ref="CQ162:CR162"/>
    <mergeCell ref="CS162:CT162"/>
    <mergeCell ref="CU161:CV161"/>
    <mergeCell ref="CW161:CX161"/>
    <mergeCell ref="CY161:CZ161"/>
    <mergeCell ref="DA161:DB161"/>
    <mergeCell ref="DC161:DD161"/>
    <mergeCell ref="DE161:DF161"/>
    <mergeCell ref="DG160:DH160"/>
    <mergeCell ref="DI160:DJ160"/>
    <mergeCell ref="DK160:DL160"/>
    <mergeCell ref="DM160:DN160"/>
    <mergeCell ref="CI161:CJ161"/>
    <mergeCell ref="CK161:CL161"/>
    <mergeCell ref="CM161:CN161"/>
    <mergeCell ref="CO161:CP161"/>
    <mergeCell ref="CQ161:CR161"/>
    <mergeCell ref="CS161:CT161"/>
    <mergeCell ref="CU160:CV160"/>
    <mergeCell ref="CW160:CX160"/>
    <mergeCell ref="CY160:CZ160"/>
    <mergeCell ref="DA160:DB160"/>
    <mergeCell ref="DC160:DD160"/>
    <mergeCell ref="DE160:DF160"/>
    <mergeCell ref="DG159:DH159"/>
    <mergeCell ref="DI159:DJ159"/>
    <mergeCell ref="DK159:DL159"/>
    <mergeCell ref="DM159:DN159"/>
    <mergeCell ref="CI160:CJ160"/>
    <mergeCell ref="CK160:CL160"/>
    <mergeCell ref="CM160:CN160"/>
    <mergeCell ref="CO160:CP160"/>
    <mergeCell ref="CQ160:CR160"/>
    <mergeCell ref="CS160:CT160"/>
    <mergeCell ref="CU159:CV159"/>
    <mergeCell ref="CW159:CX159"/>
    <mergeCell ref="CY159:CZ159"/>
    <mergeCell ref="DA159:DB159"/>
    <mergeCell ref="DC159:DD159"/>
    <mergeCell ref="DE159:DF159"/>
    <mergeCell ref="DG164:DH164"/>
    <mergeCell ref="DI164:DJ164"/>
    <mergeCell ref="DK164:DL164"/>
    <mergeCell ref="DM164:DN164"/>
    <mergeCell ref="CI165:CJ165"/>
    <mergeCell ref="CK165:CL165"/>
    <mergeCell ref="CM165:CN165"/>
    <mergeCell ref="CO165:CP165"/>
    <mergeCell ref="CQ165:CR165"/>
    <mergeCell ref="CS165:CT165"/>
    <mergeCell ref="CU164:CV164"/>
    <mergeCell ref="CW164:CX164"/>
    <mergeCell ref="CY164:CZ164"/>
    <mergeCell ref="DA164:DB164"/>
    <mergeCell ref="DC164:DD164"/>
    <mergeCell ref="DE164:DF164"/>
    <mergeCell ref="DG163:DH163"/>
    <mergeCell ref="DI163:DJ163"/>
    <mergeCell ref="DK163:DL163"/>
    <mergeCell ref="DM163:DN163"/>
    <mergeCell ref="CI164:CJ164"/>
    <mergeCell ref="CK164:CL164"/>
    <mergeCell ref="CM164:CN164"/>
    <mergeCell ref="CO164:CP164"/>
    <mergeCell ref="CQ164:CR164"/>
    <mergeCell ref="CS164:CT164"/>
    <mergeCell ref="CU163:CV163"/>
    <mergeCell ref="CW163:CX163"/>
    <mergeCell ref="CY163:CZ163"/>
    <mergeCell ref="DA163:DB163"/>
    <mergeCell ref="DC163:DD163"/>
    <mergeCell ref="DE163:DF163"/>
    <mergeCell ref="DG162:DH162"/>
    <mergeCell ref="DI162:DJ162"/>
    <mergeCell ref="DK162:DL162"/>
    <mergeCell ref="DM162:DN162"/>
    <mergeCell ref="CI163:CJ163"/>
    <mergeCell ref="CK163:CL163"/>
    <mergeCell ref="CM163:CN163"/>
    <mergeCell ref="CO163:CP163"/>
    <mergeCell ref="CQ163:CR163"/>
    <mergeCell ref="CS163:CT163"/>
    <mergeCell ref="CU162:CV162"/>
    <mergeCell ref="CW162:CX162"/>
    <mergeCell ref="CY162:CZ162"/>
    <mergeCell ref="DA162:DB162"/>
    <mergeCell ref="DC162:DD162"/>
    <mergeCell ref="DE162:DF162"/>
    <mergeCell ref="DG167:DH167"/>
    <mergeCell ref="DI167:DJ167"/>
    <mergeCell ref="DK167:DL167"/>
    <mergeCell ref="DM167:DN167"/>
    <mergeCell ref="CI168:CJ168"/>
    <mergeCell ref="CK168:CL168"/>
    <mergeCell ref="CM168:CN168"/>
    <mergeCell ref="CO168:CP168"/>
    <mergeCell ref="CQ168:CR168"/>
    <mergeCell ref="CS168:CT168"/>
    <mergeCell ref="CU167:CV167"/>
    <mergeCell ref="CW167:CX167"/>
    <mergeCell ref="CY167:CZ167"/>
    <mergeCell ref="DA167:DB167"/>
    <mergeCell ref="DC167:DD167"/>
    <mergeCell ref="DE167:DF167"/>
    <mergeCell ref="DG166:DH166"/>
    <mergeCell ref="DI166:DJ166"/>
    <mergeCell ref="DK166:DL166"/>
    <mergeCell ref="DM166:DN166"/>
    <mergeCell ref="CI167:CJ167"/>
    <mergeCell ref="CK167:CL167"/>
    <mergeCell ref="CM167:CN167"/>
    <mergeCell ref="CO167:CP167"/>
    <mergeCell ref="CQ167:CR167"/>
    <mergeCell ref="CS167:CT167"/>
    <mergeCell ref="CU166:CV166"/>
    <mergeCell ref="CW166:CX166"/>
    <mergeCell ref="CY166:CZ166"/>
    <mergeCell ref="DA166:DB166"/>
    <mergeCell ref="DC166:DD166"/>
    <mergeCell ref="DE166:DF166"/>
    <mergeCell ref="DG165:DH165"/>
    <mergeCell ref="DI165:DJ165"/>
    <mergeCell ref="DK165:DL165"/>
    <mergeCell ref="DM165:DN165"/>
    <mergeCell ref="CI166:CJ166"/>
    <mergeCell ref="CK166:CL166"/>
    <mergeCell ref="CM166:CN166"/>
    <mergeCell ref="CO166:CP166"/>
    <mergeCell ref="CQ166:CR166"/>
    <mergeCell ref="CS166:CT166"/>
    <mergeCell ref="CU165:CV165"/>
    <mergeCell ref="CW165:CX165"/>
    <mergeCell ref="CY165:CZ165"/>
    <mergeCell ref="DA165:DB165"/>
    <mergeCell ref="DC165:DD165"/>
    <mergeCell ref="DE165:DF165"/>
    <mergeCell ref="DG170:DH170"/>
    <mergeCell ref="DI170:DJ170"/>
    <mergeCell ref="DK170:DL170"/>
    <mergeCell ref="DM170:DN170"/>
    <mergeCell ref="CI171:CJ171"/>
    <mergeCell ref="CK171:CL171"/>
    <mergeCell ref="CM171:CN171"/>
    <mergeCell ref="CO171:CP171"/>
    <mergeCell ref="CQ171:CR171"/>
    <mergeCell ref="CS171:CT171"/>
    <mergeCell ref="CU170:CV170"/>
    <mergeCell ref="CW170:CX170"/>
    <mergeCell ref="CY170:CZ170"/>
    <mergeCell ref="DA170:DB170"/>
    <mergeCell ref="DC170:DD170"/>
    <mergeCell ref="DE170:DF170"/>
    <mergeCell ref="DG169:DH169"/>
    <mergeCell ref="DI169:DJ169"/>
    <mergeCell ref="DK169:DL169"/>
    <mergeCell ref="DM169:DN169"/>
    <mergeCell ref="CI170:CJ170"/>
    <mergeCell ref="CK170:CL170"/>
    <mergeCell ref="CM170:CN170"/>
    <mergeCell ref="CO170:CP170"/>
    <mergeCell ref="CQ170:CR170"/>
    <mergeCell ref="CS170:CT170"/>
    <mergeCell ref="CU169:CV169"/>
    <mergeCell ref="CW169:CX169"/>
    <mergeCell ref="CY169:CZ169"/>
    <mergeCell ref="DA169:DB169"/>
    <mergeCell ref="DC169:DD169"/>
    <mergeCell ref="DE169:DF169"/>
    <mergeCell ref="DG168:DH168"/>
    <mergeCell ref="DI168:DJ168"/>
    <mergeCell ref="DK168:DL168"/>
    <mergeCell ref="DM168:DN168"/>
    <mergeCell ref="CI169:CJ169"/>
    <mergeCell ref="CK169:CL169"/>
    <mergeCell ref="CM169:CN169"/>
    <mergeCell ref="CO169:CP169"/>
    <mergeCell ref="CQ169:CR169"/>
    <mergeCell ref="CS169:CT169"/>
    <mergeCell ref="CU168:CV168"/>
    <mergeCell ref="CW168:CX168"/>
    <mergeCell ref="CY168:CZ168"/>
    <mergeCell ref="DA168:DB168"/>
    <mergeCell ref="DC168:DD168"/>
    <mergeCell ref="DE168:DF168"/>
    <mergeCell ref="DG173:DH173"/>
    <mergeCell ref="DI173:DJ173"/>
    <mergeCell ref="DK173:DL173"/>
    <mergeCell ref="DM173:DN173"/>
    <mergeCell ref="CI174:CJ174"/>
    <mergeCell ref="CK174:CL174"/>
    <mergeCell ref="CM174:CN174"/>
    <mergeCell ref="CO174:CP174"/>
    <mergeCell ref="CQ174:CR174"/>
    <mergeCell ref="CS174:CT174"/>
    <mergeCell ref="CU173:CV173"/>
    <mergeCell ref="CW173:CX173"/>
    <mergeCell ref="CY173:CZ173"/>
    <mergeCell ref="DA173:DB173"/>
    <mergeCell ref="DC173:DD173"/>
    <mergeCell ref="DE173:DF173"/>
    <mergeCell ref="DG172:DH172"/>
    <mergeCell ref="DI172:DJ172"/>
    <mergeCell ref="DK172:DL172"/>
    <mergeCell ref="DM172:DN172"/>
    <mergeCell ref="CI173:CJ173"/>
    <mergeCell ref="CK173:CL173"/>
    <mergeCell ref="CM173:CN173"/>
    <mergeCell ref="CO173:CP173"/>
    <mergeCell ref="CQ173:CR173"/>
    <mergeCell ref="CS173:CT173"/>
    <mergeCell ref="CU172:CV172"/>
    <mergeCell ref="CW172:CX172"/>
    <mergeCell ref="CY172:CZ172"/>
    <mergeCell ref="DA172:DB172"/>
    <mergeCell ref="DC172:DD172"/>
    <mergeCell ref="DE172:DF172"/>
    <mergeCell ref="DG171:DH171"/>
    <mergeCell ref="DI171:DJ171"/>
    <mergeCell ref="DK171:DL171"/>
    <mergeCell ref="DM171:DN171"/>
    <mergeCell ref="CI172:CJ172"/>
    <mergeCell ref="CK172:CL172"/>
    <mergeCell ref="CM172:CN172"/>
    <mergeCell ref="CO172:CP172"/>
    <mergeCell ref="CQ172:CR172"/>
    <mergeCell ref="CS172:CT172"/>
    <mergeCell ref="CU171:CV171"/>
    <mergeCell ref="CW171:CX171"/>
    <mergeCell ref="CY171:CZ171"/>
    <mergeCell ref="DA171:DB171"/>
    <mergeCell ref="DC171:DD171"/>
    <mergeCell ref="DE171:DF171"/>
    <mergeCell ref="DG176:DH176"/>
    <mergeCell ref="DI176:DJ176"/>
    <mergeCell ref="DK176:DL176"/>
    <mergeCell ref="DM176:DN176"/>
    <mergeCell ref="CI177:CJ177"/>
    <mergeCell ref="CK177:CL177"/>
    <mergeCell ref="CM177:CN177"/>
    <mergeCell ref="CO177:CP177"/>
    <mergeCell ref="CQ177:CR177"/>
    <mergeCell ref="CS177:CT177"/>
    <mergeCell ref="CU176:CV176"/>
    <mergeCell ref="CW176:CX176"/>
    <mergeCell ref="CY176:CZ176"/>
    <mergeCell ref="DA176:DB176"/>
    <mergeCell ref="DC176:DD176"/>
    <mergeCell ref="DE176:DF176"/>
    <mergeCell ref="DG175:DH175"/>
    <mergeCell ref="DI175:DJ175"/>
    <mergeCell ref="DK175:DL175"/>
    <mergeCell ref="DM175:DN175"/>
    <mergeCell ref="CI176:CJ176"/>
    <mergeCell ref="CK176:CL176"/>
    <mergeCell ref="CM176:CN176"/>
    <mergeCell ref="CO176:CP176"/>
    <mergeCell ref="CQ176:CR176"/>
    <mergeCell ref="CS176:CT176"/>
    <mergeCell ref="CU175:CV175"/>
    <mergeCell ref="CW175:CX175"/>
    <mergeCell ref="CY175:CZ175"/>
    <mergeCell ref="DA175:DB175"/>
    <mergeCell ref="DC175:DD175"/>
    <mergeCell ref="DE175:DF175"/>
    <mergeCell ref="DG174:DH174"/>
    <mergeCell ref="DI174:DJ174"/>
    <mergeCell ref="DK174:DL174"/>
    <mergeCell ref="DM174:DN174"/>
    <mergeCell ref="CI175:CJ175"/>
    <mergeCell ref="CK175:CL175"/>
    <mergeCell ref="CM175:CN175"/>
    <mergeCell ref="CO175:CP175"/>
    <mergeCell ref="CQ175:CR175"/>
    <mergeCell ref="CS175:CT175"/>
    <mergeCell ref="CU174:CV174"/>
    <mergeCell ref="CW174:CX174"/>
    <mergeCell ref="CY174:CZ174"/>
    <mergeCell ref="DA174:DB174"/>
    <mergeCell ref="DC174:DD174"/>
    <mergeCell ref="DE174:DF174"/>
    <mergeCell ref="DG179:DH179"/>
    <mergeCell ref="DI179:DJ179"/>
    <mergeCell ref="DK179:DL179"/>
    <mergeCell ref="DM179:DN179"/>
    <mergeCell ref="CI180:CJ180"/>
    <mergeCell ref="CK180:CL180"/>
    <mergeCell ref="CM180:CN180"/>
    <mergeCell ref="CO180:CP180"/>
    <mergeCell ref="CQ180:CR180"/>
    <mergeCell ref="CS180:CT180"/>
    <mergeCell ref="CU179:CV179"/>
    <mergeCell ref="CW179:CX179"/>
    <mergeCell ref="CY179:CZ179"/>
    <mergeCell ref="DA179:DB179"/>
    <mergeCell ref="DC179:DD179"/>
    <mergeCell ref="DE179:DF179"/>
    <mergeCell ref="DG178:DH178"/>
    <mergeCell ref="DI178:DJ178"/>
    <mergeCell ref="DK178:DL178"/>
    <mergeCell ref="DM178:DN178"/>
    <mergeCell ref="CI179:CJ179"/>
    <mergeCell ref="CK179:CL179"/>
    <mergeCell ref="CM179:CN179"/>
    <mergeCell ref="CO179:CP179"/>
    <mergeCell ref="CQ179:CR179"/>
    <mergeCell ref="CS179:CT179"/>
    <mergeCell ref="CU178:CV178"/>
    <mergeCell ref="CW178:CX178"/>
    <mergeCell ref="CY178:CZ178"/>
    <mergeCell ref="DA178:DB178"/>
    <mergeCell ref="DC178:DD178"/>
    <mergeCell ref="DE178:DF178"/>
    <mergeCell ref="DG177:DH177"/>
    <mergeCell ref="DI177:DJ177"/>
    <mergeCell ref="DK177:DL177"/>
    <mergeCell ref="DM177:DN177"/>
    <mergeCell ref="CI178:CJ178"/>
    <mergeCell ref="CK178:CL178"/>
    <mergeCell ref="CM178:CN178"/>
    <mergeCell ref="CO178:CP178"/>
    <mergeCell ref="CQ178:CR178"/>
    <mergeCell ref="CS178:CT178"/>
    <mergeCell ref="CU177:CV177"/>
    <mergeCell ref="CW177:CX177"/>
    <mergeCell ref="CY177:CZ177"/>
    <mergeCell ref="DA177:DB177"/>
    <mergeCell ref="DC177:DD177"/>
    <mergeCell ref="DE177:DF177"/>
    <mergeCell ref="DG182:DH182"/>
    <mergeCell ref="DI182:DJ182"/>
    <mergeCell ref="DK182:DL182"/>
    <mergeCell ref="DM182:DN182"/>
    <mergeCell ref="CI183:CJ183"/>
    <mergeCell ref="CK183:CL183"/>
    <mergeCell ref="CM183:CN183"/>
    <mergeCell ref="CO183:CP183"/>
    <mergeCell ref="CQ183:CR183"/>
    <mergeCell ref="CS183:CT183"/>
    <mergeCell ref="CU182:CV182"/>
    <mergeCell ref="CW182:CX182"/>
    <mergeCell ref="CY182:CZ182"/>
    <mergeCell ref="DA182:DB182"/>
    <mergeCell ref="DC182:DD182"/>
    <mergeCell ref="DE182:DF182"/>
    <mergeCell ref="DG181:DH181"/>
    <mergeCell ref="DI181:DJ181"/>
    <mergeCell ref="DK181:DL181"/>
    <mergeCell ref="DM181:DN181"/>
    <mergeCell ref="CI182:CJ182"/>
    <mergeCell ref="CK182:CL182"/>
    <mergeCell ref="CM182:CN182"/>
    <mergeCell ref="CO182:CP182"/>
    <mergeCell ref="CQ182:CR182"/>
    <mergeCell ref="CS182:CT182"/>
    <mergeCell ref="CU181:CV181"/>
    <mergeCell ref="CW181:CX181"/>
    <mergeCell ref="CY181:CZ181"/>
    <mergeCell ref="DA181:DB181"/>
    <mergeCell ref="DC181:DD181"/>
    <mergeCell ref="DE181:DF181"/>
    <mergeCell ref="DG180:DH180"/>
    <mergeCell ref="DI180:DJ180"/>
    <mergeCell ref="DK180:DL180"/>
    <mergeCell ref="DM180:DN180"/>
    <mergeCell ref="CI181:CJ181"/>
    <mergeCell ref="CK181:CL181"/>
    <mergeCell ref="CM181:CN181"/>
    <mergeCell ref="CO181:CP181"/>
    <mergeCell ref="CQ181:CR181"/>
    <mergeCell ref="CS181:CT181"/>
    <mergeCell ref="CU180:CV180"/>
    <mergeCell ref="CW180:CX180"/>
    <mergeCell ref="CY180:CZ180"/>
    <mergeCell ref="DA180:DB180"/>
    <mergeCell ref="DC180:DD180"/>
    <mergeCell ref="DE180:DF180"/>
    <mergeCell ref="DG185:DH185"/>
    <mergeCell ref="DI185:DJ185"/>
    <mergeCell ref="DK185:DL185"/>
    <mergeCell ref="DM185:DN185"/>
    <mergeCell ref="CI186:CJ186"/>
    <mergeCell ref="CK186:CL186"/>
    <mergeCell ref="CM186:CN186"/>
    <mergeCell ref="CO186:CP186"/>
    <mergeCell ref="CQ186:CR186"/>
    <mergeCell ref="CS186:CT186"/>
    <mergeCell ref="CU185:CV185"/>
    <mergeCell ref="CW185:CX185"/>
    <mergeCell ref="CY185:CZ185"/>
    <mergeCell ref="DA185:DB185"/>
    <mergeCell ref="DC185:DD185"/>
    <mergeCell ref="DE185:DF185"/>
    <mergeCell ref="DG184:DH184"/>
    <mergeCell ref="DI184:DJ184"/>
    <mergeCell ref="DK184:DL184"/>
    <mergeCell ref="DM184:DN184"/>
    <mergeCell ref="CI185:CJ185"/>
    <mergeCell ref="CK185:CL185"/>
    <mergeCell ref="CM185:CN185"/>
    <mergeCell ref="CO185:CP185"/>
    <mergeCell ref="CQ185:CR185"/>
    <mergeCell ref="CS185:CT185"/>
    <mergeCell ref="CU184:CV184"/>
    <mergeCell ref="CW184:CX184"/>
    <mergeCell ref="CY184:CZ184"/>
    <mergeCell ref="DA184:DB184"/>
    <mergeCell ref="DC184:DD184"/>
    <mergeCell ref="DE184:DF184"/>
    <mergeCell ref="DG183:DH183"/>
    <mergeCell ref="DI183:DJ183"/>
    <mergeCell ref="DK183:DL183"/>
    <mergeCell ref="DM183:DN183"/>
    <mergeCell ref="CI184:CJ184"/>
    <mergeCell ref="CK184:CL184"/>
    <mergeCell ref="CM184:CN184"/>
    <mergeCell ref="CO184:CP184"/>
    <mergeCell ref="CQ184:CR184"/>
    <mergeCell ref="CS184:CT184"/>
    <mergeCell ref="CU183:CV183"/>
    <mergeCell ref="CW183:CX183"/>
    <mergeCell ref="CY183:CZ183"/>
    <mergeCell ref="DA183:DB183"/>
    <mergeCell ref="DC183:DD183"/>
    <mergeCell ref="DE183:DF183"/>
    <mergeCell ref="DG188:DH188"/>
    <mergeCell ref="DI188:DJ188"/>
    <mergeCell ref="DK188:DL188"/>
    <mergeCell ref="DM188:DN188"/>
    <mergeCell ref="CI189:CJ189"/>
    <mergeCell ref="CK189:CL189"/>
    <mergeCell ref="CM189:CN189"/>
    <mergeCell ref="CO189:CP189"/>
    <mergeCell ref="CQ189:CR189"/>
    <mergeCell ref="CS189:CT189"/>
    <mergeCell ref="CU188:CV188"/>
    <mergeCell ref="CW188:CX188"/>
    <mergeCell ref="CY188:CZ188"/>
    <mergeCell ref="DA188:DB188"/>
    <mergeCell ref="DC188:DD188"/>
    <mergeCell ref="DE188:DF188"/>
    <mergeCell ref="DG187:DH187"/>
    <mergeCell ref="DI187:DJ187"/>
    <mergeCell ref="DK187:DL187"/>
    <mergeCell ref="DM187:DN187"/>
    <mergeCell ref="CI188:CJ188"/>
    <mergeCell ref="CK188:CL188"/>
    <mergeCell ref="CM188:CN188"/>
    <mergeCell ref="CO188:CP188"/>
    <mergeCell ref="CQ188:CR188"/>
    <mergeCell ref="CS188:CT188"/>
    <mergeCell ref="CU187:CV187"/>
    <mergeCell ref="CW187:CX187"/>
    <mergeCell ref="CY187:CZ187"/>
    <mergeCell ref="DA187:DB187"/>
    <mergeCell ref="DC187:DD187"/>
    <mergeCell ref="DE187:DF187"/>
    <mergeCell ref="DG186:DH186"/>
    <mergeCell ref="DI186:DJ186"/>
    <mergeCell ref="DK186:DL186"/>
    <mergeCell ref="DM186:DN186"/>
    <mergeCell ref="CI187:CJ187"/>
    <mergeCell ref="CK187:CL187"/>
    <mergeCell ref="CM187:CN187"/>
    <mergeCell ref="CO187:CP187"/>
    <mergeCell ref="CQ187:CR187"/>
    <mergeCell ref="CS187:CT187"/>
    <mergeCell ref="CU186:CV186"/>
    <mergeCell ref="CW186:CX186"/>
    <mergeCell ref="CY186:CZ186"/>
    <mergeCell ref="DA186:DB186"/>
    <mergeCell ref="DC186:DD186"/>
    <mergeCell ref="DE186:DF186"/>
    <mergeCell ref="DG191:DH191"/>
    <mergeCell ref="DI191:DJ191"/>
    <mergeCell ref="DK191:DL191"/>
    <mergeCell ref="DM191:DN191"/>
    <mergeCell ref="CI192:CJ192"/>
    <mergeCell ref="CK192:CL192"/>
    <mergeCell ref="CM192:CN192"/>
    <mergeCell ref="CO192:CP192"/>
    <mergeCell ref="CQ192:CR192"/>
    <mergeCell ref="CS192:CT192"/>
    <mergeCell ref="CU191:CV191"/>
    <mergeCell ref="CW191:CX191"/>
    <mergeCell ref="CY191:CZ191"/>
    <mergeCell ref="DA191:DB191"/>
    <mergeCell ref="DC191:DD191"/>
    <mergeCell ref="DE191:DF191"/>
    <mergeCell ref="DG190:DH190"/>
    <mergeCell ref="DI190:DJ190"/>
    <mergeCell ref="DK190:DL190"/>
    <mergeCell ref="DM190:DN190"/>
    <mergeCell ref="CI191:CJ191"/>
    <mergeCell ref="CK191:CL191"/>
    <mergeCell ref="CM191:CN191"/>
    <mergeCell ref="CO191:CP191"/>
    <mergeCell ref="CQ191:CR191"/>
    <mergeCell ref="CS191:CT191"/>
    <mergeCell ref="CU190:CV190"/>
    <mergeCell ref="CW190:CX190"/>
    <mergeCell ref="CY190:CZ190"/>
    <mergeCell ref="DA190:DB190"/>
    <mergeCell ref="DC190:DD190"/>
    <mergeCell ref="DE190:DF190"/>
    <mergeCell ref="DG189:DH189"/>
    <mergeCell ref="DI189:DJ189"/>
    <mergeCell ref="DK189:DL189"/>
    <mergeCell ref="DM189:DN189"/>
    <mergeCell ref="CI190:CJ190"/>
    <mergeCell ref="CK190:CL190"/>
    <mergeCell ref="CM190:CN190"/>
    <mergeCell ref="CO190:CP190"/>
    <mergeCell ref="CQ190:CR190"/>
    <mergeCell ref="CS190:CT190"/>
    <mergeCell ref="CU189:CV189"/>
    <mergeCell ref="CW189:CX189"/>
    <mergeCell ref="CY189:CZ189"/>
    <mergeCell ref="DA189:DB189"/>
    <mergeCell ref="DC189:DD189"/>
    <mergeCell ref="DE189:DF189"/>
    <mergeCell ref="DG194:DH194"/>
    <mergeCell ref="DI194:DJ194"/>
    <mergeCell ref="DK194:DL194"/>
    <mergeCell ref="DM194:DN194"/>
    <mergeCell ref="CI195:CJ195"/>
    <mergeCell ref="CK195:CL195"/>
    <mergeCell ref="CM195:CN195"/>
    <mergeCell ref="CO195:CP195"/>
    <mergeCell ref="CQ195:CR195"/>
    <mergeCell ref="CS195:CT195"/>
    <mergeCell ref="CU194:CV194"/>
    <mergeCell ref="CW194:CX194"/>
    <mergeCell ref="CY194:CZ194"/>
    <mergeCell ref="DA194:DB194"/>
    <mergeCell ref="DC194:DD194"/>
    <mergeCell ref="DE194:DF194"/>
    <mergeCell ref="DG193:DH193"/>
    <mergeCell ref="DI193:DJ193"/>
    <mergeCell ref="DK193:DL193"/>
    <mergeCell ref="DM193:DN193"/>
    <mergeCell ref="CI194:CJ194"/>
    <mergeCell ref="CK194:CL194"/>
    <mergeCell ref="CM194:CN194"/>
    <mergeCell ref="CO194:CP194"/>
    <mergeCell ref="CQ194:CR194"/>
    <mergeCell ref="CS194:CT194"/>
    <mergeCell ref="CU193:CV193"/>
    <mergeCell ref="CW193:CX193"/>
    <mergeCell ref="CY193:CZ193"/>
    <mergeCell ref="DA193:DB193"/>
    <mergeCell ref="DC193:DD193"/>
    <mergeCell ref="DE193:DF193"/>
    <mergeCell ref="DG192:DH192"/>
    <mergeCell ref="DI192:DJ192"/>
    <mergeCell ref="DK192:DL192"/>
    <mergeCell ref="DM192:DN192"/>
    <mergeCell ref="CI193:CJ193"/>
    <mergeCell ref="CK193:CL193"/>
    <mergeCell ref="CM193:CN193"/>
    <mergeCell ref="CO193:CP193"/>
    <mergeCell ref="CQ193:CR193"/>
    <mergeCell ref="CS193:CT193"/>
    <mergeCell ref="CU192:CV192"/>
    <mergeCell ref="CW192:CX192"/>
    <mergeCell ref="CY192:CZ192"/>
    <mergeCell ref="DA192:DB192"/>
    <mergeCell ref="DC192:DD192"/>
    <mergeCell ref="DE192:DF192"/>
    <mergeCell ref="DG197:DH197"/>
    <mergeCell ref="DI197:DJ197"/>
    <mergeCell ref="DK197:DL197"/>
    <mergeCell ref="DM197:DN197"/>
    <mergeCell ref="CI198:CJ198"/>
    <mergeCell ref="CK198:CL198"/>
    <mergeCell ref="CM198:CN198"/>
    <mergeCell ref="CO198:CP198"/>
    <mergeCell ref="CQ198:CR198"/>
    <mergeCell ref="CS198:CT198"/>
    <mergeCell ref="CU197:CV197"/>
    <mergeCell ref="CW197:CX197"/>
    <mergeCell ref="CY197:CZ197"/>
    <mergeCell ref="DA197:DB197"/>
    <mergeCell ref="DC197:DD197"/>
    <mergeCell ref="DE197:DF197"/>
    <mergeCell ref="DG196:DH196"/>
    <mergeCell ref="DI196:DJ196"/>
    <mergeCell ref="DK196:DL196"/>
    <mergeCell ref="DM196:DN196"/>
    <mergeCell ref="CI197:CJ197"/>
    <mergeCell ref="CK197:CL197"/>
    <mergeCell ref="CM197:CN197"/>
    <mergeCell ref="CO197:CP197"/>
    <mergeCell ref="CQ197:CR197"/>
    <mergeCell ref="CS197:CT197"/>
    <mergeCell ref="CU196:CV196"/>
    <mergeCell ref="CW196:CX196"/>
    <mergeCell ref="CY196:CZ196"/>
    <mergeCell ref="DA196:DB196"/>
    <mergeCell ref="DC196:DD196"/>
    <mergeCell ref="DE196:DF196"/>
    <mergeCell ref="DG195:DH195"/>
    <mergeCell ref="DI195:DJ195"/>
    <mergeCell ref="DK195:DL195"/>
    <mergeCell ref="DM195:DN195"/>
    <mergeCell ref="CI196:CJ196"/>
    <mergeCell ref="CK196:CL196"/>
    <mergeCell ref="CM196:CN196"/>
    <mergeCell ref="CO196:CP196"/>
    <mergeCell ref="CQ196:CR196"/>
    <mergeCell ref="CS196:CT196"/>
    <mergeCell ref="CU195:CV195"/>
    <mergeCell ref="CW195:CX195"/>
    <mergeCell ref="CY195:CZ195"/>
    <mergeCell ref="DA195:DB195"/>
    <mergeCell ref="DC195:DD195"/>
    <mergeCell ref="DE195:DF195"/>
    <mergeCell ref="DG200:DH200"/>
    <mergeCell ref="DI200:DJ200"/>
    <mergeCell ref="DK200:DL200"/>
    <mergeCell ref="DM200:DN200"/>
    <mergeCell ref="CI201:CJ201"/>
    <mergeCell ref="CK201:CL201"/>
    <mergeCell ref="CM201:CN201"/>
    <mergeCell ref="CO201:CP201"/>
    <mergeCell ref="CQ201:CR201"/>
    <mergeCell ref="CS201:CT201"/>
    <mergeCell ref="CU200:CV200"/>
    <mergeCell ref="CW200:CX200"/>
    <mergeCell ref="CY200:CZ200"/>
    <mergeCell ref="DA200:DB200"/>
    <mergeCell ref="DC200:DD200"/>
    <mergeCell ref="DE200:DF200"/>
    <mergeCell ref="DG199:DH199"/>
    <mergeCell ref="DI199:DJ199"/>
    <mergeCell ref="DK199:DL199"/>
    <mergeCell ref="DM199:DN199"/>
    <mergeCell ref="CI200:CJ200"/>
    <mergeCell ref="CK200:CL200"/>
    <mergeCell ref="CM200:CN200"/>
    <mergeCell ref="CO200:CP200"/>
    <mergeCell ref="CQ200:CR200"/>
    <mergeCell ref="CS200:CT200"/>
    <mergeCell ref="CU199:CV199"/>
    <mergeCell ref="CW199:CX199"/>
    <mergeCell ref="CY199:CZ199"/>
    <mergeCell ref="DA199:DB199"/>
    <mergeCell ref="DC199:DD199"/>
    <mergeCell ref="DE199:DF199"/>
    <mergeCell ref="DG198:DH198"/>
    <mergeCell ref="DI198:DJ198"/>
    <mergeCell ref="DK198:DL198"/>
    <mergeCell ref="DM198:DN198"/>
    <mergeCell ref="CI199:CJ199"/>
    <mergeCell ref="CK199:CL199"/>
    <mergeCell ref="CM199:CN199"/>
    <mergeCell ref="CO199:CP199"/>
    <mergeCell ref="CQ199:CR199"/>
    <mergeCell ref="CS199:CT199"/>
    <mergeCell ref="CU198:CV198"/>
    <mergeCell ref="CW198:CX198"/>
    <mergeCell ref="CY198:CZ198"/>
    <mergeCell ref="DA198:DB198"/>
    <mergeCell ref="DC198:DD198"/>
    <mergeCell ref="DE198:DF198"/>
    <mergeCell ref="DG203:DH203"/>
    <mergeCell ref="DI203:DJ203"/>
    <mergeCell ref="DK203:DL203"/>
    <mergeCell ref="DM203:DN203"/>
    <mergeCell ref="CI204:CJ204"/>
    <mergeCell ref="CK204:CL204"/>
    <mergeCell ref="CM204:CN204"/>
    <mergeCell ref="CO204:CP204"/>
    <mergeCell ref="CQ204:CR204"/>
    <mergeCell ref="CS204:CT204"/>
    <mergeCell ref="CU203:CV203"/>
    <mergeCell ref="CW203:CX203"/>
    <mergeCell ref="CY203:CZ203"/>
    <mergeCell ref="DA203:DB203"/>
    <mergeCell ref="DC203:DD203"/>
    <mergeCell ref="DE203:DF203"/>
    <mergeCell ref="DG202:DH202"/>
    <mergeCell ref="DI202:DJ202"/>
    <mergeCell ref="DK202:DL202"/>
    <mergeCell ref="DM202:DN202"/>
    <mergeCell ref="CI203:CJ203"/>
    <mergeCell ref="CK203:CL203"/>
    <mergeCell ref="CM203:CN203"/>
    <mergeCell ref="CO203:CP203"/>
    <mergeCell ref="CQ203:CR203"/>
    <mergeCell ref="CS203:CT203"/>
    <mergeCell ref="CU202:CV202"/>
    <mergeCell ref="CW202:CX202"/>
    <mergeCell ref="CY202:CZ202"/>
    <mergeCell ref="DA202:DB202"/>
    <mergeCell ref="DC202:DD202"/>
    <mergeCell ref="DE202:DF202"/>
    <mergeCell ref="DG201:DH201"/>
    <mergeCell ref="DI201:DJ201"/>
    <mergeCell ref="DK201:DL201"/>
    <mergeCell ref="DM201:DN201"/>
    <mergeCell ref="CI202:CJ202"/>
    <mergeCell ref="CK202:CL202"/>
    <mergeCell ref="CM202:CN202"/>
    <mergeCell ref="CO202:CP202"/>
    <mergeCell ref="CQ202:CR202"/>
    <mergeCell ref="CS202:CT202"/>
    <mergeCell ref="CU201:CV201"/>
    <mergeCell ref="CW201:CX201"/>
    <mergeCell ref="CY201:CZ201"/>
    <mergeCell ref="DA201:DB201"/>
    <mergeCell ref="DC201:DD201"/>
    <mergeCell ref="DE201:DF201"/>
    <mergeCell ref="DG206:DH206"/>
    <mergeCell ref="DI206:DJ206"/>
    <mergeCell ref="DK206:DL206"/>
    <mergeCell ref="DM206:DN206"/>
    <mergeCell ref="CI207:CJ207"/>
    <mergeCell ref="CK207:CL207"/>
    <mergeCell ref="CM207:CN207"/>
    <mergeCell ref="CO207:CP207"/>
    <mergeCell ref="CQ207:CR207"/>
    <mergeCell ref="CS207:CT207"/>
    <mergeCell ref="CU206:CV206"/>
    <mergeCell ref="CW206:CX206"/>
    <mergeCell ref="CY206:CZ206"/>
    <mergeCell ref="DA206:DB206"/>
    <mergeCell ref="DC206:DD206"/>
    <mergeCell ref="DE206:DF206"/>
    <mergeCell ref="DG205:DH205"/>
    <mergeCell ref="DI205:DJ205"/>
    <mergeCell ref="DK205:DL205"/>
    <mergeCell ref="DM205:DN205"/>
    <mergeCell ref="CI206:CJ206"/>
    <mergeCell ref="CK206:CL206"/>
    <mergeCell ref="CM206:CN206"/>
    <mergeCell ref="CO206:CP206"/>
    <mergeCell ref="CQ206:CR206"/>
    <mergeCell ref="CS206:CT206"/>
    <mergeCell ref="CU205:CV205"/>
    <mergeCell ref="CW205:CX205"/>
    <mergeCell ref="CY205:CZ205"/>
    <mergeCell ref="DA205:DB205"/>
    <mergeCell ref="DC205:DD205"/>
    <mergeCell ref="DE205:DF205"/>
    <mergeCell ref="DG204:DH204"/>
    <mergeCell ref="DI204:DJ204"/>
    <mergeCell ref="DK204:DL204"/>
    <mergeCell ref="DM204:DN204"/>
    <mergeCell ref="CI205:CJ205"/>
    <mergeCell ref="CK205:CL205"/>
    <mergeCell ref="CM205:CN205"/>
    <mergeCell ref="CO205:CP205"/>
    <mergeCell ref="CQ205:CR205"/>
    <mergeCell ref="CS205:CT205"/>
    <mergeCell ref="CU204:CV204"/>
    <mergeCell ref="CW204:CX204"/>
    <mergeCell ref="CY204:CZ204"/>
    <mergeCell ref="DA204:DB204"/>
    <mergeCell ref="DC204:DD204"/>
    <mergeCell ref="DE204:DF204"/>
    <mergeCell ref="DG209:DH209"/>
    <mergeCell ref="DI209:DJ209"/>
    <mergeCell ref="DK209:DL209"/>
    <mergeCell ref="DM209:DN209"/>
    <mergeCell ref="CI210:CJ210"/>
    <mergeCell ref="CK210:CL210"/>
    <mergeCell ref="CM210:CN210"/>
    <mergeCell ref="CO210:CP210"/>
    <mergeCell ref="CQ210:CR210"/>
    <mergeCell ref="CS210:CT210"/>
    <mergeCell ref="CU209:CV209"/>
    <mergeCell ref="CW209:CX209"/>
    <mergeCell ref="CY209:CZ209"/>
    <mergeCell ref="DA209:DB209"/>
    <mergeCell ref="DC209:DD209"/>
    <mergeCell ref="DE209:DF209"/>
    <mergeCell ref="DG208:DH208"/>
    <mergeCell ref="DI208:DJ208"/>
    <mergeCell ref="DK208:DL208"/>
    <mergeCell ref="DM208:DN208"/>
    <mergeCell ref="CI209:CJ209"/>
    <mergeCell ref="CK209:CL209"/>
    <mergeCell ref="CM209:CN209"/>
    <mergeCell ref="CO209:CP209"/>
    <mergeCell ref="CQ209:CR209"/>
    <mergeCell ref="CS209:CT209"/>
    <mergeCell ref="CU208:CV208"/>
    <mergeCell ref="CW208:CX208"/>
    <mergeCell ref="CY208:CZ208"/>
    <mergeCell ref="DA208:DB208"/>
    <mergeCell ref="DC208:DD208"/>
    <mergeCell ref="DE208:DF208"/>
    <mergeCell ref="DG207:DH207"/>
    <mergeCell ref="DI207:DJ207"/>
    <mergeCell ref="DK207:DL207"/>
    <mergeCell ref="DM207:DN207"/>
    <mergeCell ref="CI208:CJ208"/>
    <mergeCell ref="CK208:CL208"/>
    <mergeCell ref="CM208:CN208"/>
    <mergeCell ref="CO208:CP208"/>
    <mergeCell ref="CQ208:CR208"/>
    <mergeCell ref="CS208:CT208"/>
    <mergeCell ref="CU207:CV207"/>
    <mergeCell ref="CW207:CX207"/>
    <mergeCell ref="CY207:CZ207"/>
    <mergeCell ref="DA207:DB207"/>
    <mergeCell ref="DC207:DD207"/>
    <mergeCell ref="DE207:DF207"/>
    <mergeCell ref="DG212:DH212"/>
    <mergeCell ref="DI212:DJ212"/>
    <mergeCell ref="DK212:DL212"/>
    <mergeCell ref="DM212:DN212"/>
    <mergeCell ref="CI213:CJ213"/>
    <mergeCell ref="CK213:CL213"/>
    <mergeCell ref="CM213:CN213"/>
    <mergeCell ref="CO213:CP213"/>
    <mergeCell ref="CQ213:CR213"/>
    <mergeCell ref="CS213:CT213"/>
    <mergeCell ref="CU212:CV212"/>
    <mergeCell ref="CW212:CX212"/>
    <mergeCell ref="CY212:CZ212"/>
    <mergeCell ref="DA212:DB212"/>
    <mergeCell ref="DC212:DD212"/>
    <mergeCell ref="DE212:DF212"/>
    <mergeCell ref="DG211:DH211"/>
    <mergeCell ref="DI211:DJ211"/>
    <mergeCell ref="DK211:DL211"/>
    <mergeCell ref="DM211:DN211"/>
    <mergeCell ref="CI212:CJ212"/>
    <mergeCell ref="CK212:CL212"/>
    <mergeCell ref="CM212:CN212"/>
    <mergeCell ref="CO212:CP212"/>
    <mergeCell ref="CQ212:CR212"/>
    <mergeCell ref="CS212:CT212"/>
    <mergeCell ref="CU211:CV211"/>
    <mergeCell ref="CW211:CX211"/>
    <mergeCell ref="CY211:CZ211"/>
    <mergeCell ref="DA211:DB211"/>
    <mergeCell ref="DC211:DD211"/>
    <mergeCell ref="DE211:DF211"/>
    <mergeCell ref="DG210:DH210"/>
    <mergeCell ref="DI210:DJ210"/>
    <mergeCell ref="DK210:DL210"/>
    <mergeCell ref="DM210:DN210"/>
    <mergeCell ref="CI211:CJ211"/>
    <mergeCell ref="CK211:CL211"/>
    <mergeCell ref="CM211:CN211"/>
    <mergeCell ref="CO211:CP211"/>
    <mergeCell ref="CQ211:CR211"/>
    <mergeCell ref="CS211:CT211"/>
    <mergeCell ref="CU210:CV210"/>
    <mergeCell ref="CW210:CX210"/>
    <mergeCell ref="CY210:CZ210"/>
    <mergeCell ref="DA210:DB210"/>
    <mergeCell ref="DC210:DD210"/>
    <mergeCell ref="DE210:DF210"/>
    <mergeCell ref="DG215:DH215"/>
    <mergeCell ref="DI215:DJ215"/>
    <mergeCell ref="DK215:DL215"/>
    <mergeCell ref="DM215:DN215"/>
    <mergeCell ref="CI216:CJ216"/>
    <mergeCell ref="CK216:CL216"/>
    <mergeCell ref="CM216:CN216"/>
    <mergeCell ref="CO216:CP216"/>
    <mergeCell ref="CQ216:CR216"/>
    <mergeCell ref="CS216:CT216"/>
    <mergeCell ref="CU215:CV215"/>
    <mergeCell ref="CW215:CX215"/>
    <mergeCell ref="CY215:CZ215"/>
    <mergeCell ref="DA215:DB215"/>
    <mergeCell ref="DC215:DD215"/>
    <mergeCell ref="DE215:DF215"/>
    <mergeCell ref="DG214:DH214"/>
    <mergeCell ref="DI214:DJ214"/>
    <mergeCell ref="DK214:DL214"/>
    <mergeCell ref="DM214:DN214"/>
    <mergeCell ref="CI215:CJ215"/>
    <mergeCell ref="CK215:CL215"/>
    <mergeCell ref="CM215:CN215"/>
    <mergeCell ref="CO215:CP215"/>
    <mergeCell ref="CQ215:CR215"/>
    <mergeCell ref="CS215:CT215"/>
    <mergeCell ref="CU214:CV214"/>
    <mergeCell ref="CW214:CX214"/>
    <mergeCell ref="CY214:CZ214"/>
    <mergeCell ref="DA214:DB214"/>
    <mergeCell ref="DC214:DD214"/>
    <mergeCell ref="DE214:DF214"/>
    <mergeCell ref="DG213:DH213"/>
    <mergeCell ref="DI213:DJ213"/>
    <mergeCell ref="DK213:DL213"/>
    <mergeCell ref="DM213:DN213"/>
    <mergeCell ref="CI214:CJ214"/>
    <mergeCell ref="CK214:CL214"/>
    <mergeCell ref="CM214:CN214"/>
    <mergeCell ref="CO214:CP214"/>
    <mergeCell ref="CQ214:CR214"/>
    <mergeCell ref="CS214:CT214"/>
    <mergeCell ref="CU213:CV213"/>
    <mergeCell ref="CW213:CX213"/>
    <mergeCell ref="CY213:CZ213"/>
    <mergeCell ref="DA213:DB213"/>
    <mergeCell ref="DC213:DD213"/>
    <mergeCell ref="DE213:DF213"/>
    <mergeCell ref="DG218:DH218"/>
    <mergeCell ref="DI218:DJ218"/>
    <mergeCell ref="DK218:DL218"/>
    <mergeCell ref="DM218:DN218"/>
    <mergeCell ref="CI219:CJ219"/>
    <mergeCell ref="CK219:CL219"/>
    <mergeCell ref="CM219:CN219"/>
    <mergeCell ref="CO219:CP219"/>
    <mergeCell ref="CQ219:CR219"/>
    <mergeCell ref="CS219:CT219"/>
    <mergeCell ref="CU218:CV218"/>
    <mergeCell ref="CW218:CX218"/>
    <mergeCell ref="CY218:CZ218"/>
    <mergeCell ref="DA218:DB218"/>
    <mergeCell ref="DC218:DD218"/>
    <mergeCell ref="DE218:DF218"/>
    <mergeCell ref="DG217:DH217"/>
    <mergeCell ref="DI217:DJ217"/>
    <mergeCell ref="DK217:DL217"/>
    <mergeCell ref="DM217:DN217"/>
    <mergeCell ref="CI218:CJ218"/>
    <mergeCell ref="CK218:CL218"/>
    <mergeCell ref="CM218:CN218"/>
    <mergeCell ref="CO218:CP218"/>
    <mergeCell ref="CQ218:CR218"/>
    <mergeCell ref="CS218:CT218"/>
    <mergeCell ref="CU217:CV217"/>
    <mergeCell ref="CW217:CX217"/>
    <mergeCell ref="CY217:CZ217"/>
    <mergeCell ref="DA217:DB217"/>
    <mergeCell ref="DC217:DD217"/>
    <mergeCell ref="DE217:DF217"/>
    <mergeCell ref="DG216:DH216"/>
    <mergeCell ref="DI216:DJ216"/>
    <mergeCell ref="DK216:DL216"/>
    <mergeCell ref="DM216:DN216"/>
    <mergeCell ref="CI217:CJ217"/>
    <mergeCell ref="CK217:CL217"/>
    <mergeCell ref="CM217:CN217"/>
    <mergeCell ref="CO217:CP217"/>
    <mergeCell ref="CQ217:CR217"/>
    <mergeCell ref="CS217:CT217"/>
    <mergeCell ref="CU216:CV216"/>
    <mergeCell ref="CW216:CX216"/>
    <mergeCell ref="CY216:CZ216"/>
    <mergeCell ref="DA216:DB216"/>
    <mergeCell ref="DC216:DD216"/>
    <mergeCell ref="DE216:DF216"/>
    <mergeCell ref="DG221:DH221"/>
    <mergeCell ref="DI221:DJ221"/>
    <mergeCell ref="DK221:DL221"/>
    <mergeCell ref="DM221:DN221"/>
    <mergeCell ref="CI222:CJ222"/>
    <mergeCell ref="CK222:CL222"/>
    <mergeCell ref="CM222:CN222"/>
    <mergeCell ref="CO222:CP222"/>
    <mergeCell ref="CQ222:CR222"/>
    <mergeCell ref="CS222:CT222"/>
    <mergeCell ref="CU221:CV221"/>
    <mergeCell ref="CW221:CX221"/>
    <mergeCell ref="CY221:CZ221"/>
    <mergeCell ref="DA221:DB221"/>
    <mergeCell ref="DC221:DD221"/>
    <mergeCell ref="DE221:DF221"/>
    <mergeCell ref="DG220:DH220"/>
    <mergeCell ref="DI220:DJ220"/>
    <mergeCell ref="DK220:DL220"/>
    <mergeCell ref="DM220:DN220"/>
    <mergeCell ref="CI221:CJ221"/>
    <mergeCell ref="CK221:CL221"/>
    <mergeCell ref="CM221:CN221"/>
    <mergeCell ref="CO221:CP221"/>
    <mergeCell ref="CQ221:CR221"/>
    <mergeCell ref="CS221:CT221"/>
    <mergeCell ref="CU220:CV220"/>
    <mergeCell ref="CW220:CX220"/>
    <mergeCell ref="CY220:CZ220"/>
    <mergeCell ref="DA220:DB220"/>
    <mergeCell ref="DC220:DD220"/>
    <mergeCell ref="DE220:DF220"/>
    <mergeCell ref="DG219:DH219"/>
    <mergeCell ref="DI219:DJ219"/>
    <mergeCell ref="DK219:DL219"/>
    <mergeCell ref="DM219:DN219"/>
    <mergeCell ref="CI220:CJ220"/>
    <mergeCell ref="CK220:CL220"/>
    <mergeCell ref="CM220:CN220"/>
    <mergeCell ref="CO220:CP220"/>
    <mergeCell ref="CQ220:CR220"/>
    <mergeCell ref="CS220:CT220"/>
    <mergeCell ref="CU219:CV219"/>
    <mergeCell ref="CW219:CX219"/>
    <mergeCell ref="CY219:CZ219"/>
    <mergeCell ref="DA219:DB219"/>
    <mergeCell ref="DC219:DD219"/>
    <mergeCell ref="DE219:DF219"/>
    <mergeCell ref="DG224:DH224"/>
    <mergeCell ref="DI224:DJ224"/>
    <mergeCell ref="DK224:DL224"/>
    <mergeCell ref="DM224:DN224"/>
    <mergeCell ref="CI225:CJ225"/>
    <mergeCell ref="CK225:CL225"/>
    <mergeCell ref="CM225:CN225"/>
    <mergeCell ref="CO225:CP225"/>
    <mergeCell ref="CQ225:CR225"/>
    <mergeCell ref="CS225:CT225"/>
    <mergeCell ref="CU224:CV224"/>
    <mergeCell ref="CW224:CX224"/>
    <mergeCell ref="CY224:CZ224"/>
    <mergeCell ref="DA224:DB224"/>
    <mergeCell ref="DC224:DD224"/>
    <mergeCell ref="DE224:DF224"/>
    <mergeCell ref="DG223:DH223"/>
    <mergeCell ref="DI223:DJ223"/>
    <mergeCell ref="DK223:DL223"/>
    <mergeCell ref="DM223:DN223"/>
    <mergeCell ref="CI224:CJ224"/>
    <mergeCell ref="CK224:CL224"/>
    <mergeCell ref="CM224:CN224"/>
    <mergeCell ref="CO224:CP224"/>
    <mergeCell ref="CQ224:CR224"/>
    <mergeCell ref="CS224:CT224"/>
    <mergeCell ref="CU223:CV223"/>
    <mergeCell ref="CW223:CX223"/>
    <mergeCell ref="CY223:CZ223"/>
    <mergeCell ref="DA223:DB223"/>
    <mergeCell ref="DC223:DD223"/>
    <mergeCell ref="DE223:DF223"/>
    <mergeCell ref="DG222:DH222"/>
    <mergeCell ref="DI222:DJ222"/>
    <mergeCell ref="DK222:DL222"/>
    <mergeCell ref="DM222:DN222"/>
    <mergeCell ref="CI223:CJ223"/>
    <mergeCell ref="CK223:CL223"/>
    <mergeCell ref="CM223:CN223"/>
    <mergeCell ref="CO223:CP223"/>
    <mergeCell ref="CQ223:CR223"/>
    <mergeCell ref="CS223:CT223"/>
    <mergeCell ref="CU222:CV222"/>
    <mergeCell ref="CW222:CX222"/>
    <mergeCell ref="CY222:CZ222"/>
    <mergeCell ref="DA222:DB222"/>
    <mergeCell ref="DC222:DD222"/>
    <mergeCell ref="DE222:DF222"/>
    <mergeCell ref="DG227:DH227"/>
    <mergeCell ref="DI227:DJ227"/>
    <mergeCell ref="DK227:DL227"/>
    <mergeCell ref="DM227:DN227"/>
    <mergeCell ref="CI228:CJ228"/>
    <mergeCell ref="CK228:CL228"/>
    <mergeCell ref="CM228:CN228"/>
    <mergeCell ref="CO228:CP228"/>
    <mergeCell ref="CQ228:CR228"/>
    <mergeCell ref="CS228:CT228"/>
    <mergeCell ref="CU227:CV227"/>
    <mergeCell ref="CW227:CX227"/>
    <mergeCell ref="CY227:CZ227"/>
    <mergeCell ref="DA227:DB227"/>
    <mergeCell ref="DC227:DD227"/>
    <mergeCell ref="DE227:DF227"/>
    <mergeCell ref="DG226:DH226"/>
    <mergeCell ref="DI226:DJ226"/>
    <mergeCell ref="DK226:DL226"/>
    <mergeCell ref="DM226:DN226"/>
    <mergeCell ref="CI227:CJ227"/>
    <mergeCell ref="CK227:CL227"/>
    <mergeCell ref="CM227:CN227"/>
    <mergeCell ref="CO227:CP227"/>
    <mergeCell ref="CQ227:CR227"/>
    <mergeCell ref="CS227:CT227"/>
    <mergeCell ref="CU226:CV226"/>
    <mergeCell ref="CW226:CX226"/>
    <mergeCell ref="CY226:CZ226"/>
    <mergeCell ref="DA226:DB226"/>
    <mergeCell ref="DC226:DD226"/>
    <mergeCell ref="DE226:DF226"/>
    <mergeCell ref="DG225:DH225"/>
    <mergeCell ref="DI225:DJ225"/>
    <mergeCell ref="DK225:DL225"/>
    <mergeCell ref="DM225:DN225"/>
    <mergeCell ref="CI226:CJ226"/>
    <mergeCell ref="CK226:CL226"/>
    <mergeCell ref="CM226:CN226"/>
    <mergeCell ref="CO226:CP226"/>
    <mergeCell ref="CQ226:CR226"/>
    <mergeCell ref="CS226:CT226"/>
    <mergeCell ref="CU225:CV225"/>
    <mergeCell ref="CW225:CX225"/>
    <mergeCell ref="CY225:CZ225"/>
    <mergeCell ref="DA225:DB225"/>
    <mergeCell ref="DC225:DD225"/>
    <mergeCell ref="DE225:DF225"/>
    <mergeCell ref="DG230:DH230"/>
    <mergeCell ref="DI230:DJ230"/>
    <mergeCell ref="DK230:DL230"/>
    <mergeCell ref="DM230:DN230"/>
    <mergeCell ref="CI231:CJ231"/>
    <mergeCell ref="CK231:CL231"/>
    <mergeCell ref="CM231:CN231"/>
    <mergeCell ref="CO231:CP231"/>
    <mergeCell ref="CQ231:CR231"/>
    <mergeCell ref="CS231:CT231"/>
    <mergeCell ref="CU230:CV230"/>
    <mergeCell ref="CW230:CX230"/>
    <mergeCell ref="CY230:CZ230"/>
    <mergeCell ref="DA230:DB230"/>
    <mergeCell ref="DC230:DD230"/>
    <mergeCell ref="DE230:DF230"/>
    <mergeCell ref="DG229:DH229"/>
    <mergeCell ref="DI229:DJ229"/>
    <mergeCell ref="DK229:DL229"/>
    <mergeCell ref="DM229:DN229"/>
    <mergeCell ref="CI230:CJ230"/>
    <mergeCell ref="CK230:CL230"/>
    <mergeCell ref="CM230:CN230"/>
    <mergeCell ref="CO230:CP230"/>
    <mergeCell ref="CQ230:CR230"/>
    <mergeCell ref="CS230:CT230"/>
    <mergeCell ref="CU229:CV229"/>
    <mergeCell ref="CW229:CX229"/>
    <mergeCell ref="CY229:CZ229"/>
    <mergeCell ref="DA229:DB229"/>
    <mergeCell ref="DC229:DD229"/>
    <mergeCell ref="DE229:DF229"/>
    <mergeCell ref="DG228:DH228"/>
    <mergeCell ref="DI228:DJ228"/>
    <mergeCell ref="DK228:DL228"/>
    <mergeCell ref="DM228:DN228"/>
    <mergeCell ref="CI229:CJ229"/>
    <mergeCell ref="CK229:CL229"/>
    <mergeCell ref="CM229:CN229"/>
    <mergeCell ref="CO229:CP229"/>
    <mergeCell ref="CQ229:CR229"/>
    <mergeCell ref="CS229:CT229"/>
    <mergeCell ref="CU228:CV228"/>
    <mergeCell ref="CW228:CX228"/>
    <mergeCell ref="CY228:CZ228"/>
    <mergeCell ref="DA228:DB228"/>
    <mergeCell ref="DC228:DD228"/>
    <mergeCell ref="DE228:DF228"/>
    <mergeCell ref="DG233:DH233"/>
    <mergeCell ref="DI233:DJ233"/>
    <mergeCell ref="DK233:DL233"/>
    <mergeCell ref="DM233:DN233"/>
    <mergeCell ref="CU233:CV233"/>
    <mergeCell ref="CW233:CX233"/>
    <mergeCell ref="CY233:CZ233"/>
    <mergeCell ref="DA233:DB233"/>
    <mergeCell ref="DC233:DD233"/>
    <mergeCell ref="DE233:DF233"/>
    <mergeCell ref="DG232:DH232"/>
    <mergeCell ref="DI232:DJ232"/>
    <mergeCell ref="DK232:DL232"/>
    <mergeCell ref="DM232:DN232"/>
    <mergeCell ref="CI233:CJ233"/>
    <mergeCell ref="CK233:CL233"/>
    <mergeCell ref="CM233:CN233"/>
    <mergeCell ref="CO233:CP233"/>
    <mergeCell ref="CQ233:CR233"/>
    <mergeCell ref="CS233:CT233"/>
    <mergeCell ref="CU232:CV232"/>
    <mergeCell ref="CW232:CX232"/>
    <mergeCell ref="CY232:CZ232"/>
    <mergeCell ref="DA232:DB232"/>
    <mergeCell ref="DC232:DD232"/>
    <mergeCell ref="DE232:DF232"/>
    <mergeCell ref="DG231:DH231"/>
    <mergeCell ref="DI231:DJ231"/>
    <mergeCell ref="DK231:DL231"/>
    <mergeCell ref="DM231:DN231"/>
    <mergeCell ref="CI232:CJ232"/>
    <mergeCell ref="CK232:CL232"/>
    <mergeCell ref="CM232:CN232"/>
    <mergeCell ref="CO232:CP232"/>
    <mergeCell ref="CQ232:CR232"/>
    <mergeCell ref="CS232:CT232"/>
    <mergeCell ref="CU231:CV231"/>
    <mergeCell ref="CW231:CX231"/>
    <mergeCell ref="CY231:CZ231"/>
    <mergeCell ref="DA231:DB231"/>
    <mergeCell ref="DC231:DD231"/>
    <mergeCell ref="DE231:DF23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S239"/>
  <sheetViews>
    <sheetView workbookViewId="0">
      <pane xSplit="2" ySplit="8" topLeftCell="CY225" activePane="bottomRight" state="frozen"/>
      <selection pane="topRight" activeCell="C1" sqref="C1"/>
      <selection pane="bottomLeft" activeCell="A9" sqref="A9"/>
      <selection pane="bottomRight" activeCell="DI239" sqref="DI239"/>
    </sheetView>
  </sheetViews>
  <sheetFormatPr baseColWidth="10" defaultColWidth="12" defaultRowHeight="10.199999999999999" x14ac:dyDescent="0.2"/>
  <cols>
    <col min="1" max="10" width="12" style="120"/>
    <col min="11" max="42" width="6.7109375" style="120" customWidth="1"/>
    <col min="43" max="43" width="1.42578125" style="120" customWidth="1"/>
    <col min="44" max="47" width="12" style="120"/>
    <col min="48" max="48" width="4.28515625" style="120" customWidth="1"/>
    <col min="49" max="80" width="6.7109375" style="120" customWidth="1"/>
    <col min="81" max="81" width="1.42578125" style="120" customWidth="1"/>
    <col min="82" max="85" width="12" style="120"/>
    <col min="86" max="86" width="4.7109375" style="120" customWidth="1"/>
    <col min="87" max="118" width="6.7109375" style="120" customWidth="1"/>
    <col min="119" max="119" width="1.42578125" style="120" customWidth="1"/>
    <col min="120" max="16384" width="12" style="120"/>
  </cols>
  <sheetData>
    <row r="6" spans="1:123" x14ac:dyDescent="0.2">
      <c r="A6" s="120" t="s">
        <v>78</v>
      </c>
      <c r="B6" s="99">
        <v>1</v>
      </c>
    </row>
    <row r="7" spans="1:123" x14ac:dyDescent="0.2">
      <c r="A7" s="120" t="s">
        <v>35</v>
      </c>
      <c r="B7" s="99">
        <v>0</v>
      </c>
      <c r="C7" s="121">
        <v>0</v>
      </c>
      <c r="D7" s="121">
        <v>1</v>
      </c>
      <c r="E7" s="121">
        <v>2</v>
      </c>
      <c r="F7" s="121">
        <v>3</v>
      </c>
      <c r="G7" s="121">
        <v>0</v>
      </c>
      <c r="H7" s="121">
        <v>1</v>
      </c>
      <c r="I7" s="121">
        <v>2</v>
      </c>
      <c r="J7" s="121">
        <v>3</v>
      </c>
      <c r="K7" s="166" t="s">
        <v>158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7"/>
      <c r="AQ7" s="126"/>
      <c r="AR7" s="166" t="s">
        <v>159</v>
      </c>
      <c r="AS7" s="167"/>
      <c r="AT7" s="167"/>
      <c r="AU7" s="167"/>
      <c r="AW7" s="166" t="s">
        <v>160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7"/>
      <c r="CC7" s="126"/>
      <c r="CD7" s="166" t="s">
        <v>161</v>
      </c>
      <c r="CE7" s="167"/>
      <c r="CF7" s="167"/>
      <c r="CG7" s="167"/>
      <c r="CI7" s="166" t="s">
        <v>162</v>
      </c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7"/>
      <c r="DO7" s="126"/>
      <c r="DP7" s="166" t="s">
        <v>163</v>
      </c>
      <c r="DQ7" s="167"/>
      <c r="DR7" s="167"/>
      <c r="DS7" s="167"/>
    </row>
    <row r="8" spans="1:123" ht="13.8" x14ac:dyDescent="0.3">
      <c r="A8" s="121" t="s">
        <v>136</v>
      </c>
      <c r="B8" s="121" t="s">
        <v>137</v>
      </c>
      <c r="C8" s="123" t="s">
        <v>138</v>
      </c>
      <c r="D8" s="123" t="s">
        <v>139</v>
      </c>
      <c r="E8" s="123" t="s">
        <v>142</v>
      </c>
      <c r="F8" s="123" t="s">
        <v>143</v>
      </c>
      <c r="G8" s="123" t="s">
        <v>140</v>
      </c>
      <c r="H8" s="123" t="s">
        <v>141</v>
      </c>
      <c r="I8" s="123" t="s">
        <v>144</v>
      </c>
      <c r="J8" s="123" t="s">
        <v>145</v>
      </c>
      <c r="K8" s="121">
        <v>0</v>
      </c>
      <c r="L8" s="121">
        <v>0</v>
      </c>
      <c r="M8" s="121">
        <v>0</v>
      </c>
      <c r="N8" s="121">
        <v>1</v>
      </c>
      <c r="O8" s="121">
        <v>0</v>
      </c>
      <c r="P8" s="121">
        <v>2</v>
      </c>
      <c r="Q8" s="121">
        <v>0</v>
      </c>
      <c r="R8" s="121">
        <v>3</v>
      </c>
      <c r="S8" s="121">
        <v>1</v>
      </c>
      <c r="T8" s="121">
        <v>0</v>
      </c>
      <c r="U8" s="121">
        <v>1</v>
      </c>
      <c r="V8" s="121">
        <v>1</v>
      </c>
      <c r="W8" s="121">
        <v>1</v>
      </c>
      <c r="X8" s="121">
        <v>2</v>
      </c>
      <c r="Y8" s="121">
        <v>1</v>
      </c>
      <c r="Z8" s="121">
        <v>3</v>
      </c>
      <c r="AA8" s="121">
        <v>2</v>
      </c>
      <c r="AB8" s="121">
        <v>0</v>
      </c>
      <c r="AC8" s="121">
        <v>2</v>
      </c>
      <c r="AD8" s="121">
        <v>1</v>
      </c>
      <c r="AE8" s="121">
        <v>2</v>
      </c>
      <c r="AF8" s="121">
        <v>2</v>
      </c>
      <c r="AG8" s="121">
        <v>2</v>
      </c>
      <c r="AH8" s="121">
        <v>3</v>
      </c>
      <c r="AI8" s="121">
        <v>3</v>
      </c>
      <c r="AJ8" s="121">
        <v>0</v>
      </c>
      <c r="AK8" s="121">
        <v>3</v>
      </c>
      <c r="AL8" s="121">
        <v>1</v>
      </c>
      <c r="AM8" s="121">
        <v>3</v>
      </c>
      <c r="AN8" s="121">
        <v>2</v>
      </c>
      <c r="AO8" s="121">
        <v>3</v>
      </c>
      <c r="AP8" s="121">
        <v>3</v>
      </c>
      <c r="AQ8" s="121"/>
      <c r="AR8" s="121" t="s">
        <v>147</v>
      </c>
      <c r="AS8" s="121" t="s">
        <v>148</v>
      </c>
      <c r="AT8" s="121" t="s">
        <v>149</v>
      </c>
      <c r="AU8" s="121" t="s">
        <v>150</v>
      </c>
      <c r="AW8" s="121">
        <v>0</v>
      </c>
      <c r="AX8" s="121">
        <v>0</v>
      </c>
      <c r="AY8" s="121">
        <v>0</v>
      </c>
      <c r="AZ8" s="121">
        <v>1</v>
      </c>
      <c r="BA8" s="121">
        <v>0</v>
      </c>
      <c r="BB8" s="121">
        <v>2</v>
      </c>
      <c r="BC8" s="121">
        <v>0</v>
      </c>
      <c r="BD8" s="121">
        <v>3</v>
      </c>
      <c r="BE8" s="121">
        <v>1</v>
      </c>
      <c r="BF8" s="121">
        <v>0</v>
      </c>
      <c r="BG8" s="121">
        <v>1</v>
      </c>
      <c r="BH8" s="121">
        <v>1</v>
      </c>
      <c r="BI8" s="121">
        <v>1</v>
      </c>
      <c r="BJ8" s="121">
        <v>2</v>
      </c>
      <c r="BK8" s="121">
        <v>1</v>
      </c>
      <c r="BL8" s="121">
        <v>3</v>
      </c>
      <c r="BM8" s="121">
        <v>2</v>
      </c>
      <c r="BN8" s="121">
        <v>0</v>
      </c>
      <c r="BO8" s="121">
        <v>2</v>
      </c>
      <c r="BP8" s="121">
        <v>1</v>
      </c>
      <c r="BQ8" s="121">
        <v>2</v>
      </c>
      <c r="BR8" s="121">
        <v>2</v>
      </c>
      <c r="BS8" s="121">
        <v>2</v>
      </c>
      <c r="BT8" s="121">
        <v>3</v>
      </c>
      <c r="BU8" s="121">
        <v>3</v>
      </c>
      <c r="BV8" s="121">
        <v>0</v>
      </c>
      <c r="BW8" s="121">
        <v>3</v>
      </c>
      <c r="BX8" s="121">
        <v>1</v>
      </c>
      <c r="BY8" s="121">
        <v>3</v>
      </c>
      <c r="BZ8" s="121">
        <v>2</v>
      </c>
      <c r="CA8" s="121">
        <v>3</v>
      </c>
      <c r="CB8" s="121">
        <v>3</v>
      </c>
      <c r="CC8" s="121"/>
      <c r="CD8" s="121" t="s">
        <v>147</v>
      </c>
      <c r="CE8" s="121" t="s">
        <v>148</v>
      </c>
      <c r="CF8" s="121" t="s">
        <v>149</v>
      </c>
      <c r="CG8" s="121" t="s">
        <v>150</v>
      </c>
      <c r="CI8" s="121">
        <v>0</v>
      </c>
      <c r="CJ8" s="121">
        <v>0</v>
      </c>
      <c r="CK8" s="121">
        <v>0</v>
      </c>
      <c r="CL8" s="121">
        <v>1</v>
      </c>
      <c r="CM8" s="121">
        <v>0</v>
      </c>
      <c r="CN8" s="121">
        <v>2</v>
      </c>
      <c r="CO8" s="121">
        <v>0</v>
      </c>
      <c r="CP8" s="121">
        <v>3</v>
      </c>
      <c r="CQ8" s="121">
        <v>1</v>
      </c>
      <c r="CR8" s="121">
        <v>0</v>
      </c>
      <c r="CS8" s="121">
        <v>1</v>
      </c>
      <c r="CT8" s="121">
        <v>1</v>
      </c>
      <c r="CU8" s="121">
        <v>1</v>
      </c>
      <c r="CV8" s="121">
        <v>2</v>
      </c>
      <c r="CW8" s="121">
        <v>1</v>
      </c>
      <c r="CX8" s="121">
        <v>3</v>
      </c>
      <c r="CY8" s="121">
        <v>2</v>
      </c>
      <c r="CZ8" s="121">
        <v>0</v>
      </c>
      <c r="DA8" s="121">
        <v>2</v>
      </c>
      <c r="DB8" s="121">
        <v>1</v>
      </c>
      <c r="DC8" s="121">
        <v>2</v>
      </c>
      <c r="DD8" s="121">
        <v>2</v>
      </c>
      <c r="DE8" s="121">
        <v>2</v>
      </c>
      <c r="DF8" s="121">
        <v>3</v>
      </c>
      <c r="DG8" s="121">
        <v>3</v>
      </c>
      <c r="DH8" s="121">
        <v>0</v>
      </c>
      <c r="DI8" s="121">
        <v>3</v>
      </c>
      <c r="DJ8" s="121">
        <v>1</v>
      </c>
      <c r="DK8" s="121">
        <v>3</v>
      </c>
      <c r="DL8" s="121">
        <v>2</v>
      </c>
      <c r="DM8" s="121">
        <v>3</v>
      </c>
      <c r="DN8" s="121">
        <v>3</v>
      </c>
      <c r="DO8" s="121"/>
      <c r="DP8" s="121" t="s">
        <v>147</v>
      </c>
      <c r="DQ8" s="121" t="s">
        <v>148</v>
      </c>
      <c r="DR8" s="121" t="s">
        <v>149</v>
      </c>
      <c r="DS8" s="121" t="s">
        <v>150</v>
      </c>
    </row>
    <row r="9" spans="1:123" x14ac:dyDescent="0.2">
      <c r="A9" s="120">
        <v>16</v>
      </c>
      <c r="B9" s="120">
        <v>16</v>
      </c>
      <c r="C9" s="124">
        <f>VLOOKUP($A9,Total!$Q$198:$Y$228,C$7+2)</f>
        <v>0.5</v>
      </c>
      <c r="D9" s="124">
        <f>VLOOKUP($A9,Total!$Q$198:$Y$228,D$7+2)</f>
        <v>0.5</v>
      </c>
      <c r="E9" s="124">
        <f>VLOOKUP($A9,Total!$Q$198:$Y$228,E$7+2)</f>
        <v>0.5</v>
      </c>
      <c r="F9" s="124">
        <f>VLOOKUP($A9,Total!$Q$198:$Y$228,F$7+2)</f>
        <v>0.5</v>
      </c>
      <c r="G9" s="124">
        <f>VLOOKUP($B9,Total!$Q$198:$Y$228,G$7+2)</f>
        <v>0.5</v>
      </c>
      <c r="H9" s="124">
        <f>VLOOKUP($B9,Total!$Q$198:$Y$228,H$7+2)</f>
        <v>0.5</v>
      </c>
      <c r="I9" s="124">
        <f>VLOOKUP($B9,Total!$Q$198:$Y$228,I$7+2)</f>
        <v>0.5</v>
      </c>
      <c r="J9" s="124">
        <f>VLOOKUP($B9,Total!$Q$198:$Y$228,J$7+2)</f>
        <v>0.5</v>
      </c>
      <c r="K9" s="164">
        <f>[1]!LSRMCDRDetail(LSRM_Name,K$8,L$8,$A9,$B9,$B$6,0,$B$7)*HLOOKUP(K$8,$C$7:$F$233,ROW(K9)-ROW($K$7)+1)*HLOOKUP(L$8,$G$7:$J$233,ROW(K9)-ROW($K$7)+1)</f>
        <v>0</v>
      </c>
      <c r="L9" s="165"/>
      <c r="M9" s="164">
        <f>[1]!LSRMCDRDetail(LSRM_Name,M$8,N$8,$A9,$B9,$B$6,0,$B$7)*HLOOKUP(M$8,$C$7:$F$233,ROW(M9)-ROW($K$7)+1)*HLOOKUP(N$8,$G$7:$J$233,ROW(M9)-ROW($K$7)+1)</f>
        <v>0</v>
      </c>
      <c r="N9" s="165"/>
      <c r="O9" s="164">
        <f>[1]!LSRMCDRDetail(LSRM_Name,O$8,P$8,$A9,$B9,$B$6,0,$B$7)*HLOOKUP(O$8,$C$7:$F$233,ROW(O9)-ROW($K$7)+1)*HLOOKUP(P$8,$G$7:$J$233,ROW(O9)-ROW($K$7)+1)</f>
        <v>0</v>
      </c>
      <c r="P9" s="165"/>
      <c r="Q9" s="164">
        <f>[1]!LSRMCDRDetail(LSRM_Name,Q$8,R$8,$A9,$B9,$B$6,0,$B$7)*HLOOKUP(Q$8,$C$7:$F$233,ROW(Q9)-ROW($K$7)+1)*HLOOKUP(R$8,$G$7:$J$233,ROW(Q9)-ROW($K$7)+1)</f>
        <v>0</v>
      </c>
      <c r="R9" s="165"/>
      <c r="S9" s="164">
        <f>[1]!LSRMCDRDetail(LSRM_Name,S$8,T$8,$A9,$B9,$B$6,0,$B$7)*HLOOKUP(S$8,$C$7:$F$233,ROW(S9)-ROW($K$7)+1)*HLOOKUP(T$8,$G$7:$J$233,ROW(S9)-ROW($K$7)+1)</f>
        <v>0</v>
      </c>
      <c r="T9" s="165"/>
      <c r="U9" s="164">
        <f>[1]!LSRMCDRDetail(LSRM_Name,U$8,V$8,$A9,$B9,$B$6,0,$B$7)*HLOOKUP(U$8,$C$7:$F$233,ROW(U9)-ROW($K$7)+1)*HLOOKUP(V$8,$G$7:$J$233,ROW(U9)-ROW($K$7)+1)</f>
        <v>0</v>
      </c>
      <c r="V9" s="165"/>
      <c r="W9" s="164">
        <f>[1]!LSRMCDRDetail(LSRM_Name,W$8,X$8,$A9,$B9,$B$6,0,$B$7)*HLOOKUP(W$8,$C$7:$F$233,ROW(W9)-ROW($K$7)+1)*HLOOKUP(X$8,$G$7:$J$233,ROW(W9)-ROW($K$7)+1)</f>
        <v>0</v>
      </c>
      <c r="X9" s="165"/>
      <c r="Y9" s="164">
        <f>[1]!LSRMCDRDetail(LSRM_Name,Y$8,Z$8,$A9,$B9,$B$6,0,$B$7)*HLOOKUP(Y$8,$C$7:$F$233,ROW(Y9)-ROW($K$7)+1)*HLOOKUP(Z$8,$G$7:$J$233,ROW(Y9)-ROW($K$7)+1)</f>
        <v>0</v>
      </c>
      <c r="Z9" s="165"/>
      <c r="AA9" s="164">
        <f>[1]!LSRMCDRDetail(LSRM_Name,AA$8,AB$8,$A9,$B9,$B$6,0,$B$7)*HLOOKUP(AA$8,$C$7:$F$233,ROW(AA9)-ROW($K$7)+1)*HLOOKUP(AB$8,$G$7:$J$233,ROW(AA9)-ROW($K$7)+1)</f>
        <v>0</v>
      </c>
      <c r="AB9" s="165"/>
      <c r="AC9" s="164">
        <f>[1]!LSRMCDRDetail(LSRM_Name,AC$8,AD$8,$A9,$B9,$B$6,0,$B$7)*HLOOKUP(AC$8,$C$7:$F$233,ROW(AC9)-ROW($K$7)+1)*HLOOKUP(AD$8,$G$7:$J$233,ROW(AC9)-ROW($K$7)+1)</f>
        <v>0</v>
      </c>
      <c r="AD9" s="165"/>
      <c r="AE9" s="164">
        <f>[1]!LSRMCDRDetail(LSRM_Name,AE$8,AF$8,$A9,$B9,$B$6,0,$B$7)*HLOOKUP(AE$8,$C$7:$F$233,ROW(AE9)-ROW($K$7)+1)*HLOOKUP(AF$8,$G$7:$J$233,ROW(AE9)-ROW($K$7)+1)</f>
        <v>0</v>
      </c>
      <c r="AF9" s="165"/>
      <c r="AG9" s="164">
        <f>[1]!LSRMCDRDetail(LSRM_Name,AG$8,AH$8,$A9,$B9,$B$6,0,$B$7)*HLOOKUP(AG$8,$C$7:$F$233,ROW(AG9)-ROW($K$7)+1)*HLOOKUP(AH$8,$G$7:$J$233,ROW(AG9)-ROW($K$7)+1)</f>
        <v>0</v>
      </c>
      <c r="AH9" s="165"/>
      <c r="AI9" s="164">
        <f>[1]!LSRMCDRDetail(LSRM_Name,AI$8,AJ$8,$A9,$B9,$B$6,0,$B$7)*HLOOKUP(AI$8,$C$7:$F$233,ROW(AI9)-ROW($K$7)+1)*HLOOKUP(AJ$8,$G$7:$J$233,ROW(AI9)-ROW($K$7)+1)</f>
        <v>0</v>
      </c>
      <c r="AJ9" s="165"/>
      <c r="AK9" s="164">
        <f>[1]!LSRMCDRDetail(LSRM_Name,AK$8,AL$8,$A9,$B9,$B$6,0,$B$7)*HLOOKUP(AK$8,$C$7:$F$233,ROW(AK9)-ROW($K$7)+1)*HLOOKUP(AL$8,$G$7:$J$233,ROW(AK9)-ROW($K$7)+1)</f>
        <v>0</v>
      </c>
      <c r="AL9" s="165"/>
      <c r="AM9" s="164">
        <f>[1]!LSRMCDRDetail(LSRM_Name,AM$8,AN$8,$A9,$B9,$B$6,0,$B$7)*HLOOKUP(AM$8,$C$7:$F$233,ROW(AM9)-ROW($K$7)+1)*HLOOKUP(AN$8,$G$7:$J$233,ROW(AM9)-ROW($K$7)+1)</f>
        <v>0</v>
      </c>
      <c r="AN9" s="165"/>
      <c r="AO9" s="164">
        <f>[1]!LSRMCDRDetail(LSRM_Name,AO$8,AP$8,$A9,$B9,$B$6,0,$B$7)*HLOOKUP(AO$8,$C$7:$F$233,ROW(AO9)-ROW($K$7)+1)*HLOOKUP(AP$8,$G$7:$J$233,ROW(AO9)-ROW($K$7)+1)</f>
        <v>0</v>
      </c>
      <c r="AP9" s="165"/>
      <c r="AQ9" s="125"/>
      <c r="AR9" s="122">
        <f>K9+M9+S9+U9</f>
        <v>0</v>
      </c>
      <c r="AS9" s="122">
        <f>O9+Q9+W9+Y9</f>
        <v>0</v>
      </c>
      <c r="AT9" s="122">
        <f>AA9+AC9+AI9+AK9</f>
        <v>0</v>
      </c>
      <c r="AU9" s="122">
        <f>AE9+AG9+AM9+AO9</f>
        <v>0</v>
      </c>
      <c r="AW9" s="164">
        <f>[1]!LSRMCDRDetail(LSRM_Name,AW$8,AX$8,$A9,$B9,$B$6,1,$B$7)*HLOOKUP(AW$8,$C$7:$F$233,ROW(AW9)-ROW($K$7)+1)*HLOOKUP(AX$8,$G$7:$J$233,ROW(AW9)-ROW($K$7)+1)</f>
        <v>0</v>
      </c>
      <c r="AX9" s="165"/>
      <c r="AY9" s="164">
        <f>[1]!LSRMCDRDetail(LSRM_Name,AY$8,AZ$8,$A9,$B9,$B$6,1,$B$7)*HLOOKUP(AY$8,$C$7:$F$233,ROW(AY9)-ROW($K$7)+1)*HLOOKUP(AZ$8,$G$7:$J$233,ROW(AY9)-ROW($K$7)+1)</f>
        <v>0</v>
      </c>
      <c r="AZ9" s="165"/>
      <c r="BA9" s="164">
        <f>[1]!LSRMCDRDetail(LSRM_Name,BA$8,BB$8,$A9,$B9,$B$6,1,$B$7)*HLOOKUP(BA$8,$C$7:$F$233,ROW(BA9)-ROW($K$7)+1)*HLOOKUP(BB$8,$G$7:$J$233,ROW(BA9)-ROW($K$7)+1)</f>
        <v>0</v>
      </c>
      <c r="BB9" s="165"/>
      <c r="BC9" s="164">
        <f>[1]!LSRMCDRDetail(LSRM_Name,BC$8,BD$8,$A9,$B9,$B$6,1,$B$7)*HLOOKUP(BC$8,$C$7:$F$233,ROW(BC9)-ROW($K$7)+1)*HLOOKUP(BD$8,$G$7:$J$233,ROW(BC9)-ROW($K$7)+1)</f>
        <v>0</v>
      </c>
      <c r="BD9" s="165"/>
      <c r="BE9" s="164">
        <f>[1]!LSRMCDRDetail(LSRM_Name,BE$8,BF$8,$A9,$B9,$B$6,1,$B$7)*HLOOKUP(BE$8,$C$7:$F$233,ROW(BE9)-ROW($K$7)+1)*HLOOKUP(BF$8,$G$7:$J$233,ROW(BE9)-ROW($K$7)+1)</f>
        <v>0</v>
      </c>
      <c r="BF9" s="165"/>
      <c r="BG9" s="164">
        <f>[1]!LSRMCDRDetail(LSRM_Name,BG$8,BH$8,$A9,$B9,$B$6,1,$B$7)*HLOOKUP(BG$8,$C$7:$F$233,ROW(BG9)-ROW($K$7)+1)*HLOOKUP(BH$8,$G$7:$J$233,ROW(BG9)-ROW($K$7)+1)</f>
        <v>0</v>
      </c>
      <c r="BH9" s="165"/>
      <c r="BI9" s="164">
        <f>[1]!LSRMCDRDetail(LSRM_Name,BI$8,BJ$8,$A9,$B9,$B$6,1,$B$7)*HLOOKUP(BI$8,$C$7:$F$233,ROW(BI9)-ROW($K$7)+1)*HLOOKUP(BJ$8,$G$7:$J$233,ROW(BI9)-ROW($K$7)+1)</f>
        <v>0</v>
      </c>
      <c r="BJ9" s="165"/>
      <c r="BK9" s="164">
        <f>[1]!LSRMCDRDetail(LSRM_Name,BK$8,BL$8,$A9,$B9,$B$6,1,$B$7)*HLOOKUP(BK$8,$C$7:$F$233,ROW(BK9)-ROW($K$7)+1)*HLOOKUP(BL$8,$G$7:$J$233,ROW(BK9)-ROW($K$7)+1)</f>
        <v>0</v>
      </c>
      <c r="BL9" s="165"/>
      <c r="BM9" s="164">
        <f>[1]!LSRMCDRDetail(LSRM_Name,BM$8,BN$8,$A9,$B9,$B$6,1,$B$7)*HLOOKUP(BM$8,$C$7:$F$233,ROW(BM9)-ROW($K$7)+1)*HLOOKUP(BN$8,$G$7:$J$233,ROW(BM9)-ROW($K$7)+1)</f>
        <v>0</v>
      </c>
      <c r="BN9" s="165"/>
      <c r="BO9" s="164">
        <f>[1]!LSRMCDRDetail(LSRM_Name,BO$8,BP$8,$A9,$B9,$B$6,1,$B$7)*HLOOKUP(BO$8,$C$7:$F$233,ROW(BO9)-ROW($K$7)+1)*HLOOKUP(BP$8,$G$7:$J$233,ROW(BO9)-ROW($K$7)+1)</f>
        <v>0</v>
      </c>
      <c r="BP9" s="165"/>
      <c r="BQ9" s="164">
        <f>[1]!LSRMCDRDetail(LSRM_Name,BQ$8,BR$8,$A9,$B9,$B$6,1,$B$7)*HLOOKUP(BQ$8,$C$7:$F$233,ROW(BQ9)-ROW($K$7)+1)*HLOOKUP(BR$8,$G$7:$J$233,ROW(BQ9)-ROW($K$7)+1)</f>
        <v>0</v>
      </c>
      <c r="BR9" s="165"/>
      <c r="BS9" s="164">
        <f>[1]!LSRMCDRDetail(LSRM_Name,BS$8,BT$8,$A9,$B9,$B$6,1,$B$7)*HLOOKUP(BS$8,$C$7:$F$233,ROW(BS9)-ROW($K$7)+1)*HLOOKUP(BT$8,$G$7:$J$233,ROW(BS9)-ROW($K$7)+1)</f>
        <v>0</v>
      </c>
      <c r="BT9" s="165"/>
      <c r="BU9" s="164">
        <f>[1]!LSRMCDRDetail(LSRM_Name,BU$8,BV$8,$A9,$B9,$B$6,1,$B$7)*HLOOKUP(BU$8,$C$7:$F$233,ROW(BU9)-ROW($K$7)+1)*HLOOKUP(BV$8,$G$7:$J$233,ROW(BU9)-ROW($K$7)+1)</f>
        <v>0</v>
      </c>
      <c r="BV9" s="165"/>
      <c r="BW9" s="164">
        <f>[1]!LSRMCDRDetail(LSRM_Name,BW$8,BX$8,$A9,$B9,$B$6,1,$B$7)*HLOOKUP(BW$8,$C$7:$F$233,ROW(BW9)-ROW($K$7)+1)*HLOOKUP(BX$8,$G$7:$J$233,ROW(BW9)-ROW($K$7)+1)</f>
        <v>0</v>
      </c>
      <c r="BX9" s="165"/>
      <c r="BY9" s="164">
        <f>[1]!LSRMCDRDetail(LSRM_Name,BY$8,BZ$8,$A9,$B9,$B$6,1,$B$7)*HLOOKUP(BY$8,$C$7:$F$233,ROW(BY9)-ROW($K$7)+1)*HLOOKUP(BZ$8,$G$7:$J$233,ROW(BY9)-ROW($K$7)+1)</f>
        <v>0</v>
      </c>
      <c r="BZ9" s="165"/>
      <c r="CA9" s="164">
        <f>[1]!LSRMCDRDetail(LSRM_Name,CA$8,CB$8,$A9,$B9,$B$6,1,$B$7)*HLOOKUP(CA$8,$C$7:$F$233,ROW(CA9)-ROW($K$7)+1)*HLOOKUP(CB$8,$G$7:$J$233,ROW(CA9)-ROW($K$7)+1)</f>
        <v>0</v>
      </c>
      <c r="CB9" s="165"/>
      <c r="CC9" s="125"/>
      <c r="CD9" s="122">
        <f>AW9+AY9+BE9+BG9</f>
        <v>0</v>
      </c>
      <c r="CE9" s="122">
        <f>BA9+BC9+BI9+BK9</f>
        <v>0</v>
      </c>
      <c r="CF9" s="122">
        <f>BM9+BO9+BU9+BW9</f>
        <v>0</v>
      </c>
      <c r="CG9" s="122">
        <f>BQ9+BS9+BY9+CA9</f>
        <v>0</v>
      </c>
      <c r="CI9" s="164">
        <f t="shared" ref="CI9:CI72" si="0">AW9+K9</f>
        <v>0</v>
      </c>
      <c r="CJ9" s="165"/>
      <c r="CK9" s="164">
        <f t="shared" ref="CK9:CK72" si="1">AY9+M9</f>
        <v>0</v>
      </c>
      <c r="CL9" s="165"/>
      <c r="CM9" s="164">
        <f t="shared" ref="CM9:CM72" si="2">BA9+O9</f>
        <v>0</v>
      </c>
      <c r="CN9" s="165"/>
      <c r="CO9" s="164">
        <f t="shared" ref="CO9:CO72" si="3">BC9+Q9</f>
        <v>0</v>
      </c>
      <c r="CP9" s="165"/>
      <c r="CQ9" s="164">
        <f t="shared" ref="CQ9:CQ72" si="4">BE9+S9</f>
        <v>0</v>
      </c>
      <c r="CR9" s="165"/>
      <c r="CS9" s="164">
        <f t="shared" ref="CS9:CS72" si="5">BG9+U9</f>
        <v>0</v>
      </c>
      <c r="CT9" s="165"/>
      <c r="CU9" s="164">
        <f t="shared" ref="CU9:CU72" si="6">BI9+W9</f>
        <v>0</v>
      </c>
      <c r="CV9" s="165"/>
      <c r="CW9" s="164">
        <f t="shared" ref="CW9:CW72" si="7">BK9+Y9</f>
        <v>0</v>
      </c>
      <c r="CX9" s="165"/>
      <c r="CY9" s="164">
        <f t="shared" ref="CY9:CY72" si="8">BM9+AA9</f>
        <v>0</v>
      </c>
      <c r="CZ9" s="165"/>
      <c r="DA9" s="164">
        <f t="shared" ref="DA9:DA72" si="9">BO9+AC9</f>
        <v>0</v>
      </c>
      <c r="DB9" s="165"/>
      <c r="DC9" s="164">
        <f t="shared" ref="DC9:DC72" si="10">BQ9+AE9</f>
        <v>0</v>
      </c>
      <c r="DD9" s="165"/>
      <c r="DE9" s="164">
        <f t="shared" ref="DE9:DE72" si="11">BS9+AG9</f>
        <v>0</v>
      </c>
      <c r="DF9" s="165"/>
      <c r="DG9" s="164">
        <f t="shared" ref="DG9:DG72" si="12">BU9+AI9</f>
        <v>0</v>
      </c>
      <c r="DH9" s="165"/>
      <c r="DI9" s="164">
        <f t="shared" ref="DI9:DI72" si="13">BW9+AK9</f>
        <v>0</v>
      </c>
      <c r="DJ9" s="165"/>
      <c r="DK9" s="164">
        <f t="shared" ref="DK9:DK72" si="14">BY9+AM9</f>
        <v>0</v>
      </c>
      <c r="DL9" s="165"/>
      <c r="DM9" s="164">
        <f t="shared" ref="DM9:DM72" si="15">CA9+AO9</f>
        <v>0</v>
      </c>
      <c r="DN9" s="165"/>
      <c r="DO9" s="125"/>
      <c r="DP9" s="122">
        <f>CI9+CK9+CQ9+CS9</f>
        <v>0</v>
      </c>
      <c r="DQ9" s="122">
        <f>CM9+CO9+CU9+CW9</f>
        <v>0</v>
      </c>
      <c r="DR9" s="122">
        <f>CY9+DA9+DG9+DI9</f>
        <v>0</v>
      </c>
      <c r="DS9" s="122">
        <f>DC9+DE9+DK9+DM9</f>
        <v>0</v>
      </c>
    </row>
    <row r="10" spans="1:123" x14ac:dyDescent="0.2">
      <c r="A10" s="120">
        <f t="shared" ref="A10:A73" si="16">IF(B9=30,IF(A9=30,16,SUM(A9,1)),A9)</f>
        <v>16</v>
      </c>
      <c r="B10" s="120">
        <f>IF(B9&lt;&gt;30,B9+1,16)</f>
        <v>17</v>
      </c>
      <c r="C10" s="124">
        <f>VLOOKUP($A10,Total!$Q$198:$Y$228,C$7+2)</f>
        <v>0.5</v>
      </c>
      <c r="D10" s="124">
        <f>VLOOKUP($A10,Total!$Q$198:$Y$228,D$7+2)</f>
        <v>0.5</v>
      </c>
      <c r="E10" s="124">
        <f>VLOOKUP($A10,Total!$Q$198:$Y$228,E$7+2)</f>
        <v>0.5</v>
      </c>
      <c r="F10" s="124">
        <f>VLOOKUP($A10,Total!$Q$198:$Y$228,F$7+2)</f>
        <v>0.5</v>
      </c>
      <c r="G10" s="124">
        <f>VLOOKUP($B10,Total!$Q$198:$Y$228,G$7+2)</f>
        <v>0.5</v>
      </c>
      <c r="H10" s="124">
        <f>VLOOKUP($B10,Total!$Q$198:$Y$228,H$7+2)</f>
        <v>0.5</v>
      </c>
      <c r="I10" s="124">
        <f>VLOOKUP($B10,Total!$Q$198:$Y$228,I$7+2)</f>
        <v>0.5</v>
      </c>
      <c r="J10" s="124">
        <f>VLOOKUP($B10,Total!$Q$198:$Y$228,J$7+2)</f>
        <v>0.5</v>
      </c>
      <c r="K10" s="164">
        <f>[1]!LSRMCDRDetail(LSRM_Name,K$8,L$8,$A10,$B10,$B$6,0,$B$7)*HLOOKUP(K$8,$C$7:$F$233,ROW(K10)-ROW($K$7)+1)*HLOOKUP(L$8,$G$7:$J$233,ROW(K10)-ROW($K$7)+1)</f>
        <v>0</v>
      </c>
      <c r="L10" s="165"/>
      <c r="M10" s="164">
        <f>[1]!LSRMCDRDetail(LSRM_Name,M$8,N$8,$A10,$B10,$B$6,0,$B$7)*HLOOKUP(M$8,$C$7:$F$233,ROW(M10)-ROW($K$7)+1)*HLOOKUP(N$8,$G$7:$J$233,ROW(M10)-ROW($K$7)+1)</f>
        <v>0</v>
      </c>
      <c r="N10" s="165"/>
      <c r="O10" s="164">
        <f>[1]!LSRMCDRDetail(LSRM_Name,O$8,P$8,$A10,$B10,$B$6,0,$B$7)*HLOOKUP(O$8,$C$7:$F$233,ROW(O10)-ROW($K$7)+1)*HLOOKUP(P$8,$G$7:$J$233,ROW(O10)-ROW($K$7)+1)</f>
        <v>0</v>
      </c>
      <c r="P10" s="165"/>
      <c r="Q10" s="164">
        <f>[1]!LSRMCDRDetail(LSRM_Name,Q$8,R$8,$A10,$B10,$B$6,0,$B$7)*HLOOKUP(Q$8,$C$7:$F$233,ROW(Q10)-ROW($K$7)+1)*HLOOKUP(R$8,$G$7:$J$233,ROW(Q10)-ROW($K$7)+1)</f>
        <v>0</v>
      </c>
      <c r="R10" s="165"/>
      <c r="S10" s="164">
        <f>[1]!LSRMCDRDetail(LSRM_Name,S$8,T$8,$A10,$B10,$B$6,0,$B$7)*HLOOKUP(S$8,$C$7:$F$233,ROW(S10)-ROW($K$7)+1)*HLOOKUP(T$8,$G$7:$J$233,ROW(S10)-ROW($K$7)+1)</f>
        <v>0</v>
      </c>
      <c r="T10" s="165"/>
      <c r="U10" s="164">
        <f>[1]!LSRMCDRDetail(LSRM_Name,U$8,V$8,$A10,$B10,$B$6,0,$B$7)*HLOOKUP(U$8,$C$7:$F$233,ROW(U10)-ROW($K$7)+1)*HLOOKUP(V$8,$G$7:$J$233,ROW(U10)-ROW($K$7)+1)</f>
        <v>0</v>
      </c>
      <c r="V10" s="165"/>
      <c r="W10" s="164">
        <f>[1]!LSRMCDRDetail(LSRM_Name,W$8,X$8,$A10,$B10,$B$6,0,$B$7)*HLOOKUP(W$8,$C$7:$F$233,ROW(W10)-ROW($K$7)+1)*HLOOKUP(X$8,$G$7:$J$233,ROW(W10)-ROW($K$7)+1)</f>
        <v>0</v>
      </c>
      <c r="X10" s="165"/>
      <c r="Y10" s="164">
        <f>[1]!LSRMCDRDetail(LSRM_Name,Y$8,Z$8,$A10,$B10,$B$6,0,$B$7)*HLOOKUP(Y$8,$C$7:$F$233,ROW(Y10)-ROW($K$7)+1)*HLOOKUP(Z$8,$G$7:$J$233,ROW(Y10)-ROW($K$7)+1)</f>
        <v>0</v>
      </c>
      <c r="Z10" s="165"/>
      <c r="AA10" s="164">
        <f>[1]!LSRMCDRDetail(LSRM_Name,AA$8,AB$8,$A10,$B10,$B$6,0,$B$7)*HLOOKUP(AA$8,$C$7:$F$233,ROW(AA10)-ROW($K$7)+1)*HLOOKUP(AB$8,$G$7:$J$233,ROW(AA10)-ROW($K$7)+1)</f>
        <v>0</v>
      </c>
      <c r="AB10" s="165"/>
      <c r="AC10" s="164">
        <f>[1]!LSRMCDRDetail(LSRM_Name,AC$8,AD$8,$A10,$B10,$B$6,0,$B$7)*HLOOKUP(AC$8,$C$7:$F$233,ROW(AC10)-ROW($K$7)+1)*HLOOKUP(AD$8,$G$7:$J$233,ROW(AC10)-ROW($K$7)+1)</f>
        <v>0</v>
      </c>
      <c r="AD10" s="165"/>
      <c r="AE10" s="164">
        <f>[1]!LSRMCDRDetail(LSRM_Name,AE$8,AF$8,$A10,$B10,$B$6,0,$B$7)*HLOOKUP(AE$8,$C$7:$F$233,ROW(AE10)-ROW($K$7)+1)*HLOOKUP(AF$8,$G$7:$J$233,ROW(AE10)-ROW($K$7)+1)</f>
        <v>0</v>
      </c>
      <c r="AF10" s="165"/>
      <c r="AG10" s="164">
        <f>[1]!LSRMCDRDetail(LSRM_Name,AG$8,AH$8,$A10,$B10,$B$6,0,$B$7)*HLOOKUP(AG$8,$C$7:$F$233,ROW(AG10)-ROW($K$7)+1)*HLOOKUP(AH$8,$G$7:$J$233,ROW(AG10)-ROW($K$7)+1)</f>
        <v>0</v>
      </c>
      <c r="AH10" s="165"/>
      <c r="AI10" s="164">
        <f>[1]!LSRMCDRDetail(LSRM_Name,AI$8,AJ$8,$A10,$B10,$B$6,0,$B$7)*HLOOKUP(AI$8,$C$7:$F$233,ROW(AI10)-ROW($K$7)+1)*HLOOKUP(AJ$8,$G$7:$J$233,ROW(AI10)-ROW($K$7)+1)</f>
        <v>0</v>
      </c>
      <c r="AJ10" s="165"/>
      <c r="AK10" s="164">
        <f>[1]!LSRMCDRDetail(LSRM_Name,AK$8,AL$8,$A10,$B10,$B$6,0,$B$7)*HLOOKUP(AK$8,$C$7:$F$233,ROW(AK10)-ROW($K$7)+1)*HLOOKUP(AL$8,$G$7:$J$233,ROW(AK10)-ROW($K$7)+1)</f>
        <v>0</v>
      </c>
      <c r="AL10" s="165"/>
      <c r="AM10" s="164">
        <f>[1]!LSRMCDRDetail(LSRM_Name,AM$8,AN$8,$A10,$B10,$B$6,0,$B$7)*HLOOKUP(AM$8,$C$7:$F$233,ROW(AM10)-ROW($K$7)+1)*HLOOKUP(AN$8,$G$7:$J$233,ROW(AM10)-ROW($K$7)+1)</f>
        <v>0</v>
      </c>
      <c r="AN10" s="165"/>
      <c r="AO10" s="164">
        <f>[1]!LSRMCDRDetail(LSRM_Name,AO$8,AP$8,$A10,$B10,$B$6,0,$B$7)*HLOOKUP(AO$8,$C$7:$F$233,ROW(AO10)-ROW($K$7)+1)*HLOOKUP(AP$8,$G$7:$J$233,ROW(AO10)-ROW($K$7)+1)</f>
        <v>0</v>
      </c>
      <c r="AP10" s="165"/>
      <c r="AQ10" s="125"/>
      <c r="AR10" s="122">
        <f t="shared" ref="AR10:AR73" si="17">K10+M10+S10+U10</f>
        <v>0</v>
      </c>
      <c r="AS10" s="122">
        <f t="shared" ref="AS10:AS73" si="18">O10+Q10+W10+Y10</f>
        <v>0</v>
      </c>
      <c r="AT10" s="122">
        <f t="shared" ref="AT10:AT73" si="19">AA10+AC10+AI10+AK10</f>
        <v>0</v>
      </c>
      <c r="AU10" s="122">
        <f t="shared" ref="AU10:AU73" si="20">AE10+AG10+AM10+AO10</f>
        <v>0</v>
      </c>
      <c r="AW10" s="164">
        <f>[1]!LSRMCDRDetail(LSRM_Name,AW$8,AX$8,$A10,$B10,$B$6,1,$B$7)*HLOOKUP(AW$8,$C$7:$F$233,ROW(AW10)-ROW($K$7)+1)*HLOOKUP(AX$8,$G$7:$J$233,ROW(AW10)-ROW($K$7)+1)</f>
        <v>0</v>
      </c>
      <c r="AX10" s="165"/>
      <c r="AY10" s="164">
        <f>[1]!LSRMCDRDetail(LSRM_Name,AY$8,AZ$8,$A10,$B10,$B$6,1,$B$7)*HLOOKUP(AY$8,$C$7:$F$233,ROW(AY10)-ROW($K$7)+1)*HLOOKUP(AZ$8,$G$7:$J$233,ROW(AY10)-ROW($K$7)+1)</f>
        <v>0</v>
      </c>
      <c r="AZ10" s="165"/>
      <c r="BA10" s="164">
        <f>[1]!LSRMCDRDetail(LSRM_Name,BA$8,BB$8,$A10,$B10,$B$6,1,$B$7)*HLOOKUP(BA$8,$C$7:$F$233,ROW(BA10)-ROW($K$7)+1)*HLOOKUP(BB$8,$G$7:$J$233,ROW(BA10)-ROW($K$7)+1)</f>
        <v>0</v>
      </c>
      <c r="BB10" s="165"/>
      <c r="BC10" s="164">
        <f>[1]!LSRMCDRDetail(LSRM_Name,BC$8,BD$8,$A10,$B10,$B$6,1,$B$7)*HLOOKUP(BC$8,$C$7:$F$233,ROW(BC10)-ROW($K$7)+1)*HLOOKUP(BD$8,$G$7:$J$233,ROW(BC10)-ROW($K$7)+1)</f>
        <v>0</v>
      </c>
      <c r="BD10" s="165"/>
      <c r="BE10" s="164">
        <f>[1]!LSRMCDRDetail(LSRM_Name,BE$8,BF$8,$A10,$B10,$B$6,1,$B$7)*HLOOKUP(BE$8,$C$7:$F$233,ROW(BE10)-ROW($K$7)+1)*HLOOKUP(BF$8,$G$7:$J$233,ROW(BE10)-ROW($K$7)+1)</f>
        <v>0</v>
      </c>
      <c r="BF10" s="165"/>
      <c r="BG10" s="164">
        <f>[1]!LSRMCDRDetail(LSRM_Name,BG$8,BH$8,$A10,$B10,$B$6,1,$B$7)*HLOOKUP(BG$8,$C$7:$F$233,ROW(BG10)-ROW($K$7)+1)*HLOOKUP(BH$8,$G$7:$J$233,ROW(BG10)-ROW($K$7)+1)</f>
        <v>0</v>
      </c>
      <c r="BH10" s="165"/>
      <c r="BI10" s="164">
        <f>[1]!LSRMCDRDetail(LSRM_Name,BI$8,BJ$8,$A10,$B10,$B$6,1,$B$7)*HLOOKUP(BI$8,$C$7:$F$233,ROW(BI10)-ROW($K$7)+1)*HLOOKUP(BJ$8,$G$7:$J$233,ROW(BI10)-ROW($K$7)+1)</f>
        <v>0</v>
      </c>
      <c r="BJ10" s="165"/>
      <c r="BK10" s="164">
        <f>[1]!LSRMCDRDetail(LSRM_Name,BK$8,BL$8,$A10,$B10,$B$6,1,$B$7)*HLOOKUP(BK$8,$C$7:$F$233,ROW(BK10)-ROW($K$7)+1)*HLOOKUP(BL$8,$G$7:$J$233,ROW(BK10)-ROW($K$7)+1)</f>
        <v>0</v>
      </c>
      <c r="BL10" s="165"/>
      <c r="BM10" s="164">
        <f>[1]!LSRMCDRDetail(LSRM_Name,BM$8,BN$8,$A10,$B10,$B$6,1,$B$7)*HLOOKUP(BM$8,$C$7:$F$233,ROW(BM10)-ROW($K$7)+1)*HLOOKUP(BN$8,$G$7:$J$233,ROW(BM10)-ROW($K$7)+1)</f>
        <v>0</v>
      </c>
      <c r="BN10" s="165"/>
      <c r="BO10" s="164">
        <f>[1]!LSRMCDRDetail(LSRM_Name,BO$8,BP$8,$A10,$B10,$B$6,1,$B$7)*HLOOKUP(BO$8,$C$7:$F$233,ROW(BO10)-ROW($K$7)+1)*HLOOKUP(BP$8,$G$7:$J$233,ROW(BO10)-ROW($K$7)+1)</f>
        <v>0</v>
      </c>
      <c r="BP10" s="165"/>
      <c r="BQ10" s="164">
        <f>[1]!LSRMCDRDetail(LSRM_Name,BQ$8,BR$8,$A10,$B10,$B$6,1,$B$7)*HLOOKUP(BQ$8,$C$7:$F$233,ROW(BQ10)-ROW($K$7)+1)*HLOOKUP(BR$8,$G$7:$J$233,ROW(BQ10)-ROW($K$7)+1)</f>
        <v>0</v>
      </c>
      <c r="BR10" s="165"/>
      <c r="BS10" s="164">
        <f>[1]!LSRMCDRDetail(LSRM_Name,BS$8,BT$8,$A10,$B10,$B$6,1,$B$7)*HLOOKUP(BS$8,$C$7:$F$233,ROW(BS10)-ROW($K$7)+1)*HLOOKUP(BT$8,$G$7:$J$233,ROW(BS10)-ROW($K$7)+1)</f>
        <v>0</v>
      </c>
      <c r="BT10" s="165"/>
      <c r="BU10" s="164">
        <f>[1]!LSRMCDRDetail(LSRM_Name,BU$8,BV$8,$A10,$B10,$B$6,1,$B$7)*HLOOKUP(BU$8,$C$7:$F$233,ROW(BU10)-ROW($K$7)+1)*HLOOKUP(BV$8,$G$7:$J$233,ROW(BU10)-ROW($K$7)+1)</f>
        <v>0</v>
      </c>
      <c r="BV10" s="165"/>
      <c r="BW10" s="164">
        <f>[1]!LSRMCDRDetail(LSRM_Name,BW$8,BX$8,$A10,$B10,$B$6,1,$B$7)*HLOOKUP(BW$8,$C$7:$F$233,ROW(BW10)-ROW($K$7)+1)*HLOOKUP(BX$8,$G$7:$J$233,ROW(BW10)-ROW($K$7)+1)</f>
        <v>0</v>
      </c>
      <c r="BX10" s="165"/>
      <c r="BY10" s="164">
        <f>[1]!LSRMCDRDetail(LSRM_Name,BY$8,BZ$8,$A10,$B10,$B$6,1,$B$7)*HLOOKUP(BY$8,$C$7:$F$233,ROW(BY10)-ROW($K$7)+1)*HLOOKUP(BZ$8,$G$7:$J$233,ROW(BY10)-ROW($K$7)+1)</f>
        <v>0</v>
      </c>
      <c r="BZ10" s="165"/>
      <c r="CA10" s="164">
        <f>[1]!LSRMCDRDetail(LSRM_Name,CA$8,CB$8,$A10,$B10,$B$6,1,$B$7)*HLOOKUP(CA$8,$C$7:$F$233,ROW(CA10)-ROW($K$7)+1)*HLOOKUP(CB$8,$G$7:$J$233,ROW(CA10)-ROW($K$7)+1)</f>
        <v>0</v>
      </c>
      <c r="CB10" s="165"/>
      <c r="CC10" s="125"/>
      <c r="CD10" s="122">
        <f t="shared" ref="CD10:CD73" si="21">AW10+AY10+BE10+BG10</f>
        <v>0</v>
      </c>
      <c r="CE10" s="122">
        <f t="shared" ref="CE10:CE73" si="22">BA10+BC10+BI10+BK10</f>
        <v>0</v>
      </c>
      <c r="CF10" s="122">
        <f t="shared" ref="CF10:CF73" si="23">BM10+BO10+BU10+BW10</f>
        <v>0</v>
      </c>
      <c r="CG10" s="122">
        <f t="shared" ref="CG10:CG73" si="24">BQ10+BS10+BY10+CA10</f>
        <v>0</v>
      </c>
      <c r="CI10" s="164">
        <f t="shared" si="0"/>
        <v>0</v>
      </c>
      <c r="CJ10" s="165"/>
      <c r="CK10" s="164">
        <f t="shared" si="1"/>
        <v>0</v>
      </c>
      <c r="CL10" s="165"/>
      <c r="CM10" s="164">
        <f t="shared" si="2"/>
        <v>0</v>
      </c>
      <c r="CN10" s="165"/>
      <c r="CO10" s="164">
        <f t="shared" si="3"/>
        <v>0</v>
      </c>
      <c r="CP10" s="165"/>
      <c r="CQ10" s="164">
        <f t="shared" si="4"/>
        <v>0</v>
      </c>
      <c r="CR10" s="165"/>
      <c r="CS10" s="164">
        <f t="shared" si="5"/>
        <v>0</v>
      </c>
      <c r="CT10" s="165"/>
      <c r="CU10" s="164">
        <f t="shared" si="6"/>
        <v>0</v>
      </c>
      <c r="CV10" s="165"/>
      <c r="CW10" s="164">
        <f t="shared" si="7"/>
        <v>0</v>
      </c>
      <c r="CX10" s="165"/>
      <c r="CY10" s="164">
        <f t="shared" si="8"/>
        <v>0</v>
      </c>
      <c r="CZ10" s="165"/>
      <c r="DA10" s="164">
        <f t="shared" si="9"/>
        <v>0</v>
      </c>
      <c r="DB10" s="165"/>
      <c r="DC10" s="164">
        <f t="shared" si="10"/>
        <v>0</v>
      </c>
      <c r="DD10" s="165"/>
      <c r="DE10" s="164">
        <f t="shared" si="11"/>
        <v>0</v>
      </c>
      <c r="DF10" s="165"/>
      <c r="DG10" s="164">
        <f t="shared" si="12"/>
        <v>0</v>
      </c>
      <c r="DH10" s="165"/>
      <c r="DI10" s="164">
        <f t="shared" si="13"/>
        <v>0</v>
      </c>
      <c r="DJ10" s="165"/>
      <c r="DK10" s="164">
        <f t="shared" si="14"/>
        <v>0</v>
      </c>
      <c r="DL10" s="165"/>
      <c r="DM10" s="164">
        <f t="shared" si="15"/>
        <v>0</v>
      </c>
      <c r="DN10" s="165"/>
      <c r="DO10" s="125"/>
      <c r="DP10" s="122">
        <f t="shared" ref="DP10:DP73" si="25">CI10+CK10+CQ10+CS10</f>
        <v>0</v>
      </c>
      <c r="DQ10" s="122">
        <f t="shared" ref="DQ10:DQ73" si="26">CM10+CO10+CU10+CW10</f>
        <v>0</v>
      </c>
      <c r="DR10" s="122">
        <f t="shared" ref="DR10:DR73" si="27">CY10+DA10+DG10+DI10</f>
        <v>0</v>
      </c>
      <c r="DS10" s="122">
        <f t="shared" ref="DS10:DS73" si="28">DC10+DE10+DK10+DM10</f>
        <v>0</v>
      </c>
    </row>
    <row r="11" spans="1:123" x14ac:dyDescent="0.2">
      <c r="A11" s="120">
        <f t="shared" si="16"/>
        <v>16</v>
      </c>
      <c r="B11" s="120">
        <f t="shared" ref="B11:B74" si="29">IF(B10&lt;&gt;30,B10+1,16)</f>
        <v>18</v>
      </c>
      <c r="C11" s="124">
        <f>VLOOKUP($A11,Total!$Q$198:$Y$228,C$7+2)</f>
        <v>0.5</v>
      </c>
      <c r="D11" s="124">
        <f>VLOOKUP($A11,Total!$Q$198:$Y$228,D$7+2)</f>
        <v>0.5</v>
      </c>
      <c r="E11" s="124">
        <f>VLOOKUP($A11,Total!$Q$198:$Y$228,E$7+2)</f>
        <v>0.5</v>
      </c>
      <c r="F11" s="124">
        <f>VLOOKUP($A11,Total!$Q$198:$Y$228,F$7+2)</f>
        <v>0.5</v>
      </c>
      <c r="G11" s="124">
        <f>VLOOKUP($B11,Total!$Q$198:$Y$228,G$7+2)</f>
        <v>0.5</v>
      </c>
      <c r="H11" s="124">
        <f>VLOOKUP($B11,Total!$Q$198:$Y$228,H$7+2)</f>
        <v>0.5</v>
      </c>
      <c r="I11" s="124">
        <f>VLOOKUP($B11,Total!$Q$198:$Y$228,I$7+2)</f>
        <v>0.5</v>
      </c>
      <c r="J11" s="124">
        <f>VLOOKUP($B11,Total!$Q$198:$Y$228,J$7+2)</f>
        <v>0.5</v>
      </c>
      <c r="K11" s="164">
        <f>[1]!LSRMCDRDetail(LSRM_Name,K$8,L$8,$A11,$B11,$B$6,0,$B$7)*HLOOKUP(K$8,$C$7:$F$233,ROW(K11)-ROW($K$7)+1)*HLOOKUP(L$8,$G$7:$J$233,ROW(K11)-ROW($K$7)+1)</f>
        <v>0</v>
      </c>
      <c r="L11" s="165"/>
      <c r="M11" s="164">
        <f>[1]!LSRMCDRDetail(LSRM_Name,M$8,N$8,$A11,$B11,$B$6,0,$B$7)*HLOOKUP(M$8,$C$7:$F$233,ROW(M11)-ROW($K$7)+1)*HLOOKUP(N$8,$G$7:$J$233,ROW(M11)-ROW($K$7)+1)</f>
        <v>0</v>
      </c>
      <c r="N11" s="165"/>
      <c r="O11" s="164">
        <f>[1]!LSRMCDRDetail(LSRM_Name,O$8,P$8,$A11,$B11,$B$6,0,$B$7)*HLOOKUP(O$8,$C$7:$F$233,ROW(O11)-ROW($K$7)+1)*HLOOKUP(P$8,$G$7:$J$233,ROW(O11)-ROW($K$7)+1)</f>
        <v>0</v>
      </c>
      <c r="P11" s="165"/>
      <c r="Q11" s="164">
        <f>[1]!LSRMCDRDetail(LSRM_Name,Q$8,R$8,$A11,$B11,$B$6,0,$B$7)*HLOOKUP(Q$8,$C$7:$F$233,ROW(Q11)-ROW($K$7)+1)*HLOOKUP(R$8,$G$7:$J$233,ROW(Q11)-ROW($K$7)+1)</f>
        <v>0</v>
      </c>
      <c r="R11" s="165"/>
      <c r="S11" s="164">
        <f>[1]!LSRMCDRDetail(LSRM_Name,S$8,T$8,$A11,$B11,$B$6,0,$B$7)*HLOOKUP(S$8,$C$7:$F$233,ROW(S11)-ROW($K$7)+1)*HLOOKUP(T$8,$G$7:$J$233,ROW(S11)-ROW($K$7)+1)</f>
        <v>0</v>
      </c>
      <c r="T11" s="165"/>
      <c r="U11" s="164">
        <f>[1]!LSRMCDRDetail(LSRM_Name,U$8,V$8,$A11,$B11,$B$6,0,$B$7)*HLOOKUP(U$8,$C$7:$F$233,ROW(U11)-ROW($K$7)+1)*HLOOKUP(V$8,$G$7:$J$233,ROW(U11)-ROW($K$7)+1)</f>
        <v>0</v>
      </c>
      <c r="V11" s="165"/>
      <c r="W11" s="164">
        <f>[1]!LSRMCDRDetail(LSRM_Name,W$8,X$8,$A11,$B11,$B$6,0,$B$7)*HLOOKUP(W$8,$C$7:$F$233,ROW(W11)-ROW($K$7)+1)*HLOOKUP(X$8,$G$7:$J$233,ROW(W11)-ROW($K$7)+1)</f>
        <v>0</v>
      </c>
      <c r="X11" s="165"/>
      <c r="Y11" s="164">
        <f>[1]!LSRMCDRDetail(LSRM_Name,Y$8,Z$8,$A11,$B11,$B$6,0,$B$7)*HLOOKUP(Y$8,$C$7:$F$233,ROW(Y11)-ROW($K$7)+1)*HLOOKUP(Z$8,$G$7:$J$233,ROW(Y11)-ROW($K$7)+1)</f>
        <v>0</v>
      </c>
      <c r="Z11" s="165"/>
      <c r="AA11" s="164">
        <f>[1]!LSRMCDRDetail(LSRM_Name,AA$8,AB$8,$A11,$B11,$B$6,0,$B$7)*HLOOKUP(AA$8,$C$7:$F$233,ROW(AA11)-ROW($K$7)+1)*HLOOKUP(AB$8,$G$7:$J$233,ROW(AA11)-ROW($K$7)+1)</f>
        <v>0</v>
      </c>
      <c r="AB11" s="165"/>
      <c r="AC11" s="164">
        <f>[1]!LSRMCDRDetail(LSRM_Name,AC$8,AD$8,$A11,$B11,$B$6,0,$B$7)*HLOOKUP(AC$8,$C$7:$F$233,ROW(AC11)-ROW($K$7)+1)*HLOOKUP(AD$8,$G$7:$J$233,ROW(AC11)-ROW($K$7)+1)</f>
        <v>0</v>
      </c>
      <c r="AD11" s="165"/>
      <c r="AE11" s="164">
        <f>[1]!LSRMCDRDetail(LSRM_Name,AE$8,AF$8,$A11,$B11,$B$6,0,$B$7)*HLOOKUP(AE$8,$C$7:$F$233,ROW(AE11)-ROW($K$7)+1)*HLOOKUP(AF$8,$G$7:$J$233,ROW(AE11)-ROW($K$7)+1)</f>
        <v>0</v>
      </c>
      <c r="AF11" s="165"/>
      <c r="AG11" s="164">
        <f>[1]!LSRMCDRDetail(LSRM_Name,AG$8,AH$8,$A11,$B11,$B$6,0,$B$7)*HLOOKUP(AG$8,$C$7:$F$233,ROW(AG11)-ROW($K$7)+1)*HLOOKUP(AH$8,$G$7:$J$233,ROW(AG11)-ROW($K$7)+1)</f>
        <v>0</v>
      </c>
      <c r="AH11" s="165"/>
      <c r="AI11" s="164">
        <f>[1]!LSRMCDRDetail(LSRM_Name,AI$8,AJ$8,$A11,$B11,$B$6,0,$B$7)*HLOOKUP(AI$8,$C$7:$F$233,ROW(AI11)-ROW($K$7)+1)*HLOOKUP(AJ$8,$G$7:$J$233,ROW(AI11)-ROW($K$7)+1)</f>
        <v>0</v>
      </c>
      <c r="AJ11" s="165"/>
      <c r="AK11" s="164">
        <f>[1]!LSRMCDRDetail(LSRM_Name,AK$8,AL$8,$A11,$B11,$B$6,0,$B$7)*HLOOKUP(AK$8,$C$7:$F$233,ROW(AK11)-ROW($K$7)+1)*HLOOKUP(AL$8,$G$7:$J$233,ROW(AK11)-ROW($K$7)+1)</f>
        <v>0</v>
      </c>
      <c r="AL11" s="165"/>
      <c r="AM11" s="164">
        <f>[1]!LSRMCDRDetail(LSRM_Name,AM$8,AN$8,$A11,$B11,$B$6,0,$B$7)*HLOOKUP(AM$8,$C$7:$F$233,ROW(AM11)-ROW($K$7)+1)*HLOOKUP(AN$8,$G$7:$J$233,ROW(AM11)-ROW($K$7)+1)</f>
        <v>0</v>
      </c>
      <c r="AN11" s="165"/>
      <c r="AO11" s="164">
        <f>[1]!LSRMCDRDetail(LSRM_Name,AO$8,AP$8,$A11,$B11,$B$6,0,$B$7)*HLOOKUP(AO$8,$C$7:$F$233,ROW(AO11)-ROW($K$7)+1)*HLOOKUP(AP$8,$G$7:$J$233,ROW(AO11)-ROW($K$7)+1)</f>
        <v>0</v>
      </c>
      <c r="AP11" s="165"/>
      <c r="AQ11" s="125"/>
      <c r="AR11" s="122">
        <f t="shared" si="17"/>
        <v>0</v>
      </c>
      <c r="AS11" s="122">
        <f t="shared" si="18"/>
        <v>0</v>
      </c>
      <c r="AT11" s="122">
        <f t="shared" si="19"/>
        <v>0</v>
      </c>
      <c r="AU11" s="122">
        <f t="shared" si="20"/>
        <v>0</v>
      </c>
      <c r="AW11" s="164">
        <f>[1]!LSRMCDRDetail(LSRM_Name,AW$8,AX$8,$A11,$B11,$B$6,1,$B$7)*HLOOKUP(AW$8,$C$7:$F$233,ROW(AW11)-ROW($K$7)+1)*HLOOKUP(AX$8,$G$7:$J$233,ROW(AW11)-ROW($K$7)+1)</f>
        <v>0</v>
      </c>
      <c r="AX11" s="165"/>
      <c r="AY11" s="164">
        <f>[1]!LSRMCDRDetail(LSRM_Name,AY$8,AZ$8,$A11,$B11,$B$6,1,$B$7)*HLOOKUP(AY$8,$C$7:$F$233,ROW(AY11)-ROW($K$7)+1)*HLOOKUP(AZ$8,$G$7:$J$233,ROW(AY11)-ROW($K$7)+1)</f>
        <v>0</v>
      </c>
      <c r="AZ11" s="165"/>
      <c r="BA11" s="164">
        <f>[1]!LSRMCDRDetail(LSRM_Name,BA$8,BB$8,$A11,$B11,$B$6,1,$B$7)*HLOOKUP(BA$8,$C$7:$F$233,ROW(BA11)-ROW($K$7)+1)*HLOOKUP(BB$8,$G$7:$J$233,ROW(BA11)-ROW($K$7)+1)</f>
        <v>0</v>
      </c>
      <c r="BB11" s="165"/>
      <c r="BC11" s="164">
        <f>[1]!LSRMCDRDetail(LSRM_Name,BC$8,BD$8,$A11,$B11,$B$6,1,$B$7)*HLOOKUP(BC$8,$C$7:$F$233,ROW(BC11)-ROW($K$7)+1)*HLOOKUP(BD$8,$G$7:$J$233,ROW(BC11)-ROW($K$7)+1)</f>
        <v>0</v>
      </c>
      <c r="BD11" s="165"/>
      <c r="BE11" s="164">
        <f>[1]!LSRMCDRDetail(LSRM_Name,BE$8,BF$8,$A11,$B11,$B$6,1,$B$7)*HLOOKUP(BE$8,$C$7:$F$233,ROW(BE11)-ROW($K$7)+1)*HLOOKUP(BF$8,$G$7:$J$233,ROW(BE11)-ROW($K$7)+1)</f>
        <v>0</v>
      </c>
      <c r="BF11" s="165"/>
      <c r="BG11" s="164">
        <f>[1]!LSRMCDRDetail(LSRM_Name,BG$8,BH$8,$A11,$B11,$B$6,1,$B$7)*HLOOKUP(BG$8,$C$7:$F$233,ROW(BG11)-ROW($K$7)+1)*HLOOKUP(BH$8,$G$7:$J$233,ROW(BG11)-ROW($K$7)+1)</f>
        <v>0</v>
      </c>
      <c r="BH11" s="165"/>
      <c r="BI11" s="164">
        <f>[1]!LSRMCDRDetail(LSRM_Name,BI$8,BJ$8,$A11,$B11,$B$6,1,$B$7)*HLOOKUP(BI$8,$C$7:$F$233,ROW(BI11)-ROW($K$7)+1)*HLOOKUP(BJ$8,$G$7:$J$233,ROW(BI11)-ROW($K$7)+1)</f>
        <v>0</v>
      </c>
      <c r="BJ11" s="165"/>
      <c r="BK11" s="164">
        <f>[1]!LSRMCDRDetail(LSRM_Name,BK$8,BL$8,$A11,$B11,$B$6,1,$B$7)*HLOOKUP(BK$8,$C$7:$F$233,ROW(BK11)-ROW($K$7)+1)*HLOOKUP(BL$8,$G$7:$J$233,ROW(BK11)-ROW($K$7)+1)</f>
        <v>0</v>
      </c>
      <c r="BL11" s="165"/>
      <c r="BM11" s="164">
        <f>[1]!LSRMCDRDetail(LSRM_Name,BM$8,BN$8,$A11,$B11,$B$6,1,$B$7)*HLOOKUP(BM$8,$C$7:$F$233,ROW(BM11)-ROW($K$7)+1)*HLOOKUP(BN$8,$G$7:$J$233,ROW(BM11)-ROW($K$7)+1)</f>
        <v>0</v>
      </c>
      <c r="BN11" s="165"/>
      <c r="BO11" s="164">
        <f>[1]!LSRMCDRDetail(LSRM_Name,BO$8,BP$8,$A11,$B11,$B$6,1,$B$7)*HLOOKUP(BO$8,$C$7:$F$233,ROW(BO11)-ROW($K$7)+1)*HLOOKUP(BP$8,$G$7:$J$233,ROW(BO11)-ROW($K$7)+1)</f>
        <v>0</v>
      </c>
      <c r="BP11" s="165"/>
      <c r="BQ11" s="164">
        <f>[1]!LSRMCDRDetail(LSRM_Name,BQ$8,BR$8,$A11,$B11,$B$6,1,$B$7)*HLOOKUP(BQ$8,$C$7:$F$233,ROW(BQ11)-ROW($K$7)+1)*HLOOKUP(BR$8,$G$7:$J$233,ROW(BQ11)-ROW($K$7)+1)</f>
        <v>0</v>
      </c>
      <c r="BR11" s="165"/>
      <c r="BS11" s="164">
        <f>[1]!LSRMCDRDetail(LSRM_Name,BS$8,BT$8,$A11,$B11,$B$6,1,$B$7)*HLOOKUP(BS$8,$C$7:$F$233,ROW(BS11)-ROW($K$7)+1)*HLOOKUP(BT$8,$G$7:$J$233,ROW(BS11)-ROW($K$7)+1)</f>
        <v>0</v>
      </c>
      <c r="BT11" s="165"/>
      <c r="BU11" s="164">
        <f>[1]!LSRMCDRDetail(LSRM_Name,BU$8,BV$8,$A11,$B11,$B$6,1,$B$7)*HLOOKUP(BU$8,$C$7:$F$233,ROW(BU11)-ROW($K$7)+1)*HLOOKUP(BV$8,$G$7:$J$233,ROW(BU11)-ROW($K$7)+1)</f>
        <v>0</v>
      </c>
      <c r="BV11" s="165"/>
      <c r="BW11" s="164">
        <f>[1]!LSRMCDRDetail(LSRM_Name,BW$8,BX$8,$A11,$B11,$B$6,1,$B$7)*HLOOKUP(BW$8,$C$7:$F$233,ROW(BW11)-ROW($K$7)+1)*HLOOKUP(BX$8,$G$7:$J$233,ROW(BW11)-ROW($K$7)+1)</f>
        <v>0</v>
      </c>
      <c r="BX11" s="165"/>
      <c r="BY11" s="164">
        <f>[1]!LSRMCDRDetail(LSRM_Name,BY$8,BZ$8,$A11,$B11,$B$6,1,$B$7)*HLOOKUP(BY$8,$C$7:$F$233,ROW(BY11)-ROW($K$7)+1)*HLOOKUP(BZ$8,$G$7:$J$233,ROW(BY11)-ROW($K$7)+1)</f>
        <v>0</v>
      </c>
      <c r="BZ11" s="165"/>
      <c r="CA11" s="164">
        <f>[1]!LSRMCDRDetail(LSRM_Name,CA$8,CB$8,$A11,$B11,$B$6,1,$B$7)*HLOOKUP(CA$8,$C$7:$F$233,ROW(CA11)-ROW($K$7)+1)*HLOOKUP(CB$8,$G$7:$J$233,ROW(CA11)-ROW($K$7)+1)</f>
        <v>0</v>
      </c>
      <c r="CB11" s="165"/>
      <c r="CC11" s="125"/>
      <c r="CD11" s="122">
        <f t="shared" si="21"/>
        <v>0</v>
      </c>
      <c r="CE11" s="122">
        <f t="shared" si="22"/>
        <v>0</v>
      </c>
      <c r="CF11" s="122">
        <f t="shared" si="23"/>
        <v>0</v>
      </c>
      <c r="CG11" s="122">
        <f t="shared" si="24"/>
        <v>0</v>
      </c>
      <c r="CI11" s="164">
        <f t="shared" si="0"/>
        <v>0</v>
      </c>
      <c r="CJ11" s="165"/>
      <c r="CK11" s="164">
        <f t="shared" si="1"/>
        <v>0</v>
      </c>
      <c r="CL11" s="165"/>
      <c r="CM11" s="164">
        <f t="shared" si="2"/>
        <v>0</v>
      </c>
      <c r="CN11" s="165"/>
      <c r="CO11" s="164">
        <f t="shared" si="3"/>
        <v>0</v>
      </c>
      <c r="CP11" s="165"/>
      <c r="CQ11" s="164">
        <f t="shared" si="4"/>
        <v>0</v>
      </c>
      <c r="CR11" s="165"/>
      <c r="CS11" s="164">
        <f t="shared" si="5"/>
        <v>0</v>
      </c>
      <c r="CT11" s="165"/>
      <c r="CU11" s="164">
        <f t="shared" si="6"/>
        <v>0</v>
      </c>
      <c r="CV11" s="165"/>
      <c r="CW11" s="164">
        <f t="shared" si="7"/>
        <v>0</v>
      </c>
      <c r="CX11" s="165"/>
      <c r="CY11" s="164">
        <f t="shared" si="8"/>
        <v>0</v>
      </c>
      <c r="CZ11" s="165"/>
      <c r="DA11" s="164">
        <f t="shared" si="9"/>
        <v>0</v>
      </c>
      <c r="DB11" s="165"/>
      <c r="DC11" s="164">
        <f t="shared" si="10"/>
        <v>0</v>
      </c>
      <c r="DD11" s="165"/>
      <c r="DE11" s="164">
        <f t="shared" si="11"/>
        <v>0</v>
      </c>
      <c r="DF11" s="165"/>
      <c r="DG11" s="164">
        <f t="shared" si="12"/>
        <v>0</v>
      </c>
      <c r="DH11" s="165"/>
      <c r="DI11" s="164">
        <f t="shared" si="13"/>
        <v>0</v>
      </c>
      <c r="DJ11" s="165"/>
      <c r="DK11" s="164">
        <f t="shared" si="14"/>
        <v>0</v>
      </c>
      <c r="DL11" s="165"/>
      <c r="DM11" s="164">
        <f t="shared" si="15"/>
        <v>0</v>
      </c>
      <c r="DN11" s="165"/>
      <c r="DO11" s="125"/>
      <c r="DP11" s="122">
        <f t="shared" si="25"/>
        <v>0</v>
      </c>
      <c r="DQ11" s="122">
        <f t="shared" si="26"/>
        <v>0</v>
      </c>
      <c r="DR11" s="122">
        <f t="shared" si="27"/>
        <v>0</v>
      </c>
      <c r="DS11" s="122">
        <f t="shared" si="28"/>
        <v>0</v>
      </c>
    </row>
    <row r="12" spans="1:123" x14ac:dyDescent="0.2">
      <c r="A12" s="120">
        <f t="shared" si="16"/>
        <v>16</v>
      </c>
      <c r="B12" s="120">
        <f t="shared" si="29"/>
        <v>19</v>
      </c>
      <c r="C12" s="124">
        <f>VLOOKUP($A12,Total!$Q$198:$Y$228,C$7+2)</f>
        <v>0.5</v>
      </c>
      <c r="D12" s="124">
        <f>VLOOKUP($A12,Total!$Q$198:$Y$228,D$7+2)</f>
        <v>0.5</v>
      </c>
      <c r="E12" s="124">
        <f>VLOOKUP($A12,Total!$Q$198:$Y$228,E$7+2)</f>
        <v>0.5</v>
      </c>
      <c r="F12" s="124">
        <f>VLOOKUP($A12,Total!$Q$198:$Y$228,F$7+2)</f>
        <v>0.5</v>
      </c>
      <c r="G12" s="124">
        <f>VLOOKUP($B12,Total!$Q$198:$Y$228,G$7+2)</f>
        <v>0.5</v>
      </c>
      <c r="H12" s="124">
        <f>VLOOKUP($B12,Total!$Q$198:$Y$228,H$7+2)</f>
        <v>0.5</v>
      </c>
      <c r="I12" s="124">
        <f>VLOOKUP($B12,Total!$Q$198:$Y$228,I$7+2)</f>
        <v>0.5</v>
      </c>
      <c r="J12" s="124">
        <f>VLOOKUP($B12,Total!$Q$198:$Y$228,J$7+2)</f>
        <v>0.5</v>
      </c>
      <c r="K12" s="164">
        <f>[1]!LSRMCDRDetail(LSRM_Name,K$8,L$8,$A12,$B12,$B$6,0,$B$7)*HLOOKUP(K$8,$C$7:$F$233,ROW(K12)-ROW($K$7)+1)*HLOOKUP(L$8,$G$7:$J$233,ROW(K12)-ROW($K$7)+1)</f>
        <v>0</v>
      </c>
      <c r="L12" s="165"/>
      <c r="M12" s="164">
        <f>[1]!LSRMCDRDetail(LSRM_Name,M$8,N$8,$A12,$B12,$B$6,0,$B$7)*HLOOKUP(M$8,$C$7:$F$233,ROW(M12)-ROW($K$7)+1)*HLOOKUP(N$8,$G$7:$J$233,ROW(M12)-ROW($K$7)+1)</f>
        <v>0</v>
      </c>
      <c r="N12" s="165"/>
      <c r="O12" s="164">
        <f>[1]!LSRMCDRDetail(LSRM_Name,O$8,P$8,$A12,$B12,$B$6,0,$B$7)*HLOOKUP(O$8,$C$7:$F$233,ROW(O12)-ROW($K$7)+1)*HLOOKUP(P$8,$G$7:$J$233,ROW(O12)-ROW($K$7)+1)</f>
        <v>0</v>
      </c>
      <c r="P12" s="165"/>
      <c r="Q12" s="164">
        <f>[1]!LSRMCDRDetail(LSRM_Name,Q$8,R$8,$A12,$B12,$B$6,0,$B$7)*HLOOKUP(Q$8,$C$7:$F$233,ROW(Q12)-ROW($K$7)+1)*HLOOKUP(R$8,$G$7:$J$233,ROW(Q12)-ROW($K$7)+1)</f>
        <v>0</v>
      </c>
      <c r="R12" s="165"/>
      <c r="S12" s="164">
        <f>[1]!LSRMCDRDetail(LSRM_Name,S$8,T$8,$A12,$B12,$B$6,0,$B$7)*HLOOKUP(S$8,$C$7:$F$233,ROW(S12)-ROW($K$7)+1)*HLOOKUP(T$8,$G$7:$J$233,ROW(S12)-ROW($K$7)+1)</f>
        <v>0</v>
      </c>
      <c r="T12" s="165"/>
      <c r="U12" s="164">
        <f>[1]!LSRMCDRDetail(LSRM_Name,U$8,V$8,$A12,$B12,$B$6,0,$B$7)*HLOOKUP(U$8,$C$7:$F$233,ROW(U12)-ROW($K$7)+1)*HLOOKUP(V$8,$G$7:$J$233,ROW(U12)-ROW($K$7)+1)</f>
        <v>0</v>
      </c>
      <c r="V12" s="165"/>
      <c r="W12" s="164">
        <f>[1]!LSRMCDRDetail(LSRM_Name,W$8,X$8,$A12,$B12,$B$6,0,$B$7)*HLOOKUP(W$8,$C$7:$F$233,ROW(W12)-ROW($K$7)+1)*HLOOKUP(X$8,$G$7:$J$233,ROW(W12)-ROW($K$7)+1)</f>
        <v>0</v>
      </c>
      <c r="X12" s="165"/>
      <c r="Y12" s="164">
        <f>[1]!LSRMCDRDetail(LSRM_Name,Y$8,Z$8,$A12,$B12,$B$6,0,$B$7)*HLOOKUP(Y$8,$C$7:$F$233,ROW(Y12)-ROW($K$7)+1)*HLOOKUP(Z$8,$G$7:$J$233,ROW(Y12)-ROW($K$7)+1)</f>
        <v>0</v>
      </c>
      <c r="Z12" s="165"/>
      <c r="AA12" s="164">
        <f>[1]!LSRMCDRDetail(LSRM_Name,AA$8,AB$8,$A12,$B12,$B$6,0,$B$7)*HLOOKUP(AA$8,$C$7:$F$233,ROW(AA12)-ROW($K$7)+1)*HLOOKUP(AB$8,$G$7:$J$233,ROW(AA12)-ROW($K$7)+1)</f>
        <v>0</v>
      </c>
      <c r="AB12" s="165"/>
      <c r="AC12" s="164">
        <f>[1]!LSRMCDRDetail(LSRM_Name,AC$8,AD$8,$A12,$B12,$B$6,0,$B$7)*HLOOKUP(AC$8,$C$7:$F$233,ROW(AC12)-ROW($K$7)+1)*HLOOKUP(AD$8,$G$7:$J$233,ROW(AC12)-ROW($K$7)+1)</f>
        <v>0</v>
      </c>
      <c r="AD12" s="165"/>
      <c r="AE12" s="164">
        <f>[1]!LSRMCDRDetail(LSRM_Name,AE$8,AF$8,$A12,$B12,$B$6,0,$B$7)*HLOOKUP(AE$8,$C$7:$F$233,ROW(AE12)-ROW($K$7)+1)*HLOOKUP(AF$8,$G$7:$J$233,ROW(AE12)-ROW($K$7)+1)</f>
        <v>0</v>
      </c>
      <c r="AF12" s="165"/>
      <c r="AG12" s="164">
        <f>[1]!LSRMCDRDetail(LSRM_Name,AG$8,AH$8,$A12,$B12,$B$6,0,$B$7)*HLOOKUP(AG$8,$C$7:$F$233,ROW(AG12)-ROW($K$7)+1)*HLOOKUP(AH$8,$G$7:$J$233,ROW(AG12)-ROW($K$7)+1)</f>
        <v>0</v>
      </c>
      <c r="AH12" s="165"/>
      <c r="AI12" s="164">
        <f>[1]!LSRMCDRDetail(LSRM_Name,AI$8,AJ$8,$A12,$B12,$B$6,0,$B$7)*HLOOKUP(AI$8,$C$7:$F$233,ROW(AI12)-ROW($K$7)+1)*HLOOKUP(AJ$8,$G$7:$J$233,ROW(AI12)-ROW($K$7)+1)</f>
        <v>0</v>
      </c>
      <c r="AJ12" s="165"/>
      <c r="AK12" s="164">
        <f>[1]!LSRMCDRDetail(LSRM_Name,AK$8,AL$8,$A12,$B12,$B$6,0,$B$7)*HLOOKUP(AK$8,$C$7:$F$233,ROW(AK12)-ROW($K$7)+1)*HLOOKUP(AL$8,$G$7:$J$233,ROW(AK12)-ROW($K$7)+1)</f>
        <v>0</v>
      </c>
      <c r="AL12" s="165"/>
      <c r="AM12" s="164">
        <f>[1]!LSRMCDRDetail(LSRM_Name,AM$8,AN$8,$A12,$B12,$B$6,0,$B$7)*HLOOKUP(AM$8,$C$7:$F$233,ROW(AM12)-ROW($K$7)+1)*HLOOKUP(AN$8,$G$7:$J$233,ROW(AM12)-ROW($K$7)+1)</f>
        <v>0</v>
      </c>
      <c r="AN12" s="165"/>
      <c r="AO12" s="164">
        <f>[1]!LSRMCDRDetail(LSRM_Name,AO$8,AP$8,$A12,$B12,$B$6,0,$B$7)*HLOOKUP(AO$8,$C$7:$F$233,ROW(AO12)-ROW($K$7)+1)*HLOOKUP(AP$8,$G$7:$J$233,ROW(AO12)-ROW($K$7)+1)</f>
        <v>0</v>
      </c>
      <c r="AP12" s="165"/>
      <c r="AQ12" s="125"/>
      <c r="AR12" s="122">
        <f t="shared" si="17"/>
        <v>0</v>
      </c>
      <c r="AS12" s="122">
        <f t="shared" si="18"/>
        <v>0</v>
      </c>
      <c r="AT12" s="122">
        <f t="shared" si="19"/>
        <v>0</v>
      </c>
      <c r="AU12" s="122">
        <f t="shared" si="20"/>
        <v>0</v>
      </c>
      <c r="AW12" s="164">
        <f>[1]!LSRMCDRDetail(LSRM_Name,AW$8,AX$8,$A12,$B12,$B$6,1,$B$7)*HLOOKUP(AW$8,$C$7:$F$233,ROW(AW12)-ROW($K$7)+1)*HLOOKUP(AX$8,$G$7:$J$233,ROW(AW12)-ROW($K$7)+1)</f>
        <v>0</v>
      </c>
      <c r="AX12" s="165"/>
      <c r="AY12" s="164">
        <f>[1]!LSRMCDRDetail(LSRM_Name,AY$8,AZ$8,$A12,$B12,$B$6,1,$B$7)*HLOOKUP(AY$8,$C$7:$F$233,ROW(AY12)-ROW($K$7)+1)*HLOOKUP(AZ$8,$G$7:$J$233,ROW(AY12)-ROW($K$7)+1)</f>
        <v>0</v>
      </c>
      <c r="AZ12" s="165"/>
      <c r="BA12" s="164">
        <f>[1]!LSRMCDRDetail(LSRM_Name,BA$8,BB$8,$A12,$B12,$B$6,1,$B$7)*HLOOKUP(BA$8,$C$7:$F$233,ROW(BA12)-ROW($K$7)+1)*HLOOKUP(BB$8,$G$7:$J$233,ROW(BA12)-ROW($K$7)+1)</f>
        <v>0</v>
      </c>
      <c r="BB12" s="165"/>
      <c r="BC12" s="164">
        <f>[1]!LSRMCDRDetail(LSRM_Name,BC$8,BD$8,$A12,$B12,$B$6,1,$B$7)*HLOOKUP(BC$8,$C$7:$F$233,ROW(BC12)-ROW($K$7)+1)*HLOOKUP(BD$8,$G$7:$J$233,ROW(BC12)-ROW($K$7)+1)</f>
        <v>0</v>
      </c>
      <c r="BD12" s="165"/>
      <c r="BE12" s="164">
        <f>[1]!LSRMCDRDetail(LSRM_Name,BE$8,BF$8,$A12,$B12,$B$6,1,$B$7)*HLOOKUP(BE$8,$C$7:$F$233,ROW(BE12)-ROW($K$7)+1)*HLOOKUP(BF$8,$G$7:$J$233,ROW(BE12)-ROW($K$7)+1)</f>
        <v>0</v>
      </c>
      <c r="BF12" s="165"/>
      <c r="BG12" s="164">
        <f>[1]!LSRMCDRDetail(LSRM_Name,BG$8,BH$8,$A12,$B12,$B$6,1,$B$7)*HLOOKUP(BG$8,$C$7:$F$233,ROW(BG12)-ROW($K$7)+1)*HLOOKUP(BH$8,$G$7:$J$233,ROW(BG12)-ROW($K$7)+1)</f>
        <v>0</v>
      </c>
      <c r="BH12" s="165"/>
      <c r="BI12" s="164">
        <f>[1]!LSRMCDRDetail(LSRM_Name,BI$8,BJ$8,$A12,$B12,$B$6,1,$B$7)*HLOOKUP(BI$8,$C$7:$F$233,ROW(BI12)-ROW($K$7)+1)*HLOOKUP(BJ$8,$G$7:$J$233,ROW(BI12)-ROW($K$7)+1)</f>
        <v>0</v>
      </c>
      <c r="BJ12" s="165"/>
      <c r="BK12" s="164">
        <f>[1]!LSRMCDRDetail(LSRM_Name,BK$8,BL$8,$A12,$B12,$B$6,1,$B$7)*HLOOKUP(BK$8,$C$7:$F$233,ROW(BK12)-ROW($K$7)+1)*HLOOKUP(BL$8,$G$7:$J$233,ROW(BK12)-ROW($K$7)+1)</f>
        <v>0</v>
      </c>
      <c r="BL12" s="165"/>
      <c r="BM12" s="164">
        <f>[1]!LSRMCDRDetail(LSRM_Name,BM$8,BN$8,$A12,$B12,$B$6,1,$B$7)*HLOOKUP(BM$8,$C$7:$F$233,ROW(BM12)-ROW($K$7)+1)*HLOOKUP(BN$8,$G$7:$J$233,ROW(BM12)-ROW($K$7)+1)</f>
        <v>0</v>
      </c>
      <c r="BN12" s="165"/>
      <c r="BO12" s="164">
        <f>[1]!LSRMCDRDetail(LSRM_Name,BO$8,BP$8,$A12,$B12,$B$6,1,$B$7)*HLOOKUP(BO$8,$C$7:$F$233,ROW(BO12)-ROW($K$7)+1)*HLOOKUP(BP$8,$G$7:$J$233,ROW(BO12)-ROW($K$7)+1)</f>
        <v>0</v>
      </c>
      <c r="BP12" s="165"/>
      <c r="BQ12" s="164">
        <f>[1]!LSRMCDRDetail(LSRM_Name,BQ$8,BR$8,$A12,$B12,$B$6,1,$B$7)*HLOOKUP(BQ$8,$C$7:$F$233,ROW(BQ12)-ROW($K$7)+1)*HLOOKUP(BR$8,$G$7:$J$233,ROW(BQ12)-ROW($K$7)+1)</f>
        <v>0</v>
      </c>
      <c r="BR12" s="165"/>
      <c r="BS12" s="164">
        <f>[1]!LSRMCDRDetail(LSRM_Name,BS$8,BT$8,$A12,$B12,$B$6,1,$B$7)*HLOOKUP(BS$8,$C$7:$F$233,ROW(BS12)-ROW($K$7)+1)*HLOOKUP(BT$8,$G$7:$J$233,ROW(BS12)-ROW($K$7)+1)</f>
        <v>0</v>
      </c>
      <c r="BT12" s="165"/>
      <c r="BU12" s="164">
        <f>[1]!LSRMCDRDetail(LSRM_Name,BU$8,BV$8,$A12,$B12,$B$6,1,$B$7)*HLOOKUP(BU$8,$C$7:$F$233,ROW(BU12)-ROW($K$7)+1)*HLOOKUP(BV$8,$G$7:$J$233,ROW(BU12)-ROW($K$7)+1)</f>
        <v>0</v>
      </c>
      <c r="BV12" s="165"/>
      <c r="BW12" s="164">
        <f>[1]!LSRMCDRDetail(LSRM_Name,BW$8,BX$8,$A12,$B12,$B$6,1,$B$7)*HLOOKUP(BW$8,$C$7:$F$233,ROW(BW12)-ROW($K$7)+1)*HLOOKUP(BX$8,$G$7:$J$233,ROW(BW12)-ROW($K$7)+1)</f>
        <v>0</v>
      </c>
      <c r="BX12" s="165"/>
      <c r="BY12" s="164">
        <f>[1]!LSRMCDRDetail(LSRM_Name,BY$8,BZ$8,$A12,$B12,$B$6,1,$B$7)*HLOOKUP(BY$8,$C$7:$F$233,ROW(BY12)-ROW($K$7)+1)*HLOOKUP(BZ$8,$G$7:$J$233,ROW(BY12)-ROW($K$7)+1)</f>
        <v>0</v>
      </c>
      <c r="BZ12" s="165"/>
      <c r="CA12" s="164">
        <f>[1]!LSRMCDRDetail(LSRM_Name,CA$8,CB$8,$A12,$B12,$B$6,1,$B$7)*HLOOKUP(CA$8,$C$7:$F$233,ROW(CA12)-ROW($K$7)+1)*HLOOKUP(CB$8,$G$7:$J$233,ROW(CA12)-ROW($K$7)+1)</f>
        <v>0</v>
      </c>
      <c r="CB12" s="165"/>
      <c r="CC12" s="125"/>
      <c r="CD12" s="122">
        <f t="shared" si="21"/>
        <v>0</v>
      </c>
      <c r="CE12" s="122">
        <f t="shared" si="22"/>
        <v>0</v>
      </c>
      <c r="CF12" s="122">
        <f t="shared" si="23"/>
        <v>0</v>
      </c>
      <c r="CG12" s="122">
        <f t="shared" si="24"/>
        <v>0</v>
      </c>
      <c r="CI12" s="164">
        <f t="shared" si="0"/>
        <v>0</v>
      </c>
      <c r="CJ12" s="165"/>
      <c r="CK12" s="164">
        <f t="shared" si="1"/>
        <v>0</v>
      </c>
      <c r="CL12" s="165"/>
      <c r="CM12" s="164">
        <f t="shared" si="2"/>
        <v>0</v>
      </c>
      <c r="CN12" s="165"/>
      <c r="CO12" s="164">
        <f t="shared" si="3"/>
        <v>0</v>
      </c>
      <c r="CP12" s="165"/>
      <c r="CQ12" s="164">
        <f t="shared" si="4"/>
        <v>0</v>
      </c>
      <c r="CR12" s="165"/>
      <c r="CS12" s="164">
        <f t="shared" si="5"/>
        <v>0</v>
      </c>
      <c r="CT12" s="165"/>
      <c r="CU12" s="164">
        <f t="shared" si="6"/>
        <v>0</v>
      </c>
      <c r="CV12" s="165"/>
      <c r="CW12" s="164">
        <f t="shared" si="7"/>
        <v>0</v>
      </c>
      <c r="CX12" s="165"/>
      <c r="CY12" s="164">
        <f t="shared" si="8"/>
        <v>0</v>
      </c>
      <c r="CZ12" s="165"/>
      <c r="DA12" s="164">
        <f t="shared" si="9"/>
        <v>0</v>
      </c>
      <c r="DB12" s="165"/>
      <c r="DC12" s="164">
        <f t="shared" si="10"/>
        <v>0</v>
      </c>
      <c r="DD12" s="165"/>
      <c r="DE12" s="164">
        <f t="shared" si="11"/>
        <v>0</v>
      </c>
      <c r="DF12" s="165"/>
      <c r="DG12" s="164">
        <f t="shared" si="12"/>
        <v>0</v>
      </c>
      <c r="DH12" s="165"/>
      <c r="DI12" s="164">
        <f t="shared" si="13"/>
        <v>0</v>
      </c>
      <c r="DJ12" s="165"/>
      <c r="DK12" s="164">
        <f t="shared" si="14"/>
        <v>0</v>
      </c>
      <c r="DL12" s="165"/>
      <c r="DM12" s="164">
        <f t="shared" si="15"/>
        <v>0</v>
      </c>
      <c r="DN12" s="165"/>
      <c r="DO12" s="125"/>
      <c r="DP12" s="122">
        <f t="shared" si="25"/>
        <v>0</v>
      </c>
      <c r="DQ12" s="122">
        <f t="shared" si="26"/>
        <v>0</v>
      </c>
      <c r="DR12" s="122">
        <f t="shared" si="27"/>
        <v>0</v>
      </c>
      <c r="DS12" s="122">
        <f t="shared" si="28"/>
        <v>0</v>
      </c>
    </row>
    <row r="13" spans="1:123" x14ac:dyDescent="0.2">
      <c r="A13" s="120">
        <f t="shared" si="16"/>
        <v>16</v>
      </c>
      <c r="B13" s="120">
        <f t="shared" si="29"/>
        <v>20</v>
      </c>
      <c r="C13" s="124">
        <f>VLOOKUP($A13,Total!$Q$198:$Y$228,C$7+2)</f>
        <v>0.5</v>
      </c>
      <c r="D13" s="124">
        <f>VLOOKUP($A13,Total!$Q$198:$Y$228,D$7+2)</f>
        <v>0.5</v>
      </c>
      <c r="E13" s="124">
        <f>VLOOKUP($A13,Total!$Q$198:$Y$228,E$7+2)</f>
        <v>0.5</v>
      </c>
      <c r="F13" s="124">
        <f>VLOOKUP($A13,Total!$Q$198:$Y$228,F$7+2)</f>
        <v>0.5</v>
      </c>
      <c r="G13" s="124">
        <f>VLOOKUP($B13,Total!$Q$198:$Y$228,G$7+2)</f>
        <v>0.5</v>
      </c>
      <c r="H13" s="124">
        <f>VLOOKUP($B13,Total!$Q$198:$Y$228,H$7+2)</f>
        <v>0.5</v>
      </c>
      <c r="I13" s="124">
        <f>VLOOKUP($B13,Total!$Q$198:$Y$228,I$7+2)</f>
        <v>0.5</v>
      </c>
      <c r="J13" s="124">
        <f>VLOOKUP($B13,Total!$Q$198:$Y$228,J$7+2)</f>
        <v>0.5</v>
      </c>
      <c r="K13" s="164">
        <f>[1]!LSRMCDRDetail(LSRM_Name,K$8,L$8,$A13,$B13,$B$6,0,$B$7)*HLOOKUP(K$8,$C$7:$F$233,ROW(K13)-ROW($K$7)+1)*HLOOKUP(L$8,$G$7:$J$233,ROW(K13)-ROW($K$7)+1)</f>
        <v>0</v>
      </c>
      <c r="L13" s="165"/>
      <c r="M13" s="164">
        <f>[1]!LSRMCDRDetail(LSRM_Name,M$8,N$8,$A13,$B13,$B$6,0,$B$7)*HLOOKUP(M$8,$C$7:$F$233,ROW(M13)-ROW($K$7)+1)*HLOOKUP(N$8,$G$7:$J$233,ROW(M13)-ROW($K$7)+1)</f>
        <v>0</v>
      </c>
      <c r="N13" s="165"/>
      <c r="O13" s="164">
        <f>[1]!LSRMCDRDetail(LSRM_Name,O$8,P$8,$A13,$B13,$B$6,0,$B$7)*HLOOKUP(O$8,$C$7:$F$233,ROW(O13)-ROW($K$7)+1)*HLOOKUP(P$8,$G$7:$J$233,ROW(O13)-ROW($K$7)+1)</f>
        <v>0</v>
      </c>
      <c r="P13" s="165"/>
      <c r="Q13" s="164">
        <f>[1]!LSRMCDRDetail(LSRM_Name,Q$8,R$8,$A13,$B13,$B$6,0,$B$7)*HLOOKUP(Q$8,$C$7:$F$233,ROW(Q13)-ROW($K$7)+1)*HLOOKUP(R$8,$G$7:$J$233,ROW(Q13)-ROW($K$7)+1)</f>
        <v>0</v>
      </c>
      <c r="R13" s="165"/>
      <c r="S13" s="164">
        <f>[1]!LSRMCDRDetail(LSRM_Name,S$8,T$8,$A13,$B13,$B$6,0,$B$7)*HLOOKUP(S$8,$C$7:$F$233,ROW(S13)-ROW($K$7)+1)*HLOOKUP(T$8,$G$7:$J$233,ROW(S13)-ROW($K$7)+1)</f>
        <v>0</v>
      </c>
      <c r="T13" s="165"/>
      <c r="U13" s="164">
        <f>[1]!LSRMCDRDetail(LSRM_Name,U$8,V$8,$A13,$B13,$B$6,0,$B$7)*HLOOKUP(U$8,$C$7:$F$233,ROW(U13)-ROW($K$7)+1)*HLOOKUP(V$8,$G$7:$J$233,ROW(U13)-ROW($K$7)+1)</f>
        <v>0</v>
      </c>
      <c r="V13" s="165"/>
      <c r="W13" s="164">
        <f>[1]!LSRMCDRDetail(LSRM_Name,W$8,X$8,$A13,$B13,$B$6,0,$B$7)*HLOOKUP(W$8,$C$7:$F$233,ROW(W13)-ROW($K$7)+1)*HLOOKUP(X$8,$G$7:$J$233,ROW(W13)-ROW($K$7)+1)</f>
        <v>0</v>
      </c>
      <c r="X13" s="165"/>
      <c r="Y13" s="164">
        <f>[1]!LSRMCDRDetail(LSRM_Name,Y$8,Z$8,$A13,$B13,$B$6,0,$B$7)*HLOOKUP(Y$8,$C$7:$F$233,ROW(Y13)-ROW($K$7)+1)*HLOOKUP(Z$8,$G$7:$J$233,ROW(Y13)-ROW($K$7)+1)</f>
        <v>0</v>
      </c>
      <c r="Z13" s="165"/>
      <c r="AA13" s="164">
        <f>[1]!LSRMCDRDetail(LSRM_Name,AA$8,AB$8,$A13,$B13,$B$6,0,$B$7)*HLOOKUP(AA$8,$C$7:$F$233,ROW(AA13)-ROW($K$7)+1)*HLOOKUP(AB$8,$G$7:$J$233,ROW(AA13)-ROW($K$7)+1)</f>
        <v>0</v>
      </c>
      <c r="AB13" s="165"/>
      <c r="AC13" s="164">
        <f>[1]!LSRMCDRDetail(LSRM_Name,AC$8,AD$8,$A13,$B13,$B$6,0,$B$7)*HLOOKUP(AC$8,$C$7:$F$233,ROW(AC13)-ROW($K$7)+1)*HLOOKUP(AD$8,$G$7:$J$233,ROW(AC13)-ROW($K$7)+1)</f>
        <v>0</v>
      </c>
      <c r="AD13" s="165"/>
      <c r="AE13" s="164">
        <f>[1]!LSRMCDRDetail(LSRM_Name,AE$8,AF$8,$A13,$B13,$B$6,0,$B$7)*HLOOKUP(AE$8,$C$7:$F$233,ROW(AE13)-ROW($K$7)+1)*HLOOKUP(AF$8,$G$7:$J$233,ROW(AE13)-ROW($K$7)+1)</f>
        <v>0</v>
      </c>
      <c r="AF13" s="165"/>
      <c r="AG13" s="164">
        <f>[1]!LSRMCDRDetail(LSRM_Name,AG$8,AH$8,$A13,$B13,$B$6,0,$B$7)*HLOOKUP(AG$8,$C$7:$F$233,ROW(AG13)-ROW($K$7)+1)*HLOOKUP(AH$8,$G$7:$J$233,ROW(AG13)-ROW($K$7)+1)</f>
        <v>0</v>
      </c>
      <c r="AH13" s="165"/>
      <c r="AI13" s="164">
        <f>[1]!LSRMCDRDetail(LSRM_Name,AI$8,AJ$8,$A13,$B13,$B$6,0,$B$7)*HLOOKUP(AI$8,$C$7:$F$233,ROW(AI13)-ROW($K$7)+1)*HLOOKUP(AJ$8,$G$7:$J$233,ROW(AI13)-ROW($K$7)+1)</f>
        <v>0</v>
      </c>
      <c r="AJ13" s="165"/>
      <c r="AK13" s="164">
        <f>[1]!LSRMCDRDetail(LSRM_Name,AK$8,AL$8,$A13,$B13,$B$6,0,$B$7)*HLOOKUP(AK$8,$C$7:$F$233,ROW(AK13)-ROW($K$7)+1)*HLOOKUP(AL$8,$G$7:$J$233,ROW(AK13)-ROW($K$7)+1)</f>
        <v>0</v>
      </c>
      <c r="AL13" s="165"/>
      <c r="AM13" s="164">
        <f>[1]!LSRMCDRDetail(LSRM_Name,AM$8,AN$8,$A13,$B13,$B$6,0,$B$7)*HLOOKUP(AM$8,$C$7:$F$233,ROW(AM13)-ROW($K$7)+1)*HLOOKUP(AN$8,$G$7:$J$233,ROW(AM13)-ROW($K$7)+1)</f>
        <v>0</v>
      </c>
      <c r="AN13" s="165"/>
      <c r="AO13" s="164">
        <f>[1]!LSRMCDRDetail(LSRM_Name,AO$8,AP$8,$A13,$B13,$B$6,0,$B$7)*HLOOKUP(AO$8,$C$7:$F$233,ROW(AO13)-ROW($K$7)+1)*HLOOKUP(AP$8,$G$7:$J$233,ROW(AO13)-ROW($K$7)+1)</f>
        <v>0</v>
      </c>
      <c r="AP13" s="165"/>
      <c r="AQ13" s="125"/>
      <c r="AR13" s="122">
        <f t="shared" si="17"/>
        <v>0</v>
      </c>
      <c r="AS13" s="122">
        <f t="shared" si="18"/>
        <v>0</v>
      </c>
      <c r="AT13" s="122">
        <f t="shared" si="19"/>
        <v>0</v>
      </c>
      <c r="AU13" s="122">
        <f t="shared" si="20"/>
        <v>0</v>
      </c>
      <c r="AW13" s="164">
        <f>[1]!LSRMCDRDetail(LSRM_Name,AW$8,AX$8,$A13,$B13,$B$6,1,$B$7)*HLOOKUP(AW$8,$C$7:$F$233,ROW(AW13)-ROW($K$7)+1)*HLOOKUP(AX$8,$G$7:$J$233,ROW(AW13)-ROW($K$7)+1)</f>
        <v>0</v>
      </c>
      <c r="AX13" s="165"/>
      <c r="AY13" s="164">
        <f>[1]!LSRMCDRDetail(LSRM_Name,AY$8,AZ$8,$A13,$B13,$B$6,1,$B$7)*HLOOKUP(AY$8,$C$7:$F$233,ROW(AY13)-ROW($K$7)+1)*HLOOKUP(AZ$8,$G$7:$J$233,ROW(AY13)-ROW($K$7)+1)</f>
        <v>0</v>
      </c>
      <c r="AZ13" s="165"/>
      <c r="BA13" s="164">
        <f>[1]!LSRMCDRDetail(LSRM_Name,BA$8,BB$8,$A13,$B13,$B$6,1,$B$7)*HLOOKUP(BA$8,$C$7:$F$233,ROW(BA13)-ROW($K$7)+1)*HLOOKUP(BB$8,$G$7:$J$233,ROW(BA13)-ROW($K$7)+1)</f>
        <v>0</v>
      </c>
      <c r="BB13" s="165"/>
      <c r="BC13" s="164">
        <f>[1]!LSRMCDRDetail(LSRM_Name,BC$8,BD$8,$A13,$B13,$B$6,1,$B$7)*HLOOKUP(BC$8,$C$7:$F$233,ROW(BC13)-ROW($K$7)+1)*HLOOKUP(BD$8,$G$7:$J$233,ROW(BC13)-ROW($K$7)+1)</f>
        <v>0</v>
      </c>
      <c r="BD13" s="165"/>
      <c r="BE13" s="164">
        <f>[1]!LSRMCDRDetail(LSRM_Name,BE$8,BF$8,$A13,$B13,$B$6,1,$B$7)*HLOOKUP(BE$8,$C$7:$F$233,ROW(BE13)-ROW($K$7)+1)*HLOOKUP(BF$8,$G$7:$J$233,ROW(BE13)-ROW($K$7)+1)</f>
        <v>0</v>
      </c>
      <c r="BF13" s="165"/>
      <c r="BG13" s="164">
        <f>[1]!LSRMCDRDetail(LSRM_Name,BG$8,BH$8,$A13,$B13,$B$6,1,$B$7)*HLOOKUP(BG$8,$C$7:$F$233,ROW(BG13)-ROW($K$7)+1)*HLOOKUP(BH$8,$G$7:$J$233,ROW(BG13)-ROW($K$7)+1)</f>
        <v>0</v>
      </c>
      <c r="BH13" s="165"/>
      <c r="BI13" s="164">
        <f>[1]!LSRMCDRDetail(LSRM_Name,BI$8,BJ$8,$A13,$B13,$B$6,1,$B$7)*HLOOKUP(BI$8,$C$7:$F$233,ROW(BI13)-ROW($K$7)+1)*HLOOKUP(BJ$8,$G$7:$J$233,ROW(BI13)-ROW($K$7)+1)</f>
        <v>0</v>
      </c>
      <c r="BJ13" s="165"/>
      <c r="BK13" s="164">
        <f>[1]!LSRMCDRDetail(LSRM_Name,BK$8,BL$8,$A13,$B13,$B$6,1,$B$7)*HLOOKUP(BK$8,$C$7:$F$233,ROW(BK13)-ROW($K$7)+1)*HLOOKUP(BL$8,$G$7:$J$233,ROW(BK13)-ROW($K$7)+1)</f>
        <v>0</v>
      </c>
      <c r="BL13" s="165"/>
      <c r="BM13" s="164">
        <f>[1]!LSRMCDRDetail(LSRM_Name,BM$8,BN$8,$A13,$B13,$B$6,1,$B$7)*HLOOKUP(BM$8,$C$7:$F$233,ROW(BM13)-ROW($K$7)+1)*HLOOKUP(BN$8,$G$7:$J$233,ROW(BM13)-ROW($K$7)+1)</f>
        <v>0</v>
      </c>
      <c r="BN13" s="165"/>
      <c r="BO13" s="164">
        <f>[1]!LSRMCDRDetail(LSRM_Name,BO$8,BP$8,$A13,$B13,$B$6,1,$B$7)*HLOOKUP(BO$8,$C$7:$F$233,ROW(BO13)-ROW($K$7)+1)*HLOOKUP(BP$8,$G$7:$J$233,ROW(BO13)-ROW($K$7)+1)</f>
        <v>0</v>
      </c>
      <c r="BP13" s="165"/>
      <c r="BQ13" s="164">
        <f>[1]!LSRMCDRDetail(LSRM_Name,BQ$8,BR$8,$A13,$B13,$B$6,1,$B$7)*HLOOKUP(BQ$8,$C$7:$F$233,ROW(BQ13)-ROW($K$7)+1)*HLOOKUP(BR$8,$G$7:$J$233,ROW(BQ13)-ROW($K$7)+1)</f>
        <v>0</v>
      </c>
      <c r="BR13" s="165"/>
      <c r="BS13" s="164">
        <f>[1]!LSRMCDRDetail(LSRM_Name,BS$8,BT$8,$A13,$B13,$B$6,1,$B$7)*HLOOKUP(BS$8,$C$7:$F$233,ROW(BS13)-ROW($K$7)+1)*HLOOKUP(BT$8,$G$7:$J$233,ROW(BS13)-ROW($K$7)+1)</f>
        <v>0</v>
      </c>
      <c r="BT13" s="165"/>
      <c r="BU13" s="164">
        <f>[1]!LSRMCDRDetail(LSRM_Name,BU$8,BV$8,$A13,$B13,$B$6,1,$B$7)*HLOOKUP(BU$8,$C$7:$F$233,ROW(BU13)-ROW($K$7)+1)*HLOOKUP(BV$8,$G$7:$J$233,ROW(BU13)-ROW($K$7)+1)</f>
        <v>0</v>
      </c>
      <c r="BV13" s="165"/>
      <c r="BW13" s="164">
        <f>[1]!LSRMCDRDetail(LSRM_Name,BW$8,BX$8,$A13,$B13,$B$6,1,$B$7)*HLOOKUP(BW$8,$C$7:$F$233,ROW(BW13)-ROW($K$7)+1)*HLOOKUP(BX$8,$G$7:$J$233,ROW(BW13)-ROW($K$7)+1)</f>
        <v>0</v>
      </c>
      <c r="BX13" s="165"/>
      <c r="BY13" s="164">
        <f>[1]!LSRMCDRDetail(LSRM_Name,BY$8,BZ$8,$A13,$B13,$B$6,1,$B$7)*HLOOKUP(BY$8,$C$7:$F$233,ROW(BY13)-ROW($K$7)+1)*HLOOKUP(BZ$8,$G$7:$J$233,ROW(BY13)-ROW($K$7)+1)</f>
        <v>0</v>
      </c>
      <c r="BZ13" s="165"/>
      <c r="CA13" s="164">
        <f>[1]!LSRMCDRDetail(LSRM_Name,CA$8,CB$8,$A13,$B13,$B$6,1,$B$7)*HLOOKUP(CA$8,$C$7:$F$233,ROW(CA13)-ROW($K$7)+1)*HLOOKUP(CB$8,$G$7:$J$233,ROW(CA13)-ROW($K$7)+1)</f>
        <v>0</v>
      </c>
      <c r="CB13" s="165"/>
      <c r="CC13" s="125"/>
      <c r="CD13" s="122">
        <f t="shared" si="21"/>
        <v>0</v>
      </c>
      <c r="CE13" s="122">
        <f t="shared" si="22"/>
        <v>0</v>
      </c>
      <c r="CF13" s="122">
        <f t="shared" si="23"/>
        <v>0</v>
      </c>
      <c r="CG13" s="122">
        <f t="shared" si="24"/>
        <v>0</v>
      </c>
      <c r="CI13" s="164">
        <f t="shared" si="0"/>
        <v>0</v>
      </c>
      <c r="CJ13" s="165"/>
      <c r="CK13" s="164">
        <f t="shared" si="1"/>
        <v>0</v>
      </c>
      <c r="CL13" s="165"/>
      <c r="CM13" s="164">
        <f t="shared" si="2"/>
        <v>0</v>
      </c>
      <c r="CN13" s="165"/>
      <c r="CO13" s="164">
        <f t="shared" si="3"/>
        <v>0</v>
      </c>
      <c r="CP13" s="165"/>
      <c r="CQ13" s="164">
        <f t="shared" si="4"/>
        <v>0</v>
      </c>
      <c r="CR13" s="165"/>
      <c r="CS13" s="164">
        <f t="shared" si="5"/>
        <v>0</v>
      </c>
      <c r="CT13" s="165"/>
      <c r="CU13" s="164">
        <f t="shared" si="6"/>
        <v>0</v>
      </c>
      <c r="CV13" s="165"/>
      <c r="CW13" s="164">
        <f t="shared" si="7"/>
        <v>0</v>
      </c>
      <c r="CX13" s="165"/>
      <c r="CY13" s="164">
        <f t="shared" si="8"/>
        <v>0</v>
      </c>
      <c r="CZ13" s="165"/>
      <c r="DA13" s="164">
        <f t="shared" si="9"/>
        <v>0</v>
      </c>
      <c r="DB13" s="165"/>
      <c r="DC13" s="164">
        <f t="shared" si="10"/>
        <v>0</v>
      </c>
      <c r="DD13" s="165"/>
      <c r="DE13" s="164">
        <f t="shared" si="11"/>
        <v>0</v>
      </c>
      <c r="DF13" s="165"/>
      <c r="DG13" s="164">
        <f t="shared" si="12"/>
        <v>0</v>
      </c>
      <c r="DH13" s="165"/>
      <c r="DI13" s="164">
        <f t="shared" si="13"/>
        <v>0</v>
      </c>
      <c r="DJ13" s="165"/>
      <c r="DK13" s="164">
        <f t="shared" si="14"/>
        <v>0</v>
      </c>
      <c r="DL13" s="165"/>
      <c r="DM13" s="164">
        <f t="shared" si="15"/>
        <v>0</v>
      </c>
      <c r="DN13" s="165"/>
      <c r="DO13" s="125"/>
      <c r="DP13" s="122">
        <f t="shared" si="25"/>
        <v>0</v>
      </c>
      <c r="DQ13" s="122">
        <f t="shared" si="26"/>
        <v>0</v>
      </c>
      <c r="DR13" s="122">
        <f t="shared" si="27"/>
        <v>0</v>
      </c>
      <c r="DS13" s="122">
        <f t="shared" si="28"/>
        <v>0</v>
      </c>
    </row>
    <row r="14" spans="1:123" x14ac:dyDescent="0.2">
      <c r="A14" s="120">
        <f t="shared" si="16"/>
        <v>16</v>
      </c>
      <c r="B14" s="120">
        <f t="shared" si="29"/>
        <v>21</v>
      </c>
      <c r="C14" s="124">
        <f>VLOOKUP($A14,Total!$Q$198:$Y$228,C$7+2)</f>
        <v>0.5</v>
      </c>
      <c r="D14" s="124">
        <f>VLOOKUP($A14,Total!$Q$198:$Y$228,D$7+2)</f>
        <v>0.5</v>
      </c>
      <c r="E14" s="124">
        <f>VLOOKUP($A14,Total!$Q$198:$Y$228,E$7+2)</f>
        <v>0.5</v>
      </c>
      <c r="F14" s="124">
        <f>VLOOKUP($A14,Total!$Q$198:$Y$228,F$7+2)</f>
        <v>0.5</v>
      </c>
      <c r="G14" s="124">
        <f>VLOOKUP($B14,Total!$Q$198:$Y$228,G$7+2)</f>
        <v>0.5</v>
      </c>
      <c r="H14" s="124">
        <f>VLOOKUP($B14,Total!$Q$198:$Y$228,H$7+2)</f>
        <v>0.5</v>
      </c>
      <c r="I14" s="124">
        <f>VLOOKUP($B14,Total!$Q$198:$Y$228,I$7+2)</f>
        <v>0.5</v>
      </c>
      <c r="J14" s="124">
        <f>VLOOKUP($B14,Total!$Q$198:$Y$228,J$7+2)</f>
        <v>0.5</v>
      </c>
      <c r="K14" s="164">
        <f>[1]!LSRMCDRDetail(LSRM_Name,K$8,L$8,$A14,$B14,$B$6,0,$B$7)*HLOOKUP(K$8,$C$7:$F$233,ROW(K14)-ROW($K$7)+1)*HLOOKUP(L$8,$G$7:$J$233,ROW(K14)-ROW($K$7)+1)</f>
        <v>0</v>
      </c>
      <c r="L14" s="165"/>
      <c r="M14" s="164">
        <f>[1]!LSRMCDRDetail(LSRM_Name,M$8,N$8,$A14,$B14,$B$6,0,$B$7)*HLOOKUP(M$8,$C$7:$F$233,ROW(M14)-ROW($K$7)+1)*HLOOKUP(N$8,$G$7:$J$233,ROW(M14)-ROW($K$7)+1)</f>
        <v>0</v>
      </c>
      <c r="N14" s="165"/>
      <c r="O14" s="164">
        <f>[1]!LSRMCDRDetail(LSRM_Name,O$8,P$8,$A14,$B14,$B$6,0,$B$7)*HLOOKUP(O$8,$C$7:$F$233,ROW(O14)-ROW($K$7)+1)*HLOOKUP(P$8,$G$7:$J$233,ROW(O14)-ROW($K$7)+1)</f>
        <v>0</v>
      </c>
      <c r="P14" s="165"/>
      <c r="Q14" s="164">
        <f>[1]!LSRMCDRDetail(LSRM_Name,Q$8,R$8,$A14,$B14,$B$6,0,$B$7)*HLOOKUP(Q$8,$C$7:$F$233,ROW(Q14)-ROW($K$7)+1)*HLOOKUP(R$8,$G$7:$J$233,ROW(Q14)-ROW($K$7)+1)</f>
        <v>0</v>
      </c>
      <c r="R14" s="165"/>
      <c r="S14" s="164">
        <f>[1]!LSRMCDRDetail(LSRM_Name,S$8,T$8,$A14,$B14,$B$6,0,$B$7)*HLOOKUP(S$8,$C$7:$F$233,ROW(S14)-ROW($K$7)+1)*HLOOKUP(T$8,$G$7:$J$233,ROW(S14)-ROW($K$7)+1)</f>
        <v>0</v>
      </c>
      <c r="T14" s="165"/>
      <c r="U14" s="164">
        <f>[1]!LSRMCDRDetail(LSRM_Name,U$8,V$8,$A14,$B14,$B$6,0,$B$7)*HLOOKUP(U$8,$C$7:$F$233,ROW(U14)-ROW($K$7)+1)*HLOOKUP(V$8,$G$7:$J$233,ROW(U14)-ROW($K$7)+1)</f>
        <v>0</v>
      </c>
      <c r="V14" s="165"/>
      <c r="W14" s="164">
        <f>[1]!LSRMCDRDetail(LSRM_Name,W$8,X$8,$A14,$B14,$B$6,0,$B$7)*HLOOKUP(W$8,$C$7:$F$233,ROW(W14)-ROW($K$7)+1)*HLOOKUP(X$8,$G$7:$J$233,ROW(W14)-ROW($K$7)+1)</f>
        <v>0</v>
      </c>
      <c r="X14" s="165"/>
      <c r="Y14" s="164">
        <f>[1]!LSRMCDRDetail(LSRM_Name,Y$8,Z$8,$A14,$B14,$B$6,0,$B$7)*HLOOKUP(Y$8,$C$7:$F$233,ROW(Y14)-ROW($K$7)+1)*HLOOKUP(Z$8,$G$7:$J$233,ROW(Y14)-ROW($K$7)+1)</f>
        <v>0</v>
      </c>
      <c r="Z14" s="165"/>
      <c r="AA14" s="164">
        <f>[1]!LSRMCDRDetail(LSRM_Name,AA$8,AB$8,$A14,$B14,$B$6,0,$B$7)*HLOOKUP(AA$8,$C$7:$F$233,ROW(AA14)-ROW($K$7)+1)*HLOOKUP(AB$8,$G$7:$J$233,ROW(AA14)-ROW($K$7)+1)</f>
        <v>0</v>
      </c>
      <c r="AB14" s="165"/>
      <c r="AC14" s="164">
        <f>[1]!LSRMCDRDetail(LSRM_Name,AC$8,AD$8,$A14,$B14,$B$6,0,$B$7)*HLOOKUP(AC$8,$C$7:$F$233,ROW(AC14)-ROW($K$7)+1)*HLOOKUP(AD$8,$G$7:$J$233,ROW(AC14)-ROW($K$7)+1)</f>
        <v>0</v>
      </c>
      <c r="AD14" s="165"/>
      <c r="AE14" s="164">
        <f>[1]!LSRMCDRDetail(LSRM_Name,AE$8,AF$8,$A14,$B14,$B$6,0,$B$7)*HLOOKUP(AE$8,$C$7:$F$233,ROW(AE14)-ROW($K$7)+1)*HLOOKUP(AF$8,$G$7:$J$233,ROW(AE14)-ROW($K$7)+1)</f>
        <v>0</v>
      </c>
      <c r="AF14" s="165"/>
      <c r="AG14" s="164">
        <f>[1]!LSRMCDRDetail(LSRM_Name,AG$8,AH$8,$A14,$B14,$B$6,0,$B$7)*HLOOKUP(AG$8,$C$7:$F$233,ROW(AG14)-ROW($K$7)+1)*HLOOKUP(AH$8,$G$7:$J$233,ROW(AG14)-ROW($K$7)+1)</f>
        <v>0</v>
      </c>
      <c r="AH14" s="165"/>
      <c r="AI14" s="164">
        <f>[1]!LSRMCDRDetail(LSRM_Name,AI$8,AJ$8,$A14,$B14,$B$6,0,$B$7)*HLOOKUP(AI$8,$C$7:$F$233,ROW(AI14)-ROW($K$7)+1)*HLOOKUP(AJ$8,$G$7:$J$233,ROW(AI14)-ROW($K$7)+1)</f>
        <v>0</v>
      </c>
      <c r="AJ14" s="165"/>
      <c r="AK14" s="164">
        <f>[1]!LSRMCDRDetail(LSRM_Name,AK$8,AL$8,$A14,$B14,$B$6,0,$B$7)*HLOOKUP(AK$8,$C$7:$F$233,ROW(AK14)-ROW($K$7)+1)*HLOOKUP(AL$8,$G$7:$J$233,ROW(AK14)-ROW($K$7)+1)</f>
        <v>0</v>
      </c>
      <c r="AL14" s="165"/>
      <c r="AM14" s="164">
        <f>[1]!LSRMCDRDetail(LSRM_Name,AM$8,AN$8,$A14,$B14,$B$6,0,$B$7)*HLOOKUP(AM$8,$C$7:$F$233,ROW(AM14)-ROW($K$7)+1)*HLOOKUP(AN$8,$G$7:$J$233,ROW(AM14)-ROW($K$7)+1)</f>
        <v>0</v>
      </c>
      <c r="AN14" s="165"/>
      <c r="AO14" s="164">
        <f>[1]!LSRMCDRDetail(LSRM_Name,AO$8,AP$8,$A14,$B14,$B$6,0,$B$7)*HLOOKUP(AO$8,$C$7:$F$233,ROW(AO14)-ROW($K$7)+1)*HLOOKUP(AP$8,$G$7:$J$233,ROW(AO14)-ROW($K$7)+1)</f>
        <v>0</v>
      </c>
      <c r="AP14" s="165"/>
      <c r="AQ14" s="125"/>
      <c r="AR14" s="122">
        <f t="shared" si="17"/>
        <v>0</v>
      </c>
      <c r="AS14" s="122">
        <f t="shared" si="18"/>
        <v>0</v>
      </c>
      <c r="AT14" s="122">
        <f t="shared" si="19"/>
        <v>0</v>
      </c>
      <c r="AU14" s="122">
        <f t="shared" si="20"/>
        <v>0</v>
      </c>
      <c r="AW14" s="164">
        <f>[1]!LSRMCDRDetail(LSRM_Name,AW$8,AX$8,$A14,$B14,$B$6,1,$B$7)*HLOOKUP(AW$8,$C$7:$F$233,ROW(AW14)-ROW($K$7)+1)*HLOOKUP(AX$8,$G$7:$J$233,ROW(AW14)-ROW($K$7)+1)</f>
        <v>0</v>
      </c>
      <c r="AX14" s="165"/>
      <c r="AY14" s="164">
        <f>[1]!LSRMCDRDetail(LSRM_Name,AY$8,AZ$8,$A14,$B14,$B$6,1,$B$7)*HLOOKUP(AY$8,$C$7:$F$233,ROW(AY14)-ROW($K$7)+1)*HLOOKUP(AZ$8,$G$7:$J$233,ROW(AY14)-ROW($K$7)+1)</f>
        <v>0</v>
      </c>
      <c r="AZ14" s="165"/>
      <c r="BA14" s="164">
        <f>[1]!LSRMCDRDetail(LSRM_Name,BA$8,BB$8,$A14,$B14,$B$6,1,$B$7)*HLOOKUP(BA$8,$C$7:$F$233,ROW(BA14)-ROW($K$7)+1)*HLOOKUP(BB$8,$G$7:$J$233,ROW(BA14)-ROW($K$7)+1)</f>
        <v>0</v>
      </c>
      <c r="BB14" s="165"/>
      <c r="BC14" s="164">
        <f>[1]!LSRMCDRDetail(LSRM_Name,BC$8,BD$8,$A14,$B14,$B$6,1,$B$7)*HLOOKUP(BC$8,$C$7:$F$233,ROW(BC14)-ROW($K$7)+1)*HLOOKUP(BD$8,$G$7:$J$233,ROW(BC14)-ROW($K$7)+1)</f>
        <v>0</v>
      </c>
      <c r="BD14" s="165"/>
      <c r="BE14" s="164">
        <f>[1]!LSRMCDRDetail(LSRM_Name,BE$8,BF$8,$A14,$B14,$B$6,1,$B$7)*HLOOKUP(BE$8,$C$7:$F$233,ROW(BE14)-ROW($K$7)+1)*HLOOKUP(BF$8,$G$7:$J$233,ROW(BE14)-ROW($K$7)+1)</f>
        <v>0</v>
      </c>
      <c r="BF14" s="165"/>
      <c r="BG14" s="164">
        <f>[1]!LSRMCDRDetail(LSRM_Name,BG$8,BH$8,$A14,$B14,$B$6,1,$B$7)*HLOOKUP(BG$8,$C$7:$F$233,ROW(BG14)-ROW($K$7)+1)*HLOOKUP(BH$8,$G$7:$J$233,ROW(BG14)-ROW($K$7)+1)</f>
        <v>0</v>
      </c>
      <c r="BH14" s="165"/>
      <c r="BI14" s="164">
        <f>[1]!LSRMCDRDetail(LSRM_Name,BI$8,BJ$8,$A14,$B14,$B$6,1,$B$7)*HLOOKUP(BI$8,$C$7:$F$233,ROW(BI14)-ROW($K$7)+1)*HLOOKUP(BJ$8,$G$7:$J$233,ROW(BI14)-ROW($K$7)+1)</f>
        <v>0</v>
      </c>
      <c r="BJ14" s="165"/>
      <c r="BK14" s="164">
        <f>[1]!LSRMCDRDetail(LSRM_Name,BK$8,BL$8,$A14,$B14,$B$6,1,$B$7)*HLOOKUP(BK$8,$C$7:$F$233,ROW(BK14)-ROW($K$7)+1)*HLOOKUP(BL$8,$G$7:$J$233,ROW(BK14)-ROW($K$7)+1)</f>
        <v>0</v>
      </c>
      <c r="BL14" s="165"/>
      <c r="BM14" s="164">
        <f>[1]!LSRMCDRDetail(LSRM_Name,BM$8,BN$8,$A14,$B14,$B$6,1,$B$7)*HLOOKUP(BM$8,$C$7:$F$233,ROW(BM14)-ROW($K$7)+1)*HLOOKUP(BN$8,$G$7:$J$233,ROW(BM14)-ROW($K$7)+1)</f>
        <v>0</v>
      </c>
      <c r="BN14" s="165"/>
      <c r="BO14" s="164">
        <f>[1]!LSRMCDRDetail(LSRM_Name,BO$8,BP$8,$A14,$B14,$B$6,1,$B$7)*HLOOKUP(BO$8,$C$7:$F$233,ROW(BO14)-ROW($K$7)+1)*HLOOKUP(BP$8,$G$7:$J$233,ROW(BO14)-ROW($K$7)+1)</f>
        <v>0</v>
      </c>
      <c r="BP14" s="165"/>
      <c r="BQ14" s="164">
        <f>[1]!LSRMCDRDetail(LSRM_Name,BQ$8,BR$8,$A14,$B14,$B$6,1,$B$7)*HLOOKUP(BQ$8,$C$7:$F$233,ROW(BQ14)-ROW($K$7)+1)*HLOOKUP(BR$8,$G$7:$J$233,ROW(BQ14)-ROW($K$7)+1)</f>
        <v>0</v>
      </c>
      <c r="BR14" s="165"/>
      <c r="BS14" s="164">
        <f>[1]!LSRMCDRDetail(LSRM_Name,BS$8,BT$8,$A14,$B14,$B$6,1,$B$7)*HLOOKUP(BS$8,$C$7:$F$233,ROW(BS14)-ROW($K$7)+1)*HLOOKUP(BT$8,$G$7:$J$233,ROW(BS14)-ROW($K$7)+1)</f>
        <v>0</v>
      </c>
      <c r="BT14" s="165"/>
      <c r="BU14" s="164">
        <f>[1]!LSRMCDRDetail(LSRM_Name,BU$8,BV$8,$A14,$B14,$B$6,1,$B$7)*HLOOKUP(BU$8,$C$7:$F$233,ROW(BU14)-ROW($K$7)+1)*HLOOKUP(BV$8,$G$7:$J$233,ROW(BU14)-ROW($K$7)+1)</f>
        <v>0</v>
      </c>
      <c r="BV14" s="165"/>
      <c r="BW14" s="164">
        <f>[1]!LSRMCDRDetail(LSRM_Name,BW$8,BX$8,$A14,$B14,$B$6,1,$B$7)*HLOOKUP(BW$8,$C$7:$F$233,ROW(BW14)-ROW($K$7)+1)*HLOOKUP(BX$8,$G$7:$J$233,ROW(BW14)-ROW($K$7)+1)</f>
        <v>0</v>
      </c>
      <c r="BX14" s="165"/>
      <c r="BY14" s="164">
        <f>[1]!LSRMCDRDetail(LSRM_Name,BY$8,BZ$8,$A14,$B14,$B$6,1,$B$7)*HLOOKUP(BY$8,$C$7:$F$233,ROW(BY14)-ROW($K$7)+1)*HLOOKUP(BZ$8,$G$7:$J$233,ROW(BY14)-ROW($K$7)+1)</f>
        <v>0</v>
      </c>
      <c r="BZ14" s="165"/>
      <c r="CA14" s="164">
        <f>[1]!LSRMCDRDetail(LSRM_Name,CA$8,CB$8,$A14,$B14,$B$6,1,$B$7)*HLOOKUP(CA$8,$C$7:$F$233,ROW(CA14)-ROW($K$7)+1)*HLOOKUP(CB$8,$G$7:$J$233,ROW(CA14)-ROW($K$7)+1)</f>
        <v>0</v>
      </c>
      <c r="CB14" s="165"/>
      <c r="CC14" s="125"/>
      <c r="CD14" s="122">
        <f t="shared" si="21"/>
        <v>0</v>
      </c>
      <c r="CE14" s="122">
        <f t="shared" si="22"/>
        <v>0</v>
      </c>
      <c r="CF14" s="122">
        <f t="shared" si="23"/>
        <v>0</v>
      </c>
      <c r="CG14" s="122">
        <f t="shared" si="24"/>
        <v>0</v>
      </c>
      <c r="CI14" s="164">
        <f t="shared" si="0"/>
        <v>0</v>
      </c>
      <c r="CJ14" s="165"/>
      <c r="CK14" s="164">
        <f t="shared" si="1"/>
        <v>0</v>
      </c>
      <c r="CL14" s="165"/>
      <c r="CM14" s="164">
        <f t="shared" si="2"/>
        <v>0</v>
      </c>
      <c r="CN14" s="165"/>
      <c r="CO14" s="164">
        <f t="shared" si="3"/>
        <v>0</v>
      </c>
      <c r="CP14" s="165"/>
      <c r="CQ14" s="164">
        <f t="shared" si="4"/>
        <v>0</v>
      </c>
      <c r="CR14" s="165"/>
      <c r="CS14" s="164">
        <f t="shared" si="5"/>
        <v>0</v>
      </c>
      <c r="CT14" s="165"/>
      <c r="CU14" s="164">
        <f t="shared" si="6"/>
        <v>0</v>
      </c>
      <c r="CV14" s="165"/>
      <c r="CW14" s="164">
        <f t="shared" si="7"/>
        <v>0</v>
      </c>
      <c r="CX14" s="165"/>
      <c r="CY14" s="164">
        <f t="shared" si="8"/>
        <v>0</v>
      </c>
      <c r="CZ14" s="165"/>
      <c r="DA14" s="164">
        <f t="shared" si="9"/>
        <v>0</v>
      </c>
      <c r="DB14" s="165"/>
      <c r="DC14" s="164">
        <f t="shared" si="10"/>
        <v>0</v>
      </c>
      <c r="DD14" s="165"/>
      <c r="DE14" s="164">
        <f t="shared" si="11"/>
        <v>0</v>
      </c>
      <c r="DF14" s="165"/>
      <c r="DG14" s="164">
        <f t="shared" si="12"/>
        <v>0</v>
      </c>
      <c r="DH14" s="165"/>
      <c r="DI14" s="164">
        <f t="shared" si="13"/>
        <v>0</v>
      </c>
      <c r="DJ14" s="165"/>
      <c r="DK14" s="164">
        <f t="shared" si="14"/>
        <v>0</v>
      </c>
      <c r="DL14" s="165"/>
      <c r="DM14" s="164">
        <f t="shared" si="15"/>
        <v>0</v>
      </c>
      <c r="DN14" s="165"/>
      <c r="DO14" s="125"/>
      <c r="DP14" s="122">
        <f t="shared" si="25"/>
        <v>0</v>
      </c>
      <c r="DQ14" s="122">
        <f t="shared" si="26"/>
        <v>0</v>
      </c>
      <c r="DR14" s="122">
        <f t="shared" si="27"/>
        <v>0</v>
      </c>
      <c r="DS14" s="122">
        <f t="shared" si="28"/>
        <v>0</v>
      </c>
    </row>
    <row r="15" spans="1:123" x14ac:dyDescent="0.2">
      <c r="A15" s="120">
        <f t="shared" si="16"/>
        <v>16</v>
      </c>
      <c r="B15" s="120">
        <f t="shared" si="29"/>
        <v>22</v>
      </c>
      <c r="C15" s="124">
        <f>VLOOKUP($A15,Total!$Q$198:$Y$228,C$7+2)</f>
        <v>0.5</v>
      </c>
      <c r="D15" s="124">
        <f>VLOOKUP($A15,Total!$Q$198:$Y$228,D$7+2)</f>
        <v>0.5</v>
      </c>
      <c r="E15" s="124">
        <f>VLOOKUP($A15,Total!$Q$198:$Y$228,E$7+2)</f>
        <v>0.5</v>
      </c>
      <c r="F15" s="124">
        <f>VLOOKUP($A15,Total!$Q$198:$Y$228,F$7+2)</f>
        <v>0.5</v>
      </c>
      <c r="G15" s="124">
        <f>VLOOKUP($B15,Total!$Q$198:$Y$228,G$7+2)</f>
        <v>0.5</v>
      </c>
      <c r="H15" s="124">
        <f>VLOOKUP($B15,Total!$Q$198:$Y$228,H$7+2)</f>
        <v>0.5</v>
      </c>
      <c r="I15" s="124">
        <f>VLOOKUP($B15,Total!$Q$198:$Y$228,I$7+2)</f>
        <v>0.5</v>
      </c>
      <c r="J15" s="124">
        <f>VLOOKUP($B15,Total!$Q$198:$Y$228,J$7+2)</f>
        <v>0.5</v>
      </c>
      <c r="K15" s="164">
        <f>[1]!LSRMCDRDetail(LSRM_Name,K$8,L$8,$A15,$B15,$B$6,0,$B$7)*HLOOKUP(K$8,$C$7:$F$233,ROW(K15)-ROW($K$7)+1)*HLOOKUP(L$8,$G$7:$J$233,ROW(K15)-ROW($K$7)+1)</f>
        <v>0</v>
      </c>
      <c r="L15" s="165"/>
      <c r="M15" s="164">
        <f>[1]!LSRMCDRDetail(LSRM_Name,M$8,N$8,$A15,$B15,$B$6,0,$B$7)*HLOOKUP(M$8,$C$7:$F$233,ROW(M15)-ROW($K$7)+1)*HLOOKUP(N$8,$G$7:$J$233,ROW(M15)-ROW($K$7)+1)</f>
        <v>0</v>
      </c>
      <c r="N15" s="165"/>
      <c r="O15" s="164">
        <f>[1]!LSRMCDRDetail(LSRM_Name,O$8,P$8,$A15,$B15,$B$6,0,$B$7)*HLOOKUP(O$8,$C$7:$F$233,ROW(O15)-ROW($K$7)+1)*HLOOKUP(P$8,$G$7:$J$233,ROW(O15)-ROW($K$7)+1)</f>
        <v>0</v>
      </c>
      <c r="P15" s="165"/>
      <c r="Q15" s="164">
        <f>[1]!LSRMCDRDetail(LSRM_Name,Q$8,R$8,$A15,$B15,$B$6,0,$B$7)*HLOOKUP(Q$8,$C$7:$F$233,ROW(Q15)-ROW($K$7)+1)*HLOOKUP(R$8,$G$7:$J$233,ROW(Q15)-ROW($K$7)+1)</f>
        <v>0</v>
      </c>
      <c r="R15" s="165"/>
      <c r="S15" s="164">
        <f>[1]!LSRMCDRDetail(LSRM_Name,S$8,T$8,$A15,$B15,$B$6,0,$B$7)*HLOOKUP(S$8,$C$7:$F$233,ROW(S15)-ROW($K$7)+1)*HLOOKUP(T$8,$G$7:$J$233,ROW(S15)-ROW($K$7)+1)</f>
        <v>0</v>
      </c>
      <c r="T15" s="165"/>
      <c r="U15" s="164">
        <f>[1]!LSRMCDRDetail(LSRM_Name,U$8,V$8,$A15,$B15,$B$6,0,$B$7)*HLOOKUP(U$8,$C$7:$F$233,ROW(U15)-ROW($K$7)+1)*HLOOKUP(V$8,$G$7:$J$233,ROW(U15)-ROW($K$7)+1)</f>
        <v>0</v>
      </c>
      <c r="V15" s="165"/>
      <c r="W15" s="164">
        <f>[1]!LSRMCDRDetail(LSRM_Name,W$8,X$8,$A15,$B15,$B$6,0,$B$7)*HLOOKUP(W$8,$C$7:$F$233,ROW(W15)-ROW($K$7)+1)*HLOOKUP(X$8,$G$7:$J$233,ROW(W15)-ROW($K$7)+1)</f>
        <v>0</v>
      </c>
      <c r="X15" s="165"/>
      <c r="Y15" s="164">
        <f>[1]!LSRMCDRDetail(LSRM_Name,Y$8,Z$8,$A15,$B15,$B$6,0,$B$7)*HLOOKUP(Y$8,$C$7:$F$233,ROW(Y15)-ROW($K$7)+1)*HLOOKUP(Z$8,$G$7:$J$233,ROW(Y15)-ROW($K$7)+1)</f>
        <v>0</v>
      </c>
      <c r="Z15" s="165"/>
      <c r="AA15" s="164">
        <f>[1]!LSRMCDRDetail(LSRM_Name,AA$8,AB$8,$A15,$B15,$B$6,0,$B$7)*HLOOKUP(AA$8,$C$7:$F$233,ROW(AA15)-ROW($K$7)+1)*HLOOKUP(AB$8,$G$7:$J$233,ROW(AA15)-ROW($K$7)+1)</f>
        <v>0</v>
      </c>
      <c r="AB15" s="165"/>
      <c r="AC15" s="164">
        <f>[1]!LSRMCDRDetail(LSRM_Name,AC$8,AD$8,$A15,$B15,$B$6,0,$B$7)*HLOOKUP(AC$8,$C$7:$F$233,ROW(AC15)-ROW($K$7)+1)*HLOOKUP(AD$8,$G$7:$J$233,ROW(AC15)-ROW($K$7)+1)</f>
        <v>0</v>
      </c>
      <c r="AD15" s="165"/>
      <c r="AE15" s="164">
        <f>[1]!LSRMCDRDetail(LSRM_Name,AE$8,AF$8,$A15,$B15,$B$6,0,$B$7)*HLOOKUP(AE$8,$C$7:$F$233,ROW(AE15)-ROW($K$7)+1)*HLOOKUP(AF$8,$G$7:$J$233,ROW(AE15)-ROW($K$7)+1)</f>
        <v>0</v>
      </c>
      <c r="AF15" s="165"/>
      <c r="AG15" s="164">
        <f>[1]!LSRMCDRDetail(LSRM_Name,AG$8,AH$8,$A15,$B15,$B$6,0,$B$7)*HLOOKUP(AG$8,$C$7:$F$233,ROW(AG15)-ROW($K$7)+1)*HLOOKUP(AH$8,$G$7:$J$233,ROW(AG15)-ROW($K$7)+1)</f>
        <v>0</v>
      </c>
      <c r="AH15" s="165"/>
      <c r="AI15" s="164">
        <f>[1]!LSRMCDRDetail(LSRM_Name,AI$8,AJ$8,$A15,$B15,$B$6,0,$B$7)*HLOOKUP(AI$8,$C$7:$F$233,ROW(AI15)-ROW($K$7)+1)*HLOOKUP(AJ$8,$G$7:$J$233,ROW(AI15)-ROW($K$7)+1)</f>
        <v>0</v>
      </c>
      <c r="AJ15" s="165"/>
      <c r="AK15" s="164">
        <f>[1]!LSRMCDRDetail(LSRM_Name,AK$8,AL$8,$A15,$B15,$B$6,0,$B$7)*HLOOKUP(AK$8,$C$7:$F$233,ROW(AK15)-ROW($K$7)+1)*HLOOKUP(AL$8,$G$7:$J$233,ROW(AK15)-ROW($K$7)+1)</f>
        <v>0</v>
      </c>
      <c r="AL15" s="165"/>
      <c r="AM15" s="164">
        <f>[1]!LSRMCDRDetail(LSRM_Name,AM$8,AN$8,$A15,$B15,$B$6,0,$B$7)*HLOOKUP(AM$8,$C$7:$F$233,ROW(AM15)-ROW($K$7)+1)*HLOOKUP(AN$8,$G$7:$J$233,ROW(AM15)-ROW($K$7)+1)</f>
        <v>0</v>
      </c>
      <c r="AN15" s="165"/>
      <c r="AO15" s="164">
        <f>[1]!LSRMCDRDetail(LSRM_Name,AO$8,AP$8,$A15,$B15,$B$6,0,$B$7)*HLOOKUP(AO$8,$C$7:$F$233,ROW(AO15)-ROW($K$7)+1)*HLOOKUP(AP$8,$G$7:$J$233,ROW(AO15)-ROW($K$7)+1)</f>
        <v>0</v>
      </c>
      <c r="AP15" s="165"/>
      <c r="AQ15" s="125"/>
      <c r="AR15" s="122">
        <f t="shared" si="17"/>
        <v>0</v>
      </c>
      <c r="AS15" s="122">
        <f t="shared" si="18"/>
        <v>0</v>
      </c>
      <c r="AT15" s="122">
        <f t="shared" si="19"/>
        <v>0</v>
      </c>
      <c r="AU15" s="122">
        <f t="shared" si="20"/>
        <v>0</v>
      </c>
      <c r="AW15" s="164">
        <f>[1]!LSRMCDRDetail(LSRM_Name,AW$8,AX$8,$A15,$B15,$B$6,1,$B$7)*HLOOKUP(AW$8,$C$7:$F$233,ROW(AW15)-ROW($K$7)+1)*HLOOKUP(AX$8,$G$7:$J$233,ROW(AW15)-ROW($K$7)+1)</f>
        <v>0</v>
      </c>
      <c r="AX15" s="165"/>
      <c r="AY15" s="164">
        <f>[1]!LSRMCDRDetail(LSRM_Name,AY$8,AZ$8,$A15,$B15,$B$6,1,$B$7)*HLOOKUP(AY$8,$C$7:$F$233,ROW(AY15)-ROW($K$7)+1)*HLOOKUP(AZ$8,$G$7:$J$233,ROW(AY15)-ROW($K$7)+1)</f>
        <v>0</v>
      </c>
      <c r="AZ15" s="165"/>
      <c r="BA15" s="164">
        <f>[1]!LSRMCDRDetail(LSRM_Name,BA$8,BB$8,$A15,$B15,$B$6,1,$B$7)*HLOOKUP(BA$8,$C$7:$F$233,ROW(BA15)-ROW($K$7)+1)*HLOOKUP(BB$8,$G$7:$J$233,ROW(BA15)-ROW($K$7)+1)</f>
        <v>0</v>
      </c>
      <c r="BB15" s="165"/>
      <c r="BC15" s="164">
        <f>[1]!LSRMCDRDetail(LSRM_Name,BC$8,BD$8,$A15,$B15,$B$6,1,$B$7)*HLOOKUP(BC$8,$C$7:$F$233,ROW(BC15)-ROW($K$7)+1)*HLOOKUP(BD$8,$G$7:$J$233,ROW(BC15)-ROW($K$7)+1)</f>
        <v>0</v>
      </c>
      <c r="BD15" s="165"/>
      <c r="BE15" s="164">
        <f>[1]!LSRMCDRDetail(LSRM_Name,BE$8,BF$8,$A15,$B15,$B$6,1,$B$7)*HLOOKUP(BE$8,$C$7:$F$233,ROW(BE15)-ROW($K$7)+1)*HLOOKUP(BF$8,$G$7:$J$233,ROW(BE15)-ROW($K$7)+1)</f>
        <v>0</v>
      </c>
      <c r="BF15" s="165"/>
      <c r="BG15" s="164">
        <f>[1]!LSRMCDRDetail(LSRM_Name,BG$8,BH$8,$A15,$B15,$B$6,1,$B$7)*HLOOKUP(BG$8,$C$7:$F$233,ROW(BG15)-ROW($K$7)+1)*HLOOKUP(BH$8,$G$7:$J$233,ROW(BG15)-ROW($K$7)+1)</f>
        <v>0</v>
      </c>
      <c r="BH15" s="165"/>
      <c r="BI15" s="164">
        <f>[1]!LSRMCDRDetail(LSRM_Name,BI$8,BJ$8,$A15,$B15,$B$6,1,$B$7)*HLOOKUP(BI$8,$C$7:$F$233,ROW(BI15)-ROW($K$7)+1)*HLOOKUP(BJ$8,$G$7:$J$233,ROW(BI15)-ROW($K$7)+1)</f>
        <v>0</v>
      </c>
      <c r="BJ15" s="165"/>
      <c r="BK15" s="164">
        <f>[1]!LSRMCDRDetail(LSRM_Name,BK$8,BL$8,$A15,$B15,$B$6,1,$B$7)*HLOOKUP(BK$8,$C$7:$F$233,ROW(BK15)-ROW($K$7)+1)*HLOOKUP(BL$8,$G$7:$J$233,ROW(BK15)-ROW($K$7)+1)</f>
        <v>0</v>
      </c>
      <c r="BL15" s="165"/>
      <c r="BM15" s="164">
        <f>[1]!LSRMCDRDetail(LSRM_Name,BM$8,BN$8,$A15,$B15,$B$6,1,$B$7)*HLOOKUP(BM$8,$C$7:$F$233,ROW(BM15)-ROW($K$7)+1)*HLOOKUP(BN$8,$G$7:$J$233,ROW(BM15)-ROW($K$7)+1)</f>
        <v>0</v>
      </c>
      <c r="BN15" s="165"/>
      <c r="BO15" s="164">
        <f>[1]!LSRMCDRDetail(LSRM_Name,BO$8,BP$8,$A15,$B15,$B$6,1,$B$7)*HLOOKUP(BO$8,$C$7:$F$233,ROW(BO15)-ROW($K$7)+1)*HLOOKUP(BP$8,$G$7:$J$233,ROW(BO15)-ROW($K$7)+1)</f>
        <v>0</v>
      </c>
      <c r="BP15" s="165"/>
      <c r="BQ15" s="164">
        <f>[1]!LSRMCDRDetail(LSRM_Name,BQ$8,BR$8,$A15,$B15,$B$6,1,$B$7)*HLOOKUP(BQ$8,$C$7:$F$233,ROW(BQ15)-ROW($K$7)+1)*HLOOKUP(BR$8,$G$7:$J$233,ROW(BQ15)-ROW($K$7)+1)</f>
        <v>0</v>
      </c>
      <c r="BR15" s="165"/>
      <c r="BS15" s="164">
        <f>[1]!LSRMCDRDetail(LSRM_Name,BS$8,BT$8,$A15,$B15,$B$6,1,$B$7)*HLOOKUP(BS$8,$C$7:$F$233,ROW(BS15)-ROW($K$7)+1)*HLOOKUP(BT$8,$G$7:$J$233,ROW(BS15)-ROW($K$7)+1)</f>
        <v>0</v>
      </c>
      <c r="BT15" s="165"/>
      <c r="BU15" s="164">
        <f>[1]!LSRMCDRDetail(LSRM_Name,BU$8,BV$8,$A15,$B15,$B$6,1,$B$7)*HLOOKUP(BU$8,$C$7:$F$233,ROW(BU15)-ROW($K$7)+1)*HLOOKUP(BV$8,$G$7:$J$233,ROW(BU15)-ROW($K$7)+1)</f>
        <v>0</v>
      </c>
      <c r="BV15" s="165"/>
      <c r="BW15" s="164">
        <f>[1]!LSRMCDRDetail(LSRM_Name,BW$8,BX$8,$A15,$B15,$B$6,1,$B$7)*HLOOKUP(BW$8,$C$7:$F$233,ROW(BW15)-ROW($K$7)+1)*HLOOKUP(BX$8,$G$7:$J$233,ROW(BW15)-ROW($K$7)+1)</f>
        <v>0</v>
      </c>
      <c r="BX15" s="165"/>
      <c r="BY15" s="164">
        <f>[1]!LSRMCDRDetail(LSRM_Name,BY$8,BZ$8,$A15,$B15,$B$6,1,$B$7)*HLOOKUP(BY$8,$C$7:$F$233,ROW(BY15)-ROW($K$7)+1)*HLOOKUP(BZ$8,$G$7:$J$233,ROW(BY15)-ROW($K$7)+1)</f>
        <v>0</v>
      </c>
      <c r="BZ15" s="165"/>
      <c r="CA15" s="164">
        <f>[1]!LSRMCDRDetail(LSRM_Name,CA$8,CB$8,$A15,$B15,$B$6,1,$B$7)*HLOOKUP(CA$8,$C$7:$F$233,ROW(CA15)-ROW($K$7)+1)*HLOOKUP(CB$8,$G$7:$J$233,ROW(CA15)-ROW($K$7)+1)</f>
        <v>0</v>
      </c>
      <c r="CB15" s="165"/>
      <c r="CC15" s="125"/>
      <c r="CD15" s="122">
        <f t="shared" si="21"/>
        <v>0</v>
      </c>
      <c r="CE15" s="122">
        <f t="shared" si="22"/>
        <v>0</v>
      </c>
      <c r="CF15" s="122">
        <f t="shared" si="23"/>
        <v>0</v>
      </c>
      <c r="CG15" s="122">
        <f t="shared" si="24"/>
        <v>0</v>
      </c>
      <c r="CI15" s="164">
        <f t="shared" si="0"/>
        <v>0</v>
      </c>
      <c r="CJ15" s="165"/>
      <c r="CK15" s="164">
        <f t="shared" si="1"/>
        <v>0</v>
      </c>
      <c r="CL15" s="165"/>
      <c r="CM15" s="164">
        <f t="shared" si="2"/>
        <v>0</v>
      </c>
      <c r="CN15" s="165"/>
      <c r="CO15" s="164">
        <f t="shared" si="3"/>
        <v>0</v>
      </c>
      <c r="CP15" s="165"/>
      <c r="CQ15" s="164">
        <f t="shared" si="4"/>
        <v>0</v>
      </c>
      <c r="CR15" s="165"/>
      <c r="CS15" s="164">
        <f t="shared" si="5"/>
        <v>0</v>
      </c>
      <c r="CT15" s="165"/>
      <c r="CU15" s="164">
        <f t="shared" si="6"/>
        <v>0</v>
      </c>
      <c r="CV15" s="165"/>
      <c r="CW15" s="164">
        <f t="shared" si="7"/>
        <v>0</v>
      </c>
      <c r="CX15" s="165"/>
      <c r="CY15" s="164">
        <f t="shared" si="8"/>
        <v>0</v>
      </c>
      <c r="CZ15" s="165"/>
      <c r="DA15" s="164">
        <f t="shared" si="9"/>
        <v>0</v>
      </c>
      <c r="DB15" s="165"/>
      <c r="DC15" s="164">
        <f t="shared" si="10"/>
        <v>0</v>
      </c>
      <c r="DD15" s="165"/>
      <c r="DE15" s="164">
        <f t="shared" si="11"/>
        <v>0</v>
      </c>
      <c r="DF15" s="165"/>
      <c r="DG15" s="164">
        <f t="shared" si="12"/>
        <v>0</v>
      </c>
      <c r="DH15" s="165"/>
      <c r="DI15" s="164">
        <f t="shared" si="13"/>
        <v>0</v>
      </c>
      <c r="DJ15" s="165"/>
      <c r="DK15" s="164">
        <f t="shared" si="14"/>
        <v>0</v>
      </c>
      <c r="DL15" s="165"/>
      <c r="DM15" s="164">
        <f t="shared" si="15"/>
        <v>0</v>
      </c>
      <c r="DN15" s="165"/>
      <c r="DO15" s="125"/>
      <c r="DP15" s="122">
        <f t="shared" si="25"/>
        <v>0</v>
      </c>
      <c r="DQ15" s="122">
        <f t="shared" si="26"/>
        <v>0</v>
      </c>
      <c r="DR15" s="122">
        <f t="shared" si="27"/>
        <v>0</v>
      </c>
      <c r="DS15" s="122">
        <f t="shared" si="28"/>
        <v>0</v>
      </c>
    </row>
    <row r="16" spans="1:123" x14ac:dyDescent="0.2">
      <c r="A16" s="120">
        <f t="shared" si="16"/>
        <v>16</v>
      </c>
      <c r="B16" s="120">
        <f t="shared" si="29"/>
        <v>23</v>
      </c>
      <c r="C16" s="124">
        <f>VLOOKUP($A16,Total!$Q$198:$Y$228,C$7+2)</f>
        <v>0.5</v>
      </c>
      <c r="D16" s="124">
        <f>VLOOKUP($A16,Total!$Q$198:$Y$228,D$7+2)</f>
        <v>0.5</v>
      </c>
      <c r="E16" s="124">
        <f>VLOOKUP($A16,Total!$Q$198:$Y$228,E$7+2)</f>
        <v>0.5</v>
      </c>
      <c r="F16" s="124">
        <f>VLOOKUP($A16,Total!$Q$198:$Y$228,F$7+2)</f>
        <v>0.5</v>
      </c>
      <c r="G16" s="124">
        <f>VLOOKUP($B16,Total!$Q$198:$Y$228,G$7+2)</f>
        <v>0.5</v>
      </c>
      <c r="H16" s="124">
        <f>VLOOKUP($B16,Total!$Q$198:$Y$228,H$7+2)</f>
        <v>0.5</v>
      </c>
      <c r="I16" s="124">
        <f>VLOOKUP($B16,Total!$Q$198:$Y$228,I$7+2)</f>
        <v>0.5</v>
      </c>
      <c r="J16" s="124">
        <f>VLOOKUP($B16,Total!$Q$198:$Y$228,J$7+2)</f>
        <v>0.5</v>
      </c>
      <c r="K16" s="164">
        <f>[1]!LSRMCDRDetail(LSRM_Name,K$8,L$8,$A16,$B16,$B$6,0,$B$7)*HLOOKUP(K$8,$C$7:$F$233,ROW(K16)-ROW($K$7)+1)*HLOOKUP(L$8,$G$7:$J$233,ROW(K16)-ROW($K$7)+1)</f>
        <v>0</v>
      </c>
      <c r="L16" s="165"/>
      <c r="M16" s="164">
        <f>[1]!LSRMCDRDetail(LSRM_Name,M$8,N$8,$A16,$B16,$B$6,0,$B$7)*HLOOKUP(M$8,$C$7:$F$233,ROW(M16)-ROW($K$7)+1)*HLOOKUP(N$8,$G$7:$J$233,ROW(M16)-ROW($K$7)+1)</f>
        <v>0</v>
      </c>
      <c r="N16" s="165"/>
      <c r="O16" s="164">
        <f>[1]!LSRMCDRDetail(LSRM_Name,O$8,P$8,$A16,$B16,$B$6,0,$B$7)*HLOOKUP(O$8,$C$7:$F$233,ROW(O16)-ROW($K$7)+1)*HLOOKUP(P$8,$G$7:$J$233,ROW(O16)-ROW($K$7)+1)</f>
        <v>0</v>
      </c>
      <c r="P16" s="165"/>
      <c r="Q16" s="164">
        <f>[1]!LSRMCDRDetail(LSRM_Name,Q$8,R$8,$A16,$B16,$B$6,0,$B$7)*HLOOKUP(Q$8,$C$7:$F$233,ROW(Q16)-ROW($K$7)+1)*HLOOKUP(R$8,$G$7:$J$233,ROW(Q16)-ROW($K$7)+1)</f>
        <v>0</v>
      </c>
      <c r="R16" s="165"/>
      <c r="S16" s="164">
        <f>[1]!LSRMCDRDetail(LSRM_Name,S$8,T$8,$A16,$B16,$B$6,0,$B$7)*HLOOKUP(S$8,$C$7:$F$233,ROW(S16)-ROW($K$7)+1)*HLOOKUP(T$8,$G$7:$J$233,ROW(S16)-ROW($K$7)+1)</f>
        <v>0</v>
      </c>
      <c r="T16" s="165"/>
      <c r="U16" s="164">
        <f>[1]!LSRMCDRDetail(LSRM_Name,U$8,V$8,$A16,$B16,$B$6,0,$B$7)*HLOOKUP(U$8,$C$7:$F$233,ROW(U16)-ROW($K$7)+1)*HLOOKUP(V$8,$G$7:$J$233,ROW(U16)-ROW($K$7)+1)</f>
        <v>0</v>
      </c>
      <c r="V16" s="165"/>
      <c r="W16" s="164">
        <f>[1]!LSRMCDRDetail(LSRM_Name,W$8,X$8,$A16,$B16,$B$6,0,$B$7)*HLOOKUP(W$8,$C$7:$F$233,ROW(W16)-ROW($K$7)+1)*HLOOKUP(X$8,$G$7:$J$233,ROW(W16)-ROW($K$7)+1)</f>
        <v>0</v>
      </c>
      <c r="X16" s="165"/>
      <c r="Y16" s="164">
        <f>[1]!LSRMCDRDetail(LSRM_Name,Y$8,Z$8,$A16,$B16,$B$6,0,$B$7)*HLOOKUP(Y$8,$C$7:$F$233,ROW(Y16)-ROW($K$7)+1)*HLOOKUP(Z$8,$G$7:$J$233,ROW(Y16)-ROW($K$7)+1)</f>
        <v>0</v>
      </c>
      <c r="Z16" s="165"/>
      <c r="AA16" s="164">
        <f>[1]!LSRMCDRDetail(LSRM_Name,AA$8,AB$8,$A16,$B16,$B$6,0,$B$7)*HLOOKUP(AA$8,$C$7:$F$233,ROW(AA16)-ROW($K$7)+1)*HLOOKUP(AB$8,$G$7:$J$233,ROW(AA16)-ROW($K$7)+1)</f>
        <v>0</v>
      </c>
      <c r="AB16" s="165"/>
      <c r="AC16" s="164">
        <f>[1]!LSRMCDRDetail(LSRM_Name,AC$8,AD$8,$A16,$B16,$B$6,0,$B$7)*HLOOKUP(AC$8,$C$7:$F$233,ROW(AC16)-ROW($K$7)+1)*HLOOKUP(AD$8,$G$7:$J$233,ROW(AC16)-ROW($K$7)+1)</f>
        <v>0</v>
      </c>
      <c r="AD16" s="165"/>
      <c r="AE16" s="164">
        <f>[1]!LSRMCDRDetail(LSRM_Name,AE$8,AF$8,$A16,$B16,$B$6,0,$B$7)*HLOOKUP(AE$8,$C$7:$F$233,ROW(AE16)-ROW($K$7)+1)*HLOOKUP(AF$8,$G$7:$J$233,ROW(AE16)-ROW($K$7)+1)</f>
        <v>0</v>
      </c>
      <c r="AF16" s="165"/>
      <c r="AG16" s="164">
        <f>[1]!LSRMCDRDetail(LSRM_Name,AG$8,AH$8,$A16,$B16,$B$6,0,$B$7)*HLOOKUP(AG$8,$C$7:$F$233,ROW(AG16)-ROW($K$7)+1)*HLOOKUP(AH$8,$G$7:$J$233,ROW(AG16)-ROW($K$7)+1)</f>
        <v>0</v>
      </c>
      <c r="AH16" s="165"/>
      <c r="AI16" s="164">
        <f>[1]!LSRMCDRDetail(LSRM_Name,AI$8,AJ$8,$A16,$B16,$B$6,0,$B$7)*HLOOKUP(AI$8,$C$7:$F$233,ROW(AI16)-ROW($K$7)+1)*HLOOKUP(AJ$8,$G$7:$J$233,ROW(AI16)-ROW($K$7)+1)</f>
        <v>0</v>
      </c>
      <c r="AJ16" s="165"/>
      <c r="AK16" s="164">
        <f>[1]!LSRMCDRDetail(LSRM_Name,AK$8,AL$8,$A16,$B16,$B$6,0,$B$7)*HLOOKUP(AK$8,$C$7:$F$233,ROW(AK16)-ROW($K$7)+1)*HLOOKUP(AL$8,$G$7:$J$233,ROW(AK16)-ROW($K$7)+1)</f>
        <v>0</v>
      </c>
      <c r="AL16" s="165"/>
      <c r="AM16" s="164">
        <f>[1]!LSRMCDRDetail(LSRM_Name,AM$8,AN$8,$A16,$B16,$B$6,0,$B$7)*HLOOKUP(AM$8,$C$7:$F$233,ROW(AM16)-ROW($K$7)+1)*HLOOKUP(AN$8,$G$7:$J$233,ROW(AM16)-ROW($K$7)+1)</f>
        <v>0</v>
      </c>
      <c r="AN16" s="165"/>
      <c r="AO16" s="164">
        <f>[1]!LSRMCDRDetail(LSRM_Name,AO$8,AP$8,$A16,$B16,$B$6,0,$B$7)*HLOOKUP(AO$8,$C$7:$F$233,ROW(AO16)-ROW($K$7)+1)*HLOOKUP(AP$8,$G$7:$J$233,ROW(AO16)-ROW($K$7)+1)</f>
        <v>0</v>
      </c>
      <c r="AP16" s="165"/>
      <c r="AQ16" s="125"/>
      <c r="AR16" s="122">
        <f t="shared" si="17"/>
        <v>0</v>
      </c>
      <c r="AS16" s="122">
        <f t="shared" si="18"/>
        <v>0</v>
      </c>
      <c r="AT16" s="122">
        <f t="shared" si="19"/>
        <v>0</v>
      </c>
      <c r="AU16" s="122">
        <f t="shared" si="20"/>
        <v>0</v>
      </c>
      <c r="AW16" s="164">
        <f>[1]!LSRMCDRDetail(LSRM_Name,AW$8,AX$8,$A16,$B16,$B$6,1,$B$7)*HLOOKUP(AW$8,$C$7:$F$233,ROW(AW16)-ROW($K$7)+1)*HLOOKUP(AX$8,$G$7:$J$233,ROW(AW16)-ROW($K$7)+1)</f>
        <v>0</v>
      </c>
      <c r="AX16" s="165"/>
      <c r="AY16" s="164">
        <f>[1]!LSRMCDRDetail(LSRM_Name,AY$8,AZ$8,$A16,$B16,$B$6,1,$B$7)*HLOOKUP(AY$8,$C$7:$F$233,ROW(AY16)-ROW($K$7)+1)*HLOOKUP(AZ$8,$G$7:$J$233,ROW(AY16)-ROW($K$7)+1)</f>
        <v>0</v>
      </c>
      <c r="AZ16" s="165"/>
      <c r="BA16" s="164">
        <f>[1]!LSRMCDRDetail(LSRM_Name,BA$8,BB$8,$A16,$B16,$B$6,1,$B$7)*HLOOKUP(BA$8,$C$7:$F$233,ROW(BA16)-ROW($K$7)+1)*HLOOKUP(BB$8,$G$7:$J$233,ROW(BA16)-ROW($K$7)+1)</f>
        <v>0</v>
      </c>
      <c r="BB16" s="165"/>
      <c r="BC16" s="164">
        <f>[1]!LSRMCDRDetail(LSRM_Name,BC$8,BD$8,$A16,$B16,$B$6,1,$B$7)*HLOOKUP(BC$8,$C$7:$F$233,ROW(BC16)-ROW($K$7)+1)*HLOOKUP(BD$8,$G$7:$J$233,ROW(BC16)-ROW($K$7)+1)</f>
        <v>0</v>
      </c>
      <c r="BD16" s="165"/>
      <c r="BE16" s="164">
        <f>[1]!LSRMCDRDetail(LSRM_Name,BE$8,BF$8,$A16,$B16,$B$6,1,$B$7)*HLOOKUP(BE$8,$C$7:$F$233,ROW(BE16)-ROW($K$7)+1)*HLOOKUP(BF$8,$G$7:$J$233,ROW(BE16)-ROW($K$7)+1)</f>
        <v>0</v>
      </c>
      <c r="BF16" s="165"/>
      <c r="BG16" s="164">
        <f>[1]!LSRMCDRDetail(LSRM_Name,BG$8,BH$8,$A16,$B16,$B$6,1,$B$7)*HLOOKUP(BG$8,$C$7:$F$233,ROW(BG16)-ROW($K$7)+1)*HLOOKUP(BH$8,$G$7:$J$233,ROW(BG16)-ROW($K$7)+1)</f>
        <v>0</v>
      </c>
      <c r="BH16" s="165"/>
      <c r="BI16" s="164">
        <f>[1]!LSRMCDRDetail(LSRM_Name,BI$8,BJ$8,$A16,$B16,$B$6,1,$B$7)*HLOOKUP(BI$8,$C$7:$F$233,ROW(BI16)-ROW($K$7)+1)*HLOOKUP(BJ$8,$G$7:$J$233,ROW(BI16)-ROW($K$7)+1)</f>
        <v>0</v>
      </c>
      <c r="BJ16" s="165"/>
      <c r="BK16" s="164">
        <f>[1]!LSRMCDRDetail(LSRM_Name,BK$8,BL$8,$A16,$B16,$B$6,1,$B$7)*HLOOKUP(BK$8,$C$7:$F$233,ROW(BK16)-ROW($K$7)+1)*HLOOKUP(BL$8,$G$7:$J$233,ROW(BK16)-ROW($K$7)+1)</f>
        <v>0</v>
      </c>
      <c r="BL16" s="165"/>
      <c r="BM16" s="164">
        <f>[1]!LSRMCDRDetail(LSRM_Name,BM$8,BN$8,$A16,$B16,$B$6,1,$B$7)*HLOOKUP(BM$8,$C$7:$F$233,ROW(BM16)-ROW($K$7)+1)*HLOOKUP(BN$8,$G$7:$J$233,ROW(BM16)-ROW($K$7)+1)</f>
        <v>0</v>
      </c>
      <c r="BN16" s="165"/>
      <c r="BO16" s="164">
        <f>[1]!LSRMCDRDetail(LSRM_Name,BO$8,BP$8,$A16,$B16,$B$6,1,$B$7)*HLOOKUP(BO$8,$C$7:$F$233,ROW(BO16)-ROW($K$7)+1)*HLOOKUP(BP$8,$G$7:$J$233,ROW(BO16)-ROW($K$7)+1)</f>
        <v>0</v>
      </c>
      <c r="BP16" s="165"/>
      <c r="BQ16" s="164">
        <f>[1]!LSRMCDRDetail(LSRM_Name,BQ$8,BR$8,$A16,$B16,$B$6,1,$B$7)*HLOOKUP(BQ$8,$C$7:$F$233,ROW(BQ16)-ROW($K$7)+1)*HLOOKUP(BR$8,$G$7:$J$233,ROW(BQ16)-ROW($K$7)+1)</f>
        <v>0</v>
      </c>
      <c r="BR16" s="165"/>
      <c r="BS16" s="164">
        <f>[1]!LSRMCDRDetail(LSRM_Name,BS$8,BT$8,$A16,$B16,$B$6,1,$B$7)*HLOOKUP(BS$8,$C$7:$F$233,ROW(BS16)-ROW($K$7)+1)*HLOOKUP(BT$8,$G$7:$J$233,ROW(BS16)-ROW($K$7)+1)</f>
        <v>0</v>
      </c>
      <c r="BT16" s="165"/>
      <c r="BU16" s="164">
        <f>[1]!LSRMCDRDetail(LSRM_Name,BU$8,BV$8,$A16,$B16,$B$6,1,$B$7)*HLOOKUP(BU$8,$C$7:$F$233,ROW(BU16)-ROW($K$7)+1)*HLOOKUP(BV$8,$G$7:$J$233,ROW(BU16)-ROW($K$7)+1)</f>
        <v>0</v>
      </c>
      <c r="BV16" s="165"/>
      <c r="BW16" s="164">
        <f>[1]!LSRMCDRDetail(LSRM_Name,BW$8,BX$8,$A16,$B16,$B$6,1,$B$7)*HLOOKUP(BW$8,$C$7:$F$233,ROW(BW16)-ROW($K$7)+1)*HLOOKUP(BX$8,$G$7:$J$233,ROW(BW16)-ROW($K$7)+1)</f>
        <v>0</v>
      </c>
      <c r="BX16" s="165"/>
      <c r="BY16" s="164">
        <f>[1]!LSRMCDRDetail(LSRM_Name,BY$8,BZ$8,$A16,$B16,$B$6,1,$B$7)*HLOOKUP(BY$8,$C$7:$F$233,ROW(BY16)-ROW($K$7)+1)*HLOOKUP(BZ$8,$G$7:$J$233,ROW(BY16)-ROW($K$7)+1)</f>
        <v>0</v>
      </c>
      <c r="BZ16" s="165"/>
      <c r="CA16" s="164">
        <f>[1]!LSRMCDRDetail(LSRM_Name,CA$8,CB$8,$A16,$B16,$B$6,1,$B$7)*HLOOKUP(CA$8,$C$7:$F$233,ROW(CA16)-ROW($K$7)+1)*HLOOKUP(CB$8,$G$7:$J$233,ROW(CA16)-ROW($K$7)+1)</f>
        <v>0</v>
      </c>
      <c r="CB16" s="165"/>
      <c r="CC16" s="125"/>
      <c r="CD16" s="122">
        <f t="shared" si="21"/>
        <v>0</v>
      </c>
      <c r="CE16" s="122">
        <f t="shared" si="22"/>
        <v>0</v>
      </c>
      <c r="CF16" s="122">
        <f t="shared" si="23"/>
        <v>0</v>
      </c>
      <c r="CG16" s="122">
        <f t="shared" si="24"/>
        <v>0</v>
      </c>
      <c r="CI16" s="164">
        <f t="shared" si="0"/>
        <v>0</v>
      </c>
      <c r="CJ16" s="165"/>
      <c r="CK16" s="164">
        <f t="shared" si="1"/>
        <v>0</v>
      </c>
      <c r="CL16" s="165"/>
      <c r="CM16" s="164">
        <f t="shared" si="2"/>
        <v>0</v>
      </c>
      <c r="CN16" s="165"/>
      <c r="CO16" s="164">
        <f t="shared" si="3"/>
        <v>0</v>
      </c>
      <c r="CP16" s="165"/>
      <c r="CQ16" s="164">
        <f t="shared" si="4"/>
        <v>0</v>
      </c>
      <c r="CR16" s="165"/>
      <c r="CS16" s="164">
        <f t="shared" si="5"/>
        <v>0</v>
      </c>
      <c r="CT16" s="165"/>
      <c r="CU16" s="164">
        <f t="shared" si="6"/>
        <v>0</v>
      </c>
      <c r="CV16" s="165"/>
      <c r="CW16" s="164">
        <f t="shared" si="7"/>
        <v>0</v>
      </c>
      <c r="CX16" s="165"/>
      <c r="CY16" s="164">
        <f t="shared" si="8"/>
        <v>0</v>
      </c>
      <c r="CZ16" s="165"/>
      <c r="DA16" s="164">
        <f t="shared" si="9"/>
        <v>0</v>
      </c>
      <c r="DB16" s="165"/>
      <c r="DC16" s="164">
        <f t="shared" si="10"/>
        <v>0</v>
      </c>
      <c r="DD16" s="165"/>
      <c r="DE16" s="164">
        <f t="shared" si="11"/>
        <v>0</v>
      </c>
      <c r="DF16" s="165"/>
      <c r="DG16" s="164">
        <f t="shared" si="12"/>
        <v>0</v>
      </c>
      <c r="DH16" s="165"/>
      <c r="DI16" s="164">
        <f t="shared" si="13"/>
        <v>0</v>
      </c>
      <c r="DJ16" s="165"/>
      <c r="DK16" s="164">
        <f t="shared" si="14"/>
        <v>0</v>
      </c>
      <c r="DL16" s="165"/>
      <c r="DM16" s="164">
        <f t="shared" si="15"/>
        <v>0</v>
      </c>
      <c r="DN16" s="165"/>
      <c r="DO16" s="125"/>
      <c r="DP16" s="122">
        <f t="shared" si="25"/>
        <v>0</v>
      </c>
      <c r="DQ16" s="122">
        <f t="shared" si="26"/>
        <v>0</v>
      </c>
      <c r="DR16" s="122">
        <f t="shared" si="27"/>
        <v>0</v>
      </c>
      <c r="DS16" s="122">
        <f t="shared" si="28"/>
        <v>0</v>
      </c>
    </row>
    <row r="17" spans="1:123" x14ac:dyDescent="0.2">
      <c r="A17" s="120">
        <f t="shared" si="16"/>
        <v>16</v>
      </c>
      <c r="B17" s="120">
        <f t="shared" si="29"/>
        <v>24</v>
      </c>
      <c r="C17" s="124">
        <f>VLOOKUP($A17,Total!$Q$198:$Y$228,C$7+2)</f>
        <v>0.5</v>
      </c>
      <c r="D17" s="124">
        <f>VLOOKUP($A17,Total!$Q$198:$Y$228,D$7+2)</f>
        <v>0.5</v>
      </c>
      <c r="E17" s="124">
        <f>VLOOKUP($A17,Total!$Q$198:$Y$228,E$7+2)</f>
        <v>0.5</v>
      </c>
      <c r="F17" s="124">
        <f>VLOOKUP($A17,Total!$Q$198:$Y$228,F$7+2)</f>
        <v>0.5</v>
      </c>
      <c r="G17" s="124">
        <f>VLOOKUP($B17,Total!$Q$198:$Y$228,G$7+2)</f>
        <v>0.5</v>
      </c>
      <c r="H17" s="124">
        <f>VLOOKUP($B17,Total!$Q$198:$Y$228,H$7+2)</f>
        <v>0.5</v>
      </c>
      <c r="I17" s="124">
        <f>VLOOKUP($B17,Total!$Q$198:$Y$228,I$7+2)</f>
        <v>0.5</v>
      </c>
      <c r="J17" s="124">
        <f>VLOOKUP($B17,Total!$Q$198:$Y$228,J$7+2)</f>
        <v>0.5</v>
      </c>
      <c r="K17" s="164">
        <f>[1]!LSRMCDRDetail(LSRM_Name,K$8,L$8,$A17,$B17,$B$6,0,$B$7)*HLOOKUP(K$8,$C$7:$F$233,ROW(K17)-ROW($K$7)+1)*HLOOKUP(L$8,$G$7:$J$233,ROW(K17)-ROW($K$7)+1)</f>
        <v>0</v>
      </c>
      <c r="L17" s="165"/>
      <c r="M17" s="164">
        <f>[1]!LSRMCDRDetail(LSRM_Name,M$8,N$8,$A17,$B17,$B$6,0,$B$7)*HLOOKUP(M$8,$C$7:$F$233,ROW(M17)-ROW($K$7)+1)*HLOOKUP(N$8,$G$7:$J$233,ROW(M17)-ROW($K$7)+1)</f>
        <v>0</v>
      </c>
      <c r="N17" s="165"/>
      <c r="O17" s="164">
        <f>[1]!LSRMCDRDetail(LSRM_Name,O$8,P$8,$A17,$B17,$B$6,0,$B$7)*HLOOKUP(O$8,$C$7:$F$233,ROW(O17)-ROW($K$7)+1)*HLOOKUP(P$8,$G$7:$J$233,ROW(O17)-ROW($K$7)+1)</f>
        <v>0</v>
      </c>
      <c r="P17" s="165"/>
      <c r="Q17" s="164">
        <f>[1]!LSRMCDRDetail(LSRM_Name,Q$8,R$8,$A17,$B17,$B$6,0,$B$7)*HLOOKUP(Q$8,$C$7:$F$233,ROW(Q17)-ROW($K$7)+1)*HLOOKUP(R$8,$G$7:$J$233,ROW(Q17)-ROW($K$7)+1)</f>
        <v>0</v>
      </c>
      <c r="R17" s="165"/>
      <c r="S17" s="164">
        <f>[1]!LSRMCDRDetail(LSRM_Name,S$8,T$8,$A17,$B17,$B$6,0,$B$7)*HLOOKUP(S$8,$C$7:$F$233,ROW(S17)-ROW($K$7)+1)*HLOOKUP(T$8,$G$7:$J$233,ROW(S17)-ROW($K$7)+1)</f>
        <v>0</v>
      </c>
      <c r="T17" s="165"/>
      <c r="U17" s="164">
        <f>[1]!LSRMCDRDetail(LSRM_Name,U$8,V$8,$A17,$B17,$B$6,0,$B$7)*HLOOKUP(U$8,$C$7:$F$233,ROW(U17)-ROW($K$7)+1)*HLOOKUP(V$8,$G$7:$J$233,ROW(U17)-ROW($K$7)+1)</f>
        <v>0</v>
      </c>
      <c r="V17" s="165"/>
      <c r="W17" s="164">
        <f>[1]!LSRMCDRDetail(LSRM_Name,W$8,X$8,$A17,$B17,$B$6,0,$B$7)*HLOOKUP(W$8,$C$7:$F$233,ROW(W17)-ROW($K$7)+1)*HLOOKUP(X$8,$G$7:$J$233,ROW(W17)-ROW($K$7)+1)</f>
        <v>0</v>
      </c>
      <c r="X17" s="165"/>
      <c r="Y17" s="164">
        <f>[1]!LSRMCDRDetail(LSRM_Name,Y$8,Z$8,$A17,$B17,$B$6,0,$B$7)*HLOOKUP(Y$8,$C$7:$F$233,ROW(Y17)-ROW($K$7)+1)*HLOOKUP(Z$8,$G$7:$J$233,ROW(Y17)-ROW($K$7)+1)</f>
        <v>0</v>
      </c>
      <c r="Z17" s="165"/>
      <c r="AA17" s="164">
        <f>[1]!LSRMCDRDetail(LSRM_Name,AA$8,AB$8,$A17,$B17,$B$6,0,$B$7)*HLOOKUP(AA$8,$C$7:$F$233,ROW(AA17)-ROW($K$7)+1)*HLOOKUP(AB$8,$G$7:$J$233,ROW(AA17)-ROW($K$7)+1)</f>
        <v>0</v>
      </c>
      <c r="AB17" s="165"/>
      <c r="AC17" s="164">
        <f>[1]!LSRMCDRDetail(LSRM_Name,AC$8,AD$8,$A17,$B17,$B$6,0,$B$7)*HLOOKUP(AC$8,$C$7:$F$233,ROW(AC17)-ROW($K$7)+1)*HLOOKUP(AD$8,$G$7:$J$233,ROW(AC17)-ROW($K$7)+1)</f>
        <v>0</v>
      </c>
      <c r="AD17" s="165"/>
      <c r="AE17" s="164">
        <f>[1]!LSRMCDRDetail(LSRM_Name,AE$8,AF$8,$A17,$B17,$B$6,0,$B$7)*HLOOKUP(AE$8,$C$7:$F$233,ROW(AE17)-ROW($K$7)+1)*HLOOKUP(AF$8,$G$7:$J$233,ROW(AE17)-ROW($K$7)+1)</f>
        <v>0</v>
      </c>
      <c r="AF17" s="165"/>
      <c r="AG17" s="164">
        <f>[1]!LSRMCDRDetail(LSRM_Name,AG$8,AH$8,$A17,$B17,$B$6,0,$B$7)*HLOOKUP(AG$8,$C$7:$F$233,ROW(AG17)-ROW($K$7)+1)*HLOOKUP(AH$8,$G$7:$J$233,ROW(AG17)-ROW($K$7)+1)</f>
        <v>0</v>
      </c>
      <c r="AH17" s="165"/>
      <c r="AI17" s="164">
        <f>[1]!LSRMCDRDetail(LSRM_Name,AI$8,AJ$8,$A17,$B17,$B$6,0,$B$7)*HLOOKUP(AI$8,$C$7:$F$233,ROW(AI17)-ROW($K$7)+1)*HLOOKUP(AJ$8,$G$7:$J$233,ROW(AI17)-ROW($K$7)+1)</f>
        <v>0</v>
      </c>
      <c r="AJ17" s="165"/>
      <c r="AK17" s="164">
        <f>[1]!LSRMCDRDetail(LSRM_Name,AK$8,AL$8,$A17,$B17,$B$6,0,$B$7)*HLOOKUP(AK$8,$C$7:$F$233,ROW(AK17)-ROW($K$7)+1)*HLOOKUP(AL$8,$G$7:$J$233,ROW(AK17)-ROW($K$7)+1)</f>
        <v>0</v>
      </c>
      <c r="AL17" s="165"/>
      <c r="AM17" s="164">
        <f>[1]!LSRMCDRDetail(LSRM_Name,AM$8,AN$8,$A17,$B17,$B$6,0,$B$7)*HLOOKUP(AM$8,$C$7:$F$233,ROW(AM17)-ROW($K$7)+1)*HLOOKUP(AN$8,$G$7:$J$233,ROW(AM17)-ROW($K$7)+1)</f>
        <v>0</v>
      </c>
      <c r="AN17" s="165"/>
      <c r="AO17" s="164">
        <f>[1]!LSRMCDRDetail(LSRM_Name,AO$8,AP$8,$A17,$B17,$B$6,0,$B$7)*HLOOKUP(AO$8,$C$7:$F$233,ROW(AO17)-ROW($K$7)+1)*HLOOKUP(AP$8,$G$7:$J$233,ROW(AO17)-ROW($K$7)+1)</f>
        <v>0</v>
      </c>
      <c r="AP17" s="165"/>
      <c r="AQ17" s="125"/>
      <c r="AR17" s="122">
        <f t="shared" si="17"/>
        <v>0</v>
      </c>
      <c r="AS17" s="122">
        <f t="shared" si="18"/>
        <v>0</v>
      </c>
      <c r="AT17" s="122">
        <f t="shared" si="19"/>
        <v>0</v>
      </c>
      <c r="AU17" s="122">
        <f t="shared" si="20"/>
        <v>0</v>
      </c>
      <c r="AW17" s="164">
        <f>[1]!LSRMCDRDetail(LSRM_Name,AW$8,AX$8,$A17,$B17,$B$6,1,$B$7)*HLOOKUP(AW$8,$C$7:$F$233,ROW(AW17)-ROW($K$7)+1)*HLOOKUP(AX$8,$G$7:$J$233,ROW(AW17)-ROW($K$7)+1)</f>
        <v>0</v>
      </c>
      <c r="AX17" s="165"/>
      <c r="AY17" s="164">
        <f>[1]!LSRMCDRDetail(LSRM_Name,AY$8,AZ$8,$A17,$B17,$B$6,1,$B$7)*HLOOKUP(AY$8,$C$7:$F$233,ROW(AY17)-ROW($K$7)+1)*HLOOKUP(AZ$8,$G$7:$J$233,ROW(AY17)-ROW($K$7)+1)</f>
        <v>0</v>
      </c>
      <c r="AZ17" s="165"/>
      <c r="BA17" s="164">
        <f>[1]!LSRMCDRDetail(LSRM_Name,BA$8,BB$8,$A17,$B17,$B$6,1,$B$7)*HLOOKUP(BA$8,$C$7:$F$233,ROW(BA17)-ROW($K$7)+1)*HLOOKUP(BB$8,$G$7:$J$233,ROW(BA17)-ROW($K$7)+1)</f>
        <v>0</v>
      </c>
      <c r="BB17" s="165"/>
      <c r="BC17" s="164">
        <f>[1]!LSRMCDRDetail(LSRM_Name,BC$8,BD$8,$A17,$B17,$B$6,1,$B$7)*HLOOKUP(BC$8,$C$7:$F$233,ROW(BC17)-ROW($K$7)+1)*HLOOKUP(BD$8,$G$7:$J$233,ROW(BC17)-ROW($K$7)+1)</f>
        <v>0</v>
      </c>
      <c r="BD17" s="165"/>
      <c r="BE17" s="164">
        <f>[1]!LSRMCDRDetail(LSRM_Name,BE$8,BF$8,$A17,$B17,$B$6,1,$B$7)*HLOOKUP(BE$8,$C$7:$F$233,ROW(BE17)-ROW($K$7)+1)*HLOOKUP(BF$8,$G$7:$J$233,ROW(BE17)-ROW($K$7)+1)</f>
        <v>0</v>
      </c>
      <c r="BF17" s="165"/>
      <c r="BG17" s="164">
        <f>[1]!LSRMCDRDetail(LSRM_Name,BG$8,BH$8,$A17,$B17,$B$6,1,$B$7)*HLOOKUP(BG$8,$C$7:$F$233,ROW(BG17)-ROW($K$7)+1)*HLOOKUP(BH$8,$G$7:$J$233,ROW(BG17)-ROW($K$7)+1)</f>
        <v>0</v>
      </c>
      <c r="BH17" s="165"/>
      <c r="BI17" s="164">
        <f>[1]!LSRMCDRDetail(LSRM_Name,BI$8,BJ$8,$A17,$B17,$B$6,1,$B$7)*HLOOKUP(BI$8,$C$7:$F$233,ROW(BI17)-ROW($K$7)+1)*HLOOKUP(BJ$8,$G$7:$J$233,ROW(BI17)-ROW($K$7)+1)</f>
        <v>0</v>
      </c>
      <c r="BJ17" s="165"/>
      <c r="BK17" s="164">
        <f>[1]!LSRMCDRDetail(LSRM_Name,BK$8,BL$8,$A17,$B17,$B$6,1,$B$7)*HLOOKUP(BK$8,$C$7:$F$233,ROW(BK17)-ROW($K$7)+1)*HLOOKUP(BL$8,$G$7:$J$233,ROW(BK17)-ROW($K$7)+1)</f>
        <v>0</v>
      </c>
      <c r="BL17" s="165"/>
      <c r="BM17" s="164">
        <f>[1]!LSRMCDRDetail(LSRM_Name,BM$8,BN$8,$A17,$B17,$B$6,1,$B$7)*HLOOKUP(BM$8,$C$7:$F$233,ROW(BM17)-ROW($K$7)+1)*HLOOKUP(BN$8,$G$7:$J$233,ROW(BM17)-ROW($K$7)+1)</f>
        <v>0</v>
      </c>
      <c r="BN17" s="165"/>
      <c r="BO17" s="164">
        <f>[1]!LSRMCDRDetail(LSRM_Name,BO$8,BP$8,$A17,$B17,$B$6,1,$B$7)*HLOOKUP(BO$8,$C$7:$F$233,ROW(BO17)-ROW($K$7)+1)*HLOOKUP(BP$8,$G$7:$J$233,ROW(BO17)-ROW($K$7)+1)</f>
        <v>0</v>
      </c>
      <c r="BP17" s="165"/>
      <c r="BQ17" s="164">
        <f>[1]!LSRMCDRDetail(LSRM_Name,BQ$8,BR$8,$A17,$B17,$B$6,1,$B$7)*HLOOKUP(BQ$8,$C$7:$F$233,ROW(BQ17)-ROW($K$7)+1)*HLOOKUP(BR$8,$G$7:$J$233,ROW(BQ17)-ROW($K$7)+1)</f>
        <v>0</v>
      </c>
      <c r="BR17" s="165"/>
      <c r="BS17" s="164">
        <f>[1]!LSRMCDRDetail(LSRM_Name,BS$8,BT$8,$A17,$B17,$B$6,1,$B$7)*HLOOKUP(BS$8,$C$7:$F$233,ROW(BS17)-ROW($K$7)+1)*HLOOKUP(BT$8,$G$7:$J$233,ROW(BS17)-ROW($K$7)+1)</f>
        <v>0</v>
      </c>
      <c r="BT17" s="165"/>
      <c r="BU17" s="164">
        <f>[1]!LSRMCDRDetail(LSRM_Name,BU$8,BV$8,$A17,$B17,$B$6,1,$B$7)*HLOOKUP(BU$8,$C$7:$F$233,ROW(BU17)-ROW($K$7)+1)*HLOOKUP(BV$8,$G$7:$J$233,ROW(BU17)-ROW($K$7)+1)</f>
        <v>0</v>
      </c>
      <c r="BV17" s="165"/>
      <c r="BW17" s="164">
        <f>[1]!LSRMCDRDetail(LSRM_Name,BW$8,BX$8,$A17,$B17,$B$6,1,$B$7)*HLOOKUP(BW$8,$C$7:$F$233,ROW(BW17)-ROW($K$7)+1)*HLOOKUP(BX$8,$G$7:$J$233,ROW(BW17)-ROW($K$7)+1)</f>
        <v>0</v>
      </c>
      <c r="BX17" s="165"/>
      <c r="BY17" s="164">
        <f>[1]!LSRMCDRDetail(LSRM_Name,BY$8,BZ$8,$A17,$B17,$B$6,1,$B$7)*HLOOKUP(BY$8,$C$7:$F$233,ROW(BY17)-ROW($K$7)+1)*HLOOKUP(BZ$8,$G$7:$J$233,ROW(BY17)-ROW($K$7)+1)</f>
        <v>0</v>
      </c>
      <c r="BZ17" s="165"/>
      <c r="CA17" s="164">
        <f>[1]!LSRMCDRDetail(LSRM_Name,CA$8,CB$8,$A17,$B17,$B$6,1,$B$7)*HLOOKUP(CA$8,$C$7:$F$233,ROW(CA17)-ROW($K$7)+1)*HLOOKUP(CB$8,$G$7:$J$233,ROW(CA17)-ROW($K$7)+1)</f>
        <v>0</v>
      </c>
      <c r="CB17" s="165"/>
      <c r="CC17" s="125"/>
      <c r="CD17" s="122">
        <f t="shared" si="21"/>
        <v>0</v>
      </c>
      <c r="CE17" s="122">
        <f t="shared" si="22"/>
        <v>0</v>
      </c>
      <c r="CF17" s="122">
        <f t="shared" si="23"/>
        <v>0</v>
      </c>
      <c r="CG17" s="122">
        <f t="shared" si="24"/>
        <v>0</v>
      </c>
      <c r="CI17" s="164">
        <f t="shared" si="0"/>
        <v>0</v>
      </c>
      <c r="CJ17" s="165"/>
      <c r="CK17" s="164">
        <f t="shared" si="1"/>
        <v>0</v>
      </c>
      <c r="CL17" s="165"/>
      <c r="CM17" s="164">
        <f t="shared" si="2"/>
        <v>0</v>
      </c>
      <c r="CN17" s="165"/>
      <c r="CO17" s="164">
        <f t="shared" si="3"/>
        <v>0</v>
      </c>
      <c r="CP17" s="165"/>
      <c r="CQ17" s="164">
        <f t="shared" si="4"/>
        <v>0</v>
      </c>
      <c r="CR17" s="165"/>
      <c r="CS17" s="164">
        <f t="shared" si="5"/>
        <v>0</v>
      </c>
      <c r="CT17" s="165"/>
      <c r="CU17" s="164">
        <f t="shared" si="6"/>
        <v>0</v>
      </c>
      <c r="CV17" s="165"/>
      <c r="CW17" s="164">
        <f t="shared" si="7"/>
        <v>0</v>
      </c>
      <c r="CX17" s="165"/>
      <c r="CY17" s="164">
        <f t="shared" si="8"/>
        <v>0</v>
      </c>
      <c r="CZ17" s="165"/>
      <c r="DA17" s="164">
        <f t="shared" si="9"/>
        <v>0</v>
      </c>
      <c r="DB17" s="165"/>
      <c r="DC17" s="164">
        <f t="shared" si="10"/>
        <v>0</v>
      </c>
      <c r="DD17" s="165"/>
      <c r="DE17" s="164">
        <f t="shared" si="11"/>
        <v>0</v>
      </c>
      <c r="DF17" s="165"/>
      <c r="DG17" s="164">
        <f t="shared" si="12"/>
        <v>0</v>
      </c>
      <c r="DH17" s="165"/>
      <c r="DI17" s="164">
        <f t="shared" si="13"/>
        <v>0</v>
      </c>
      <c r="DJ17" s="165"/>
      <c r="DK17" s="164">
        <f t="shared" si="14"/>
        <v>0</v>
      </c>
      <c r="DL17" s="165"/>
      <c r="DM17" s="164">
        <f t="shared" si="15"/>
        <v>0</v>
      </c>
      <c r="DN17" s="165"/>
      <c r="DO17" s="125"/>
      <c r="DP17" s="122">
        <f t="shared" si="25"/>
        <v>0</v>
      </c>
      <c r="DQ17" s="122">
        <f t="shared" si="26"/>
        <v>0</v>
      </c>
      <c r="DR17" s="122">
        <f t="shared" si="27"/>
        <v>0</v>
      </c>
      <c r="DS17" s="122">
        <f t="shared" si="28"/>
        <v>0</v>
      </c>
    </row>
    <row r="18" spans="1:123" x14ac:dyDescent="0.2">
      <c r="A18" s="120">
        <f t="shared" si="16"/>
        <v>16</v>
      </c>
      <c r="B18" s="120">
        <f t="shared" si="29"/>
        <v>25</v>
      </c>
      <c r="C18" s="124">
        <f>VLOOKUP($A18,Total!$Q$198:$Y$228,C$7+2)</f>
        <v>0.5</v>
      </c>
      <c r="D18" s="124">
        <f>VLOOKUP($A18,Total!$Q$198:$Y$228,D$7+2)</f>
        <v>0.5</v>
      </c>
      <c r="E18" s="124">
        <f>VLOOKUP($A18,Total!$Q$198:$Y$228,E$7+2)</f>
        <v>0.5</v>
      </c>
      <c r="F18" s="124">
        <f>VLOOKUP($A18,Total!$Q$198:$Y$228,F$7+2)</f>
        <v>0.5</v>
      </c>
      <c r="G18" s="124">
        <f>VLOOKUP($B18,Total!$Q$198:$Y$228,G$7+2)</f>
        <v>0.5</v>
      </c>
      <c r="H18" s="124">
        <f>VLOOKUP($B18,Total!$Q$198:$Y$228,H$7+2)</f>
        <v>0.5</v>
      </c>
      <c r="I18" s="124">
        <f>VLOOKUP($B18,Total!$Q$198:$Y$228,I$7+2)</f>
        <v>0.5</v>
      </c>
      <c r="J18" s="124">
        <f>VLOOKUP($B18,Total!$Q$198:$Y$228,J$7+2)</f>
        <v>0.5</v>
      </c>
      <c r="K18" s="164">
        <f>[1]!LSRMCDRDetail(LSRM_Name,K$8,L$8,$A18,$B18,$B$6,0,$B$7)*HLOOKUP(K$8,$C$7:$F$233,ROW(K18)-ROW($K$7)+1)*HLOOKUP(L$8,$G$7:$J$233,ROW(K18)-ROW($K$7)+1)</f>
        <v>0</v>
      </c>
      <c r="L18" s="165"/>
      <c r="M18" s="164">
        <f>[1]!LSRMCDRDetail(LSRM_Name,M$8,N$8,$A18,$B18,$B$6,0,$B$7)*HLOOKUP(M$8,$C$7:$F$233,ROW(M18)-ROW($K$7)+1)*HLOOKUP(N$8,$G$7:$J$233,ROW(M18)-ROW($K$7)+1)</f>
        <v>0</v>
      </c>
      <c r="N18" s="165"/>
      <c r="O18" s="164">
        <f>[1]!LSRMCDRDetail(LSRM_Name,O$8,P$8,$A18,$B18,$B$6,0,$B$7)*HLOOKUP(O$8,$C$7:$F$233,ROW(O18)-ROW($K$7)+1)*HLOOKUP(P$8,$G$7:$J$233,ROW(O18)-ROW($K$7)+1)</f>
        <v>0</v>
      </c>
      <c r="P18" s="165"/>
      <c r="Q18" s="164">
        <f>[1]!LSRMCDRDetail(LSRM_Name,Q$8,R$8,$A18,$B18,$B$6,0,$B$7)*HLOOKUP(Q$8,$C$7:$F$233,ROW(Q18)-ROW($K$7)+1)*HLOOKUP(R$8,$G$7:$J$233,ROW(Q18)-ROW($K$7)+1)</f>
        <v>0</v>
      </c>
      <c r="R18" s="165"/>
      <c r="S18" s="164">
        <f>[1]!LSRMCDRDetail(LSRM_Name,S$8,T$8,$A18,$B18,$B$6,0,$B$7)*HLOOKUP(S$8,$C$7:$F$233,ROW(S18)-ROW($K$7)+1)*HLOOKUP(T$8,$G$7:$J$233,ROW(S18)-ROW($K$7)+1)</f>
        <v>0</v>
      </c>
      <c r="T18" s="165"/>
      <c r="U18" s="164">
        <f>[1]!LSRMCDRDetail(LSRM_Name,U$8,V$8,$A18,$B18,$B$6,0,$B$7)*HLOOKUP(U$8,$C$7:$F$233,ROW(U18)-ROW($K$7)+1)*HLOOKUP(V$8,$G$7:$J$233,ROW(U18)-ROW($K$7)+1)</f>
        <v>0</v>
      </c>
      <c r="V18" s="165"/>
      <c r="W18" s="164">
        <f>[1]!LSRMCDRDetail(LSRM_Name,W$8,X$8,$A18,$B18,$B$6,0,$B$7)*HLOOKUP(W$8,$C$7:$F$233,ROW(W18)-ROW($K$7)+1)*HLOOKUP(X$8,$G$7:$J$233,ROW(W18)-ROW($K$7)+1)</f>
        <v>0</v>
      </c>
      <c r="X18" s="165"/>
      <c r="Y18" s="164">
        <f>[1]!LSRMCDRDetail(LSRM_Name,Y$8,Z$8,$A18,$B18,$B$6,0,$B$7)*HLOOKUP(Y$8,$C$7:$F$233,ROW(Y18)-ROW($K$7)+1)*HLOOKUP(Z$8,$G$7:$J$233,ROW(Y18)-ROW($K$7)+1)</f>
        <v>0</v>
      </c>
      <c r="Z18" s="165"/>
      <c r="AA18" s="164">
        <f>[1]!LSRMCDRDetail(LSRM_Name,AA$8,AB$8,$A18,$B18,$B$6,0,$B$7)*HLOOKUP(AA$8,$C$7:$F$233,ROW(AA18)-ROW($K$7)+1)*HLOOKUP(AB$8,$G$7:$J$233,ROW(AA18)-ROW($K$7)+1)</f>
        <v>0</v>
      </c>
      <c r="AB18" s="165"/>
      <c r="AC18" s="164">
        <f>[1]!LSRMCDRDetail(LSRM_Name,AC$8,AD$8,$A18,$B18,$B$6,0,$B$7)*HLOOKUP(AC$8,$C$7:$F$233,ROW(AC18)-ROW($K$7)+1)*HLOOKUP(AD$8,$G$7:$J$233,ROW(AC18)-ROW($K$7)+1)</f>
        <v>0</v>
      </c>
      <c r="AD18" s="165"/>
      <c r="AE18" s="164">
        <f>[1]!LSRMCDRDetail(LSRM_Name,AE$8,AF$8,$A18,$B18,$B$6,0,$B$7)*HLOOKUP(AE$8,$C$7:$F$233,ROW(AE18)-ROW($K$7)+1)*HLOOKUP(AF$8,$G$7:$J$233,ROW(AE18)-ROW($K$7)+1)</f>
        <v>0</v>
      </c>
      <c r="AF18" s="165"/>
      <c r="AG18" s="164">
        <f>[1]!LSRMCDRDetail(LSRM_Name,AG$8,AH$8,$A18,$B18,$B$6,0,$B$7)*HLOOKUP(AG$8,$C$7:$F$233,ROW(AG18)-ROW($K$7)+1)*HLOOKUP(AH$8,$G$7:$J$233,ROW(AG18)-ROW($K$7)+1)</f>
        <v>0</v>
      </c>
      <c r="AH18" s="165"/>
      <c r="AI18" s="164">
        <f>[1]!LSRMCDRDetail(LSRM_Name,AI$8,AJ$8,$A18,$B18,$B$6,0,$B$7)*HLOOKUP(AI$8,$C$7:$F$233,ROW(AI18)-ROW($K$7)+1)*HLOOKUP(AJ$8,$G$7:$J$233,ROW(AI18)-ROW($K$7)+1)</f>
        <v>0</v>
      </c>
      <c r="AJ18" s="165"/>
      <c r="AK18" s="164">
        <f>[1]!LSRMCDRDetail(LSRM_Name,AK$8,AL$8,$A18,$B18,$B$6,0,$B$7)*HLOOKUP(AK$8,$C$7:$F$233,ROW(AK18)-ROW($K$7)+1)*HLOOKUP(AL$8,$G$7:$J$233,ROW(AK18)-ROW($K$7)+1)</f>
        <v>0</v>
      </c>
      <c r="AL18" s="165"/>
      <c r="AM18" s="164">
        <f>[1]!LSRMCDRDetail(LSRM_Name,AM$8,AN$8,$A18,$B18,$B$6,0,$B$7)*HLOOKUP(AM$8,$C$7:$F$233,ROW(AM18)-ROW($K$7)+1)*HLOOKUP(AN$8,$G$7:$J$233,ROW(AM18)-ROW($K$7)+1)</f>
        <v>0</v>
      </c>
      <c r="AN18" s="165"/>
      <c r="AO18" s="164">
        <f>[1]!LSRMCDRDetail(LSRM_Name,AO$8,AP$8,$A18,$B18,$B$6,0,$B$7)*HLOOKUP(AO$8,$C$7:$F$233,ROW(AO18)-ROW($K$7)+1)*HLOOKUP(AP$8,$G$7:$J$233,ROW(AO18)-ROW($K$7)+1)</f>
        <v>0</v>
      </c>
      <c r="AP18" s="165"/>
      <c r="AQ18" s="125"/>
      <c r="AR18" s="122">
        <f t="shared" si="17"/>
        <v>0</v>
      </c>
      <c r="AS18" s="122">
        <f t="shared" si="18"/>
        <v>0</v>
      </c>
      <c r="AT18" s="122">
        <f t="shared" si="19"/>
        <v>0</v>
      </c>
      <c r="AU18" s="122">
        <f t="shared" si="20"/>
        <v>0</v>
      </c>
      <c r="AW18" s="164">
        <f>[1]!LSRMCDRDetail(LSRM_Name,AW$8,AX$8,$A18,$B18,$B$6,1,$B$7)*HLOOKUP(AW$8,$C$7:$F$233,ROW(AW18)-ROW($K$7)+1)*HLOOKUP(AX$8,$G$7:$J$233,ROW(AW18)-ROW($K$7)+1)</f>
        <v>0</v>
      </c>
      <c r="AX18" s="165"/>
      <c r="AY18" s="164">
        <f>[1]!LSRMCDRDetail(LSRM_Name,AY$8,AZ$8,$A18,$B18,$B$6,1,$B$7)*HLOOKUP(AY$8,$C$7:$F$233,ROW(AY18)-ROW($K$7)+1)*HLOOKUP(AZ$8,$G$7:$J$233,ROW(AY18)-ROW($K$7)+1)</f>
        <v>0</v>
      </c>
      <c r="AZ18" s="165"/>
      <c r="BA18" s="164">
        <f>[1]!LSRMCDRDetail(LSRM_Name,BA$8,BB$8,$A18,$B18,$B$6,1,$B$7)*HLOOKUP(BA$8,$C$7:$F$233,ROW(BA18)-ROW($K$7)+1)*HLOOKUP(BB$8,$G$7:$J$233,ROW(BA18)-ROW($K$7)+1)</f>
        <v>0</v>
      </c>
      <c r="BB18" s="165"/>
      <c r="BC18" s="164">
        <f>[1]!LSRMCDRDetail(LSRM_Name,BC$8,BD$8,$A18,$B18,$B$6,1,$B$7)*HLOOKUP(BC$8,$C$7:$F$233,ROW(BC18)-ROW($K$7)+1)*HLOOKUP(BD$8,$G$7:$J$233,ROW(BC18)-ROW($K$7)+1)</f>
        <v>0</v>
      </c>
      <c r="BD18" s="165"/>
      <c r="BE18" s="164">
        <f>[1]!LSRMCDRDetail(LSRM_Name,BE$8,BF$8,$A18,$B18,$B$6,1,$B$7)*HLOOKUP(BE$8,$C$7:$F$233,ROW(BE18)-ROW($K$7)+1)*HLOOKUP(BF$8,$G$7:$J$233,ROW(BE18)-ROW($K$7)+1)</f>
        <v>0</v>
      </c>
      <c r="BF18" s="165"/>
      <c r="BG18" s="164">
        <f>[1]!LSRMCDRDetail(LSRM_Name,BG$8,BH$8,$A18,$B18,$B$6,1,$B$7)*HLOOKUP(BG$8,$C$7:$F$233,ROW(BG18)-ROW($K$7)+1)*HLOOKUP(BH$8,$G$7:$J$233,ROW(BG18)-ROW($K$7)+1)</f>
        <v>0</v>
      </c>
      <c r="BH18" s="165"/>
      <c r="BI18" s="164">
        <f>[1]!LSRMCDRDetail(LSRM_Name,BI$8,BJ$8,$A18,$B18,$B$6,1,$B$7)*HLOOKUP(BI$8,$C$7:$F$233,ROW(BI18)-ROW($K$7)+1)*HLOOKUP(BJ$8,$G$7:$J$233,ROW(BI18)-ROW($K$7)+1)</f>
        <v>0</v>
      </c>
      <c r="BJ18" s="165"/>
      <c r="BK18" s="164">
        <f>[1]!LSRMCDRDetail(LSRM_Name,BK$8,BL$8,$A18,$B18,$B$6,1,$B$7)*HLOOKUP(BK$8,$C$7:$F$233,ROW(BK18)-ROW($K$7)+1)*HLOOKUP(BL$8,$G$7:$J$233,ROW(BK18)-ROW($K$7)+1)</f>
        <v>0</v>
      </c>
      <c r="BL18" s="165"/>
      <c r="BM18" s="164">
        <f>[1]!LSRMCDRDetail(LSRM_Name,BM$8,BN$8,$A18,$B18,$B$6,1,$B$7)*HLOOKUP(BM$8,$C$7:$F$233,ROW(BM18)-ROW($K$7)+1)*HLOOKUP(BN$8,$G$7:$J$233,ROW(BM18)-ROW($K$7)+1)</f>
        <v>0</v>
      </c>
      <c r="BN18" s="165"/>
      <c r="BO18" s="164">
        <f>[1]!LSRMCDRDetail(LSRM_Name,BO$8,BP$8,$A18,$B18,$B$6,1,$B$7)*HLOOKUP(BO$8,$C$7:$F$233,ROW(BO18)-ROW($K$7)+1)*HLOOKUP(BP$8,$G$7:$J$233,ROW(BO18)-ROW($K$7)+1)</f>
        <v>0</v>
      </c>
      <c r="BP18" s="165"/>
      <c r="BQ18" s="164">
        <f>[1]!LSRMCDRDetail(LSRM_Name,BQ$8,BR$8,$A18,$B18,$B$6,1,$B$7)*HLOOKUP(BQ$8,$C$7:$F$233,ROW(BQ18)-ROW($K$7)+1)*HLOOKUP(BR$8,$G$7:$J$233,ROW(BQ18)-ROW($K$7)+1)</f>
        <v>0</v>
      </c>
      <c r="BR18" s="165"/>
      <c r="BS18" s="164">
        <f>[1]!LSRMCDRDetail(LSRM_Name,BS$8,BT$8,$A18,$B18,$B$6,1,$B$7)*HLOOKUP(BS$8,$C$7:$F$233,ROW(BS18)-ROW($K$7)+1)*HLOOKUP(BT$8,$G$7:$J$233,ROW(BS18)-ROW($K$7)+1)</f>
        <v>0</v>
      </c>
      <c r="BT18" s="165"/>
      <c r="BU18" s="164">
        <f>[1]!LSRMCDRDetail(LSRM_Name,BU$8,BV$8,$A18,$B18,$B$6,1,$B$7)*HLOOKUP(BU$8,$C$7:$F$233,ROW(BU18)-ROW($K$7)+1)*HLOOKUP(BV$8,$G$7:$J$233,ROW(BU18)-ROW($K$7)+1)</f>
        <v>0</v>
      </c>
      <c r="BV18" s="165"/>
      <c r="BW18" s="164">
        <f>[1]!LSRMCDRDetail(LSRM_Name,BW$8,BX$8,$A18,$B18,$B$6,1,$B$7)*HLOOKUP(BW$8,$C$7:$F$233,ROW(BW18)-ROW($K$7)+1)*HLOOKUP(BX$8,$G$7:$J$233,ROW(BW18)-ROW($K$7)+1)</f>
        <v>0</v>
      </c>
      <c r="BX18" s="165"/>
      <c r="BY18" s="164">
        <f>[1]!LSRMCDRDetail(LSRM_Name,BY$8,BZ$8,$A18,$B18,$B$6,1,$B$7)*HLOOKUP(BY$8,$C$7:$F$233,ROW(BY18)-ROW($K$7)+1)*HLOOKUP(BZ$8,$G$7:$J$233,ROW(BY18)-ROW($K$7)+1)</f>
        <v>0</v>
      </c>
      <c r="BZ18" s="165"/>
      <c r="CA18" s="164">
        <f>[1]!LSRMCDRDetail(LSRM_Name,CA$8,CB$8,$A18,$B18,$B$6,1,$B$7)*HLOOKUP(CA$8,$C$7:$F$233,ROW(CA18)-ROW($K$7)+1)*HLOOKUP(CB$8,$G$7:$J$233,ROW(CA18)-ROW($K$7)+1)</f>
        <v>0</v>
      </c>
      <c r="CB18" s="165"/>
      <c r="CC18" s="125"/>
      <c r="CD18" s="122">
        <f t="shared" si="21"/>
        <v>0</v>
      </c>
      <c r="CE18" s="122">
        <f t="shared" si="22"/>
        <v>0</v>
      </c>
      <c r="CF18" s="122">
        <f t="shared" si="23"/>
        <v>0</v>
      </c>
      <c r="CG18" s="122">
        <f t="shared" si="24"/>
        <v>0</v>
      </c>
      <c r="CI18" s="164">
        <f t="shared" si="0"/>
        <v>0</v>
      </c>
      <c r="CJ18" s="165"/>
      <c r="CK18" s="164">
        <f t="shared" si="1"/>
        <v>0</v>
      </c>
      <c r="CL18" s="165"/>
      <c r="CM18" s="164">
        <f t="shared" si="2"/>
        <v>0</v>
      </c>
      <c r="CN18" s="165"/>
      <c r="CO18" s="164">
        <f t="shared" si="3"/>
        <v>0</v>
      </c>
      <c r="CP18" s="165"/>
      <c r="CQ18" s="164">
        <f t="shared" si="4"/>
        <v>0</v>
      </c>
      <c r="CR18" s="165"/>
      <c r="CS18" s="164">
        <f t="shared" si="5"/>
        <v>0</v>
      </c>
      <c r="CT18" s="165"/>
      <c r="CU18" s="164">
        <f t="shared" si="6"/>
        <v>0</v>
      </c>
      <c r="CV18" s="165"/>
      <c r="CW18" s="164">
        <f t="shared" si="7"/>
        <v>0</v>
      </c>
      <c r="CX18" s="165"/>
      <c r="CY18" s="164">
        <f t="shared" si="8"/>
        <v>0</v>
      </c>
      <c r="CZ18" s="165"/>
      <c r="DA18" s="164">
        <f t="shared" si="9"/>
        <v>0</v>
      </c>
      <c r="DB18" s="165"/>
      <c r="DC18" s="164">
        <f t="shared" si="10"/>
        <v>0</v>
      </c>
      <c r="DD18" s="165"/>
      <c r="DE18" s="164">
        <f t="shared" si="11"/>
        <v>0</v>
      </c>
      <c r="DF18" s="165"/>
      <c r="DG18" s="164">
        <f t="shared" si="12"/>
        <v>0</v>
      </c>
      <c r="DH18" s="165"/>
      <c r="DI18" s="164">
        <f t="shared" si="13"/>
        <v>0</v>
      </c>
      <c r="DJ18" s="165"/>
      <c r="DK18" s="164">
        <f t="shared" si="14"/>
        <v>0</v>
      </c>
      <c r="DL18" s="165"/>
      <c r="DM18" s="164">
        <f t="shared" si="15"/>
        <v>0</v>
      </c>
      <c r="DN18" s="165"/>
      <c r="DO18" s="125"/>
      <c r="DP18" s="122">
        <f t="shared" si="25"/>
        <v>0</v>
      </c>
      <c r="DQ18" s="122">
        <f t="shared" si="26"/>
        <v>0</v>
      </c>
      <c r="DR18" s="122">
        <f t="shared" si="27"/>
        <v>0</v>
      </c>
      <c r="DS18" s="122">
        <f t="shared" si="28"/>
        <v>0</v>
      </c>
    </row>
    <row r="19" spans="1:123" x14ac:dyDescent="0.2">
      <c r="A19" s="120">
        <f t="shared" si="16"/>
        <v>16</v>
      </c>
      <c r="B19" s="120">
        <f t="shared" si="29"/>
        <v>26</v>
      </c>
      <c r="C19" s="124">
        <f>VLOOKUP($A19,Total!$Q$198:$Y$228,C$7+2)</f>
        <v>0.5</v>
      </c>
      <c r="D19" s="124">
        <f>VLOOKUP($A19,Total!$Q$198:$Y$228,D$7+2)</f>
        <v>0.5</v>
      </c>
      <c r="E19" s="124">
        <f>VLOOKUP($A19,Total!$Q$198:$Y$228,E$7+2)</f>
        <v>0.5</v>
      </c>
      <c r="F19" s="124">
        <f>VLOOKUP($A19,Total!$Q$198:$Y$228,F$7+2)</f>
        <v>0.5</v>
      </c>
      <c r="G19" s="124">
        <f>VLOOKUP($B19,Total!$Q$198:$Y$228,G$7+2)</f>
        <v>0.5</v>
      </c>
      <c r="H19" s="124">
        <f>VLOOKUP($B19,Total!$Q$198:$Y$228,H$7+2)</f>
        <v>0.5</v>
      </c>
      <c r="I19" s="124">
        <f>VLOOKUP($B19,Total!$Q$198:$Y$228,I$7+2)</f>
        <v>0.5</v>
      </c>
      <c r="J19" s="124">
        <f>VLOOKUP($B19,Total!$Q$198:$Y$228,J$7+2)</f>
        <v>0.5</v>
      </c>
      <c r="K19" s="164">
        <f>[1]!LSRMCDRDetail(LSRM_Name,K$8,L$8,$A19,$B19,$B$6,0,$B$7)*HLOOKUP(K$8,$C$7:$F$233,ROW(K19)-ROW($K$7)+1)*HLOOKUP(L$8,$G$7:$J$233,ROW(K19)-ROW($K$7)+1)</f>
        <v>0</v>
      </c>
      <c r="L19" s="165"/>
      <c r="M19" s="164">
        <f>[1]!LSRMCDRDetail(LSRM_Name,M$8,N$8,$A19,$B19,$B$6,0,$B$7)*HLOOKUP(M$8,$C$7:$F$233,ROW(M19)-ROW($K$7)+1)*HLOOKUP(N$8,$G$7:$J$233,ROW(M19)-ROW($K$7)+1)</f>
        <v>0</v>
      </c>
      <c r="N19" s="165"/>
      <c r="O19" s="164">
        <f>[1]!LSRMCDRDetail(LSRM_Name,O$8,P$8,$A19,$B19,$B$6,0,$B$7)*HLOOKUP(O$8,$C$7:$F$233,ROW(O19)-ROW($K$7)+1)*HLOOKUP(P$8,$G$7:$J$233,ROW(O19)-ROW($K$7)+1)</f>
        <v>0</v>
      </c>
      <c r="P19" s="165"/>
      <c r="Q19" s="164">
        <f>[1]!LSRMCDRDetail(LSRM_Name,Q$8,R$8,$A19,$B19,$B$6,0,$B$7)*HLOOKUP(Q$8,$C$7:$F$233,ROW(Q19)-ROW($K$7)+1)*HLOOKUP(R$8,$G$7:$J$233,ROW(Q19)-ROW($K$7)+1)</f>
        <v>0</v>
      </c>
      <c r="R19" s="165"/>
      <c r="S19" s="164">
        <f>[1]!LSRMCDRDetail(LSRM_Name,S$8,T$8,$A19,$B19,$B$6,0,$B$7)*HLOOKUP(S$8,$C$7:$F$233,ROW(S19)-ROW($K$7)+1)*HLOOKUP(T$8,$G$7:$J$233,ROW(S19)-ROW($K$7)+1)</f>
        <v>0</v>
      </c>
      <c r="T19" s="165"/>
      <c r="U19" s="164">
        <f>[1]!LSRMCDRDetail(LSRM_Name,U$8,V$8,$A19,$B19,$B$6,0,$B$7)*HLOOKUP(U$8,$C$7:$F$233,ROW(U19)-ROW($K$7)+1)*HLOOKUP(V$8,$G$7:$J$233,ROW(U19)-ROW($K$7)+1)</f>
        <v>0</v>
      </c>
      <c r="V19" s="165"/>
      <c r="W19" s="164">
        <f>[1]!LSRMCDRDetail(LSRM_Name,W$8,X$8,$A19,$B19,$B$6,0,$B$7)*HLOOKUP(W$8,$C$7:$F$233,ROW(W19)-ROW($K$7)+1)*HLOOKUP(X$8,$G$7:$J$233,ROW(W19)-ROW($K$7)+1)</f>
        <v>0</v>
      </c>
      <c r="X19" s="165"/>
      <c r="Y19" s="164">
        <f>[1]!LSRMCDRDetail(LSRM_Name,Y$8,Z$8,$A19,$B19,$B$6,0,$B$7)*HLOOKUP(Y$8,$C$7:$F$233,ROW(Y19)-ROW($K$7)+1)*HLOOKUP(Z$8,$G$7:$J$233,ROW(Y19)-ROW($K$7)+1)</f>
        <v>0</v>
      </c>
      <c r="Z19" s="165"/>
      <c r="AA19" s="164">
        <f>[1]!LSRMCDRDetail(LSRM_Name,AA$8,AB$8,$A19,$B19,$B$6,0,$B$7)*HLOOKUP(AA$8,$C$7:$F$233,ROW(AA19)-ROW($K$7)+1)*HLOOKUP(AB$8,$G$7:$J$233,ROW(AA19)-ROW($K$7)+1)</f>
        <v>0</v>
      </c>
      <c r="AB19" s="165"/>
      <c r="AC19" s="164">
        <f>[1]!LSRMCDRDetail(LSRM_Name,AC$8,AD$8,$A19,$B19,$B$6,0,$B$7)*HLOOKUP(AC$8,$C$7:$F$233,ROW(AC19)-ROW($K$7)+1)*HLOOKUP(AD$8,$G$7:$J$233,ROW(AC19)-ROW($K$7)+1)</f>
        <v>0</v>
      </c>
      <c r="AD19" s="165"/>
      <c r="AE19" s="164">
        <f>[1]!LSRMCDRDetail(LSRM_Name,AE$8,AF$8,$A19,$B19,$B$6,0,$B$7)*HLOOKUP(AE$8,$C$7:$F$233,ROW(AE19)-ROW($K$7)+1)*HLOOKUP(AF$8,$G$7:$J$233,ROW(AE19)-ROW($K$7)+1)</f>
        <v>0</v>
      </c>
      <c r="AF19" s="165"/>
      <c r="AG19" s="164">
        <f>[1]!LSRMCDRDetail(LSRM_Name,AG$8,AH$8,$A19,$B19,$B$6,0,$B$7)*HLOOKUP(AG$8,$C$7:$F$233,ROW(AG19)-ROW($K$7)+1)*HLOOKUP(AH$8,$G$7:$J$233,ROW(AG19)-ROW($K$7)+1)</f>
        <v>0</v>
      </c>
      <c r="AH19" s="165"/>
      <c r="AI19" s="164">
        <f>[1]!LSRMCDRDetail(LSRM_Name,AI$8,AJ$8,$A19,$B19,$B$6,0,$B$7)*HLOOKUP(AI$8,$C$7:$F$233,ROW(AI19)-ROW($K$7)+1)*HLOOKUP(AJ$8,$G$7:$J$233,ROW(AI19)-ROW($K$7)+1)</f>
        <v>0</v>
      </c>
      <c r="AJ19" s="165"/>
      <c r="AK19" s="164">
        <f>[1]!LSRMCDRDetail(LSRM_Name,AK$8,AL$8,$A19,$B19,$B$6,0,$B$7)*HLOOKUP(AK$8,$C$7:$F$233,ROW(AK19)-ROW($K$7)+1)*HLOOKUP(AL$8,$G$7:$J$233,ROW(AK19)-ROW($K$7)+1)</f>
        <v>0</v>
      </c>
      <c r="AL19" s="165"/>
      <c r="AM19" s="164">
        <f>[1]!LSRMCDRDetail(LSRM_Name,AM$8,AN$8,$A19,$B19,$B$6,0,$B$7)*HLOOKUP(AM$8,$C$7:$F$233,ROW(AM19)-ROW($K$7)+1)*HLOOKUP(AN$8,$G$7:$J$233,ROW(AM19)-ROW($K$7)+1)</f>
        <v>0</v>
      </c>
      <c r="AN19" s="165"/>
      <c r="AO19" s="164">
        <f>[1]!LSRMCDRDetail(LSRM_Name,AO$8,AP$8,$A19,$B19,$B$6,0,$B$7)*HLOOKUP(AO$8,$C$7:$F$233,ROW(AO19)-ROW($K$7)+1)*HLOOKUP(AP$8,$G$7:$J$233,ROW(AO19)-ROW($K$7)+1)</f>
        <v>0</v>
      </c>
      <c r="AP19" s="165"/>
      <c r="AQ19" s="125"/>
      <c r="AR19" s="122">
        <f t="shared" si="17"/>
        <v>0</v>
      </c>
      <c r="AS19" s="122">
        <f t="shared" si="18"/>
        <v>0</v>
      </c>
      <c r="AT19" s="122">
        <f t="shared" si="19"/>
        <v>0</v>
      </c>
      <c r="AU19" s="122">
        <f t="shared" si="20"/>
        <v>0</v>
      </c>
      <c r="AW19" s="164">
        <f>[1]!LSRMCDRDetail(LSRM_Name,AW$8,AX$8,$A19,$B19,$B$6,1,$B$7)*HLOOKUP(AW$8,$C$7:$F$233,ROW(AW19)-ROW($K$7)+1)*HLOOKUP(AX$8,$G$7:$J$233,ROW(AW19)-ROW($K$7)+1)</f>
        <v>0</v>
      </c>
      <c r="AX19" s="165"/>
      <c r="AY19" s="164">
        <f>[1]!LSRMCDRDetail(LSRM_Name,AY$8,AZ$8,$A19,$B19,$B$6,1,$B$7)*HLOOKUP(AY$8,$C$7:$F$233,ROW(AY19)-ROW($K$7)+1)*HLOOKUP(AZ$8,$G$7:$J$233,ROW(AY19)-ROW($K$7)+1)</f>
        <v>0</v>
      </c>
      <c r="AZ19" s="165"/>
      <c r="BA19" s="164">
        <f>[1]!LSRMCDRDetail(LSRM_Name,BA$8,BB$8,$A19,$B19,$B$6,1,$B$7)*HLOOKUP(BA$8,$C$7:$F$233,ROW(BA19)-ROW($K$7)+1)*HLOOKUP(BB$8,$G$7:$J$233,ROW(BA19)-ROW($K$7)+1)</f>
        <v>0</v>
      </c>
      <c r="BB19" s="165"/>
      <c r="BC19" s="164">
        <f>[1]!LSRMCDRDetail(LSRM_Name,BC$8,BD$8,$A19,$B19,$B$6,1,$B$7)*HLOOKUP(BC$8,$C$7:$F$233,ROW(BC19)-ROW($K$7)+1)*HLOOKUP(BD$8,$G$7:$J$233,ROW(BC19)-ROW($K$7)+1)</f>
        <v>0</v>
      </c>
      <c r="BD19" s="165"/>
      <c r="BE19" s="164">
        <f>[1]!LSRMCDRDetail(LSRM_Name,BE$8,BF$8,$A19,$B19,$B$6,1,$B$7)*HLOOKUP(BE$8,$C$7:$F$233,ROW(BE19)-ROW($K$7)+1)*HLOOKUP(BF$8,$G$7:$J$233,ROW(BE19)-ROW($K$7)+1)</f>
        <v>0</v>
      </c>
      <c r="BF19" s="165"/>
      <c r="BG19" s="164">
        <f>[1]!LSRMCDRDetail(LSRM_Name,BG$8,BH$8,$A19,$B19,$B$6,1,$B$7)*HLOOKUP(BG$8,$C$7:$F$233,ROW(BG19)-ROW($K$7)+1)*HLOOKUP(BH$8,$G$7:$J$233,ROW(BG19)-ROW($K$7)+1)</f>
        <v>0</v>
      </c>
      <c r="BH19" s="165"/>
      <c r="BI19" s="164">
        <f>[1]!LSRMCDRDetail(LSRM_Name,BI$8,BJ$8,$A19,$B19,$B$6,1,$B$7)*HLOOKUP(BI$8,$C$7:$F$233,ROW(BI19)-ROW($K$7)+1)*HLOOKUP(BJ$8,$G$7:$J$233,ROW(BI19)-ROW($K$7)+1)</f>
        <v>0</v>
      </c>
      <c r="BJ19" s="165"/>
      <c r="BK19" s="164">
        <f>[1]!LSRMCDRDetail(LSRM_Name,BK$8,BL$8,$A19,$B19,$B$6,1,$B$7)*HLOOKUP(BK$8,$C$7:$F$233,ROW(BK19)-ROW($K$7)+1)*HLOOKUP(BL$8,$G$7:$J$233,ROW(BK19)-ROW($K$7)+1)</f>
        <v>0</v>
      </c>
      <c r="BL19" s="165"/>
      <c r="BM19" s="164">
        <f>[1]!LSRMCDRDetail(LSRM_Name,BM$8,BN$8,$A19,$B19,$B$6,1,$B$7)*HLOOKUP(BM$8,$C$7:$F$233,ROW(BM19)-ROW($K$7)+1)*HLOOKUP(BN$8,$G$7:$J$233,ROW(BM19)-ROW($K$7)+1)</f>
        <v>0</v>
      </c>
      <c r="BN19" s="165"/>
      <c r="BO19" s="164">
        <f>[1]!LSRMCDRDetail(LSRM_Name,BO$8,BP$8,$A19,$B19,$B$6,1,$B$7)*HLOOKUP(BO$8,$C$7:$F$233,ROW(BO19)-ROW($K$7)+1)*HLOOKUP(BP$8,$G$7:$J$233,ROW(BO19)-ROW($K$7)+1)</f>
        <v>0</v>
      </c>
      <c r="BP19" s="165"/>
      <c r="BQ19" s="164">
        <f>[1]!LSRMCDRDetail(LSRM_Name,BQ$8,BR$8,$A19,$B19,$B$6,1,$B$7)*HLOOKUP(BQ$8,$C$7:$F$233,ROW(BQ19)-ROW($K$7)+1)*HLOOKUP(BR$8,$G$7:$J$233,ROW(BQ19)-ROW($K$7)+1)</f>
        <v>0</v>
      </c>
      <c r="BR19" s="165"/>
      <c r="BS19" s="164">
        <f>[1]!LSRMCDRDetail(LSRM_Name,BS$8,BT$8,$A19,$B19,$B$6,1,$B$7)*HLOOKUP(BS$8,$C$7:$F$233,ROW(BS19)-ROW($K$7)+1)*HLOOKUP(BT$8,$G$7:$J$233,ROW(BS19)-ROW($K$7)+1)</f>
        <v>0</v>
      </c>
      <c r="BT19" s="165"/>
      <c r="BU19" s="164">
        <f>[1]!LSRMCDRDetail(LSRM_Name,BU$8,BV$8,$A19,$B19,$B$6,1,$B$7)*HLOOKUP(BU$8,$C$7:$F$233,ROW(BU19)-ROW($K$7)+1)*HLOOKUP(BV$8,$G$7:$J$233,ROW(BU19)-ROW($K$7)+1)</f>
        <v>0</v>
      </c>
      <c r="BV19" s="165"/>
      <c r="BW19" s="164">
        <f>[1]!LSRMCDRDetail(LSRM_Name,BW$8,BX$8,$A19,$B19,$B$6,1,$B$7)*HLOOKUP(BW$8,$C$7:$F$233,ROW(BW19)-ROW($K$7)+1)*HLOOKUP(BX$8,$G$7:$J$233,ROW(BW19)-ROW($K$7)+1)</f>
        <v>0</v>
      </c>
      <c r="BX19" s="165"/>
      <c r="BY19" s="164">
        <f>[1]!LSRMCDRDetail(LSRM_Name,BY$8,BZ$8,$A19,$B19,$B$6,1,$B$7)*HLOOKUP(BY$8,$C$7:$F$233,ROW(BY19)-ROW($K$7)+1)*HLOOKUP(BZ$8,$G$7:$J$233,ROW(BY19)-ROW($K$7)+1)</f>
        <v>0</v>
      </c>
      <c r="BZ19" s="165"/>
      <c r="CA19" s="164">
        <f>[1]!LSRMCDRDetail(LSRM_Name,CA$8,CB$8,$A19,$B19,$B$6,1,$B$7)*HLOOKUP(CA$8,$C$7:$F$233,ROW(CA19)-ROW($K$7)+1)*HLOOKUP(CB$8,$G$7:$J$233,ROW(CA19)-ROW($K$7)+1)</f>
        <v>0</v>
      </c>
      <c r="CB19" s="165"/>
      <c r="CC19" s="125"/>
      <c r="CD19" s="122">
        <f t="shared" si="21"/>
        <v>0</v>
      </c>
      <c r="CE19" s="122">
        <f t="shared" si="22"/>
        <v>0</v>
      </c>
      <c r="CF19" s="122">
        <f t="shared" si="23"/>
        <v>0</v>
      </c>
      <c r="CG19" s="122">
        <f t="shared" si="24"/>
        <v>0</v>
      </c>
      <c r="CI19" s="164">
        <f t="shared" si="0"/>
        <v>0</v>
      </c>
      <c r="CJ19" s="165"/>
      <c r="CK19" s="164">
        <f t="shared" si="1"/>
        <v>0</v>
      </c>
      <c r="CL19" s="165"/>
      <c r="CM19" s="164">
        <f t="shared" si="2"/>
        <v>0</v>
      </c>
      <c r="CN19" s="165"/>
      <c r="CO19" s="164">
        <f t="shared" si="3"/>
        <v>0</v>
      </c>
      <c r="CP19" s="165"/>
      <c r="CQ19" s="164">
        <f t="shared" si="4"/>
        <v>0</v>
      </c>
      <c r="CR19" s="165"/>
      <c r="CS19" s="164">
        <f t="shared" si="5"/>
        <v>0</v>
      </c>
      <c r="CT19" s="165"/>
      <c r="CU19" s="164">
        <f t="shared" si="6"/>
        <v>0</v>
      </c>
      <c r="CV19" s="165"/>
      <c r="CW19" s="164">
        <f t="shared" si="7"/>
        <v>0</v>
      </c>
      <c r="CX19" s="165"/>
      <c r="CY19" s="164">
        <f t="shared" si="8"/>
        <v>0</v>
      </c>
      <c r="CZ19" s="165"/>
      <c r="DA19" s="164">
        <f t="shared" si="9"/>
        <v>0</v>
      </c>
      <c r="DB19" s="165"/>
      <c r="DC19" s="164">
        <f t="shared" si="10"/>
        <v>0</v>
      </c>
      <c r="DD19" s="165"/>
      <c r="DE19" s="164">
        <f t="shared" si="11"/>
        <v>0</v>
      </c>
      <c r="DF19" s="165"/>
      <c r="DG19" s="164">
        <f t="shared" si="12"/>
        <v>0</v>
      </c>
      <c r="DH19" s="165"/>
      <c r="DI19" s="164">
        <f t="shared" si="13"/>
        <v>0</v>
      </c>
      <c r="DJ19" s="165"/>
      <c r="DK19" s="164">
        <f t="shared" si="14"/>
        <v>0</v>
      </c>
      <c r="DL19" s="165"/>
      <c r="DM19" s="164">
        <f t="shared" si="15"/>
        <v>0</v>
      </c>
      <c r="DN19" s="165"/>
      <c r="DO19" s="125"/>
      <c r="DP19" s="122">
        <f t="shared" si="25"/>
        <v>0</v>
      </c>
      <c r="DQ19" s="122">
        <f t="shared" si="26"/>
        <v>0</v>
      </c>
      <c r="DR19" s="122">
        <f t="shared" si="27"/>
        <v>0</v>
      </c>
      <c r="DS19" s="122">
        <f t="shared" si="28"/>
        <v>0</v>
      </c>
    </row>
    <row r="20" spans="1:123" x14ac:dyDescent="0.2">
      <c r="A20" s="120">
        <f t="shared" si="16"/>
        <v>16</v>
      </c>
      <c r="B20" s="120">
        <f t="shared" si="29"/>
        <v>27</v>
      </c>
      <c r="C20" s="124">
        <f>VLOOKUP($A20,Total!$Q$198:$Y$228,C$7+2)</f>
        <v>0.5</v>
      </c>
      <c r="D20" s="124">
        <f>VLOOKUP($A20,Total!$Q$198:$Y$228,D$7+2)</f>
        <v>0.5</v>
      </c>
      <c r="E20" s="124">
        <f>VLOOKUP($A20,Total!$Q$198:$Y$228,E$7+2)</f>
        <v>0.5</v>
      </c>
      <c r="F20" s="124">
        <f>VLOOKUP($A20,Total!$Q$198:$Y$228,F$7+2)</f>
        <v>0.5</v>
      </c>
      <c r="G20" s="124">
        <f>VLOOKUP($B20,Total!$Q$198:$Y$228,G$7+2)</f>
        <v>0.5</v>
      </c>
      <c r="H20" s="124">
        <f>VLOOKUP($B20,Total!$Q$198:$Y$228,H$7+2)</f>
        <v>0.5</v>
      </c>
      <c r="I20" s="124">
        <f>VLOOKUP($B20,Total!$Q$198:$Y$228,I$7+2)</f>
        <v>0.5</v>
      </c>
      <c r="J20" s="124">
        <f>VLOOKUP($B20,Total!$Q$198:$Y$228,J$7+2)</f>
        <v>0.5</v>
      </c>
      <c r="K20" s="164">
        <f>[1]!LSRMCDRDetail(LSRM_Name,K$8,L$8,$A20,$B20,$B$6,0,$B$7)*HLOOKUP(K$8,$C$7:$F$233,ROW(K20)-ROW($K$7)+1)*HLOOKUP(L$8,$G$7:$J$233,ROW(K20)-ROW($K$7)+1)</f>
        <v>0</v>
      </c>
      <c r="L20" s="165"/>
      <c r="M20" s="164">
        <f>[1]!LSRMCDRDetail(LSRM_Name,M$8,N$8,$A20,$B20,$B$6,0,$B$7)*HLOOKUP(M$8,$C$7:$F$233,ROW(M20)-ROW($K$7)+1)*HLOOKUP(N$8,$G$7:$J$233,ROW(M20)-ROW($K$7)+1)</f>
        <v>0</v>
      </c>
      <c r="N20" s="165"/>
      <c r="O20" s="164">
        <f>[1]!LSRMCDRDetail(LSRM_Name,O$8,P$8,$A20,$B20,$B$6,0,$B$7)*HLOOKUP(O$8,$C$7:$F$233,ROW(O20)-ROW($K$7)+1)*HLOOKUP(P$8,$G$7:$J$233,ROW(O20)-ROW($K$7)+1)</f>
        <v>0</v>
      </c>
      <c r="P20" s="165"/>
      <c r="Q20" s="164">
        <f>[1]!LSRMCDRDetail(LSRM_Name,Q$8,R$8,$A20,$B20,$B$6,0,$B$7)*HLOOKUP(Q$8,$C$7:$F$233,ROW(Q20)-ROW($K$7)+1)*HLOOKUP(R$8,$G$7:$J$233,ROW(Q20)-ROW($K$7)+1)</f>
        <v>0</v>
      </c>
      <c r="R20" s="165"/>
      <c r="S20" s="164">
        <f>[1]!LSRMCDRDetail(LSRM_Name,S$8,T$8,$A20,$B20,$B$6,0,$B$7)*HLOOKUP(S$8,$C$7:$F$233,ROW(S20)-ROW($K$7)+1)*HLOOKUP(T$8,$G$7:$J$233,ROW(S20)-ROW($K$7)+1)</f>
        <v>0</v>
      </c>
      <c r="T20" s="165"/>
      <c r="U20" s="164">
        <f>[1]!LSRMCDRDetail(LSRM_Name,U$8,V$8,$A20,$B20,$B$6,0,$B$7)*HLOOKUP(U$8,$C$7:$F$233,ROW(U20)-ROW($K$7)+1)*HLOOKUP(V$8,$G$7:$J$233,ROW(U20)-ROW($K$7)+1)</f>
        <v>0</v>
      </c>
      <c r="V20" s="165"/>
      <c r="W20" s="164">
        <f>[1]!LSRMCDRDetail(LSRM_Name,W$8,X$8,$A20,$B20,$B$6,0,$B$7)*HLOOKUP(W$8,$C$7:$F$233,ROW(W20)-ROW($K$7)+1)*HLOOKUP(X$8,$G$7:$J$233,ROW(W20)-ROW($K$7)+1)</f>
        <v>0</v>
      </c>
      <c r="X20" s="165"/>
      <c r="Y20" s="164">
        <f>[1]!LSRMCDRDetail(LSRM_Name,Y$8,Z$8,$A20,$B20,$B$6,0,$B$7)*HLOOKUP(Y$8,$C$7:$F$233,ROW(Y20)-ROW($K$7)+1)*HLOOKUP(Z$8,$G$7:$J$233,ROW(Y20)-ROW($K$7)+1)</f>
        <v>0</v>
      </c>
      <c r="Z20" s="165"/>
      <c r="AA20" s="164">
        <f>[1]!LSRMCDRDetail(LSRM_Name,AA$8,AB$8,$A20,$B20,$B$6,0,$B$7)*HLOOKUP(AA$8,$C$7:$F$233,ROW(AA20)-ROW($K$7)+1)*HLOOKUP(AB$8,$G$7:$J$233,ROW(AA20)-ROW($K$7)+1)</f>
        <v>0</v>
      </c>
      <c r="AB20" s="165"/>
      <c r="AC20" s="164">
        <f>[1]!LSRMCDRDetail(LSRM_Name,AC$8,AD$8,$A20,$B20,$B$6,0,$B$7)*HLOOKUP(AC$8,$C$7:$F$233,ROW(AC20)-ROW($K$7)+1)*HLOOKUP(AD$8,$G$7:$J$233,ROW(AC20)-ROW($K$7)+1)</f>
        <v>0</v>
      </c>
      <c r="AD20" s="165"/>
      <c r="AE20" s="164">
        <f>[1]!LSRMCDRDetail(LSRM_Name,AE$8,AF$8,$A20,$B20,$B$6,0,$B$7)*HLOOKUP(AE$8,$C$7:$F$233,ROW(AE20)-ROW($K$7)+1)*HLOOKUP(AF$8,$G$7:$J$233,ROW(AE20)-ROW($K$7)+1)</f>
        <v>0</v>
      </c>
      <c r="AF20" s="165"/>
      <c r="AG20" s="164">
        <f>[1]!LSRMCDRDetail(LSRM_Name,AG$8,AH$8,$A20,$B20,$B$6,0,$B$7)*HLOOKUP(AG$8,$C$7:$F$233,ROW(AG20)-ROW($K$7)+1)*HLOOKUP(AH$8,$G$7:$J$233,ROW(AG20)-ROW($K$7)+1)</f>
        <v>0</v>
      </c>
      <c r="AH20" s="165"/>
      <c r="AI20" s="164">
        <f>[1]!LSRMCDRDetail(LSRM_Name,AI$8,AJ$8,$A20,$B20,$B$6,0,$B$7)*HLOOKUP(AI$8,$C$7:$F$233,ROW(AI20)-ROW($K$7)+1)*HLOOKUP(AJ$8,$G$7:$J$233,ROW(AI20)-ROW($K$7)+1)</f>
        <v>0</v>
      </c>
      <c r="AJ20" s="165"/>
      <c r="AK20" s="164">
        <f>[1]!LSRMCDRDetail(LSRM_Name,AK$8,AL$8,$A20,$B20,$B$6,0,$B$7)*HLOOKUP(AK$8,$C$7:$F$233,ROW(AK20)-ROW($K$7)+1)*HLOOKUP(AL$8,$G$7:$J$233,ROW(AK20)-ROW($K$7)+1)</f>
        <v>0</v>
      </c>
      <c r="AL20" s="165"/>
      <c r="AM20" s="164">
        <f>[1]!LSRMCDRDetail(LSRM_Name,AM$8,AN$8,$A20,$B20,$B$6,0,$B$7)*HLOOKUP(AM$8,$C$7:$F$233,ROW(AM20)-ROW($K$7)+1)*HLOOKUP(AN$8,$G$7:$J$233,ROW(AM20)-ROW($K$7)+1)</f>
        <v>0</v>
      </c>
      <c r="AN20" s="165"/>
      <c r="AO20" s="164">
        <f>[1]!LSRMCDRDetail(LSRM_Name,AO$8,AP$8,$A20,$B20,$B$6,0,$B$7)*HLOOKUP(AO$8,$C$7:$F$233,ROW(AO20)-ROW($K$7)+1)*HLOOKUP(AP$8,$G$7:$J$233,ROW(AO20)-ROW($K$7)+1)</f>
        <v>0</v>
      </c>
      <c r="AP20" s="165"/>
      <c r="AQ20" s="125"/>
      <c r="AR20" s="122">
        <f t="shared" si="17"/>
        <v>0</v>
      </c>
      <c r="AS20" s="122">
        <f t="shared" si="18"/>
        <v>0</v>
      </c>
      <c r="AT20" s="122">
        <f t="shared" si="19"/>
        <v>0</v>
      </c>
      <c r="AU20" s="122">
        <f t="shared" si="20"/>
        <v>0</v>
      </c>
      <c r="AW20" s="164">
        <f>[1]!LSRMCDRDetail(LSRM_Name,AW$8,AX$8,$A20,$B20,$B$6,1,$B$7)*HLOOKUP(AW$8,$C$7:$F$233,ROW(AW20)-ROW($K$7)+1)*HLOOKUP(AX$8,$G$7:$J$233,ROW(AW20)-ROW($K$7)+1)</f>
        <v>0</v>
      </c>
      <c r="AX20" s="165"/>
      <c r="AY20" s="164">
        <f>[1]!LSRMCDRDetail(LSRM_Name,AY$8,AZ$8,$A20,$B20,$B$6,1,$B$7)*HLOOKUP(AY$8,$C$7:$F$233,ROW(AY20)-ROW($K$7)+1)*HLOOKUP(AZ$8,$G$7:$J$233,ROW(AY20)-ROW($K$7)+1)</f>
        <v>0</v>
      </c>
      <c r="AZ20" s="165"/>
      <c r="BA20" s="164">
        <f>[1]!LSRMCDRDetail(LSRM_Name,BA$8,BB$8,$A20,$B20,$B$6,1,$B$7)*HLOOKUP(BA$8,$C$7:$F$233,ROW(BA20)-ROW($K$7)+1)*HLOOKUP(BB$8,$G$7:$J$233,ROW(BA20)-ROW($K$7)+1)</f>
        <v>0</v>
      </c>
      <c r="BB20" s="165"/>
      <c r="BC20" s="164">
        <f>[1]!LSRMCDRDetail(LSRM_Name,BC$8,BD$8,$A20,$B20,$B$6,1,$B$7)*HLOOKUP(BC$8,$C$7:$F$233,ROW(BC20)-ROW($K$7)+1)*HLOOKUP(BD$8,$G$7:$J$233,ROW(BC20)-ROW($K$7)+1)</f>
        <v>0</v>
      </c>
      <c r="BD20" s="165"/>
      <c r="BE20" s="164">
        <f>[1]!LSRMCDRDetail(LSRM_Name,BE$8,BF$8,$A20,$B20,$B$6,1,$B$7)*HLOOKUP(BE$8,$C$7:$F$233,ROW(BE20)-ROW($K$7)+1)*HLOOKUP(BF$8,$G$7:$J$233,ROW(BE20)-ROW($K$7)+1)</f>
        <v>0</v>
      </c>
      <c r="BF20" s="165"/>
      <c r="BG20" s="164">
        <f>[1]!LSRMCDRDetail(LSRM_Name,BG$8,BH$8,$A20,$B20,$B$6,1,$B$7)*HLOOKUP(BG$8,$C$7:$F$233,ROW(BG20)-ROW($K$7)+1)*HLOOKUP(BH$8,$G$7:$J$233,ROW(BG20)-ROW($K$7)+1)</f>
        <v>0</v>
      </c>
      <c r="BH20" s="165"/>
      <c r="BI20" s="164">
        <f>[1]!LSRMCDRDetail(LSRM_Name,BI$8,BJ$8,$A20,$B20,$B$6,1,$B$7)*HLOOKUP(BI$8,$C$7:$F$233,ROW(BI20)-ROW($K$7)+1)*HLOOKUP(BJ$8,$G$7:$J$233,ROW(BI20)-ROW($K$7)+1)</f>
        <v>0</v>
      </c>
      <c r="BJ20" s="165"/>
      <c r="BK20" s="164">
        <f>[1]!LSRMCDRDetail(LSRM_Name,BK$8,BL$8,$A20,$B20,$B$6,1,$B$7)*HLOOKUP(BK$8,$C$7:$F$233,ROW(BK20)-ROW($K$7)+1)*HLOOKUP(BL$8,$G$7:$J$233,ROW(BK20)-ROW($K$7)+1)</f>
        <v>0</v>
      </c>
      <c r="BL20" s="165"/>
      <c r="BM20" s="164">
        <f>[1]!LSRMCDRDetail(LSRM_Name,BM$8,BN$8,$A20,$B20,$B$6,1,$B$7)*HLOOKUP(BM$8,$C$7:$F$233,ROW(BM20)-ROW($K$7)+1)*HLOOKUP(BN$8,$G$7:$J$233,ROW(BM20)-ROW($K$7)+1)</f>
        <v>0</v>
      </c>
      <c r="BN20" s="165"/>
      <c r="BO20" s="164">
        <f>[1]!LSRMCDRDetail(LSRM_Name,BO$8,BP$8,$A20,$B20,$B$6,1,$B$7)*HLOOKUP(BO$8,$C$7:$F$233,ROW(BO20)-ROW($K$7)+1)*HLOOKUP(BP$8,$G$7:$J$233,ROW(BO20)-ROW($K$7)+1)</f>
        <v>0</v>
      </c>
      <c r="BP20" s="165"/>
      <c r="BQ20" s="164">
        <f>[1]!LSRMCDRDetail(LSRM_Name,BQ$8,BR$8,$A20,$B20,$B$6,1,$B$7)*HLOOKUP(BQ$8,$C$7:$F$233,ROW(BQ20)-ROW($K$7)+1)*HLOOKUP(BR$8,$G$7:$J$233,ROW(BQ20)-ROW($K$7)+1)</f>
        <v>0</v>
      </c>
      <c r="BR20" s="165"/>
      <c r="BS20" s="164">
        <f>[1]!LSRMCDRDetail(LSRM_Name,BS$8,BT$8,$A20,$B20,$B$6,1,$B$7)*HLOOKUP(BS$8,$C$7:$F$233,ROW(BS20)-ROW($K$7)+1)*HLOOKUP(BT$8,$G$7:$J$233,ROW(BS20)-ROW($K$7)+1)</f>
        <v>0</v>
      </c>
      <c r="BT20" s="165"/>
      <c r="BU20" s="164">
        <f>[1]!LSRMCDRDetail(LSRM_Name,BU$8,BV$8,$A20,$B20,$B$6,1,$B$7)*HLOOKUP(BU$8,$C$7:$F$233,ROW(BU20)-ROW($K$7)+1)*HLOOKUP(BV$8,$G$7:$J$233,ROW(BU20)-ROW($K$7)+1)</f>
        <v>0</v>
      </c>
      <c r="BV20" s="165"/>
      <c r="BW20" s="164">
        <f>[1]!LSRMCDRDetail(LSRM_Name,BW$8,BX$8,$A20,$B20,$B$6,1,$B$7)*HLOOKUP(BW$8,$C$7:$F$233,ROW(BW20)-ROW($K$7)+1)*HLOOKUP(BX$8,$G$7:$J$233,ROW(BW20)-ROW($K$7)+1)</f>
        <v>0</v>
      </c>
      <c r="BX20" s="165"/>
      <c r="BY20" s="164">
        <f>[1]!LSRMCDRDetail(LSRM_Name,BY$8,BZ$8,$A20,$B20,$B$6,1,$B$7)*HLOOKUP(BY$8,$C$7:$F$233,ROW(BY20)-ROW($K$7)+1)*HLOOKUP(BZ$8,$G$7:$J$233,ROW(BY20)-ROW($K$7)+1)</f>
        <v>0</v>
      </c>
      <c r="BZ20" s="165"/>
      <c r="CA20" s="164">
        <f>[1]!LSRMCDRDetail(LSRM_Name,CA$8,CB$8,$A20,$B20,$B$6,1,$B$7)*HLOOKUP(CA$8,$C$7:$F$233,ROW(CA20)-ROW($K$7)+1)*HLOOKUP(CB$8,$G$7:$J$233,ROW(CA20)-ROW($K$7)+1)</f>
        <v>0</v>
      </c>
      <c r="CB20" s="165"/>
      <c r="CC20" s="125"/>
      <c r="CD20" s="122">
        <f t="shared" si="21"/>
        <v>0</v>
      </c>
      <c r="CE20" s="122">
        <f t="shared" si="22"/>
        <v>0</v>
      </c>
      <c r="CF20" s="122">
        <f t="shared" si="23"/>
        <v>0</v>
      </c>
      <c r="CG20" s="122">
        <f t="shared" si="24"/>
        <v>0</v>
      </c>
      <c r="CI20" s="164">
        <f t="shared" si="0"/>
        <v>0</v>
      </c>
      <c r="CJ20" s="165"/>
      <c r="CK20" s="164">
        <f t="shared" si="1"/>
        <v>0</v>
      </c>
      <c r="CL20" s="165"/>
      <c r="CM20" s="164">
        <f t="shared" si="2"/>
        <v>0</v>
      </c>
      <c r="CN20" s="165"/>
      <c r="CO20" s="164">
        <f t="shared" si="3"/>
        <v>0</v>
      </c>
      <c r="CP20" s="165"/>
      <c r="CQ20" s="164">
        <f t="shared" si="4"/>
        <v>0</v>
      </c>
      <c r="CR20" s="165"/>
      <c r="CS20" s="164">
        <f t="shared" si="5"/>
        <v>0</v>
      </c>
      <c r="CT20" s="165"/>
      <c r="CU20" s="164">
        <f t="shared" si="6"/>
        <v>0</v>
      </c>
      <c r="CV20" s="165"/>
      <c r="CW20" s="164">
        <f t="shared" si="7"/>
        <v>0</v>
      </c>
      <c r="CX20" s="165"/>
      <c r="CY20" s="164">
        <f t="shared" si="8"/>
        <v>0</v>
      </c>
      <c r="CZ20" s="165"/>
      <c r="DA20" s="164">
        <f t="shared" si="9"/>
        <v>0</v>
      </c>
      <c r="DB20" s="165"/>
      <c r="DC20" s="164">
        <f t="shared" si="10"/>
        <v>0</v>
      </c>
      <c r="DD20" s="165"/>
      <c r="DE20" s="164">
        <f t="shared" si="11"/>
        <v>0</v>
      </c>
      <c r="DF20" s="165"/>
      <c r="DG20" s="164">
        <f t="shared" si="12"/>
        <v>0</v>
      </c>
      <c r="DH20" s="165"/>
      <c r="DI20" s="164">
        <f t="shared" si="13"/>
        <v>0</v>
      </c>
      <c r="DJ20" s="165"/>
      <c r="DK20" s="164">
        <f t="shared" si="14"/>
        <v>0</v>
      </c>
      <c r="DL20" s="165"/>
      <c r="DM20" s="164">
        <f t="shared" si="15"/>
        <v>0</v>
      </c>
      <c r="DN20" s="165"/>
      <c r="DO20" s="125"/>
      <c r="DP20" s="122">
        <f t="shared" si="25"/>
        <v>0</v>
      </c>
      <c r="DQ20" s="122">
        <f t="shared" si="26"/>
        <v>0</v>
      </c>
      <c r="DR20" s="122">
        <f t="shared" si="27"/>
        <v>0</v>
      </c>
      <c r="DS20" s="122">
        <f t="shared" si="28"/>
        <v>0</v>
      </c>
    </row>
    <row r="21" spans="1:123" x14ac:dyDescent="0.2">
      <c r="A21" s="120">
        <f t="shared" si="16"/>
        <v>16</v>
      </c>
      <c r="B21" s="120">
        <f t="shared" si="29"/>
        <v>28</v>
      </c>
      <c r="C21" s="124">
        <f>VLOOKUP($A21,Total!$Q$198:$Y$228,C$7+2)</f>
        <v>0.5</v>
      </c>
      <c r="D21" s="124">
        <f>VLOOKUP($A21,Total!$Q$198:$Y$228,D$7+2)</f>
        <v>0.5</v>
      </c>
      <c r="E21" s="124">
        <f>VLOOKUP($A21,Total!$Q$198:$Y$228,E$7+2)</f>
        <v>0.5</v>
      </c>
      <c r="F21" s="124">
        <f>VLOOKUP($A21,Total!$Q$198:$Y$228,F$7+2)</f>
        <v>0.5</v>
      </c>
      <c r="G21" s="124">
        <f>VLOOKUP($B21,Total!$Q$198:$Y$228,G$7+2)</f>
        <v>0.50356181707502468</v>
      </c>
      <c r="H21" s="124">
        <f>VLOOKUP($B21,Total!$Q$198:$Y$228,H$7+2)</f>
        <v>0.49643818292497538</v>
      </c>
      <c r="I21" s="124">
        <f>VLOOKUP($B21,Total!$Q$198:$Y$228,I$7+2)</f>
        <v>0.51514511226233384</v>
      </c>
      <c r="J21" s="124">
        <f>VLOOKUP($B21,Total!$Q$198:$Y$228,J$7+2)</f>
        <v>0.48485488773766627</v>
      </c>
      <c r="K21" s="164">
        <f>[1]!LSRMCDRDetail(LSRM_Name,K$8,L$8,$A21,$B21,$B$6,0,$B$7)*HLOOKUP(K$8,$C$7:$F$233,ROW(K21)-ROW($K$7)+1)*HLOOKUP(L$8,$G$7:$J$233,ROW(K21)-ROW($K$7)+1)</f>
        <v>0</v>
      </c>
      <c r="L21" s="165"/>
      <c r="M21" s="164">
        <f>[1]!LSRMCDRDetail(LSRM_Name,M$8,N$8,$A21,$B21,$B$6,0,$B$7)*HLOOKUP(M$8,$C$7:$F$233,ROW(M21)-ROW($K$7)+1)*HLOOKUP(N$8,$G$7:$J$233,ROW(M21)-ROW($K$7)+1)</f>
        <v>0</v>
      </c>
      <c r="N21" s="165"/>
      <c r="O21" s="164">
        <f>[1]!LSRMCDRDetail(LSRM_Name,O$8,P$8,$A21,$B21,$B$6,0,$B$7)*HLOOKUP(O$8,$C$7:$F$233,ROW(O21)-ROW($K$7)+1)*HLOOKUP(P$8,$G$7:$J$233,ROW(O21)-ROW($K$7)+1)</f>
        <v>0</v>
      </c>
      <c r="P21" s="165"/>
      <c r="Q21" s="164">
        <f>[1]!LSRMCDRDetail(LSRM_Name,Q$8,R$8,$A21,$B21,$B$6,0,$B$7)*HLOOKUP(Q$8,$C$7:$F$233,ROW(Q21)-ROW($K$7)+1)*HLOOKUP(R$8,$G$7:$J$233,ROW(Q21)-ROW($K$7)+1)</f>
        <v>0</v>
      </c>
      <c r="R21" s="165"/>
      <c r="S21" s="164">
        <f>[1]!LSRMCDRDetail(LSRM_Name,S$8,T$8,$A21,$B21,$B$6,0,$B$7)*HLOOKUP(S$8,$C$7:$F$233,ROW(S21)-ROW($K$7)+1)*HLOOKUP(T$8,$G$7:$J$233,ROW(S21)-ROW($K$7)+1)</f>
        <v>0</v>
      </c>
      <c r="T21" s="165"/>
      <c r="U21" s="164">
        <f>[1]!LSRMCDRDetail(LSRM_Name,U$8,V$8,$A21,$B21,$B$6,0,$B$7)*HLOOKUP(U$8,$C$7:$F$233,ROW(U21)-ROW($K$7)+1)*HLOOKUP(V$8,$G$7:$J$233,ROW(U21)-ROW($K$7)+1)</f>
        <v>0</v>
      </c>
      <c r="V21" s="165"/>
      <c r="W21" s="164">
        <f>[1]!LSRMCDRDetail(LSRM_Name,W$8,X$8,$A21,$B21,$B$6,0,$B$7)*HLOOKUP(W$8,$C$7:$F$233,ROW(W21)-ROW($K$7)+1)*HLOOKUP(X$8,$G$7:$J$233,ROW(W21)-ROW($K$7)+1)</f>
        <v>0</v>
      </c>
      <c r="X21" s="165"/>
      <c r="Y21" s="164">
        <f>[1]!LSRMCDRDetail(LSRM_Name,Y$8,Z$8,$A21,$B21,$B$6,0,$B$7)*HLOOKUP(Y$8,$C$7:$F$233,ROW(Y21)-ROW($K$7)+1)*HLOOKUP(Z$8,$G$7:$J$233,ROW(Y21)-ROW($K$7)+1)</f>
        <v>0</v>
      </c>
      <c r="Z21" s="165"/>
      <c r="AA21" s="164">
        <f>[1]!LSRMCDRDetail(LSRM_Name,AA$8,AB$8,$A21,$B21,$B$6,0,$B$7)*HLOOKUP(AA$8,$C$7:$F$233,ROW(AA21)-ROW($K$7)+1)*HLOOKUP(AB$8,$G$7:$J$233,ROW(AA21)-ROW($K$7)+1)</f>
        <v>0</v>
      </c>
      <c r="AB21" s="165"/>
      <c r="AC21" s="164">
        <f>[1]!LSRMCDRDetail(LSRM_Name,AC$8,AD$8,$A21,$B21,$B$6,0,$B$7)*HLOOKUP(AC$8,$C$7:$F$233,ROW(AC21)-ROW($K$7)+1)*HLOOKUP(AD$8,$G$7:$J$233,ROW(AC21)-ROW($K$7)+1)</f>
        <v>0</v>
      </c>
      <c r="AD21" s="165"/>
      <c r="AE21" s="164">
        <f>[1]!LSRMCDRDetail(LSRM_Name,AE$8,AF$8,$A21,$B21,$B$6,0,$B$7)*HLOOKUP(AE$8,$C$7:$F$233,ROW(AE21)-ROW($K$7)+1)*HLOOKUP(AF$8,$G$7:$J$233,ROW(AE21)-ROW($K$7)+1)</f>
        <v>0</v>
      </c>
      <c r="AF21" s="165"/>
      <c r="AG21" s="164">
        <f>[1]!LSRMCDRDetail(LSRM_Name,AG$8,AH$8,$A21,$B21,$B$6,0,$B$7)*HLOOKUP(AG$8,$C$7:$F$233,ROW(AG21)-ROW($K$7)+1)*HLOOKUP(AH$8,$G$7:$J$233,ROW(AG21)-ROW($K$7)+1)</f>
        <v>0</v>
      </c>
      <c r="AH21" s="165"/>
      <c r="AI21" s="164">
        <f>[1]!LSRMCDRDetail(LSRM_Name,AI$8,AJ$8,$A21,$B21,$B$6,0,$B$7)*HLOOKUP(AI$8,$C$7:$F$233,ROW(AI21)-ROW($K$7)+1)*HLOOKUP(AJ$8,$G$7:$J$233,ROW(AI21)-ROW($K$7)+1)</f>
        <v>0</v>
      </c>
      <c r="AJ21" s="165"/>
      <c r="AK21" s="164">
        <f>[1]!LSRMCDRDetail(LSRM_Name,AK$8,AL$8,$A21,$B21,$B$6,0,$B$7)*HLOOKUP(AK$8,$C$7:$F$233,ROW(AK21)-ROW($K$7)+1)*HLOOKUP(AL$8,$G$7:$J$233,ROW(AK21)-ROW($K$7)+1)</f>
        <v>0</v>
      </c>
      <c r="AL21" s="165"/>
      <c r="AM21" s="164">
        <f>[1]!LSRMCDRDetail(LSRM_Name,AM$8,AN$8,$A21,$B21,$B$6,0,$B$7)*HLOOKUP(AM$8,$C$7:$F$233,ROW(AM21)-ROW($K$7)+1)*HLOOKUP(AN$8,$G$7:$J$233,ROW(AM21)-ROW($K$7)+1)</f>
        <v>0</v>
      </c>
      <c r="AN21" s="165"/>
      <c r="AO21" s="164">
        <f>[1]!LSRMCDRDetail(LSRM_Name,AO$8,AP$8,$A21,$B21,$B$6,0,$B$7)*HLOOKUP(AO$8,$C$7:$F$233,ROW(AO21)-ROW($K$7)+1)*HLOOKUP(AP$8,$G$7:$J$233,ROW(AO21)-ROW($K$7)+1)</f>
        <v>0</v>
      </c>
      <c r="AP21" s="165"/>
      <c r="AQ21" s="125"/>
      <c r="AR21" s="122">
        <f t="shared" si="17"/>
        <v>0</v>
      </c>
      <c r="AS21" s="122">
        <f t="shared" si="18"/>
        <v>0</v>
      </c>
      <c r="AT21" s="122">
        <f t="shared" si="19"/>
        <v>0</v>
      </c>
      <c r="AU21" s="122">
        <f t="shared" si="20"/>
        <v>0</v>
      </c>
      <c r="AW21" s="164">
        <f>[1]!LSRMCDRDetail(LSRM_Name,AW$8,AX$8,$A21,$B21,$B$6,1,$B$7)*HLOOKUP(AW$8,$C$7:$F$233,ROW(AW21)-ROW($K$7)+1)*HLOOKUP(AX$8,$G$7:$J$233,ROW(AW21)-ROW($K$7)+1)</f>
        <v>0</v>
      </c>
      <c r="AX21" s="165"/>
      <c r="AY21" s="164">
        <f>[1]!LSRMCDRDetail(LSRM_Name,AY$8,AZ$8,$A21,$B21,$B$6,1,$B$7)*HLOOKUP(AY$8,$C$7:$F$233,ROW(AY21)-ROW($K$7)+1)*HLOOKUP(AZ$8,$G$7:$J$233,ROW(AY21)-ROW($K$7)+1)</f>
        <v>0</v>
      </c>
      <c r="AZ21" s="165"/>
      <c r="BA21" s="164">
        <f>[1]!LSRMCDRDetail(LSRM_Name,BA$8,BB$8,$A21,$B21,$B$6,1,$B$7)*HLOOKUP(BA$8,$C$7:$F$233,ROW(BA21)-ROW($K$7)+1)*HLOOKUP(BB$8,$G$7:$J$233,ROW(BA21)-ROW($K$7)+1)</f>
        <v>0</v>
      </c>
      <c r="BB21" s="165"/>
      <c r="BC21" s="164">
        <f>[1]!LSRMCDRDetail(LSRM_Name,BC$8,BD$8,$A21,$B21,$B$6,1,$B$7)*HLOOKUP(BC$8,$C$7:$F$233,ROW(BC21)-ROW($K$7)+1)*HLOOKUP(BD$8,$G$7:$J$233,ROW(BC21)-ROW($K$7)+1)</f>
        <v>0</v>
      </c>
      <c r="BD21" s="165"/>
      <c r="BE21" s="164">
        <f>[1]!LSRMCDRDetail(LSRM_Name,BE$8,BF$8,$A21,$B21,$B$6,1,$B$7)*HLOOKUP(BE$8,$C$7:$F$233,ROW(BE21)-ROW($K$7)+1)*HLOOKUP(BF$8,$G$7:$J$233,ROW(BE21)-ROW($K$7)+1)</f>
        <v>0</v>
      </c>
      <c r="BF21" s="165"/>
      <c r="BG21" s="164">
        <f>[1]!LSRMCDRDetail(LSRM_Name,BG$8,BH$8,$A21,$B21,$B$6,1,$B$7)*HLOOKUP(BG$8,$C$7:$F$233,ROW(BG21)-ROW($K$7)+1)*HLOOKUP(BH$8,$G$7:$J$233,ROW(BG21)-ROW($K$7)+1)</f>
        <v>0</v>
      </c>
      <c r="BH21" s="165"/>
      <c r="BI21" s="164">
        <f>[1]!LSRMCDRDetail(LSRM_Name,BI$8,BJ$8,$A21,$B21,$B$6,1,$B$7)*HLOOKUP(BI$8,$C$7:$F$233,ROW(BI21)-ROW($K$7)+1)*HLOOKUP(BJ$8,$G$7:$J$233,ROW(BI21)-ROW($K$7)+1)</f>
        <v>0</v>
      </c>
      <c r="BJ21" s="165"/>
      <c r="BK21" s="164">
        <f>[1]!LSRMCDRDetail(LSRM_Name,BK$8,BL$8,$A21,$B21,$B$6,1,$B$7)*HLOOKUP(BK$8,$C$7:$F$233,ROW(BK21)-ROW($K$7)+1)*HLOOKUP(BL$8,$G$7:$J$233,ROW(BK21)-ROW($K$7)+1)</f>
        <v>0</v>
      </c>
      <c r="BL21" s="165"/>
      <c r="BM21" s="164">
        <f>[1]!LSRMCDRDetail(LSRM_Name,BM$8,BN$8,$A21,$B21,$B$6,1,$B$7)*HLOOKUP(BM$8,$C$7:$F$233,ROW(BM21)-ROW($K$7)+1)*HLOOKUP(BN$8,$G$7:$J$233,ROW(BM21)-ROW($K$7)+1)</f>
        <v>0</v>
      </c>
      <c r="BN21" s="165"/>
      <c r="BO21" s="164">
        <f>[1]!LSRMCDRDetail(LSRM_Name,BO$8,BP$8,$A21,$B21,$B$6,1,$B$7)*HLOOKUP(BO$8,$C$7:$F$233,ROW(BO21)-ROW($K$7)+1)*HLOOKUP(BP$8,$G$7:$J$233,ROW(BO21)-ROW($K$7)+1)</f>
        <v>0</v>
      </c>
      <c r="BP21" s="165"/>
      <c r="BQ21" s="164">
        <f>[1]!LSRMCDRDetail(LSRM_Name,BQ$8,BR$8,$A21,$B21,$B$6,1,$B$7)*HLOOKUP(BQ$8,$C$7:$F$233,ROW(BQ21)-ROW($K$7)+1)*HLOOKUP(BR$8,$G$7:$J$233,ROW(BQ21)-ROW($K$7)+1)</f>
        <v>0</v>
      </c>
      <c r="BR21" s="165"/>
      <c r="BS21" s="164">
        <f>[1]!LSRMCDRDetail(LSRM_Name,BS$8,BT$8,$A21,$B21,$B$6,1,$B$7)*HLOOKUP(BS$8,$C$7:$F$233,ROW(BS21)-ROW($K$7)+1)*HLOOKUP(BT$8,$G$7:$J$233,ROW(BS21)-ROW($K$7)+1)</f>
        <v>0</v>
      </c>
      <c r="BT21" s="165"/>
      <c r="BU21" s="164">
        <f>[1]!LSRMCDRDetail(LSRM_Name,BU$8,BV$8,$A21,$B21,$B$6,1,$B$7)*HLOOKUP(BU$8,$C$7:$F$233,ROW(BU21)-ROW($K$7)+1)*HLOOKUP(BV$8,$G$7:$J$233,ROW(BU21)-ROW($K$7)+1)</f>
        <v>0</v>
      </c>
      <c r="BV21" s="165"/>
      <c r="BW21" s="164">
        <f>[1]!LSRMCDRDetail(LSRM_Name,BW$8,BX$8,$A21,$B21,$B$6,1,$B$7)*HLOOKUP(BW$8,$C$7:$F$233,ROW(BW21)-ROW($K$7)+1)*HLOOKUP(BX$8,$G$7:$J$233,ROW(BW21)-ROW($K$7)+1)</f>
        <v>0</v>
      </c>
      <c r="BX21" s="165"/>
      <c r="BY21" s="164">
        <f>[1]!LSRMCDRDetail(LSRM_Name,BY$8,BZ$8,$A21,$B21,$B$6,1,$B$7)*HLOOKUP(BY$8,$C$7:$F$233,ROW(BY21)-ROW($K$7)+1)*HLOOKUP(BZ$8,$G$7:$J$233,ROW(BY21)-ROW($K$7)+1)</f>
        <v>0</v>
      </c>
      <c r="BZ21" s="165"/>
      <c r="CA21" s="164">
        <f>[1]!LSRMCDRDetail(LSRM_Name,CA$8,CB$8,$A21,$B21,$B$6,1,$B$7)*HLOOKUP(CA$8,$C$7:$F$233,ROW(CA21)-ROW($K$7)+1)*HLOOKUP(CB$8,$G$7:$J$233,ROW(CA21)-ROW($K$7)+1)</f>
        <v>0</v>
      </c>
      <c r="CB21" s="165"/>
      <c r="CC21" s="125"/>
      <c r="CD21" s="122">
        <f t="shared" si="21"/>
        <v>0</v>
      </c>
      <c r="CE21" s="122">
        <f t="shared" si="22"/>
        <v>0</v>
      </c>
      <c r="CF21" s="122">
        <f t="shared" si="23"/>
        <v>0</v>
      </c>
      <c r="CG21" s="122">
        <f t="shared" si="24"/>
        <v>0</v>
      </c>
      <c r="CI21" s="164">
        <f t="shared" si="0"/>
        <v>0</v>
      </c>
      <c r="CJ21" s="165"/>
      <c r="CK21" s="164">
        <f t="shared" si="1"/>
        <v>0</v>
      </c>
      <c r="CL21" s="165"/>
      <c r="CM21" s="164">
        <f t="shared" si="2"/>
        <v>0</v>
      </c>
      <c r="CN21" s="165"/>
      <c r="CO21" s="164">
        <f t="shared" si="3"/>
        <v>0</v>
      </c>
      <c r="CP21" s="165"/>
      <c r="CQ21" s="164">
        <f t="shared" si="4"/>
        <v>0</v>
      </c>
      <c r="CR21" s="165"/>
      <c r="CS21" s="164">
        <f t="shared" si="5"/>
        <v>0</v>
      </c>
      <c r="CT21" s="165"/>
      <c r="CU21" s="164">
        <f t="shared" si="6"/>
        <v>0</v>
      </c>
      <c r="CV21" s="165"/>
      <c r="CW21" s="164">
        <f t="shared" si="7"/>
        <v>0</v>
      </c>
      <c r="CX21" s="165"/>
      <c r="CY21" s="164">
        <f t="shared" si="8"/>
        <v>0</v>
      </c>
      <c r="CZ21" s="165"/>
      <c r="DA21" s="164">
        <f t="shared" si="9"/>
        <v>0</v>
      </c>
      <c r="DB21" s="165"/>
      <c r="DC21" s="164">
        <f t="shared" si="10"/>
        <v>0</v>
      </c>
      <c r="DD21" s="165"/>
      <c r="DE21" s="164">
        <f t="shared" si="11"/>
        <v>0</v>
      </c>
      <c r="DF21" s="165"/>
      <c r="DG21" s="164">
        <f t="shared" si="12"/>
        <v>0</v>
      </c>
      <c r="DH21" s="165"/>
      <c r="DI21" s="164">
        <f t="shared" si="13"/>
        <v>0</v>
      </c>
      <c r="DJ21" s="165"/>
      <c r="DK21" s="164">
        <f t="shared" si="14"/>
        <v>0</v>
      </c>
      <c r="DL21" s="165"/>
      <c r="DM21" s="164">
        <f t="shared" si="15"/>
        <v>0</v>
      </c>
      <c r="DN21" s="165"/>
      <c r="DO21" s="125"/>
      <c r="DP21" s="122">
        <f t="shared" si="25"/>
        <v>0</v>
      </c>
      <c r="DQ21" s="122">
        <f t="shared" si="26"/>
        <v>0</v>
      </c>
      <c r="DR21" s="122">
        <f t="shared" si="27"/>
        <v>0</v>
      </c>
      <c r="DS21" s="122">
        <f t="shared" si="28"/>
        <v>0</v>
      </c>
    </row>
    <row r="22" spans="1:123" x14ac:dyDescent="0.2">
      <c r="A22" s="120">
        <f t="shared" si="16"/>
        <v>16</v>
      </c>
      <c r="B22" s="120">
        <f t="shared" si="29"/>
        <v>29</v>
      </c>
      <c r="C22" s="124">
        <f>VLOOKUP($A22,Total!$Q$198:$Y$228,C$7+2)</f>
        <v>0.5</v>
      </c>
      <c r="D22" s="124">
        <f>VLOOKUP($A22,Total!$Q$198:$Y$228,D$7+2)</f>
        <v>0.5</v>
      </c>
      <c r="E22" s="124">
        <f>VLOOKUP($A22,Total!$Q$198:$Y$228,E$7+2)</f>
        <v>0.5</v>
      </c>
      <c r="F22" s="124">
        <f>VLOOKUP($A22,Total!$Q$198:$Y$228,F$7+2)</f>
        <v>0.5</v>
      </c>
      <c r="G22" s="124">
        <f>VLOOKUP($B22,Total!$Q$198:$Y$228,G$7+2)</f>
        <v>0.47382325388912844</v>
      </c>
      <c r="H22" s="124">
        <f>VLOOKUP($B22,Total!$Q$198:$Y$228,H$7+2)</f>
        <v>0.52617674611087162</v>
      </c>
      <c r="I22" s="124">
        <f>VLOOKUP($B22,Total!$Q$198:$Y$228,I$7+2)</f>
        <v>0.49848819719686394</v>
      </c>
      <c r="J22" s="124">
        <f>VLOOKUP($B22,Total!$Q$198:$Y$228,J$7+2)</f>
        <v>0.50151180280313612</v>
      </c>
      <c r="K22" s="164">
        <f>[1]!LSRMCDRDetail(LSRM_Name,K$8,L$8,$A22,$B22,$B$6,0,$B$7)*HLOOKUP(K$8,$C$7:$F$233,ROW(K22)-ROW($K$7)+1)*HLOOKUP(L$8,$G$7:$J$233,ROW(K22)-ROW($K$7)+1)</f>
        <v>0</v>
      </c>
      <c r="L22" s="165"/>
      <c r="M22" s="164">
        <f>[1]!LSRMCDRDetail(LSRM_Name,M$8,N$8,$A22,$B22,$B$6,0,$B$7)*HLOOKUP(M$8,$C$7:$F$233,ROW(M22)-ROW($K$7)+1)*HLOOKUP(N$8,$G$7:$J$233,ROW(M22)-ROW($K$7)+1)</f>
        <v>0</v>
      </c>
      <c r="N22" s="165"/>
      <c r="O22" s="164">
        <f>[1]!LSRMCDRDetail(LSRM_Name,O$8,P$8,$A22,$B22,$B$6,0,$B$7)*HLOOKUP(O$8,$C$7:$F$233,ROW(O22)-ROW($K$7)+1)*HLOOKUP(P$8,$G$7:$J$233,ROW(O22)-ROW($K$7)+1)</f>
        <v>0</v>
      </c>
      <c r="P22" s="165"/>
      <c r="Q22" s="164">
        <f>[1]!LSRMCDRDetail(LSRM_Name,Q$8,R$8,$A22,$B22,$B$6,0,$B$7)*HLOOKUP(Q$8,$C$7:$F$233,ROW(Q22)-ROW($K$7)+1)*HLOOKUP(R$8,$G$7:$J$233,ROW(Q22)-ROW($K$7)+1)</f>
        <v>0</v>
      </c>
      <c r="R22" s="165"/>
      <c r="S22" s="164">
        <f>[1]!LSRMCDRDetail(LSRM_Name,S$8,T$8,$A22,$B22,$B$6,0,$B$7)*HLOOKUP(S$8,$C$7:$F$233,ROW(S22)-ROW($K$7)+1)*HLOOKUP(T$8,$G$7:$J$233,ROW(S22)-ROW($K$7)+1)</f>
        <v>0</v>
      </c>
      <c r="T22" s="165"/>
      <c r="U22" s="164">
        <f>[1]!LSRMCDRDetail(LSRM_Name,U$8,V$8,$A22,$B22,$B$6,0,$B$7)*HLOOKUP(U$8,$C$7:$F$233,ROW(U22)-ROW($K$7)+1)*HLOOKUP(V$8,$G$7:$J$233,ROW(U22)-ROW($K$7)+1)</f>
        <v>0</v>
      </c>
      <c r="V22" s="165"/>
      <c r="W22" s="164">
        <f>[1]!LSRMCDRDetail(LSRM_Name,W$8,X$8,$A22,$B22,$B$6,0,$B$7)*HLOOKUP(W$8,$C$7:$F$233,ROW(W22)-ROW($K$7)+1)*HLOOKUP(X$8,$G$7:$J$233,ROW(W22)-ROW($K$7)+1)</f>
        <v>0</v>
      </c>
      <c r="X22" s="165"/>
      <c r="Y22" s="164">
        <f>[1]!LSRMCDRDetail(LSRM_Name,Y$8,Z$8,$A22,$B22,$B$6,0,$B$7)*HLOOKUP(Y$8,$C$7:$F$233,ROW(Y22)-ROW($K$7)+1)*HLOOKUP(Z$8,$G$7:$J$233,ROW(Y22)-ROW($K$7)+1)</f>
        <v>0</v>
      </c>
      <c r="Z22" s="165"/>
      <c r="AA22" s="164">
        <f>[1]!LSRMCDRDetail(LSRM_Name,AA$8,AB$8,$A22,$B22,$B$6,0,$B$7)*HLOOKUP(AA$8,$C$7:$F$233,ROW(AA22)-ROW($K$7)+1)*HLOOKUP(AB$8,$G$7:$J$233,ROW(AA22)-ROW($K$7)+1)</f>
        <v>0</v>
      </c>
      <c r="AB22" s="165"/>
      <c r="AC22" s="164">
        <f>[1]!LSRMCDRDetail(LSRM_Name,AC$8,AD$8,$A22,$B22,$B$6,0,$B$7)*HLOOKUP(AC$8,$C$7:$F$233,ROW(AC22)-ROW($K$7)+1)*HLOOKUP(AD$8,$G$7:$J$233,ROW(AC22)-ROW($K$7)+1)</f>
        <v>0</v>
      </c>
      <c r="AD22" s="165"/>
      <c r="AE22" s="164">
        <f>[1]!LSRMCDRDetail(LSRM_Name,AE$8,AF$8,$A22,$B22,$B$6,0,$B$7)*HLOOKUP(AE$8,$C$7:$F$233,ROW(AE22)-ROW($K$7)+1)*HLOOKUP(AF$8,$G$7:$J$233,ROW(AE22)-ROW($K$7)+1)</f>
        <v>0</v>
      </c>
      <c r="AF22" s="165"/>
      <c r="AG22" s="164">
        <f>[1]!LSRMCDRDetail(LSRM_Name,AG$8,AH$8,$A22,$B22,$B$6,0,$B$7)*HLOOKUP(AG$8,$C$7:$F$233,ROW(AG22)-ROW($K$7)+1)*HLOOKUP(AH$8,$G$7:$J$233,ROW(AG22)-ROW($K$7)+1)</f>
        <v>0</v>
      </c>
      <c r="AH22" s="165"/>
      <c r="AI22" s="164">
        <f>[1]!LSRMCDRDetail(LSRM_Name,AI$8,AJ$8,$A22,$B22,$B$6,0,$B$7)*HLOOKUP(AI$8,$C$7:$F$233,ROW(AI22)-ROW($K$7)+1)*HLOOKUP(AJ$8,$G$7:$J$233,ROW(AI22)-ROW($K$7)+1)</f>
        <v>0</v>
      </c>
      <c r="AJ22" s="165"/>
      <c r="AK22" s="164">
        <f>[1]!LSRMCDRDetail(LSRM_Name,AK$8,AL$8,$A22,$B22,$B$6,0,$B$7)*HLOOKUP(AK$8,$C$7:$F$233,ROW(AK22)-ROW($K$7)+1)*HLOOKUP(AL$8,$G$7:$J$233,ROW(AK22)-ROW($K$7)+1)</f>
        <v>0</v>
      </c>
      <c r="AL22" s="165"/>
      <c r="AM22" s="164">
        <f>[1]!LSRMCDRDetail(LSRM_Name,AM$8,AN$8,$A22,$B22,$B$6,0,$B$7)*HLOOKUP(AM$8,$C$7:$F$233,ROW(AM22)-ROW($K$7)+1)*HLOOKUP(AN$8,$G$7:$J$233,ROW(AM22)-ROW($K$7)+1)</f>
        <v>0</v>
      </c>
      <c r="AN22" s="165"/>
      <c r="AO22" s="164">
        <f>[1]!LSRMCDRDetail(LSRM_Name,AO$8,AP$8,$A22,$B22,$B$6,0,$B$7)*HLOOKUP(AO$8,$C$7:$F$233,ROW(AO22)-ROW($K$7)+1)*HLOOKUP(AP$8,$G$7:$J$233,ROW(AO22)-ROW($K$7)+1)</f>
        <v>0</v>
      </c>
      <c r="AP22" s="165"/>
      <c r="AQ22" s="125"/>
      <c r="AR22" s="122">
        <f t="shared" si="17"/>
        <v>0</v>
      </c>
      <c r="AS22" s="122">
        <f t="shared" si="18"/>
        <v>0</v>
      </c>
      <c r="AT22" s="122">
        <f t="shared" si="19"/>
        <v>0</v>
      </c>
      <c r="AU22" s="122">
        <f t="shared" si="20"/>
        <v>0</v>
      </c>
      <c r="AW22" s="164">
        <f>[1]!LSRMCDRDetail(LSRM_Name,AW$8,AX$8,$A22,$B22,$B$6,1,$B$7)*HLOOKUP(AW$8,$C$7:$F$233,ROW(AW22)-ROW($K$7)+1)*HLOOKUP(AX$8,$G$7:$J$233,ROW(AW22)-ROW($K$7)+1)</f>
        <v>0</v>
      </c>
      <c r="AX22" s="165"/>
      <c r="AY22" s="164">
        <f>[1]!LSRMCDRDetail(LSRM_Name,AY$8,AZ$8,$A22,$B22,$B$6,1,$B$7)*HLOOKUP(AY$8,$C$7:$F$233,ROW(AY22)-ROW($K$7)+1)*HLOOKUP(AZ$8,$G$7:$J$233,ROW(AY22)-ROW($K$7)+1)</f>
        <v>0</v>
      </c>
      <c r="AZ22" s="165"/>
      <c r="BA22" s="164">
        <f>[1]!LSRMCDRDetail(LSRM_Name,BA$8,BB$8,$A22,$B22,$B$6,1,$B$7)*HLOOKUP(BA$8,$C$7:$F$233,ROW(BA22)-ROW($K$7)+1)*HLOOKUP(BB$8,$G$7:$J$233,ROW(BA22)-ROW($K$7)+1)</f>
        <v>0</v>
      </c>
      <c r="BB22" s="165"/>
      <c r="BC22" s="164">
        <f>[1]!LSRMCDRDetail(LSRM_Name,BC$8,BD$8,$A22,$B22,$B$6,1,$B$7)*HLOOKUP(BC$8,$C$7:$F$233,ROW(BC22)-ROW($K$7)+1)*HLOOKUP(BD$8,$G$7:$J$233,ROW(BC22)-ROW($K$7)+1)</f>
        <v>0</v>
      </c>
      <c r="BD22" s="165"/>
      <c r="BE22" s="164">
        <f>[1]!LSRMCDRDetail(LSRM_Name,BE$8,BF$8,$A22,$B22,$B$6,1,$B$7)*HLOOKUP(BE$8,$C$7:$F$233,ROW(BE22)-ROW($K$7)+1)*HLOOKUP(BF$8,$G$7:$J$233,ROW(BE22)-ROW($K$7)+1)</f>
        <v>0</v>
      </c>
      <c r="BF22" s="165"/>
      <c r="BG22" s="164">
        <f>[1]!LSRMCDRDetail(LSRM_Name,BG$8,BH$8,$A22,$B22,$B$6,1,$B$7)*HLOOKUP(BG$8,$C$7:$F$233,ROW(BG22)-ROW($K$7)+1)*HLOOKUP(BH$8,$G$7:$J$233,ROW(BG22)-ROW($K$7)+1)</f>
        <v>0</v>
      </c>
      <c r="BH22" s="165"/>
      <c r="BI22" s="164">
        <f>[1]!LSRMCDRDetail(LSRM_Name,BI$8,BJ$8,$A22,$B22,$B$6,1,$B$7)*HLOOKUP(BI$8,$C$7:$F$233,ROW(BI22)-ROW($K$7)+1)*HLOOKUP(BJ$8,$G$7:$J$233,ROW(BI22)-ROW($K$7)+1)</f>
        <v>0</v>
      </c>
      <c r="BJ22" s="165"/>
      <c r="BK22" s="164">
        <f>[1]!LSRMCDRDetail(LSRM_Name,BK$8,BL$8,$A22,$B22,$B$6,1,$B$7)*HLOOKUP(BK$8,$C$7:$F$233,ROW(BK22)-ROW($K$7)+1)*HLOOKUP(BL$8,$G$7:$J$233,ROW(BK22)-ROW($K$7)+1)</f>
        <v>0</v>
      </c>
      <c r="BL22" s="165"/>
      <c r="BM22" s="164">
        <f>[1]!LSRMCDRDetail(LSRM_Name,BM$8,BN$8,$A22,$B22,$B$6,1,$B$7)*HLOOKUP(BM$8,$C$7:$F$233,ROW(BM22)-ROW($K$7)+1)*HLOOKUP(BN$8,$G$7:$J$233,ROW(BM22)-ROW($K$7)+1)</f>
        <v>0</v>
      </c>
      <c r="BN22" s="165"/>
      <c r="BO22" s="164">
        <f>[1]!LSRMCDRDetail(LSRM_Name,BO$8,BP$8,$A22,$B22,$B$6,1,$B$7)*HLOOKUP(BO$8,$C$7:$F$233,ROW(BO22)-ROW($K$7)+1)*HLOOKUP(BP$8,$G$7:$J$233,ROW(BO22)-ROW($K$7)+1)</f>
        <v>0</v>
      </c>
      <c r="BP22" s="165"/>
      <c r="BQ22" s="164">
        <f>[1]!LSRMCDRDetail(LSRM_Name,BQ$8,BR$8,$A22,$B22,$B$6,1,$B$7)*HLOOKUP(BQ$8,$C$7:$F$233,ROW(BQ22)-ROW($K$7)+1)*HLOOKUP(BR$8,$G$7:$J$233,ROW(BQ22)-ROW($K$7)+1)</f>
        <v>0</v>
      </c>
      <c r="BR22" s="165"/>
      <c r="BS22" s="164">
        <f>[1]!LSRMCDRDetail(LSRM_Name,BS$8,BT$8,$A22,$B22,$B$6,1,$B$7)*HLOOKUP(BS$8,$C$7:$F$233,ROW(BS22)-ROW($K$7)+1)*HLOOKUP(BT$8,$G$7:$J$233,ROW(BS22)-ROW($K$7)+1)</f>
        <v>0</v>
      </c>
      <c r="BT22" s="165"/>
      <c r="BU22" s="164">
        <f>[1]!LSRMCDRDetail(LSRM_Name,BU$8,BV$8,$A22,$B22,$B$6,1,$B$7)*HLOOKUP(BU$8,$C$7:$F$233,ROW(BU22)-ROW($K$7)+1)*HLOOKUP(BV$8,$G$7:$J$233,ROW(BU22)-ROW($K$7)+1)</f>
        <v>0</v>
      </c>
      <c r="BV22" s="165"/>
      <c r="BW22" s="164">
        <f>[1]!LSRMCDRDetail(LSRM_Name,BW$8,BX$8,$A22,$B22,$B$6,1,$B$7)*HLOOKUP(BW$8,$C$7:$F$233,ROW(BW22)-ROW($K$7)+1)*HLOOKUP(BX$8,$G$7:$J$233,ROW(BW22)-ROW($K$7)+1)</f>
        <v>0</v>
      </c>
      <c r="BX22" s="165"/>
      <c r="BY22" s="164">
        <f>[1]!LSRMCDRDetail(LSRM_Name,BY$8,BZ$8,$A22,$B22,$B$6,1,$B$7)*HLOOKUP(BY$8,$C$7:$F$233,ROW(BY22)-ROW($K$7)+1)*HLOOKUP(BZ$8,$G$7:$J$233,ROW(BY22)-ROW($K$7)+1)</f>
        <v>0</v>
      </c>
      <c r="BZ22" s="165"/>
      <c r="CA22" s="164">
        <f>[1]!LSRMCDRDetail(LSRM_Name,CA$8,CB$8,$A22,$B22,$B$6,1,$B$7)*HLOOKUP(CA$8,$C$7:$F$233,ROW(CA22)-ROW($K$7)+1)*HLOOKUP(CB$8,$G$7:$J$233,ROW(CA22)-ROW($K$7)+1)</f>
        <v>0</v>
      </c>
      <c r="CB22" s="165"/>
      <c r="CC22" s="125"/>
      <c r="CD22" s="122">
        <f t="shared" si="21"/>
        <v>0</v>
      </c>
      <c r="CE22" s="122">
        <f t="shared" si="22"/>
        <v>0</v>
      </c>
      <c r="CF22" s="122">
        <f t="shared" si="23"/>
        <v>0</v>
      </c>
      <c r="CG22" s="122">
        <f t="shared" si="24"/>
        <v>0</v>
      </c>
      <c r="CI22" s="164">
        <f t="shared" si="0"/>
        <v>0</v>
      </c>
      <c r="CJ22" s="165"/>
      <c r="CK22" s="164">
        <f t="shared" si="1"/>
        <v>0</v>
      </c>
      <c r="CL22" s="165"/>
      <c r="CM22" s="164">
        <f t="shared" si="2"/>
        <v>0</v>
      </c>
      <c r="CN22" s="165"/>
      <c r="CO22" s="164">
        <f t="shared" si="3"/>
        <v>0</v>
      </c>
      <c r="CP22" s="165"/>
      <c r="CQ22" s="164">
        <f t="shared" si="4"/>
        <v>0</v>
      </c>
      <c r="CR22" s="165"/>
      <c r="CS22" s="164">
        <f t="shared" si="5"/>
        <v>0</v>
      </c>
      <c r="CT22" s="165"/>
      <c r="CU22" s="164">
        <f t="shared" si="6"/>
        <v>0</v>
      </c>
      <c r="CV22" s="165"/>
      <c r="CW22" s="164">
        <f t="shared" si="7"/>
        <v>0</v>
      </c>
      <c r="CX22" s="165"/>
      <c r="CY22" s="164">
        <f t="shared" si="8"/>
        <v>0</v>
      </c>
      <c r="CZ22" s="165"/>
      <c r="DA22" s="164">
        <f t="shared" si="9"/>
        <v>0</v>
      </c>
      <c r="DB22" s="165"/>
      <c r="DC22" s="164">
        <f t="shared" si="10"/>
        <v>0</v>
      </c>
      <c r="DD22" s="165"/>
      <c r="DE22" s="164">
        <f t="shared" si="11"/>
        <v>0</v>
      </c>
      <c r="DF22" s="165"/>
      <c r="DG22" s="164">
        <f t="shared" si="12"/>
        <v>0</v>
      </c>
      <c r="DH22" s="165"/>
      <c r="DI22" s="164">
        <f t="shared" si="13"/>
        <v>0</v>
      </c>
      <c r="DJ22" s="165"/>
      <c r="DK22" s="164">
        <f t="shared" si="14"/>
        <v>0</v>
      </c>
      <c r="DL22" s="165"/>
      <c r="DM22" s="164">
        <f t="shared" si="15"/>
        <v>0</v>
      </c>
      <c r="DN22" s="165"/>
      <c r="DO22" s="125"/>
      <c r="DP22" s="122">
        <f t="shared" si="25"/>
        <v>0</v>
      </c>
      <c r="DQ22" s="122">
        <f t="shared" si="26"/>
        <v>0</v>
      </c>
      <c r="DR22" s="122">
        <f t="shared" si="27"/>
        <v>0</v>
      </c>
      <c r="DS22" s="122">
        <f t="shared" si="28"/>
        <v>0</v>
      </c>
    </row>
    <row r="23" spans="1:123" x14ac:dyDescent="0.2">
      <c r="A23" s="120">
        <f t="shared" si="16"/>
        <v>16</v>
      </c>
      <c r="B23" s="120">
        <f t="shared" si="29"/>
        <v>30</v>
      </c>
      <c r="C23" s="124">
        <f>VLOOKUP($A23,Total!$Q$198:$Y$228,C$7+2)</f>
        <v>0.5</v>
      </c>
      <c r="D23" s="124">
        <f>VLOOKUP($A23,Total!$Q$198:$Y$228,D$7+2)</f>
        <v>0.5</v>
      </c>
      <c r="E23" s="124">
        <f>VLOOKUP($A23,Total!$Q$198:$Y$228,E$7+2)</f>
        <v>0.5</v>
      </c>
      <c r="F23" s="124">
        <f>VLOOKUP($A23,Total!$Q$198:$Y$228,F$7+2)</f>
        <v>0.5</v>
      </c>
      <c r="G23" s="124">
        <f>VLOOKUP($B23,Total!$Q$198:$Y$228,G$7+2)</f>
        <v>0.49575119743525953</v>
      </c>
      <c r="H23" s="124">
        <f>VLOOKUP($B23,Total!$Q$198:$Y$228,H$7+2)</f>
        <v>0.50424880256474047</v>
      </c>
      <c r="I23" s="124">
        <f>VLOOKUP($B23,Total!$Q$198:$Y$228,I$7+2)</f>
        <v>0.4169379015929825</v>
      </c>
      <c r="J23" s="124">
        <f>VLOOKUP($B23,Total!$Q$198:$Y$228,J$7+2)</f>
        <v>0.5830620984070175</v>
      </c>
      <c r="K23" s="164">
        <f>[1]!LSRMCDRDetail(LSRM_Name,K$8,L$8,$A23,$B23,$B$6,0,$B$7)*HLOOKUP(K$8,$C$7:$F$233,ROW(K23)-ROW($K$7)+1)*HLOOKUP(L$8,$G$7:$J$233,ROW(K23)-ROW($K$7)+1)</f>
        <v>0</v>
      </c>
      <c r="L23" s="165"/>
      <c r="M23" s="164">
        <f>[1]!LSRMCDRDetail(LSRM_Name,M$8,N$8,$A23,$B23,$B$6,0,$B$7)*HLOOKUP(M$8,$C$7:$F$233,ROW(M23)-ROW($K$7)+1)*HLOOKUP(N$8,$G$7:$J$233,ROW(M23)-ROW($K$7)+1)</f>
        <v>0</v>
      </c>
      <c r="N23" s="165"/>
      <c r="O23" s="164">
        <f>[1]!LSRMCDRDetail(LSRM_Name,O$8,P$8,$A23,$B23,$B$6,0,$B$7)*HLOOKUP(O$8,$C$7:$F$233,ROW(O23)-ROW($K$7)+1)*HLOOKUP(P$8,$G$7:$J$233,ROW(O23)-ROW($K$7)+1)</f>
        <v>0</v>
      </c>
      <c r="P23" s="165"/>
      <c r="Q23" s="164">
        <f>[1]!LSRMCDRDetail(LSRM_Name,Q$8,R$8,$A23,$B23,$B$6,0,$B$7)*HLOOKUP(Q$8,$C$7:$F$233,ROW(Q23)-ROW($K$7)+1)*HLOOKUP(R$8,$G$7:$J$233,ROW(Q23)-ROW($K$7)+1)</f>
        <v>0</v>
      </c>
      <c r="R23" s="165"/>
      <c r="S23" s="164">
        <f>[1]!LSRMCDRDetail(LSRM_Name,S$8,T$8,$A23,$B23,$B$6,0,$B$7)*HLOOKUP(S$8,$C$7:$F$233,ROW(S23)-ROW($K$7)+1)*HLOOKUP(T$8,$G$7:$J$233,ROW(S23)-ROW($K$7)+1)</f>
        <v>0</v>
      </c>
      <c r="T23" s="165"/>
      <c r="U23" s="164">
        <f>[1]!LSRMCDRDetail(LSRM_Name,U$8,V$8,$A23,$B23,$B$6,0,$B$7)*HLOOKUP(U$8,$C$7:$F$233,ROW(U23)-ROW($K$7)+1)*HLOOKUP(V$8,$G$7:$J$233,ROW(U23)-ROW($K$7)+1)</f>
        <v>0</v>
      </c>
      <c r="V23" s="165"/>
      <c r="W23" s="164">
        <f>[1]!LSRMCDRDetail(LSRM_Name,W$8,X$8,$A23,$B23,$B$6,0,$B$7)*HLOOKUP(W$8,$C$7:$F$233,ROW(W23)-ROW($K$7)+1)*HLOOKUP(X$8,$G$7:$J$233,ROW(W23)-ROW($K$7)+1)</f>
        <v>0</v>
      </c>
      <c r="X23" s="165"/>
      <c r="Y23" s="164">
        <f>[1]!LSRMCDRDetail(LSRM_Name,Y$8,Z$8,$A23,$B23,$B$6,0,$B$7)*HLOOKUP(Y$8,$C$7:$F$233,ROW(Y23)-ROW($K$7)+1)*HLOOKUP(Z$8,$G$7:$J$233,ROW(Y23)-ROW($K$7)+1)</f>
        <v>0</v>
      </c>
      <c r="Z23" s="165"/>
      <c r="AA23" s="164">
        <f>[1]!LSRMCDRDetail(LSRM_Name,AA$8,AB$8,$A23,$B23,$B$6,0,$B$7)*HLOOKUP(AA$8,$C$7:$F$233,ROW(AA23)-ROW($K$7)+1)*HLOOKUP(AB$8,$G$7:$J$233,ROW(AA23)-ROW($K$7)+1)</f>
        <v>0</v>
      </c>
      <c r="AB23" s="165"/>
      <c r="AC23" s="164">
        <f>[1]!LSRMCDRDetail(LSRM_Name,AC$8,AD$8,$A23,$B23,$B$6,0,$B$7)*HLOOKUP(AC$8,$C$7:$F$233,ROW(AC23)-ROW($K$7)+1)*HLOOKUP(AD$8,$G$7:$J$233,ROW(AC23)-ROW($K$7)+1)</f>
        <v>0</v>
      </c>
      <c r="AD23" s="165"/>
      <c r="AE23" s="164">
        <f>[1]!LSRMCDRDetail(LSRM_Name,AE$8,AF$8,$A23,$B23,$B$6,0,$B$7)*HLOOKUP(AE$8,$C$7:$F$233,ROW(AE23)-ROW($K$7)+1)*HLOOKUP(AF$8,$G$7:$J$233,ROW(AE23)-ROW($K$7)+1)</f>
        <v>0</v>
      </c>
      <c r="AF23" s="165"/>
      <c r="AG23" s="164">
        <f>[1]!LSRMCDRDetail(LSRM_Name,AG$8,AH$8,$A23,$B23,$B$6,0,$B$7)*HLOOKUP(AG$8,$C$7:$F$233,ROW(AG23)-ROW($K$7)+1)*HLOOKUP(AH$8,$G$7:$J$233,ROW(AG23)-ROW($K$7)+1)</f>
        <v>0</v>
      </c>
      <c r="AH23" s="165"/>
      <c r="AI23" s="164">
        <f>[1]!LSRMCDRDetail(LSRM_Name,AI$8,AJ$8,$A23,$B23,$B$6,0,$B$7)*HLOOKUP(AI$8,$C$7:$F$233,ROW(AI23)-ROW($K$7)+1)*HLOOKUP(AJ$8,$G$7:$J$233,ROW(AI23)-ROW($K$7)+1)</f>
        <v>0</v>
      </c>
      <c r="AJ23" s="165"/>
      <c r="AK23" s="164">
        <f>[1]!LSRMCDRDetail(LSRM_Name,AK$8,AL$8,$A23,$B23,$B$6,0,$B$7)*HLOOKUP(AK$8,$C$7:$F$233,ROW(AK23)-ROW($K$7)+1)*HLOOKUP(AL$8,$G$7:$J$233,ROW(AK23)-ROW($K$7)+1)</f>
        <v>0</v>
      </c>
      <c r="AL23" s="165"/>
      <c r="AM23" s="164">
        <f>[1]!LSRMCDRDetail(LSRM_Name,AM$8,AN$8,$A23,$B23,$B$6,0,$B$7)*HLOOKUP(AM$8,$C$7:$F$233,ROW(AM23)-ROW($K$7)+1)*HLOOKUP(AN$8,$G$7:$J$233,ROW(AM23)-ROW($K$7)+1)</f>
        <v>0</v>
      </c>
      <c r="AN23" s="165"/>
      <c r="AO23" s="164">
        <f>[1]!LSRMCDRDetail(LSRM_Name,AO$8,AP$8,$A23,$B23,$B$6,0,$B$7)*HLOOKUP(AO$8,$C$7:$F$233,ROW(AO23)-ROW($K$7)+1)*HLOOKUP(AP$8,$G$7:$J$233,ROW(AO23)-ROW($K$7)+1)</f>
        <v>0</v>
      </c>
      <c r="AP23" s="165"/>
      <c r="AQ23" s="125"/>
      <c r="AR23" s="122">
        <f t="shared" si="17"/>
        <v>0</v>
      </c>
      <c r="AS23" s="122">
        <f t="shared" si="18"/>
        <v>0</v>
      </c>
      <c r="AT23" s="122">
        <f t="shared" si="19"/>
        <v>0</v>
      </c>
      <c r="AU23" s="122">
        <f t="shared" si="20"/>
        <v>0</v>
      </c>
      <c r="AW23" s="164">
        <f>[1]!LSRMCDRDetail(LSRM_Name,AW$8,AX$8,$A23,$B23,$B$6,1,$B$7)*HLOOKUP(AW$8,$C$7:$F$233,ROW(AW23)-ROW($K$7)+1)*HLOOKUP(AX$8,$G$7:$J$233,ROW(AW23)-ROW($K$7)+1)</f>
        <v>0</v>
      </c>
      <c r="AX23" s="165"/>
      <c r="AY23" s="164">
        <f>[1]!LSRMCDRDetail(LSRM_Name,AY$8,AZ$8,$A23,$B23,$B$6,1,$B$7)*HLOOKUP(AY$8,$C$7:$F$233,ROW(AY23)-ROW($K$7)+1)*HLOOKUP(AZ$8,$G$7:$J$233,ROW(AY23)-ROW($K$7)+1)</f>
        <v>0</v>
      </c>
      <c r="AZ23" s="165"/>
      <c r="BA23" s="164">
        <f>[1]!LSRMCDRDetail(LSRM_Name,BA$8,BB$8,$A23,$B23,$B$6,1,$B$7)*HLOOKUP(BA$8,$C$7:$F$233,ROW(BA23)-ROW($K$7)+1)*HLOOKUP(BB$8,$G$7:$J$233,ROW(BA23)-ROW($K$7)+1)</f>
        <v>0</v>
      </c>
      <c r="BB23" s="165"/>
      <c r="BC23" s="164">
        <f>[1]!LSRMCDRDetail(LSRM_Name,BC$8,BD$8,$A23,$B23,$B$6,1,$B$7)*HLOOKUP(BC$8,$C$7:$F$233,ROW(BC23)-ROW($K$7)+1)*HLOOKUP(BD$8,$G$7:$J$233,ROW(BC23)-ROW($K$7)+1)</f>
        <v>0</v>
      </c>
      <c r="BD23" s="165"/>
      <c r="BE23" s="164">
        <f>[1]!LSRMCDRDetail(LSRM_Name,BE$8,BF$8,$A23,$B23,$B$6,1,$B$7)*HLOOKUP(BE$8,$C$7:$F$233,ROW(BE23)-ROW($K$7)+1)*HLOOKUP(BF$8,$G$7:$J$233,ROW(BE23)-ROW($K$7)+1)</f>
        <v>0</v>
      </c>
      <c r="BF23" s="165"/>
      <c r="BG23" s="164">
        <f>[1]!LSRMCDRDetail(LSRM_Name,BG$8,BH$8,$A23,$B23,$B$6,1,$B$7)*HLOOKUP(BG$8,$C$7:$F$233,ROW(BG23)-ROW($K$7)+1)*HLOOKUP(BH$8,$G$7:$J$233,ROW(BG23)-ROW($K$7)+1)</f>
        <v>0</v>
      </c>
      <c r="BH23" s="165"/>
      <c r="BI23" s="164">
        <f>[1]!LSRMCDRDetail(LSRM_Name,BI$8,BJ$8,$A23,$B23,$B$6,1,$B$7)*HLOOKUP(BI$8,$C$7:$F$233,ROW(BI23)-ROW($K$7)+1)*HLOOKUP(BJ$8,$G$7:$J$233,ROW(BI23)-ROW($K$7)+1)</f>
        <v>0</v>
      </c>
      <c r="BJ23" s="165"/>
      <c r="BK23" s="164">
        <f>[1]!LSRMCDRDetail(LSRM_Name,BK$8,BL$8,$A23,$B23,$B$6,1,$B$7)*HLOOKUP(BK$8,$C$7:$F$233,ROW(BK23)-ROW($K$7)+1)*HLOOKUP(BL$8,$G$7:$J$233,ROW(BK23)-ROW($K$7)+1)</f>
        <v>0</v>
      </c>
      <c r="BL23" s="165"/>
      <c r="BM23" s="164">
        <f>[1]!LSRMCDRDetail(LSRM_Name,BM$8,BN$8,$A23,$B23,$B$6,1,$B$7)*HLOOKUP(BM$8,$C$7:$F$233,ROW(BM23)-ROW($K$7)+1)*HLOOKUP(BN$8,$G$7:$J$233,ROW(BM23)-ROW($K$7)+1)</f>
        <v>0</v>
      </c>
      <c r="BN23" s="165"/>
      <c r="BO23" s="164">
        <f>[1]!LSRMCDRDetail(LSRM_Name,BO$8,BP$8,$A23,$B23,$B$6,1,$B$7)*HLOOKUP(BO$8,$C$7:$F$233,ROW(BO23)-ROW($K$7)+1)*HLOOKUP(BP$8,$G$7:$J$233,ROW(BO23)-ROW($K$7)+1)</f>
        <v>0</v>
      </c>
      <c r="BP23" s="165"/>
      <c r="BQ23" s="164">
        <f>[1]!LSRMCDRDetail(LSRM_Name,BQ$8,BR$8,$A23,$B23,$B$6,1,$B$7)*HLOOKUP(BQ$8,$C$7:$F$233,ROW(BQ23)-ROW($K$7)+1)*HLOOKUP(BR$8,$G$7:$J$233,ROW(BQ23)-ROW($K$7)+1)</f>
        <v>0</v>
      </c>
      <c r="BR23" s="165"/>
      <c r="BS23" s="164">
        <f>[1]!LSRMCDRDetail(LSRM_Name,BS$8,BT$8,$A23,$B23,$B$6,1,$B$7)*HLOOKUP(BS$8,$C$7:$F$233,ROW(BS23)-ROW($K$7)+1)*HLOOKUP(BT$8,$G$7:$J$233,ROW(BS23)-ROW($K$7)+1)</f>
        <v>0</v>
      </c>
      <c r="BT23" s="165"/>
      <c r="BU23" s="164">
        <f>[1]!LSRMCDRDetail(LSRM_Name,BU$8,BV$8,$A23,$B23,$B$6,1,$B$7)*HLOOKUP(BU$8,$C$7:$F$233,ROW(BU23)-ROW($K$7)+1)*HLOOKUP(BV$8,$G$7:$J$233,ROW(BU23)-ROW($K$7)+1)</f>
        <v>0</v>
      </c>
      <c r="BV23" s="165"/>
      <c r="BW23" s="164">
        <f>[1]!LSRMCDRDetail(LSRM_Name,BW$8,BX$8,$A23,$B23,$B$6,1,$B$7)*HLOOKUP(BW$8,$C$7:$F$233,ROW(BW23)-ROW($K$7)+1)*HLOOKUP(BX$8,$G$7:$J$233,ROW(BW23)-ROW($K$7)+1)</f>
        <v>0</v>
      </c>
      <c r="BX23" s="165"/>
      <c r="BY23" s="164">
        <f>[1]!LSRMCDRDetail(LSRM_Name,BY$8,BZ$8,$A23,$B23,$B$6,1,$B$7)*HLOOKUP(BY$8,$C$7:$F$233,ROW(BY23)-ROW($K$7)+1)*HLOOKUP(BZ$8,$G$7:$J$233,ROW(BY23)-ROW($K$7)+1)</f>
        <v>0</v>
      </c>
      <c r="BZ23" s="165"/>
      <c r="CA23" s="164">
        <f>[1]!LSRMCDRDetail(LSRM_Name,CA$8,CB$8,$A23,$B23,$B$6,1,$B$7)*HLOOKUP(CA$8,$C$7:$F$233,ROW(CA23)-ROW($K$7)+1)*HLOOKUP(CB$8,$G$7:$J$233,ROW(CA23)-ROW($K$7)+1)</f>
        <v>0</v>
      </c>
      <c r="CB23" s="165"/>
      <c r="CC23" s="125"/>
      <c r="CD23" s="122">
        <f t="shared" si="21"/>
        <v>0</v>
      </c>
      <c r="CE23" s="122">
        <f t="shared" si="22"/>
        <v>0</v>
      </c>
      <c r="CF23" s="122">
        <f t="shared" si="23"/>
        <v>0</v>
      </c>
      <c r="CG23" s="122">
        <f t="shared" si="24"/>
        <v>0</v>
      </c>
      <c r="CI23" s="164">
        <f t="shared" si="0"/>
        <v>0</v>
      </c>
      <c r="CJ23" s="165"/>
      <c r="CK23" s="164">
        <f t="shared" si="1"/>
        <v>0</v>
      </c>
      <c r="CL23" s="165"/>
      <c r="CM23" s="164">
        <f t="shared" si="2"/>
        <v>0</v>
      </c>
      <c r="CN23" s="165"/>
      <c r="CO23" s="164">
        <f t="shared" si="3"/>
        <v>0</v>
      </c>
      <c r="CP23" s="165"/>
      <c r="CQ23" s="164">
        <f t="shared" si="4"/>
        <v>0</v>
      </c>
      <c r="CR23" s="165"/>
      <c r="CS23" s="164">
        <f t="shared" si="5"/>
        <v>0</v>
      </c>
      <c r="CT23" s="165"/>
      <c r="CU23" s="164">
        <f t="shared" si="6"/>
        <v>0</v>
      </c>
      <c r="CV23" s="165"/>
      <c r="CW23" s="164">
        <f t="shared" si="7"/>
        <v>0</v>
      </c>
      <c r="CX23" s="165"/>
      <c r="CY23" s="164">
        <f t="shared" si="8"/>
        <v>0</v>
      </c>
      <c r="CZ23" s="165"/>
      <c r="DA23" s="164">
        <f t="shared" si="9"/>
        <v>0</v>
      </c>
      <c r="DB23" s="165"/>
      <c r="DC23" s="164">
        <f t="shared" si="10"/>
        <v>0</v>
      </c>
      <c r="DD23" s="165"/>
      <c r="DE23" s="164">
        <f t="shared" si="11"/>
        <v>0</v>
      </c>
      <c r="DF23" s="165"/>
      <c r="DG23" s="164">
        <f t="shared" si="12"/>
        <v>0</v>
      </c>
      <c r="DH23" s="165"/>
      <c r="DI23" s="164">
        <f t="shared" si="13"/>
        <v>0</v>
      </c>
      <c r="DJ23" s="165"/>
      <c r="DK23" s="164">
        <f t="shared" si="14"/>
        <v>0</v>
      </c>
      <c r="DL23" s="165"/>
      <c r="DM23" s="164">
        <f t="shared" si="15"/>
        <v>0</v>
      </c>
      <c r="DN23" s="165"/>
      <c r="DO23" s="125"/>
      <c r="DP23" s="122">
        <f t="shared" si="25"/>
        <v>0</v>
      </c>
      <c r="DQ23" s="122">
        <f t="shared" si="26"/>
        <v>0</v>
      </c>
      <c r="DR23" s="122">
        <f t="shared" si="27"/>
        <v>0</v>
      </c>
      <c r="DS23" s="122">
        <f t="shared" si="28"/>
        <v>0</v>
      </c>
    </row>
    <row r="24" spans="1:123" x14ac:dyDescent="0.2">
      <c r="A24" s="120">
        <f t="shared" si="16"/>
        <v>17</v>
      </c>
      <c r="B24" s="120">
        <f t="shared" si="29"/>
        <v>16</v>
      </c>
      <c r="C24" s="124">
        <f>VLOOKUP($A24,Total!$Q$198:$Y$228,C$7+2)</f>
        <v>0.5</v>
      </c>
      <c r="D24" s="124">
        <f>VLOOKUP($A24,Total!$Q$198:$Y$228,D$7+2)</f>
        <v>0.5</v>
      </c>
      <c r="E24" s="124">
        <f>VLOOKUP($A24,Total!$Q$198:$Y$228,E$7+2)</f>
        <v>0.5</v>
      </c>
      <c r="F24" s="124">
        <f>VLOOKUP($A24,Total!$Q$198:$Y$228,F$7+2)</f>
        <v>0.5</v>
      </c>
      <c r="G24" s="124">
        <f>VLOOKUP($B24,Total!$Q$198:$Y$228,G$7+2)</f>
        <v>0.5</v>
      </c>
      <c r="H24" s="124">
        <f>VLOOKUP($B24,Total!$Q$198:$Y$228,H$7+2)</f>
        <v>0.5</v>
      </c>
      <c r="I24" s="124">
        <f>VLOOKUP($B24,Total!$Q$198:$Y$228,I$7+2)</f>
        <v>0.5</v>
      </c>
      <c r="J24" s="124">
        <f>VLOOKUP($B24,Total!$Q$198:$Y$228,J$7+2)</f>
        <v>0.5</v>
      </c>
      <c r="K24" s="164">
        <f>[1]!LSRMCDRDetail(LSRM_Name,K$8,L$8,$A24,$B24,$B$6,0,$B$7)*HLOOKUP(K$8,$C$7:$F$233,ROW(K24)-ROW($K$7)+1)*HLOOKUP(L$8,$G$7:$J$233,ROW(K24)-ROW($K$7)+1)</f>
        <v>0</v>
      </c>
      <c r="L24" s="165"/>
      <c r="M24" s="164">
        <f>[1]!LSRMCDRDetail(LSRM_Name,M$8,N$8,$A24,$B24,$B$6,0,$B$7)*HLOOKUP(M$8,$C$7:$F$233,ROW(M24)-ROW($K$7)+1)*HLOOKUP(N$8,$G$7:$J$233,ROW(M24)-ROW($K$7)+1)</f>
        <v>0</v>
      </c>
      <c r="N24" s="165"/>
      <c r="O24" s="164">
        <f>[1]!LSRMCDRDetail(LSRM_Name,O$8,P$8,$A24,$B24,$B$6,0,$B$7)*HLOOKUP(O$8,$C$7:$F$233,ROW(O24)-ROW($K$7)+1)*HLOOKUP(P$8,$G$7:$J$233,ROW(O24)-ROW($K$7)+1)</f>
        <v>0</v>
      </c>
      <c r="P24" s="165"/>
      <c r="Q24" s="164">
        <f>[1]!LSRMCDRDetail(LSRM_Name,Q$8,R$8,$A24,$B24,$B$6,0,$B$7)*HLOOKUP(Q$8,$C$7:$F$233,ROW(Q24)-ROW($K$7)+1)*HLOOKUP(R$8,$G$7:$J$233,ROW(Q24)-ROW($K$7)+1)</f>
        <v>0</v>
      </c>
      <c r="R24" s="165"/>
      <c r="S24" s="164">
        <f>[1]!LSRMCDRDetail(LSRM_Name,S$8,T$8,$A24,$B24,$B$6,0,$B$7)*HLOOKUP(S$8,$C$7:$F$233,ROW(S24)-ROW($K$7)+1)*HLOOKUP(T$8,$G$7:$J$233,ROW(S24)-ROW($K$7)+1)</f>
        <v>0</v>
      </c>
      <c r="T24" s="165"/>
      <c r="U24" s="164">
        <f>[1]!LSRMCDRDetail(LSRM_Name,U$8,V$8,$A24,$B24,$B$6,0,$B$7)*HLOOKUP(U$8,$C$7:$F$233,ROW(U24)-ROW($K$7)+1)*HLOOKUP(V$8,$G$7:$J$233,ROW(U24)-ROW($K$7)+1)</f>
        <v>0</v>
      </c>
      <c r="V24" s="165"/>
      <c r="W24" s="164">
        <f>[1]!LSRMCDRDetail(LSRM_Name,W$8,X$8,$A24,$B24,$B$6,0,$B$7)*HLOOKUP(W$8,$C$7:$F$233,ROW(W24)-ROW($K$7)+1)*HLOOKUP(X$8,$G$7:$J$233,ROW(W24)-ROW($K$7)+1)</f>
        <v>0</v>
      </c>
      <c r="X24" s="165"/>
      <c r="Y24" s="164">
        <f>[1]!LSRMCDRDetail(LSRM_Name,Y$8,Z$8,$A24,$B24,$B$6,0,$B$7)*HLOOKUP(Y$8,$C$7:$F$233,ROW(Y24)-ROW($K$7)+1)*HLOOKUP(Z$8,$G$7:$J$233,ROW(Y24)-ROW($K$7)+1)</f>
        <v>0</v>
      </c>
      <c r="Z24" s="165"/>
      <c r="AA24" s="164">
        <f>[1]!LSRMCDRDetail(LSRM_Name,AA$8,AB$8,$A24,$B24,$B$6,0,$B$7)*HLOOKUP(AA$8,$C$7:$F$233,ROW(AA24)-ROW($K$7)+1)*HLOOKUP(AB$8,$G$7:$J$233,ROW(AA24)-ROW($K$7)+1)</f>
        <v>0</v>
      </c>
      <c r="AB24" s="165"/>
      <c r="AC24" s="164">
        <f>[1]!LSRMCDRDetail(LSRM_Name,AC$8,AD$8,$A24,$B24,$B$6,0,$B$7)*HLOOKUP(AC$8,$C$7:$F$233,ROW(AC24)-ROW($K$7)+1)*HLOOKUP(AD$8,$G$7:$J$233,ROW(AC24)-ROW($K$7)+1)</f>
        <v>0</v>
      </c>
      <c r="AD24" s="165"/>
      <c r="AE24" s="164">
        <f>[1]!LSRMCDRDetail(LSRM_Name,AE$8,AF$8,$A24,$B24,$B$6,0,$B$7)*HLOOKUP(AE$8,$C$7:$F$233,ROW(AE24)-ROW($K$7)+1)*HLOOKUP(AF$8,$G$7:$J$233,ROW(AE24)-ROW($K$7)+1)</f>
        <v>0</v>
      </c>
      <c r="AF24" s="165"/>
      <c r="AG24" s="164">
        <f>[1]!LSRMCDRDetail(LSRM_Name,AG$8,AH$8,$A24,$B24,$B$6,0,$B$7)*HLOOKUP(AG$8,$C$7:$F$233,ROW(AG24)-ROW($K$7)+1)*HLOOKUP(AH$8,$G$7:$J$233,ROW(AG24)-ROW($K$7)+1)</f>
        <v>0</v>
      </c>
      <c r="AH24" s="165"/>
      <c r="AI24" s="164">
        <f>[1]!LSRMCDRDetail(LSRM_Name,AI$8,AJ$8,$A24,$B24,$B$6,0,$B$7)*HLOOKUP(AI$8,$C$7:$F$233,ROW(AI24)-ROW($K$7)+1)*HLOOKUP(AJ$8,$G$7:$J$233,ROW(AI24)-ROW($K$7)+1)</f>
        <v>0</v>
      </c>
      <c r="AJ24" s="165"/>
      <c r="AK24" s="164">
        <f>[1]!LSRMCDRDetail(LSRM_Name,AK$8,AL$8,$A24,$B24,$B$6,0,$B$7)*HLOOKUP(AK$8,$C$7:$F$233,ROW(AK24)-ROW($K$7)+1)*HLOOKUP(AL$8,$G$7:$J$233,ROW(AK24)-ROW($K$7)+1)</f>
        <v>0</v>
      </c>
      <c r="AL24" s="165"/>
      <c r="AM24" s="164">
        <f>[1]!LSRMCDRDetail(LSRM_Name,AM$8,AN$8,$A24,$B24,$B$6,0,$B$7)*HLOOKUP(AM$8,$C$7:$F$233,ROW(AM24)-ROW($K$7)+1)*HLOOKUP(AN$8,$G$7:$J$233,ROW(AM24)-ROW($K$7)+1)</f>
        <v>0</v>
      </c>
      <c r="AN24" s="165"/>
      <c r="AO24" s="164">
        <f>[1]!LSRMCDRDetail(LSRM_Name,AO$8,AP$8,$A24,$B24,$B$6,0,$B$7)*HLOOKUP(AO$8,$C$7:$F$233,ROW(AO24)-ROW($K$7)+1)*HLOOKUP(AP$8,$G$7:$J$233,ROW(AO24)-ROW($K$7)+1)</f>
        <v>0</v>
      </c>
      <c r="AP24" s="165"/>
      <c r="AQ24" s="125"/>
      <c r="AR24" s="122">
        <f t="shared" si="17"/>
        <v>0</v>
      </c>
      <c r="AS24" s="122">
        <f t="shared" si="18"/>
        <v>0</v>
      </c>
      <c r="AT24" s="122">
        <f t="shared" si="19"/>
        <v>0</v>
      </c>
      <c r="AU24" s="122">
        <f t="shared" si="20"/>
        <v>0</v>
      </c>
      <c r="AW24" s="164">
        <f>[1]!LSRMCDRDetail(LSRM_Name,AW$8,AX$8,$A24,$B24,$B$6,1,$B$7)*HLOOKUP(AW$8,$C$7:$F$233,ROW(AW24)-ROW($K$7)+1)*HLOOKUP(AX$8,$G$7:$J$233,ROW(AW24)-ROW($K$7)+1)</f>
        <v>0</v>
      </c>
      <c r="AX24" s="165"/>
      <c r="AY24" s="164">
        <f>[1]!LSRMCDRDetail(LSRM_Name,AY$8,AZ$8,$A24,$B24,$B$6,1,$B$7)*HLOOKUP(AY$8,$C$7:$F$233,ROW(AY24)-ROW($K$7)+1)*HLOOKUP(AZ$8,$G$7:$J$233,ROW(AY24)-ROW($K$7)+1)</f>
        <v>0</v>
      </c>
      <c r="AZ24" s="165"/>
      <c r="BA24" s="164">
        <f>[1]!LSRMCDRDetail(LSRM_Name,BA$8,BB$8,$A24,$B24,$B$6,1,$B$7)*HLOOKUP(BA$8,$C$7:$F$233,ROW(BA24)-ROW($K$7)+1)*HLOOKUP(BB$8,$G$7:$J$233,ROW(BA24)-ROW($K$7)+1)</f>
        <v>0</v>
      </c>
      <c r="BB24" s="165"/>
      <c r="BC24" s="164">
        <f>[1]!LSRMCDRDetail(LSRM_Name,BC$8,BD$8,$A24,$B24,$B$6,1,$B$7)*HLOOKUP(BC$8,$C$7:$F$233,ROW(BC24)-ROW($K$7)+1)*HLOOKUP(BD$8,$G$7:$J$233,ROW(BC24)-ROW($K$7)+1)</f>
        <v>0</v>
      </c>
      <c r="BD24" s="165"/>
      <c r="BE24" s="164">
        <f>[1]!LSRMCDRDetail(LSRM_Name,BE$8,BF$8,$A24,$B24,$B$6,1,$B$7)*HLOOKUP(BE$8,$C$7:$F$233,ROW(BE24)-ROW($K$7)+1)*HLOOKUP(BF$8,$G$7:$J$233,ROW(BE24)-ROW($K$7)+1)</f>
        <v>0</v>
      </c>
      <c r="BF24" s="165"/>
      <c r="BG24" s="164">
        <f>[1]!LSRMCDRDetail(LSRM_Name,BG$8,BH$8,$A24,$B24,$B$6,1,$B$7)*HLOOKUP(BG$8,$C$7:$F$233,ROW(BG24)-ROW($K$7)+1)*HLOOKUP(BH$8,$G$7:$J$233,ROW(BG24)-ROW($K$7)+1)</f>
        <v>0</v>
      </c>
      <c r="BH24" s="165"/>
      <c r="BI24" s="164">
        <f>[1]!LSRMCDRDetail(LSRM_Name,BI$8,BJ$8,$A24,$B24,$B$6,1,$B$7)*HLOOKUP(BI$8,$C$7:$F$233,ROW(BI24)-ROW($K$7)+1)*HLOOKUP(BJ$8,$G$7:$J$233,ROW(BI24)-ROW($K$7)+1)</f>
        <v>0</v>
      </c>
      <c r="BJ24" s="165"/>
      <c r="BK24" s="164">
        <f>[1]!LSRMCDRDetail(LSRM_Name,BK$8,BL$8,$A24,$B24,$B$6,1,$B$7)*HLOOKUP(BK$8,$C$7:$F$233,ROW(BK24)-ROW($K$7)+1)*HLOOKUP(BL$8,$G$7:$J$233,ROW(BK24)-ROW($K$7)+1)</f>
        <v>0</v>
      </c>
      <c r="BL24" s="165"/>
      <c r="BM24" s="164">
        <f>[1]!LSRMCDRDetail(LSRM_Name,BM$8,BN$8,$A24,$B24,$B$6,1,$B$7)*HLOOKUP(BM$8,$C$7:$F$233,ROW(BM24)-ROW($K$7)+1)*HLOOKUP(BN$8,$G$7:$J$233,ROW(BM24)-ROW($K$7)+1)</f>
        <v>0</v>
      </c>
      <c r="BN24" s="165"/>
      <c r="BO24" s="164">
        <f>[1]!LSRMCDRDetail(LSRM_Name,BO$8,BP$8,$A24,$B24,$B$6,1,$B$7)*HLOOKUP(BO$8,$C$7:$F$233,ROW(BO24)-ROW($K$7)+1)*HLOOKUP(BP$8,$G$7:$J$233,ROW(BO24)-ROW($K$7)+1)</f>
        <v>0</v>
      </c>
      <c r="BP24" s="165"/>
      <c r="BQ24" s="164">
        <f>[1]!LSRMCDRDetail(LSRM_Name,BQ$8,BR$8,$A24,$B24,$B$6,1,$B$7)*HLOOKUP(BQ$8,$C$7:$F$233,ROW(BQ24)-ROW($K$7)+1)*HLOOKUP(BR$8,$G$7:$J$233,ROW(BQ24)-ROW($K$7)+1)</f>
        <v>0</v>
      </c>
      <c r="BR24" s="165"/>
      <c r="BS24" s="164">
        <f>[1]!LSRMCDRDetail(LSRM_Name,BS$8,BT$8,$A24,$B24,$B$6,1,$B$7)*HLOOKUP(BS$8,$C$7:$F$233,ROW(BS24)-ROW($K$7)+1)*HLOOKUP(BT$8,$G$7:$J$233,ROW(BS24)-ROW($K$7)+1)</f>
        <v>0</v>
      </c>
      <c r="BT24" s="165"/>
      <c r="BU24" s="164">
        <f>[1]!LSRMCDRDetail(LSRM_Name,BU$8,BV$8,$A24,$B24,$B$6,1,$B$7)*HLOOKUP(BU$8,$C$7:$F$233,ROW(BU24)-ROW($K$7)+1)*HLOOKUP(BV$8,$G$7:$J$233,ROW(BU24)-ROW($K$7)+1)</f>
        <v>0</v>
      </c>
      <c r="BV24" s="165"/>
      <c r="BW24" s="164">
        <f>[1]!LSRMCDRDetail(LSRM_Name,BW$8,BX$8,$A24,$B24,$B$6,1,$B$7)*HLOOKUP(BW$8,$C$7:$F$233,ROW(BW24)-ROW($K$7)+1)*HLOOKUP(BX$8,$G$7:$J$233,ROW(BW24)-ROW($K$7)+1)</f>
        <v>0</v>
      </c>
      <c r="BX24" s="165"/>
      <c r="BY24" s="164">
        <f>[1]!LSRMCDRDetail(LSRM_Name,BY$8,BZ$8,$A24,$B24,$B$6,1,$B$7)*HLOOKUP(BY$8,$C$7:$F$233,ROW(BY24)-ROW($K$7)+1)*HLOOKUP(BZ$8,$G$7:$J$233,ROW(BY24)-ROW($K$7)+1)</f>
        <v>0</v>
      </c>
      <c r="BZ24" s="165"/>
      <c r="CA24" s="164">
        <f>[1]!LSRMCDRDetail(LSRM_Name,CA$8,CB$8,$A24,$B24,$B$6,1,$B$7)*HLOOKUP(CA$8,$C$7:$F$233,ROW(CA24)-ROW($K$7)+1)*HLOOKUP(CB$8,$G$7:$J$233,ROW(CA24)-ROW($K$7)+1)</f>
        <v>0</v>
      </c>
      <c r="CB24" s="165"/>
      <c r="CC24" s="125"/>
      <c r="CD24" s="122">
        <f t="shared" si="21"/>
        <v>0</v>
      </c>
      <c r="CE24" s="122">
        <f t="shared" si="22"/>
        <v>0</v>
      </c>
      <c r="CF24" s="122">
        <f t="shared" si="23"/>
        <v>0</v>
      </c>
      <c r="CG24" s="122">
        <f t="shared" si="24"/>
        <v>0</v>
      </c>
      <c r="CI24" s="164">
        <f t="shared" si="0"/>
        <v>0</v>
      </c>
      <c r="CJ24" s="165"/>
      <c r="CK24" s="164">
        <f t="shared" si="1"/>
        <v>0</v>
      </c>
      <c r="CL24" s="165"/>
      <c r="CM24" s="164">
        <f t="shared" si="2"/>
        <v>0</v>
      </c>
      <c r="CN24" s="165"/>
      <c r="CO24" s="164">
        <f t="shared" si="3"/>
        <v>0</v>
      </c>
      <c r="CP24" s="165"/>
      <c r="CQ24" s="164">
        <f t="shared" si="4"/>
        <v>0</v>
      </c>
      <c r="CR24" s="165"/>
      <c r="CS24" s="164">
        <f t="shared" si="5"/>
        <v>0</v>
      </c>
      <c r="CT24" s="165"/>
      <c r="CU24" s="164">
        <f t="shared" si="6"/>
        <v>0</v>
      </c>
      <c r="CV24" s="165"/>
      <c r="CW24" s="164">
        <f t="shared" si="7"/>
        <v>0</v>
      </c>
      <c r="CX24" s="165"/>
      <c r="CY24" s="164">
        <f t="shared" si="8"/>
        <v>0</v>
      </c>
      <c r="CZ24" s="165"/>
      <c r="DA24" s="164">
        <f t="shared" si="9"/>
        <v>0</v>
      </c>
      <c r="DB24" s="165"/>
      <c r="DC24" s="164">
        <f t="shared" si="10"/>
        <v>0</v>
      </c>
      <c r="DD24" s="165"/>
      <c r="DE24" s="164">
        <f t="shared" si="11"/>
        <v>0</v>
      </c>
      <c r="DF24" s="165"/>
      <c r="DG24" s="164">
        <f t="shared" si="12"/>
        <v>0</v>
      </c>
      <c r="DH24" s="165"/>
      <c r="DI24" s="164">
        <f t="shared" si="13"/>
        <v>0</v>
      </c>
      <c r="DJ24" s="165"/>
      <c r="DK24" s="164">
        <f t="shared" si="14"/>
        <v>0</v>
      </c>
      <c r="DL24" s="165"/>
      <c r="DM24" s="164">
        <f t="shared" si="15"/>
        <v>0</v>
      </c>
      <c r="DN24" s="165"/>
      <c r="DO24" s="125"/>
      <c r="DP24" s="122">
        <f t="shared" si="25"/>
        <v>0</v>
      </c>
      <c r="DQ24" s="122">
        <f t="shared" si="26"/>
        <v>0</v>
      </c>
      <c r="DR24" s="122">
        <f t="shared" si="27"/>
        <v>0</v>
      </c>
      <c r="DS24" s="122">
        <f t="shared" si="28"/>
        <v>0</v>
      </c>
    </row>
    <row r="25" spans="1:123" x14ac:dyDescent="0.2">
      <c r="A25" s="120">
        <f t="shared" si="16"/>
        <v>17</v>
      </c>
      <c r="B25" s="120">
        <f t="shared" si="29"/>
        <v>17</v>
      </c>
      <c r="C25" s="124">
        <f>VLOOKUP($A25,Total!$Q$198:$Y$228,C$7+2)</f>
        <v>0.5</v>
      </c>
      <c r="D25" s="124">
        <f>VLOOKUP($A25,Total!$Q$198:$Y$228,D$7+2)</f>
        <v>0.5</v>
      </c>
      <c r="E25" s="124">
        <f>VLOOKUP($A25,Total!$Q$198:$Y$228,E$7+2)</f>
        <v>0.5</v>
      </c>
      <c r="F25" s="124">
        <f>VLOOKUP($A25,Total!$Q$198:$Y$228,F$7+2)</f>
        <v>0.5</v>
      </c>
      <c r="G25" s="124">
        <f>VLOOKUP($B25,Total!$Q$198:$Y$228,G$7+2)</f>
        <v>0.5</v>
      </c>
      <c r="H25" s="124">
        <f>VLOOKUP($B25,Total!$Q$198:$Y$228,H$7+2)</f>
        <v>0.5</v>
      </c>
      <c r="I25" s="124">
        <f>VLOOKUP($B25,Total!$Q$198:$Y$228,I$7+2)</f>
        <v>0.5</v>
      </c>
      <c r="J25" s="124">
        <f>VLOOKUP($B25,Total!$Q$198:$Y$228,J$7+2)</f>
        <v>0.5</v>
      </c>
      <c r="K25" s="164">
        <f>[1]!LSRMCDRDetail(LSRM_Name,K$8,L$8,$A25,$B25,$B$6,0,$B$7)*HLOOKUP(K$8,$C$7:$F$233,ROW(K25)-ROW($K$7)+1)*HLOOKUP(L$8,$G$7:$J$233,ROW(K25)-ROW($K$7)+1)</f>
        <v>0</v>
      </c>
      <c r="L25" s="165"/>
      <c r="M25" s="164">
        <f>[1]!LSRMCDRDetail(LSRM_Name,M$8,N$8,$A25,$B25,$B$6,0,$B$7)*HLOOKUP(M$8,$C$7:$F$233,ROW(M25)-ROW($K$7)+1)*HLOOKUP(N$8,$G$7:$J$233,ROW(M25)-ROW($K$7)+1)</f>
        <v>0</v>
      </c>
      <c r="N25" s="165"/>
      <c r="O25" s="164">
        <f>[1]!LSRMCDRDetail(LSRM_Name,O$8,P$8,$A25,$B25,$B$6,0,$B$7)*HLOOKUP(O$8,$C$7:$F$233,ROW(O25)-ROW($K$7)+1)*HLOOKUP(P$8,$G$7:$J$233,ROW(O25)-ROW($K$7)+1)</f>
        <v>0</v>
      </c>
      <c r="P25" s="165"/>
      <c r="Q25" s="164">
        <f>[1]!LSRMCDRDetail(LSRM_Name,Q$8,R$8,$A25,$B25,$B$6,0,$B$7)*HLOOKUP(Q$8,$C$7:$F$233,ROW(Q25)-ROW($K$7)+1)*HLOOKUP(R$8,$G$7:$J$233,ROW(Q25)-ROW($K$7)+1)</f>
        <v>0</v>
      </c>
      <c r="R25" s="165"/>
      <c r="S25" s="164">
        <f>[1]!LSRMCDRDetail(LSRM_Name,S$8,T$8,$A25,$B25,$B$6,0,$B$7)*HLOOKUP(S$8,$C$7:$F$233,ROW(S25)-ROW($K$7)+1)*HLOOKUP(T$8,$G$7:$J$233,ROW(S25)-ROW($K$7)+1)</f>
        <v>0</v>
      </c>
      <c r="T25" s="165"/>
      <c r="U25" s="164">
        <f>[1]!LSRMCDRDetail(LSRM_Name,U$8,V$8,$A25,$B25,$B$6,0,$B$7)*HLOOKUP(U$8,$C$7:$F$233,ROW(U25)-ROW($K$7)+1)*HLOOKUP(V$8,$G$7:$J$233,ROW(U25)-ROW($K$7)+1)</f>
        <v>0</v>
      </c>
      <c r="V25" s="165"/>
      <c r="W25" s="164">
        <f>[1]!LSRMCDRDetail(LSRM_Name,W$8,X$8,$A25,$B25,$B$6,0,$B$7)*HLOOKUP(W$8,$C$7:$F$233,ROW(W25)-ROW($K$7)+1)*HLOOKUP(X$8,$G$7:$J$233,ROW(W25)-ROW($K$7)+1)</f>
        <v>0</v>
      </c>
      <c r="X25" s="165"/>
      <c r="Y25" s="164">
        <f>[1]!LSRMCDRDetail(LSRM_Name,Y$8,Z$8,$A25,$B25,$B$6,0,$B$7)*HLOOKUP(Y$8,$C$7:$F$233,ROW(Y25)-ROW($K$7)+1)*HLOOKUP(Z$8,$G$7:$J$233,ROW(Y25)-ROW($K$7)+1)</f>
        <v>0</v>
      </c>
      <c r="Z25" s="165"/>
      <c r="AA25" s="164">
        <f>[1]!LSRMCDRDetail(LSRM_Name,AA$8,AB$8,$A25,$B25,$B$6,0,$B$7)*HLOOKUP(AA$8,$C$7:$F$233,ROW(AA25)-ROW($K$7)+1)*HLOOKUP(AB$8,$G$7:$J$233,ROW(AA25)-ROW($K$7)+1)</f>
        <v>0</v>
      </c>
      <c r="AB25" s="165"/>
      <c r="AC25" s="164">
        <f>[1]!LSRMCDRDetail(LSRM_Name,AC$8,AD$8,$A25,$B25,$B$6,0,$B$7)*HLOOKUP(AC$8,$C$7:$F$233,ROW(AC25)-ROW($K$7)+1)*HLOOKUP(AD$8,$G$7:$J$233,ROW(AC25)-ROW($K$7)+1)</f>
        <v>0</v>
      </c>
      <c r="AD25" s="165"/>
      <c r="AE25" s="164">
        <f>[1]!LSRMCDRDetail(LSRM_Name,AE$8,AF$8,$A25,$B25,$B$6,0,$B$7)*HLOOKUP(AE$8,$C$7:$F$233,ROW(AE25)-ROW($K$7)+1)*HLOOKUP(AF$8,$G$7:$J$233,ROW(AE25)-ROW($K$7)+1)</f>
        <v>0</v>
      </c>
      <c r="AF25" s="165"/>
      <c r="AG25" s="164">
        <f>[1]!LSRMCDRDetail(LSRM_Name,AG$8,AH$8,$A25,$B25,$B$6,0,$B$7)*HLOOKUP(AG$8,$C$7:$F$233,ROW(AG25)-ROW($K$7)+1)*HLOOKUP(AH$8,$G$7:$J$233,ROW(AG25)-ROW($K$7)+1)</f>
        <v>0</v>
      </c>
      <c r="AH25" s="165"/>
      <c r="AI25" s="164">
        <f>[1]!LSRMCDRDetail(LSRM_Name,AI$8,AJ$8,$A25,$B25,$B$6,0,$B$7)*HLOOKUP(AI$8,$C$7:$F$233,ROW(AI25)-ROW($K$7)+1)*HLOOKUP(AJ$8,$G$7:$J$233,ROW(AI25)-ROW($K$7)+1)</f>
        <v>0</v>
      </c>
      <c r="AJ25" s="165"/>
      <c r="AK25" s="164">
        <f>[1]!LSRMCDRDetail(LSRM_Name,AK$8,AL$8,$A25,$B25,$B$6,0,$B$7)*HLOOKUP(AK$8,$C$7:$F$233,ROW(AK25)-ROW($K$7)+1)*HLOOKUP(AL$8,$G$7:$J$233,ROW(AK25)-ROW($K$7)+1)</f>
        <v>0</v>
      </c>
      <c r="AL25" s="165"/>
      <c r="AM25" s="164">
        <f>[1]!LSRMCDRDetail(LSRM_Name,AM$8,AN$8,$A25,$B25,$B$6,0,$B$7)*HLOOKUP(AM$8,$C$7:$F$233,ROW(AM25)-ROW($K$7)+1)*HLOOKUP(AN$8,$G$7:$J$233,ROW(AM25)-ROW($K$7)+1)</f>
        <v>0</v>
      </c>
      <c r="AN25" s="165"/>
      <c r="AO25" s="164">
        <f>[1]!LSRMCDRDetail(LSRM_Name,AO$8,AP$8,$A25,$B25,$B$6,0,$B$7)*HLOOKUP(AO$8,$C$7:$F$233,ROW(AO25)-ROW($K$7)+1)*HLOOKUP(AP$8,$G$7:$J$233,ROW(AO25)-ROW($K$7)+1)</f>
        <v>0</v>
      </c>
      <c r="AP25" s="165"/>
      <c r="AQ25" s="125"/>
      <c r="AR25" s="122">
        <f t="shared" si="17"/>
        <v>0</v>
      </c>
      <c r="AS25" s="122">
        <f t="shared" si="18"/>
        <v>0</v>
      </c>
      <c r="AT25" s="122">
        <f t="shared" si="19"/>
        <v>0</v>
      </c>
      <c r="AU25" s="122">
        <f t="shared" si="20"/>
        <v>0</v>
      </c>
      <c r="AW25" s="164">
        <f>[1]!LSRMCDRDetail(LSRM_Name,AW$8,AX$8,$A25,$B25,$B$6,1,$B$7)*HLOOKUP(AW$8,$C$7:$F$233,ROW(AW25)-ROW($K$7)+1)*HLOOKUP(AX$8,$G$7:$J$233,ROW(AW25)-ROW($K$7)+1)</f>
        <v>0</v>
      </c>
      <c r="AX25" s="165"/>
      <c r="AY25" s="164">
        <f>[1]!LSRMCDRDetail(LSRM_Name,AY$8,AZ$8,$A25,$B25,$B$6,1,$B$7)*HLOOKUP(AY$8,$C$7:$F$233,ROW(AY25)-ROW($K$7)+1)*HLOOKUP(AZ$8,$G$7:$J$233,ROW(AY25)-ROW($K$7)+1)</f>
        <v>0</v>
      </c>
      <c r="AZ25" s="165"/>
      <c r="BA25" s="164">
        <f>[1]!LSRMCDRDetail(LSRM_Name,BA$8,BB$8,$A25,$B25,$B$6,1,$B$7)*HLOOKUP(BA$8,$C$7:$F$233,ROW(BA25)-ROW($K$7)+1)*HLOOKUP(BB$8,$G$7:$J$233,ROW(BA25)-ROW($K$7)+1)</f>
        <v>0</v>
      </c>
      <c r="BB25" s="165"/>
      <c r="BC25" s="164">
        <f>[1]!LSRMCDRDetail(LSRM_Name,BC$8,BD$8,$A25,$B25,$B$6,1,$B$7)*HLOOKUP(BC$8,$C$7:$F$233,ROW(BC25)-ROW($K$7)+1)*HLOOKUP(BD$8,$G$7:$J$233,ROW(BC25)-ROW($K$7)+1)</f>
        <v>0</v>
      </c>
      <c r="BD25" s="165"/>
      <c r="BE25" s="164">
        <f>[1]!LSRMCDRDetail(LSRM_Name,BE$8,BF$8,$A25,$B25,$B$6,1,$B$7)*HLOOKUP(BE$8,$C$7:$F$233,ROW(BE25)-ROW($K$7)+1)*HLOOKUP(BF$8,$G$7:$J$233,ROW(BE25)-ROW($K$7)+1)</f>
        <v>0</v>
      </c>
      <c r="BF25" s="165"/>
      <c r="BG25" s="164">
        <f>[1]!LSRMCDRDetail(LSRM_Name,BG$8,BH$8,$A25,$B25,$B$6,1,$B$7)*HLOOKUP(BG$8,$C$7:$F$233,ROW(BG25)-ROW($K$7)+1)*HLOOKUP(BH$8,$G$7:$J$233,ROW(BG25)-ROW($K$7)+1)</f>
        <v>0</v>
      </c>
      <c r="BH25" s="165"/>
      <c r="BI25" s="164">
        <f>[1]!LSRMCDRDetail(LSRM_Name,BI$8,BJ$8,$A25,$B25,$B$6,1,$B$7)*HLOOKUP(BI$8,$C$7:$F$233,ROW(BI25)-ROW($K$7)+1)*HLOOKUP(BJ$8,$G$7:$J$233,ROW(BI25)-ROW($K$7)+1)</f>
        <v>0</v>
      </c>
      <c r="BJ25" s="165"/>
      <c r="BK25" s="164">
        <f>[1]!LSRMCDRDetail(LSRM_Name,BK$8,BL$8,$A25,$B25,$B$6,1,$B$7)*HLOOKUP(BK$8,$C$7:$F$233,ROW(BK25)-ROW($K$7)+1)*HLOOKUP(BL$8,$G$7:$J$233,ROW(BK25)-ROW($K$7)+1)</f>
        <v>0</v>
      </c>
      <c r="BL25" s="165"/>
      <c r="BM25" s="164">
        <f>[1]!LSRMCDRDetail(LSRM_Name,BM$8,BN$8,$A25,$B25,$B$6,1,$B$7)*HLOOKUP(BM$8,$C$7:$F$233,ROW(BM25)-ROW($K$7)+1)*HLOOKUP(BN$8,$G$7:$J$233,ROW(BM25)-ROW($K$7)+1)</f>
        <v>0</v>
      </c>
      <c r="BN25" s="165"/>
      <c r="BO25" s="164">
        <f>[1]!LSRMCDRDetail(LSRM_Name,BO$8,BP$8,$A25,$B25,$B$6,1,$B$7)*HLOOKUP(BO$8,$C$7:$F$233,ROW(BO25)-ROW($K$7)+1)*HLOOKUP(BP$8,$G$7:$J$233,ROW(BO25)-ROW($K$7)+1)</f>
        <v>0</v>
      </c>
      <c r="BP25" s="165"/>
      <c r="BQ25" s="164">
        <f>[1]!LSRMCDRDetail(LSRM_Name,BQ$8,BR$8,$A25,$B25,$B$6,1,$B$7)*HLOOKUP(BQ$8,$C$7:$F$233,ROW(BQ25)-ROW($K$7)+1)*HLOOKUP(BR$8,$G$7:$J$233,ROW(BQ25)-ROW($K$7)+1)</f>
        <v>0</v>
      </c>
      <c r="BR25" s="165"/>
      <c r="BS25" s="164">
        <f>[1]!LSRMCDRDetail(LSRM_Name,BS$8,BT$8,$A25,$B25,$B$6,1,$B$7)*HLOOKUP(BS$8,$C$7:$F$233,ROW(BS25)-ROW($K$7)+1)*HLOOKUP(BT$8,$G$7:$J$233,ROW(BS25)-ROW($K$7)+1)</f>
        <v>0</v>
      </c>
      <c r="BT25" s="165"/>
      <c r="BU25" s="164">
        <f>[1]!LSRMCDRDetail(LSRM_Name,BU$8,BV$8,$A25,$B25,$B$6,1,$B$7)*HLOOKUP(BU$8,$C$7:$F$233,ROW(BU25)-ROW($K$7)+1)*HLOOKUP(BV$8,$G$7:$J$233,ROW(BU25)-ROW($K$7)+1)</f>
        <v>0</v>
      </c>
      <c r="BV25" s="165"/>
      <c r="BW25" s="164">
        <f>[1]!LSRMCDRDetail(LSRM_Name,BW$8,BX$8,$A25,$B25,$B$6,1,$B$7)*HLOOKUP(BW$8,$C$7:$F$233,ROW(BW25)-ROW($K$7)+1)*HLOOKUP(BX$8,$G$7:$J$233,ROW(BW25)-ROW($K$7)+1)</f>
        <v>0</v>
      </c>
      <c r="BX25" s="165"/>
      <c r="BY25" s="164">
        <f>[1]!LSRMCDRDetail(LSRM_Name,BY$8,BZ$8,$A25,$B25,$B$6,1,$B$7)*HLOOKUP(BY$8,$C$7:$F$233,ROW(BY25)-ROW($K$7)+1)*HLOOKUP(BZ$8,$G$7:$J$233,ROW(BY25)-ROW($K$7)+1)</f>
        <v>0</v>
      </c>
      <c r="BZ25" s="165"/>
      <c r="CA25" s="164">
        <f>[1]!LSRMCDRDetail(LSRM_Name,CA$8,CB$8,$A25,$B25,$B$6,1,$B$7)*HLOOKUP(CA$8,$C$7:$F$233,ROW(CA25)-ROW($K$7)+1)*HLOOKUP(CB$8,$G$7:$J$233,ROW(CA25)-ROW($K$7)+1)</f>
        <v>0</v>
      </c>
      <c r="CB25" s="165"/>
      <c r="CC25" s="125"/>
      <c r="CD25" s="122">
        <f t="shared" si="21"/>
        <v>0</v>
      </c>
      <c r="CE25" s="122">
        <f t="shared" si="22"/>
        <v>0</v>
      </c>
      <c r="CF25" s="122">
        <f t="shared" si="23"/>
        <v>0</v>
      </c>
      <c r="CG25" s="122">
        <f t="shared" si="24"/>
        <v>0</v>
      </c>
      <c r="CI25" s="164">
        <f t="shared" si="0"/>
        <v>0</v>
      </c>
      <c r="CJ25" s="165"/>
      <c r="CK25" s="164">
        <f t="shared" si="1"/>
        <v>0</v>
      </c>
      <c r="CL25" s="165"/>
      <c r="CM25" s="164">
        <f t="shared" si="2"/>
        <v>0</v>
      </c>
      <c r="CN25" s="165"/>
      <c r="CO25" s="164">
        <f t="shared" si="3"/>
        <v>0</v>
      </c>
      <c r="CP25" s="165"/>
      <c r="CQ25" s="164">
        <f t="shared" si="4"/>
        <v>0</v>
      </c>
      <c r="CR25" s="165"/>
      <c r="CS25" s="164">
        <f t="shared" si="5"/>
        <v>0</v>
      </c>
      <c r="CT25" s="165"/>
      <c r="CU25" s="164">
        <f t="shared" si="6"/>
        <v>0</v>
      </c>
      <c r="CV25" s="165"/>
      <c r="CW25" s="164">
        <f t="shared" si="7"/>
        <v>0</v>
      </c>
      <c r="CX25" s="165"/>
      <c r="CY25" s="164">
        <f t="shared" si="8"/>
        <v>0</v>
      </c>
      <c r="CZ25" s="165"/>
      <c r="DA25" s="164">
        <f t="shared" si="9"/>
        <v>0</v>
      </c>
      <c r="DB25" s="165"/>
      <c r="DC25" s="164">
        <f t="shared" si="10"/>
        <v>0</v>
      </c>
      <c r="DD25" s="165"/>
      <c r="DE25" s="164">
        <f t="shared" si="11"/>
        <v>0</v>
      </c>
      <c r="DF25" s="165"/>
      <c r="DG25" s="164">
        <f t="shared" si="12"/>
        <v>0</v>
      </c>
      <c r="DH25" s="165"/>
      <c r="DI25" s="164">
        <f t="shared" si="13"/>
        <v>0</v>
      </c>
      <c r="DJ25" s="165"/>
      <c r="DK25" s="164">
        <f t="shared" si="14"/>
        <v>0</v>
      </c>
      <c r="DL25" s="165"/>
      <c r="DM25" s="164">
        <f t="shared" si="15"/>
        <v>0</v>
      </c>
      <c r="DN25" s="165"/>
      <c r="DO25" s="125"/>
      <c r="DP25" s="122">
        <f t="shared" si="25"/>
        <v>0</v>
      </c>
      <c r="DQ25" s="122">
        <f t="shared" si="26"/>
        <v>0</v>
      </c>
      <c r="DR25" s="122">
        <f t="shared" si="27"/>
        <v>0</v>
      </c>
      <c r="DS25" s="122">
        <f t="shared" si="28"/>
        <v>0</v>
      </c>
    </row>
    <row r="26" spans="1:123" x14ac:dyDescent="0.2">
      <c r="A26" s="120">
        <f t="shared" si="16"/>
        <v>17</v>
      </c>
      <c r="B26" s="120">
        <f t="shared" si="29"/>
        <v>18</v>
      </c>
      <c r="C26" s="124">
        <f>VLOOKUP($A26,Total!$Q$198:$Y$228,C$7+2)</f>
        <v>0.5</v>
      </c>
      <c r="D26" s="124">
        <f>VLOOKUP($A26,Total!$Q$198:$Y$228,D$7+2)</f>
        <v>0.5</v>
      </c>
      <c r="E26" s="124">
        <f>VLOOKUP($A26,Total!$Q$198:$Y$228,E$7+2)</f>
        <v>0.5</v>
      </c>
      <c r="F26" s="124">
        <f>VLOOKUP($A26,Total!$Q$198:$Y$228,F$7+2)</f>
        <v>0.5</v>
      </c>
      <c r="G26" s="124">
        <f>VLOOKUP($B26,Total!$Q$198:$Y$228,G$7+2)</f>
        <v>0.5</v>
      </c>
      <c r="H26" s="124">
        <f>VLOOKUP($B26,Total!$Q$198:$Y$228,H$7+2)</f>
        <v>0.5</v>
      </c>
      <c r="I26" s="124">
        <f>VLOOKUP($B26,Total!$Q$198:$Y$228,I$7+2)</f>
        <v>0.5</v>
      </c>
      <c r="J26" s="124">
        <f>VLOOKUP($B26,Total!$Q$198:$Y$228,J$7+2)</f>
        <v>0.5</v>
      </c>
      <c r="K26" s="164">
        <f>[1]!LSRMCDRDetail(LSRM_Name,K$8,L$8,$A26,$B26,$B$6,0,$B$7)*HLOOKUP(K$8,$C$7:$F$233,ROW(K26)-ROW($K$7)+1)*HLOOKUP(L$8,$G$7:$J$233,ROW(K26)-ROW($K$7)+1)</f>
        <v>0</v>
      </c>
      <c r="L26" s="165"/>
      <c r="M26" s="164">
        <f>[1]!LSRMCDRDetail(LSRM_Name,M$8,N$8,$A26,$B26,$B$6,0,$B$7)*HLOOKUP(M$8,$C$7:$F$233,ROW(M26)-ROW($K$7)+1)*HLOOKUP(N$8,$G$7:$J$233,ROW(M26)-ROW($K$7)+1)</f>
        <v>0</v>
      </c>
      <c r="N26" s="165"/>
      <c r="O26" s="164">
        <f>[1]!LSRMCDRDetail(LSRM_Name,O$8,P$8,$A26,$B26,$B$6,0,$B$7)*HLOOKUP(O$8,$C$7:$F$233,ROW(O26)-ROW($K$7)+1)*HLOOKUP(P$8,$G$7:$J$233,ROW(O26)-ROW($K$7)+1)</f>
        <v>0</v>
      </c>
      <c r="P26" s="165"/>
      <c r="Q26" s="164">
        <f>[1]!LSRMCDRDetail(LSRM_Name,Q$8,R$8,$A26,$B26,$B$6,0,$B$7)*HLOOKUP(Q$8,$C$7:$F$233,ROW(Q26)-ROW($K$7)+1)*HLOOKUP(R$8,$G$7:$J$233,ROW(Q26)-ROW($K$7)+1)</f>
        <v>0</v>
      </c>
      <c r="R26" s="165"/>
      <c r="S26" s="164">
        <f>[1]!LSRMCDRDetail(LSRM_Name,S$8,T$8,$A26,$B26,$B$6,0,$B$7)*HLOOKUP(S$8,$C$7:$F$233,ROW(S26)-ROW($K$7)+1)*HLOOKUP(T$8,$G$7:$J$233,ROW(S26)-ROW($K$7)+1)</f>
        <v>0</v>
      </c>
      <c r="T26" s="165"/>
      <c r="U26" s="164">
        <f>[1]!LSRMCDRDetail(LSRM_Name,U$8,V$8,$A26,$B26,$B$6,0,$B$7)*HLOOKUP(U$8,$C$7:$F$233,ROW(U26)-ROW($K$7)+1)*HLOOKUP(V$8,$G$7:$J$233,ROW(U26)-ROW($K$7)+1)</f>
        <v>0</v>
      </c>
      <c r="V26" s="165"/>
      <c r="W26" s="164">
        <f>[1]!LSRMCDRDetail(LSRM_Name,W$8,X$8,$A26,$B26,$B$6,0,$B$7)*HLOOKUP(W$8,$C$7:$F$233,ROW(W26)-ROW($K$7)+1)*HLOOKUP(X$8,$G$7:$J$233,ROW(W26)-ROW($K$7)+1)</f>
        <v>0</v>
      </c>
      <c r="X26" s="165"/>
      <c r="Y26" s="164">
        <f>[1]!LSRMCDRDetail(LSRM_Name,Y$8,Z$8,$A26,$B26,$B$6,0,$B$7)*HLOOKUP(Y$8,$C$7:$F$233,ROW(Y26)-ROW($K$7)+1)*HLOOKUP(Z$8,$G$7:$J$233,ROW(Y26)-ROW($K$7)+1)</f>
        <v>0</v>
      </c>
      <c r="Z26" s="165"/>
      <c r="AA26" s="164">
        <f>[1]!LSRMCDRDetail(LSRM_Name,AA$8,AB$8,$A26,$B26,$B$6,0,$B$7)*HLOOKUP(AA$8,$C$7:$F$233,ROW(AA26)-ROW($K$7)+1)*HLOOKUP(AB$8,$G$7:$J$233,ROW(AA26)-ROW($K$7)+1)</f>
        <v>0</v>
      </c>
      <c r="AB26" s="165"/>
      <c r="AC26" s="164">
        <f>[1]!LSRMCDRDetail(LSRM_Name,AC$8,AD$8,$A26,$B26,$B$6,0,$B$7)*HLOOKUP(AC$8,$C$7:$F$233,ROW(AC26)-ROW($K$7)+1)*HLOOKUP(AD$8,$G$7:$J$233,ROW(AC26)-ROW($K$7)+1)</f>
        <v>0</v>
      </c>
      <c r="AD26" s="165"/>
      <c r="AE26" s="164">
        <f>[1]!LSRMCDRDetail(LSRM_Name,AE$8,AF$8,$A26,$B26,$B$6,0,$B$7)*HLOOKUP(AE$8,$C$7:$F$233,ROW(AE26)-ROW($K$7)+1)*HLOOKUP(AF$8,$G$7:$J$233,ROW(AE26)-ROW($K$7)+1)</f>
        <v>0</v>
      </c>
      <c r="AF26" s="165"/>
      <c r="AG26" s="164">
        <f>[1]!LSRMCDRDetail(LSRM_Name,AG$8,AH$8,$A26,$B26,$B$6,0,$B$7)*HLOOKUP(AG$8,$C$7:$F$233,ROW(AG26)-ROW($K$7)+1)*HLOOKUP(AH$8,$G$7:$J$233,ROW(AG26)-ROW($K$7)+1)</f>
        <v>0</v>
      </c>
      <c r="AH26" s="165"/>
      <c r="AI26" s="164">
        <f>[1]!LSRMCDRDetail(LSRM_Name,AI$8,AJ$8,$A26,$B26,$B$6,0,$B$7)*HLOOKUP(AI$8,$C$7:$F$233,ROW(AI26)-ROW($K$7)+1)*HLOOKUP(AJ$8,$G$7:$J$233,ROW(AI26)-ROW($K$7)+1)</f>
        <v>0</v>
      </c>
      <c r="AJ26" s="165"/>
      <c r="AK26" s="164">
        <f>[1]!LSRMCDRDetail(LSRM_Name,AK$8,AL$8,$A26,$B26,$B$6,0,$B$7)*HLOOKUP(AK$8,$C$7:$F$233,ROW(AK26)-ROW($K$7)+1)*HLOOKUP(AL$8,$G$7:$J$233,ROW(AK26)-ROW($K$7)+1)</f>
        <v>0</v>
      </c>
      <c r="AL26" s="165"/>
      <c r="AM26" s="164">
        <f>[1]!LSRMCDRDetail(LSRM_Name,AM$8,AN$8,$A26,$B26,$B$6,0,$B$7)*HLOOKUP(AM$8,$C$7:$F$233,ROW(AM26)-ROW($K$7)+1)*HLOOKUP(AN$8,$G$7:$J$233,ROW(AM26)-ROW($K$7)+1)</f>
        <v>0</v>
      </c>
      <c r="AN26" s="165"/>
      <c r="AO26" s="164">
        <f>[1]!LSRMCDRDetail(LSRM_Name,AO$8,AP$8,$A26,$B26,$B$6,0,$B$7)*HLOOKUP(AO$8,$C$7:$F$233,ROW(AO26)-ROW($K$7)+1)*HLOOKUP(AP$8,$G$7:$J$233,ROW(AO26)-ROW($K$7)+1)</f>
        <v>0</v>
      </c>
      <c r="AP26" s="165"/>
      <c r="AQ26" s="125"/>
      <c r="AR26" s="122">
        <f t="shared" si="17"/>
        <v>0</v>
      </c>
      <c r="AS26" s="122">
        <f t="shared" si="18"/>
        <v>0</v>
      </c>
      <c r="AT26" s="122">
        <f t="shared" si="19"/>
        <v>0</v>
      </c>
      <c r="AU26" s="122">
        <f t="shared" si="20"/>
        <v>0</v>
      </c>
      <c r="AW26" s="164">
        <f>[1]!LSRMCDRDetail(LSRM_Name,AW$8,AX$8,$A26,$B26,$B$6,1,$B$7)*HLOOKUP(AW$8,$C$7:$F$233,ROW(AW26)-ROW($K$7)+1)*HLOOKUP(AX$8,$G$7:$J$233,ROW(AW26)-ROW($K$7)+1)</f>
        <v>0</v>
      </c>
      <c r="AX26" s="165"/>
      <c r="AY26" s="164">
        <f>[1]!LSRMCDRDetail(LSRM_Name,AY$8,AZ$8,$A26,$B26,$B$6,1,$B$7)*HLOOKUP(AY$8,$C$7:$F$233,ROW(AY26)-ROW($K$7)+1)*HLOOKUP(AZ$8,$G$7:$J$233,ROW(AY26)-ROW($K$7)+1)</f>
        <v>0</v>
      </c>
      <c r="AZ26" s="165"/>
      <c r="BA26" s="164">
        <f>[1]!LSRMCDRDetail(LSRM_Name,BA$8,BB$8,$A26,$B26,$B$6,1,$B$7)*HLOOKUP(BA$8,$C$7:$F$233,ROW(BA26)-ROW($K$7)+1)*HLOOKUP(BB$8,$G$7:$J$233,ROW(BA26)-ROW($K$7)+1)</f>
        <v>0</v>
      </c>
      <c r="BB26" s="165"/>
      <c r="BC26" s="164">
        <f>[1]!LSRMCDRDetail(LSRM_Name,BC$8,BD$8,$A26,$B26,$B$6,1,$B$7)*HLOOKUP(BC$8,$C$7:$F$233,ROW(BC26)-ROW($K$7)+1)*HLOOKUP(BD$8,$G$7:$J$233,ROW(BC26)-ROW($K$7)+1)</f>
        <v>0</v>
      </c>
      <c r="BD26" s="165"/>
      <c r="BE26" s="164">
        <f>[1]!LSRMCDRDetail(LSRM_Name,BE$8,BF$8,$A26,$B26,$B$6,1,$B$7)*HLOOKUP(BE$8,$C$7:$F$233,ROW(BE26)-ROW($K$7)+1)*HLOOKUP(BF$8,$G$7:$J$233,ROW(BE26)-ROW($K$7)+1)</f>
        <v>0</v>
      </c>
      <c r="BF26" s="165"/>
      <c r="BG26" s="164">
        <f>[1]!LSRMCDRDetail(LSRM_Name,BG$8,BH$8,$A26,$B26,$B$6,1,$B$7)*HLOOKUP(BG$8,$C$7:$F$233,ROW(BG26)-ROW($K$7)+1)*HLOOKUP(BH$8,$G$7:$J$233,ROW(BG26)-ROW($K$7)+1)</f>
        <v>0</v>
      </c>
      <c r="BH26" s="165"/>
      <c r="BI26" s="164">
        <f>[1]!LSRMCDRDetail(LSRM_Name,BI$8,BJ$8,$A26,$B26,$B$6,1,$B$7)*HLOOKUP(BI$8,$C$7:$F$233,ROW(BI26)-ROW($K$7)+1)*HLOOKUP(BJ$8,$G$7:$J$233,ROW(BI26)-ROW($K$7)+1)</f>
        <v>0</v>
      </c>
      <c r="BJ26" s="165"/>
      <c r="BK26" s="164">
        <f>[1]!LSRMCDRDetail(LSRM_Name,BK$8,BL$8,$A26,$B26,$B$6,1,$B$7)*HLOOKUP(BK$8,$C$7:$F$233,ROW(BK26)-ROW($K$7)+1)*HLOOKUP(BL$8,$G$7:$J$233,ROW(BK26)-ROW($K$7)+1)</f>
        <v>0</v>
      </c>
      <c r="BL26" s="165"/>
      <c r="BM26" s="164">
        <f>[1]!LSRMCDRDetail(LSRM_Name,BM$8,BN$8,$A26,$B26,$B$6,1,$B$7)*HLOOKUP(BM$8,$C$7:$F$233,ROW(BM26)-ROW($K$7)+1)*HLOOKUP(BN$8,$G$7:$J$233,ROW(BM26)-ROW($K$7)+1)</f>
        <v>0</v>
      </c>
      <c r="BN26" s="165"/>
      <c r="BO26" s="164">
        <f>[1]!LSRMCDRDetail(LSRM_Name,BO$8,BP$8,$A26,$B26,$B$6,1,$B$7)*HLOOKUP(BO$8,$C$7:$F$233,ROW(BO26)-ROW($K$7)+1)*HLOOKUP(BP$8,$G$7:$J$233,ROW(BO26)-ROW($K$7)+1)</f>
        <v>0</v>
      </c>
      <c r="BP26" s="165"/>
      <c r="BQ26" s="164">
        <f>[1]!LSRMCDRDetail(LSRM_Name,BQ$8,BR$8,$A26,$B26,$B$6,1,$B$7)*HLOOKUP(BQ$8,$C$7:$F$233,ROW(BQ26)-ROW($K$7)+1)*HLOOKUP(BR$8,$G$7:$J$233,ROW(BQ26)-ROW($K$7)+1)</f>
        <v>0</v>
      </c>
      <c r="BR26" s="165"/>
      <c r="BS26" s="164">
        <f>[1]!LSRMCDRDetail(LSRM_Name,BS$8,BT$8,$A26,$B26,$B$6,1,$B$7)*HLOOKUP(BS$8,$C$7:$F$233,ROW(BS26)-ROW($K$7)+1)*HLOOKUP(BT$8,$G$7:$J$233,ROW(BS26)-ROW($K$7)+1)</f>
        <v>0</v>
      </c>
      <c r="BT26" s="165"/>
      <c r="BU26" s="164">
        <f>[1]!LSRMCDRDetail(LSRM_Name,BU$8,BV$8,$A26,$B26,$B$6,1,$B$7)*HLOOKUP(BU$8,$C$7:$F$233,ROW(BU26)-ROW($K$7)+1)*HLOOKUP(BV$8,$G$7:$J$233,ROW(BU26)-ROW($K$7)+1)</f>
        <v>0</v>
      </c>
      <c r="BV26" s="165"/>
      <c r="BW26" s="164">
        <f>[1]!LSRMCDRDetail(LSRM_Name,BW$8,BX$8,$A26,$B26,$B$6,1,$B$7)*HLOOKUP(BW$8,$C$7:$F$233,ROW(BW26)-ROW($K$7)+1)*HLOOKUP(BX$8,$G$7:$J$233,ROW(BW26)-ROW($K$7)+1)</f>
        <v>0</v>
      </c>
      <c r="BX26" s="165"/>
      <c r="BY26" s="164">
        <f>[1]!LSRMCDRDetail(LSRM_Name,BY$8,BZ$8,$A26,$B26,$B$6,1,$B$7)*HLOOKUP(BY$8,$C$7:$F$233,ROW(BY26)-ROW($K$7)+1)*HLOOKUP(BZ$8,$G$7:$J$233,ROW(BY26)-ROW($K$7)+1)</f>
        <v>0</v>
      </c>
      <c r="BZ26" s="165"/>
      <c r="CA26" s="164">
        <f>[1]!LSRMCDRDetail(LSRM_Name,CA$8,CB$8,$A26,$B26,$B$6,1,$B$7)*HLOOKUP(CA$8,$C$7:$F$233,ROW(CA26)-ROW($K$7)+1)*HLOOKUP(CB$8,$G$7:$J$233,ROW(CA26)-ROW($K$7)+1)</f>
        <v>0</v>
      </c>
      <c r="CB26" s="165"/>
      <c r="CC26" s="125"/>
      <c r="CD26" s="122">
        <f t="shared" si="21"/>
        <v>0</v>
      </c>
      <c r="CE26" s="122">
        <f t="shared" si="22"/>
        <v>0</v>
      </c>
      <c r="CF26" s="122">
        <f t="shared" si="23"/>
        <v>0</v>
      </c>
      <c r="CG26" s="122">
        <f t="shared" si="24"/>
        <v>0</v>
      </c>
      <c r="CI26" s="164">
        <f t="shared" si="0"/>
        <v>0</v>
      </c>
      <c r="CJ26" s="165"/>
      <c r="CK26" s="164">
        <f t="shared" si="1"/>
        <v>0</v>
      </c>
      <c r="CL26" s="165"/>
      <c r="CM26" s="164">
        <f t="shared" si="2"/>
        <v>0</v>
      </c>
      <c r="CN26" s="165"/>
      <c r="CO26" s="164">
        <f t="shared" si="3"/>
        <v>0</v>
      </c>
      <c r="CP26" s="165"/>
      <c r="CQ26" s="164">
        <f t="shared" si="4"/>
        <v>0</v>
      </c>
      <c r="CR26" s="165"/>
      <c r="CS26" s="164">
        <f t="shared" si="5"/>
        <v>0</v>
      </c>
      <c r="CT26" s="165"/>
      <c r="CU26" s="164">
        <f t="shared" si="6"/>
        <v>0</v>
      </c>
      <c r="CV26" s="165"/>
      <c r="CW26" s="164">
        <f t="shared" si="7"/>
        <v>0</v>
      </c>
      <c r="CX26" s="165"/>
      <c r="CY26" s="164">
        <f t="shared" si="8"/>
        <v>0</v>
      </c>
      <c r="CZ26" s="165"/>
      <c r="DA26" s="164">
        <f t="shared" si="9"/>
        <v>0</v>
      </c>
      <c r="DB26" s="165"/>
      <c r="DC26" s="164">
        <f t="shared" si="10"/>
        <v>0</v>
      </c>
      <c r="DD26" s="165"/>
      <c r="DE26" s="164">
        <f t="shared" si="11"/>
        <v>0</v>
      </c>
      <c r="DF26" s="165"/>
      <c r="DG26" s="164">
        <f t="shared" si="12"/>
        <v>0</v>
      </c>
      <c r="DH26" s="165"/>
      <c r="DI26" s="164">
        <f t="shared" si="13"/>
        <v>0</v>
      </c>
      <c r="DJ26" s="165"/>
      <c r="DK26" s="164">
        <f t="shared" si="14"/>
        <v>0</v>
      </c>
      <c r="DL26" s="165"/>
      <c r="DM26" s="164">
        <f t="shared" si="15"/>
        <v>0</v>
      </c>
      <c r="DN26" s="165"/>
      <c r="DO26" s="125"/>
      <c r="DP26" s="122">
        <f t="shared" si="25"/>
        <v>0</v>
      </c>
      <c r="DQ26" s="122">
        <f t="shared" si="26"/>
        <v>0</v>
      </c>
      <c r="DR26" s="122">
        <f t="shared" si="27"/>
        <v>0</v>
      </c>
      <c r="DS26" s="122">
        <f t="shared" si="28"/>
        <v>0</v>
      </c>
    </row>
    <row r="27" spans="1:123" x14ac:dyDescent="0.2">
      <c r="A27" s="120">
        <f t="shared" si="16"/>
        <v>17</v>
      </c>
      <c r="B27" s="120">
        <f t="shared" si="29"/>
        <v>19</v>
      </c>
      <c r="C27" s="124">
        <f>VLOOKUP($A27,Total!$Q$198:$Y$228,C$7+2)</f>
        <v>0.5</v>
      </c>
      <c r="D27" s="124">
        <f>VLOOKUP($A27,Total!$Q$198:$Y$228,D$7+2)</f>
        <v>0.5</v>
      </c>
      <c r="E27" s="124">
        <f>VLOOKUP($A27,Total!$Q$198:$Y$228,E$7+2)</f>
        <v>0.5</v>
      </c>
      <c r="F27" s="124">
        <f>VLOOKUP($A27,Total!$Q$198:$Y$228,F$7+2)</f>
        <v>0.5</v>
      </c>
      <c r="G27" s="124">
        <f>VLOOKUP($B27,Total!$Q$198:$Y$228,G$7+2)</f>
        <v>0.5</v>
      </c>
      <c r="H27" s="124">
        <f>VLOOKUP($B27,Total!$Q$198:$Y$228,H$7+2)</f>
        <v>0.5</v>
      </c>
      <c r="I27" s="124">
        <f>VLOOKUP($B27,Total!$Q$198:$Y$228,I$7+2)</f>
        <v>0.5</v>
      </c>
      <c r="J27" s="124">
        <f>VLOOKUP($B27,Total!$Q$198:$Y$228,J$7+2)</f>
        <v>0.5</v>
      </c>
      <c r="K27" s="164">
        <f>[1]!LSRMCDRDetail(LSRM_Name,K$8,L$8,$A27,$B27,$B$6,0,$B$7)*HLOOKUP(K$8,$C$7:$F$233,ROW(K27)-ROW($K$7)+1)*HLOOKUP(L$8,$G$7:$J$233,ROW(K27)-ROW($K$7)+1)</f>
        <v>0</v>
      </c>
      <c r="L27" s="165"/>
      <c r="M27" s="164">
        <f>[1]!LSRMCDRDetail(LSRM_Name,M$8,N$8,$A27,$B27,$B$6,0,$B$7)*HLOOKUP(M$8,$C$7:$F$233,ROW(M27)-ROW($K$7)+1)*HLOOKUP(N$8,$G$7:$J$233,ROW(M27)-ROW($K$7)+1)</f>
        <v>0</v>
      </c>
      <c r="N27" s="165"/>
      <c r="O27" s="164">
        <f>[1]!LSRMCDRDetail(LSRM_Name,O$8,P$8,$A27,$B27,$B$6,0,$B$7)*HLOOKUP(O$8,$C$7:$F$233,ROW(O27)-ROW($K$7)+1)*HLOOKUP(P$8,$G$7:$J$233,ROW(O27)-ROW($K$7)+1)</f>
        <v>0</v>
      </c>
      <c r="P27" s="165"/>
      <c r="Q27" s="164">
        <f>[1]!LSRMCDRDetail(LSRM_Name,Q$8,R$8,$A27,$B27,$B$6,0,$B$7)*HLOOKUP(Q$8,$C$7:$F$233,ROW(Q27)-ROW($K$7)+1)*HLOOKUP(R$8,$G$7:$J$233,ROW(Q27)-ROW($K$7)+1)</f>
        <v>0</v>
      </c>
      <c r="R27" s="165"/>
      <c r="S27" s="164">
        <f>[1]!LSRMCDRDetail(LSRM_Name,S$8,T$8,$A27,$B27,$B$6,0,$B$7)*HLOOKUP(S$8,$C$7:$F$233,ROW(S27)-ROW($K$7)+1)*HLOOKUP(T$8,$G$7:$J$233,ROW(S27)-ROW($K$7)+1)</f>
        <v>0</v>
      </c>
      <c r="T27" s="165"/>
      <c r="U27" s="164">
        <f>[1]!LSRMCDRDetail(LSRM_Name,U$8,V$8,$A27,$B27,$B$6,0,$B$7)*HLOOKUP(U$8,$C$7:$F$233,ROW(U27)-ROW($K$7)+1)*HLOOKUP(V$8,$G$7:$J$233,ROW(U27)-ROW($K$7)+1)</f>
        <v>0</v>
      </c>
      <c r="V27" s="165"/>
      <c r="W27" s="164">
        <f>[1]!LSRMCDRDetail(LSRM_Name,W$8,X$8,$A27,$B27,$B$6,0,$B$7)*HLOOKUP(W$8,$C$7:$F$233,ROW(W27)-ROW($K$7)+1)*HLOOKUP(X$8,$G$7:$J$233,ROW(W27)-ROW($K$7)+1)</f>
        <v>0</v>
      </c>
      <c r="X27" s="165"/>
      <c r="Y27" s="164">
        <f>[1]!LSRMCDRDetail(LSRM_Name,Y$8,Z$8,$A27,$B27,$B$6,0,$B$7)*HLOOKUP(Y$8,$C$7:$F$233,ROW(Y27)-ROW($K$7)+1)*HLOOKUP(Z$8,$G$7:$J$233,ROW(Y27)-ROW($K$7)+1)</f>
        <v>0</v>
      </c>
      <c r="Z27" s="165"/>
      <c r="AA27" s="164">
        <f>[1]!LSRMCDRDetail(LSRM_Name,AA$8,AB$8,$A27,$B27,$B$6,0,$B$7)*HLOOKUP(AA$8,$C$7:$F$233,ROW(AA27)-ROW($K$7)+1)*HLOOKUP(AB$8,$G$7:$J$233,ROW(AA27)-ROW($K$7)+1)</f>
        <v>0</v>
      </c>
      <c r="AB27" s="165"/>
      <c r="AC27" s="164">
        <f>[1]!LSRMCDRDetail(LSRM_Name,AC$8,AD$8,$A27,$B27,$B$6,0,$B$7)*HLOOKUP(AC$8,$C$7:$F$233,ROW(AC27)-ROW($K$7)+1)*HLOOKUP(AD$8,$G$7:$J$233,ROW(AC27)-ROW($K$7)+1)</f>
        <v>0</v>
      </c>
      <c r="AD27" s="165"/>
      <c r="AE27" s="164">
        <f>[1]!LSRMCDRDetail(LSRM_Name,AE$8,AF$8,$A27,$B27,$B$6,0,$B$7)*HLOOKUP(AE$8,$C$7:$F$233,ROW(AE27)-ROW($K$7)+1)*HLOOKUP(AF$8,$G$7:$J$233,ROW(AE27)-ROW($K$7)+1)</f>
        <v>0</v>
      </c>
      <c r="AF27" s="165"/>
      <c r="AG27" s="164">
        <f>[1]!LSRMCDRDetail(LSRM_Name,AG$8,AH$8,$A27,$B27,$B$6,0,$B$7)*HLOOKUP(AG$8,$C$7:$F$233,ROW(AG27)-ROW($K$7)+1)*HLOOKUP(AH$8,$G$7:$J$233,ROW(AG27)-ROW($K$7)+1)</f>
        <v>0</v>
      </c>
      <c r="AH27" s="165"/>
      <c r="AI27" s="164">
        <f>[1]!LSRMCDRDetail(LSRM_Name,AI$8,AJ$8,$A27,$B27,$B$6,0,$B$7)*HLOOKUP(AI$8,$C$7:$F$233,ROW(AI27)-ROW($K$7)+1)*HLOOKUP(AJ$8,$G$7:$J$233,ROW(AI27)-ROW($K$7)+1)</f>
        <v>0</v>
      </c>
      <c r="AJ27" s="165"/>
      <c r="AK27" s="164">
        <f>[1]!LSRMCDRDetail(LSRM_Name,AK$8,AL$8,$A27,$B27,$B$6,0,$B$7)*HLOOKUP(AK$8,$C$7:$F$233,ROW(AK27)-ROW($K$7)+1)*HLOOKUP(AL$8,$G$7:$J$233,ROW(AK27)-ROW($K$7)+1)</f>
        <v>0</v>
      </c>
      <c r="AL27" s="165"/>
      <c r="AM27" s="164">
        <f>[1]!LSRMCDRDetail(LSRM_Name,AM$8,AN$8,$A27,$B27,$B$6,0,$B$7)*HLOOKUP(AM$8,$C$7:$F$233,ROW(AM27)-ROW($K$7)+1)*HLOOKUP(AN$8,$G$7:$J$233,ROW(AM27)-ROW($K$7)+1)</f>
        <v>0</v>
      </c>
      <c r="AN27" s="165"/>
      <c r="AO27" s="164">
        <f>[1]!LSRMCDRDetail(LSRM_Name,AO$8,AP$8,$A27,$B27,$B$6,0,$B$7)*HLOOKUP(AO$8,$C$7:$F$233,ROW(AO27)-ROW($K$7)+1)*HLOOKUP(AP$8,$G$7:$J$233,ROW(AO27)-ROW($K$7)+1)</f>
        <v>0</v>
      </c>
      <c r="AP27" s="165"/>
      <c r="AQ27" s="125"/>
      <c r="AR27" s="122">
        <f t="shared" si="17"/>
        <v>0</v>
      </c>
      <c r="AS27" s="122">
        <f t="shared" si="18"/>
        <v>0</v>
      </c>
      <c r="AT27" s="122">
        <f t="shared" si="19"/>
        <v>0</v>
      </c>
      <c r="AU27" s="122">
        <f t="shared" si="20"/>
        <v>0</v>
      </c>
      <c r="AW27" s="164">
        <f>[1]!LSRMCDRDetail(LSRM_Name,AW$8,AX$8,$A27,$B27,$B$6,1,$B$7)*HLOOKUP(AW$8,$C$7:$F$233,ROW(AW27)-ROW($K$7)+1)*HLOOKUP(AX$8,$G$7:$J$233,ROW(AW27)-ROW($K$7)+1)</f>
        <v>0</v>
      </c>
      <c r="AX27" s="165"/>
      <c r="AY27" s="164">
        <f>[1]!LSRMCDRDetail(LSRM_Name,AY$8,AZ$8,$A27,$B27,$B$6,1,$B$7)*HLOOKUP(AY$8,$C$7:$F$233,ROW(AY27)-ROW($K$7)+1)*HLOOKUP(AZ$8,$G$7:$J$233,ROW(AY27)-ROW($K$7)+1)</f>
        <v>0</v>
      </c>
      <c r="AZ27" s="165"/>
      <c r="BA27" s="164">
        <f>[1]!LSRMCDRDetail(LSRM_Name,BA$8,BB$8,$A27,$B27,$B$6,1,$B$7)*HLOOKUP(BA$8,$C$7:$F$233,ROW(BA27)-ROW($K$7)+1)*HLOOKUP(BB$8,$G$7:$J$233,ROW(BA27)-ROW($K$7)+1)</f>
        <v>0</v>
      </c>
      <c r="BB27" s="165"/>
      <c r="BC27" s="164">
        <f>[1]!LSRMCDRDetail(LSRM_Name,BC$8,BD$8,$A27,$B27,$B$6,1,$B$7)*HLOOKUP(BC$8,$C$7:$F$233,ROW(BC27)-ROW($K$7)+1)*HLOOKUP(BD$8,$G$7:$J$233,ROW(BC27)-ROW($K$7)+1)</f>
        <v>0</v>
      </c>
      <c r="BD27" s="165"/>
      <c r="BE27" s="164">
        <f>[1]!LSRMCDRDetail(LSRM_Name,BE$8,BF$8,$A27,$B27,$B$6,1,$B$7)*HLOOKUP(BE$8,$C$7:$F$233,ROW(BE27)-ROW($K$7)+1)*HLOOKUP(BF$8,$G$7:$J$233,ROW(BE27)-ROW($K$7)+1)</f>
        <v>0</v>
      </c>
      <c r="BF27" s="165"/>
      <c r="BG27" s="164">
        <f>[1]!LSRMCDRDetail(LSRM_Name,BG$8,BH$8,$A27,$B27,$B$6,1,$B$7)*HLOOKUP(BG$8,$C$7:$F$233,ROW(BG27)-ROW($K$7)+1)*HLOOKUP(BH$8,$G$7:$J$233,ROW(BG27)-ROW($K$7)+1)</f>
        <v>0</v>
      </c>
      <c r="BH27" s="165"/>
      <c r="BI27" s="164">
        <f>[1]!LSRMCDRDetail(LSRM_Name,BI$8,BJ$8,$A27,$B27,$B$6,1,$B$7)*HLOOKUP(BI$8,$C$7:$F$233,ROW(BI27)-ROW($K$7)+1)*HLOOKUP(BJ$8,$G$7:$J$233,ROW(BI27)-ROW($K$7)+1)</f>
        <v>0</v>
      </c>
      <c r="BJ27" s="165"/>
      <c r="BK27" s="164">
        <f>[1]!LSRMCDRDetail(LSRM_Name,BK$8,BL$8,$A27,$B27,$B$6,1,$B$7)*HLOOKUP(BK$8,$C$7:$F$233,ROW(BK27)-ROW($K$7)+1)*HLOOKUP(BL$8,$G$7:$J$233,ROW(BK27)-ROW($K$7)+1)</f>
        <v>0</v>
      </c>
      <c r="BL27" s="165"/>
      <c r="BM27" s="164">
        <f>[1]!LSRMCDRDetail(LSRM_Name,BM$8,BN$8,$A27,$B27,$B$6,1,$B$7)*HLOOKUP(BM$8,$C$7:$F$233,ROW(BM27)-ROW($K$7)+1)*HLOOKUP(BN$8,$G$7:$J$233,ROW(BM27)-ROW($K$7)+1)</f>
        <v>0</v>
      </c>
      <c r="BN27" s="165"/>
      <c r="BO27" s="164">
        <f>[1]!LSRMCDRDetail(LSRM_Name,BO$8,BP$8,$A27,$B27,$B$6,1,$B$7)*HLOOKUP(BO$8,$C$7:$F$233,ROW(BO27)-ROW($K$7)+1)*HLOOKUP(BP$8,$G$7:$J$233,ROW(BO27)-ROW($K$7)+1)</f>
        <v>0</v>
      </c>
      <c r="BP27" s="165"/>
      <c r="BQ27" s="164">
        <f>[1]!LSRMCDRDetail(LSRM_Name,BQ$8,BR$8,$A27,$B27,$B$6,1,$B$7)*HLOOKUP(BQ$8,$C$7:$F$233,ROW(BQ27)-ROW($K$7)+1)*HLOOKUP(BR$8,$G$7:$J$233,ROW(BQ27)-ROW($K$7)+1)</f>
        <v>0</v>
      </c>
      <c r="BR27" s="165"/>
      <c r="BS27" s="164">
        <f>[1]!LSRMCDRDetail(LSRM_Name,BS$8,BT$8,$A27,$B27,$B$6,1,$B$7)*HLOOKUP(BS$8,$C$7:$F$233,ROW(BS27)-ROW($K$7)+1)*HLOOKUP(BT$8,$G$7:$J$233,ROW(BS27)-ROW($K$7)+1)</f>
        <v>0</v>
      </c>
      <c r="BT27" s="165"/>
      <c r="BU27" s="164">
        <f>[1]!LSRMCDRDetail(LSRM_Name,BU$8,BV$8,$A27,$B27,$B$6,1,$B$7)*HLOOKUP(BU$8,$C$7:$F$233,ROW(BU27)-ROW($K$7)+1)*HLOOKUP(BV$8,$G$7:$J$233,ROW(BU27)-ROW($K$7)+1)</f>
        <v>0</v>
      </c>
      <c r="BV27" s="165"/>
      <c r="BW27" s="164">
        <f>[1]!LSRMCDRDetail(LSRM_Name,BW$8,BX$8,$A27,$B27,$B$6,1,$B$7)*HLOOKUP(BW$8,$C$7:$F$233,ROW(BW27)-ROW($K$7)+1)*HLOOKUP(BX$8,$G$7:$J$233,ROW(BW27)-ROW($K$7)+1)</f>
        <v>0</v>
      </c>
      <c r="BX27" s="165"/>
      <c r="BY27" s="164">
        <f>[1]!LSRMCDRDetail(LSRM_Name,BY$8,BZ$8,$A27,$B27,$B$6,1,$B$7)*HLOOKUP(BY$8,$C$7:$F$233,ROW(BY27)-ROW($K$7)+1)*HLOOKUP(BZ$8,$G$7:$J$233,ROW(BY27)-ROW($K$7)+1)</f>
        <v>0</v>
      </c>
      <c r="BZ27" s="165"/>
      <c r="CA27" s="164">
        <f>[1]!LSRMCDRDetail(LSRM_Name,CA$8,CB$8,$A27,$B27,$B$6,1,$B$7)*HLOOKUP(CA$8,$C$7:$F$233,ROW(CA27)-ROW($K$7)+1)*HLOOKUP(CB$8,$G$7:$J$233,ROW(CA27)-ROW($K$7)+1)</f>
        <v>0</v>
      </c>
      <c r="CB27" s="165"/>
      <c r="CC27" s="125"/>
      <c r="CD27" s="122">
        <f t="shared" si="21"/>
        <v>0</v>
      </c>
      <c r="CE27" s="122">
        <f t="shared" si="22"/>
        <v>0</v>
      </c>
      <c r="CF27" s="122">
        <f t="shared" si="23"/>
        <v>0</v>
      </c>
      <c r="CG27" s="122">
        <f t="shared" si="24"/>
        <v>0</v>
      </c>
      <c r="CI27" s="164">
        <f t="shared" si="0"/>
        <v>0</v>
      </c>
      <c r="CJ27" s="165"/>
      <c r="CK27" s="164">
        <f t="shared" si="1"/>
        <v>0</v>
      </c>
      <c r="CL27" s="165"/>
      <c r="CM27" s="164">
        <f t="shared" si="2"/>
        <v>0</v>
      </c>
      <c r="CN27" s="165"/>
      <c r="CO27" s="164">
        <f t="shared" si="3"/>
        <v>0</v>
      </c>
      <c r="CP27" s="165"/>
      <c r="CQ27" s="164">
        <f t="shared" si="4"/>
        <v>0</v>
      </c>
      <c r="CR27" s="165"/>
      <c r="CS27" s="164">
        <f t="shared" si="5"/>
        <v>0</v>
      </c>
      <c r="CT27" s="165"/>
      <c r="CU27" s="164">
        <f t="shared" si="6"/>
        <v>0</v>
      </c>
      <c r="CV27" s="165"/>
      <c r="CW27" s="164">
        <f t="shared" si="7"/>
        <v>0</v>
      </c>
      <c r="CX27" s="165"/>
      <c r="CY27" s="164">
        <f t="shared" si="8"/>
        <v>0</v>
      </c>
      <c r="CZ27" s="165"/>
      <c r="DA27" s="164">
        <f t="shared" si="9"/>
        <v>0</v>
      </c>
      <c r="DB27" s="165"/>
      <c r="DC27" s="164">
        <f t="shared" si="10"/>
        <v>0</v>
      </c>
      <c r="DD27" s="165"/>
      <c r="DE27" s="164">
        <f t="shared" si="11"/>
        <v>0</v>
      </c>
      <c r="DF27" s="165"/>
      <c r="DG27" s="164">
        <f t="shared" si="12"/>
        <v>0</v>
      </c>
      <c r="DH27" s="165"/>
      <c r="DI27" s="164">
        <f t="shared" si="13"/>
        <v>0</v>
      </c>
      <c r="DJ27" s="165"/>
      <c r="DK27" s="164">
        <f t="shared" si="14"/>
        <v>0</v>
      </c>
      <c r="DL27" s="165"/>
      <c r="DM27" s="164">
        <f t="shared" si="15"/>
        <v>0</v>
      </c>
      <c r="DN27" s="165"/>
      <c r="DO27" s="125"/>
      <c r="DP27" s="122">
        <f t="shared" si="25"/>
        <v>0</v>
      </c>
      <c r="DQ27" s="122">
        <f t="shared" si="26"/>
        <v>0</v>
      </c>
      <c r="DR27" s="122">
        <f t="shared" si="27"/>
        <v>0</v>
      </c>
      <c r="DS27" s="122">
        <f t="shared" si="28"/>
        <v>0</v>
      </c>
    </row>
    <row r="28" spans="1:123" x14ac:dyDescent="0.2">
      <c r="A28" s="120">
        <f t="shared" si="16"/>
        <v>17</v>
      </c>
      <c r="B28" s="120">
        <f t="shared" si="29"/>
        <v>20</v>
      </c>
      <c r="C28" s="124">
        <f>VLOOKUP($A28,Total!$Q$198:$Y$228,C$7+2)</f>
        <v>0.5</v>
      </c>
      <c r="D28" s="124">
        <f>VLOOKUP($A28,Total!$Q$198:$Y$228,D$7+2)</f>
        <v>0.5</v>
      </c>
      <c r="E28" s="124">
        <f>VLOOKUP($A28,Total!$Q$198:$Y$228,E$7+2)</f>
        <v>0.5</v>
      </c>
      <c r="F28" s="124">
        <f>VLOOKUP($A28,Total!$Q$198:$Y$228,F$7+2)</f>
        <v>0.5</v>
      </c>
      <c r="G28" s="124">
        <f>VLOOKUP($B28,Total!$Q$198:$Y$228,G$7+2)</f>
        <v>0.5</v>
      </c>
      <c r="H28" s="124">
        <f>VLOOKUP($B28,Total!$Q$198:$Y$228,H$7+2)</f>
        <v>0.5</v>
      </c>
      <c r="I28" s="124">
        <f>VLOOKUP($B28,Total!$Q$198:$Y$228,I$7+2)</f>
        <v>0.5</v>
      </c>
      <c r="J28" s="124">
        <f>VLOOKUP($B28,Total!$Q$198:$Y$228,J$7+2)</f>
        <v>0.5</v>
      </c>
      <c r="K28" s="164">
        <f>[1]!LSRMCDRDetail(LSRM_Name,K$8,L$8,$A28,$B28,$B$6,0,$B$7)*HLOOKUP(K$8,$C$7:$F$233,ROW(K28)-ROW($K$7)+1)*HLOOKUP(L$8,$G$7:$J$233,ROW(K28)-ROW($K$7)+1)</f>
        <v>0</v>
      </c>
      <c r="L28" s="165"/>
      <c r="M28" s="164">
        <f>[1]!LSRMCDRDetail(LSRM_Name,M$8,N$8,$A28,$B28,$B$6,0,$B$7)*HLOOKUP(M$8,$C$7:$F$233,ROW(M28)-ROW($K$7)+1)*HLOOKUP(N$8,$G$7:$J$233,ROW(M28)-ROW($K$7)+1)</f>
        <v>0</v>
      </c>
      <c r="N28" s="165"/>
      <c r="O28" s="164">
        <f>[1]!LSRMCDRDetail(LSRM_Name,O$8,P$8,$A28,$B28,$B$6,0,$B$7)*HLOOKUP(O$8,$C$7:$F$233,ROW(O28)-ROW($K$7)+1)*HLOOKUP(P$8,$G$7:$J$233,ROW(O28)-ROW($K$7)+1)</f>
        <v>0</v>
      </c>
      <c r="P28" s="165"/>
      <c r="Q28" s="164">
        <f>[1]!LSRMCDRDetail(LSRM_Name,Q$8,R$8,$A28,$B28,$B$6,0,$B$7)*HLOOKUP(Q$8,$C$7:$F$233,ROW(Q28)-ROW($K$7)+1)*HLOOKUP(R$8,$G$7:$J$233,ROW(Q28)-ROW($K$7)+1)</f>
        <v>0</v>
      </c>
      <c r="R28" s="165"/>
      <c r="S28" s="164">
        <f>[1]!LSRMCDRDetail(LSRM_Name,S$8,T$8,$A28,$B28,$B$6,0,$B$7)*HLOOKUP(S$8,$C$7:$F$233,ROW(S28)-ROW($K$7)+1)*HLOOKUP(T$8,$G$7:$J$233,ROW(S28)-ROW($K$7)+1)</f>
        <v>0</v>
      </c>
      <c r="T28" s="165"/>
      <c r="U28" s="164">
        <f>[1]!LSRMCDRDetail(LSRM_Name,U$8,V$8,$A28,$B28,$B$6,0,$B$7)*HLOOKUP(U$8,$C$7:$F$233,ROW(U28)-ROW($K$7)+1)*HLOOKUP(V$8,$G$7:$J$233,ROW(U28)-ROW($K$7)+1)</f>
        <v>0</v>
      </c>
      <c r="V28" s="165"/>
      <c r="W28" s="164">
        <f>[1]!LSRMCDRDetail(LSRM_Name,W$8,X$8,$A28,$B28,$B$6,0,$B$7)*HLOOKUP(W$8,$C$7:$F$233,ROW(W28)-ROW($K$7)+1)*HLOOKUP(X$8,$G$7:$J$233,ROW(W28)-ROW($K$7)+1)</f>
        <v>0</v>
      </c>
      <c r="X28" s="165"/>
      <c r="Y28" s="164">
        <f>[1]!LSRMCDRDetail(LSRM_Name,Y$8,Z$8,$A28,$B28,$B$6,0,$B$7)*HLOOKUP(Y$8,$C$7:$F$233,ROW(Y28)-ROW($K$7)+1)*HLOOKUP(Z$8,$G$7:$J$233,ROW(Y28)-ROW($K$7)+1)</f>
        <v>0</v>
      </c>
      <c r="Z28" s="165"/>
      <c r="AA28" s="164">
        <f>[1]!LSRMCDRDetail(LSRM_Name,AA$8,AB$8,$A28,$B28,$B$6,0,$B$7)*HLOOKUP(AA$8,$C$7:$F$233,ROW(AA28)-ROW($K$7)+1)*HLOOKUP(AB$8,$G$7:$J$233,ROW(AA28)-ROW($K$7)+1)</f>
        <v>0</v>
      </c>
      <c r="AB28" s="165"/>
      <c r="AC28" s="164">
        <f>[1]!LSRMCDRDetail(LSRM_Name,AC$8,AD$8,$A28,$B28,$B$6,0,$B$7)*HLOOKUP(AC$8,$C$7:$F$233,ROW(AC28)-ROW($K$7)+1)*HLOOKUP(AD$8,$G$7:$J$233,ROW(AC28)-ROW($K$7)+1)</f>
        <v>0</v>
      </c>
      <c r="AD28" s="165"/>
      <c r="AE28" s="164">
        <f>[1]!LSRMCDRDetail(LSRM_Name,AE$8,AF$8,$A28,$B28,$B$6,0,$B$7)*HLOOKUP(AE$8,$C$7:$F$233,ROW(AE28)-ROW($K$7)+1)*HLOOKUP(AF$8,$G$7:$J$233,ROW(AE28)-ROW($K$7)+1)</f>
        <v>0</v>
      </c>
      <c r="AF28" s="165"/>
      <c r="AG28" s="164">
        <f>[1]!LSRMCDRDetail(LSRM_Name,AG$8,AH$8,$A28,$B28,$B$6,0,$B$7)*HLOOKUP(AG$8,$C$7:$F$233,ROW(AG28)-ROW($K$7)+1)*HLOOKUP(AH$8,$G$7:$J$233,ROW(AG28)-ROW($K$7)+1)</f>
        <v>0</v>
      </c>
      <c r="AH28" s="165"/>
      <c r="AI28" s="164">
        <f>[1]!LSRMCDRDetail(LSRM_Name,AI$8,AJ$8,$A28,$B28,$B$6,0,$B$7)*HLOOKUP(AI$8,$C$7:$F$233,ROW(AI28)-ROW($K$7)+1)*HLOOKUP(AJ$8,$G$7:$J$233,ROW(AI28)-ROW($K$7)+1)</f>
        <v>0</v>
      </c>
      <c r="AJ28" s="165"/>
      <c r="AK28" s="164">
        <f>[1]!LSRMCDRDetail(LSRM_Name,AK$8,AL$8,$A28,$B28,$B$6,0,$B$7)*HLOOKUP(AK$8,$C$7:$F$233,ROW(AK28)-ROW($K$7)+1)*HLOOKUP(AL$8,$G$7:$J$233,ROW(AK28)-ROW($K$7)+1)</f>
        <v>0</v>
      </c>
      <c r="AL28" s="165"/>
      <c r="AM28" s="164">
        <f>[1]!LSRMCDRDetail(LSRM_Name,AM$8,AN$8,$A28,$B28,$B$6,0,$B$7)*HLOOKUP(AM$8,$C$7:$F$233,ROW(AM28)-ROW($K$7)+1)*HLOOKUP(AN$8,$G$7:$J$233,ROW(AM28)-ROW($K$7)+1)</f>
        <v>0</v>
      </c>
      <c r="AN28" s="165"/>
      <c r="AO28" s="164">
        <f>[1]!LSRMCDRDetail(LSRM_Name,AO$8,AP$8,$A28,$B28,$B$6,0,$B$7)*HLOOKUP(AO$8,$C$7:$F$233,ROW(AO28)-ROW($K$7)+1)*HLOOKUP(AP$8,$G$7:$J$233,ROW(AO28)-ROW($K$7)+1)</f>
        <v>0</v>
      </c>
      <c r="AP28" s="165"/>
      <c r="AQ28" s="125"/>
      <c r="AR28" s="122">
        <f t="shared" si="17"/>
        <v>0</v>
      </c>
      <c r="AS28" s="122">
        <f t="shared" si="18"/>
        <v>0</v>
      </c>
      <c r="AT28" s="122">
        <f t="shared" si="19"/>
        <v>0</v>
      </c>
      <c r="AU28" s="122">
        <f t="shared" si="20"/>
        <v>0</v>
      </c>
      <c r="AW28" s="164">
        <f>[1]!LSRMCDRDetail(LSRM_Name,AW$8,AX$8,$A28,$B28,$B$6,1,$B$7)*HLOOKUP(AW$8,$C$7:$F$233,ROW(AW28)-ROW($K$7)+1)*HLOOKUP(AX$8,$G$7:$J$233,ROW(AW28)-ROW($K$7)+1)</f>
        <v>0</v>
      </c>
      <c r="AX28" s="165"/>
      <c r="AY28" s="164">
        <f>[1]!LSRMCDRDetail(LSRM_Name,AY$8,AZ$8,$A28,$B28,$B$6,1,$B$7)*HLOOKUP(AY$8,$C$7:$F$233,ROW(AY28)-ROW($K$7)+1)*HLOOKUP(AZ$8,$G$7:$J$233,ROW(AY28)-ROW($K$7)+1)</f>
        <v>0</v>
      </c>
      <c r="AZ28" s="165"/>
      <c r="BA28" s="164">
        <f>[1]!LSRMCDRDetail(LSRM_Name,BA$8,BB$8,$A28,$B28,$B$6,1,$B$7)*HLOOKUP(BA$8,$C$7:$F$233,ROW(BA28)-ROW($K$7)+1)*HLOOKUP(BB$8,$G$7:$J$233,ROW(BA28)-ROW($K$7)+1)</f>
        <v>0</v>
      </c>
      <c r="BB28" s="165"/>
      <c r="BC28" s="164">
        <f>[1]!LSRMCDRDetail(LSRM_Name,BC$8,BD$8,$A28,$B28,$B$6,1,$B$7)*HLOOKUP(BC$8,$C$7:$F$233,ROW(BC28)-ROW($K$7)+1)*HLOOKUP(BD$8,$G$7:$J$233,ROW(BC28)-ROW($K$7)+1)</f>
        <v>0</v>
      </c>
      <c r="BD28" s="165"/>
      <c r="BE28" s="164">
        <f>[1]!LSRMCDRDetail(LSRM_Name,BE$8,BF$8,$A28,$B28,$B$6,1,$B$7)*HLOOKUP(BE$8,$C$7:$F$233,ROW(BE28)-ROW($K$7)+1)*HLOOKUP(BF$8,$G$7:$J$233,ROW(BE28)-ROW($K$7)+1)</f>
        <v>0</v>
      </c>
      <c r="BF28" s="165"/>
      <c r="BG28" s="164">
        <f>[1]!LSRMCDRDetail(LSRM_Name,BG$8,BH$8,$A28,$B28,$B$6,1,$B$7)*HLOOKUP(BG$8,$C$7:$F$233,ROW(BG28)-ROW($K$7)+1)*HLOOKUP(BH$8,$G$7:$J$233,ROW(BG28)-ROW($K$7)+1)</f>
        <v>0</v>
      </c>
      <c r="BH28" s="165"/>
      <c r="BI28" s="164">
        <f>[1]!LSRMCDRDetail(LSRM_Name,BI$8,BJ$8,$A28,$B28,$B$6,1,$B$7)*HLOOKUP(BI$8,$C$7:$F$233,ROW(BI28)-ROW($K$7)+1)*HLOOKUP(BJ$8,$G$7:$J$233,ROW(BI28)-ROW($K$7)+1)</f>
        <v>0</v>
      </c>
      <c r="BJ28" s="165"/>
      <c r="BK28" s="164">
        <f>[1]!LSRMCDRDetail(LSRM_Name,BK$8,BL$8,$A28,$B28,$B$6,1,$B$7)*HLOOKUP(BK$8,$C$7:$F$233,ROW(BK28)-ROW($K$7)+1)*HLOOKUP(BL$8,$G$7:$J$233,ROW(BK28)-ROW($K$7)+1)</f>
        <v>0</v>
      </c>
      <c r="BL28" s="165"/>
      <c r="BM28" s="164">
        <f>[1]!LSRMCDRDetail(LSRM_Name,BM$8,BN$8,$A28,$B28,$B$6,1,$B$7)*HLOOKUP(BM$8,$C$7:$F$233,ROW(BM28)-ROW($K$7)+1)*HLOOKUP(BN$8,$G$7:$J$233,ROW(BM28)-ROW($K$7)+1)</f>
        <v>0</v>
      </c>
      <c r="BN28" s="165"/>
      <c r="BO28" s="164">
        <f>[1]!LSRMCDRDetail(LSRM_Name,BO$8,BP$8,$A28,$B28,$B$6,1,$B$7)*HLOOKUP(BO$8,$C$7:$F$233,ROW(BO28)-ROW($K$7)+1)*HLOOKUP(BP$8,$G$7:$J$233,ROW(BO28)-ROW($K$7)+1)</f>
        <v>0</v>
      </c>
      <c r="BP28" s="165"/>
      <c r="BQ28" s="164">
        <f>[1]!LSRMCDRDetail(LSRM_Name,BQ$8,BR$8,$A28,$B28,$B$6,1,$B$7)*HLOOKUP(BQ$8,$C$7:$F$233,ROW(BQ28)-ROW($K$7)+1)*HLOOKUP(BR$8,$G$7:$J$233,ROW(BQ28)-ROW($K$7)+1)</f>
        <v>0</v>
      </c>
      <c r="BR28" s="165"/>
      <c r="BS28" s="164">
        <f>[1]!LSRMCDRDetail(LSRM_Name,BS$8,BT$8,$A28,$B28,$B$6,1,$B$7)*HLOOKUP(BS$8,$C$7:$F$233,ROW(BS28)-ROW($K$7)+1)*HLOOKUP(BT$8,$G$7:$J$233,ROW(BS28)-ROW($K$7)+1)</f>
        <v>0</v>
      </c>
      <c r="BT28" s="165"/>
      <c r="BU28" s="164">
        <f>[1]!LSRMCDRDetail(LSRM_Name,BU$8,BV$8,$A28,$B28,$B$6,1,$B$7)*HLOOKUP(BU$8,$C$7:$F$233,ROW(BU28)-ROW($K$7)+1)*HLOOKUP(BV$8,$G$7:$J$233,ROW(BU28)-ROW($K$7)+1)</f>
        <v>0</v>
      </c>
      <c r="BV28" s="165"/>
      <c r="BW28" s="164">
        <f>[1]!LSRMCDRDetail(LSRM_Name,BW$8,BX$8,$A28,$B28,$B$6,1,$B$7)*HLOOKUP(BW$8,$C$7:$F$233,ROW(BW28)-ROW($K$7)+1)*HLOOKUP(BX$8,$G$7:$J$233,ROW(BW28)-ROW($K$7)+1)</f>
        <v>0</v>
      </c>
      <c r="BX28" s="165"/>
      <c r="BY28" s="164">
        <f>[1]!LSRMCDRDetail(LSRM_Name,BY$8,BZ$8,$A28,$B28,$B$6,1,$B$7)*HLOOKUP(BY$8,$C$7:$F$233,ROW(BY28)-ROW($K$7)+1)*HLOOKUP(BZ$8,$G$7:$J$233,ROW(BY28)-ROW($K$7)+1)</f>
        <v>0</v>
      </c>
      <c r="BZ28" s="165"/>
      <c r="CA28" s="164">
        <f>[1]!LSRMCDRDetail(LSRM_Name,CA$8,CB$8,$A28,$B28,$B$6,1,$B$7)*HLOOKUP(CA$8,$C$7:$F$233,ROW(CA28)-ROW($K$7)+1)*HLOOKUP(CB$8,$G$7:$J$233,ROW(CA28)-ROW($K$7)+1)</f>
        <v>0</v>
      </c>
      <c r="CB28" s="165"/>
      <c r="CC28" s="125"/>
      <c r="CD28" s="122">
        <f t="shared" si="21"/>
        <v>0</v>
      </c>
      <c r="CE28" s="122">
        <f t="shared" si="22"/>
        <v>0</v>
      </c>
      <c r="CF28" s="122">
        <f t="shared" si="23"/>
        <v>0</v>
      </c>
      <c r="CG28" s="122">
        <f t="shared" si="24"/>
        <v>0</v>
      </c>
      <c r="CI28" s="164">
        <f t="shared" si="0"/>
        <v>0</v>
      </c>
      <c r="CJ28" s="165"/>
      <c r="CK28" s="164">
        <f t="shared" si="1"/>
        <v>0</v>
      </c>
      <c r="CL28" s="165"/>
      <c r="CM28" s="164">
        <f t="shared" si="2"/>
        <v>0</v>
      </c>
      <c r="CN28" s="165"/>
      <c r="CO28" s="164">
        <f t="shared" si="3"/>
        <v>0</v>
      </c>
      <c r="CP28" s="165"/>
      <c r="CQ28" s="164">
        <f t="shared" si="4"/>
        <v>0</v>
      </c>
      <c r="CR28" s="165"/>
      <c r="CS28" s="164">
        <f t="shared" si="5"/>
        <v>0</v>
      </c>
      <c r="CT28" s="165"/>
      <c r="CU28" s="164">
        <f t="shared" si="6"/>
        <v>0</v>
      </c>
      <c r="CV28" s="165"/>
      <c r="CW28" s="164">
        <f t="shared" si="7"/>
        <v>0</v>
      </c>
      <c r="CX28" s="165"/>
      <c r="CY28" s="164">
        <f t="shared" si="8"/>
        <v>0</v>
      </c>
      <c r="CZ28" s="165"/>
      <c r="DA28" s="164">
        <f t="shared" si="9"/>
        <v>0</v>
      </c>
      <c r="DB28" s="165"/>
      <c r="DC28" s="164">
        <f t="shared" si="10"/>
        <v>0</v>
      </c>
      <c r="DD28" s="165"/>
      <c r="DE28" s="164">
        <f t="shared" si="11"/>
        <v>0</v>
      </c>
      <c r="DF28" s="165"/>
      <c r="DG28" s="164">
        <f t="shared" si="12"/>
        <v>0</v>
      </c>
      <c r="DH28" s="165"/>
      <c r="DI28" s="164">
        <f t="shared" si="13"/>
        <v>0</v>
      </c>
      <c r="DJ28" s="165"/>
      <c r="DK28" s="164">
        <f t="shared" si="14"/>
        <v>0</v>
      </c>
      <c r="DL28" s="165"/>
      <c r="DM28" s="164">
        <f t="shared" si="15"/>
        <v>0</v>
      </c>
      <c r="DN28" s="165"/>
      <c r="DO28" s="125"/>
      <c r="DP28" s="122">
        <f t="shared" si="25"/>
        <v>0</v>
      </c>
      <c r="DQ28" s="122">
        <f t="shared" si="26"/>
        <v>0</v>
      </c>
      <c r="DR28" s="122">
        <f t="shared" si="27"/>
        <v>0</v>
      </c>
      <c r="DS28" s="122">
        <f t="shared" si="28"/>
        <v>0</v>
      </c>
    </row>
    <row r="29" spans="1:123" x14ac:dyDescent="0.2">
      <c r="A29" s="120">
        <f t="shared" si="16"/>
        <v>17</v>
      </c>
      <c r="B29" s="120">
        <f t="shared" si="29"/>
        <v>21</v>
      </c>
      <c r="C29" s="124">
        <f>VLOOKUP($A29,Total!$Q$198:$Y$228,C$7+2)</f>
        <v>0.5</v>
      </c>
      <c r="D29" s="124">
        <f>VLOOKUP($A29,Total!$Q$198:$Y$228,D$7+2)</f>
        <v>0.5</v>
      </c>
      <c r="E29" s="124">
        <f>VLOOKUP($A29,Total!$Q$198:$Y$228,E$7+2)</f>
        <v>0.5</v>
      </c>
      <c r="F29" s="124">
        <f>VLOOKUP($A29,Total!$Q$198:$Y$228,F$7+2)</f>
        <v>0.5</v>
      </c>
      <c r="G29" s="124">
        <f>VLOOKUP($B29,Total!$Q$198:$Y$228,G$7+2)</f>
        <v>0.5</v>
      </c>
      <c r="H29" s="124">
        <f>VLOOKUP($B29,Total!$Q$198:$Y$228,H$7+2)</f>
        <v>0.5</v>
      </c>
      <c r="I29" s="124">
        <f>VLOOKUP($B29,Total!$Q$198:$Y$228,I$7+2)</f>
        <v>0.5</v>
      </c>
      <c r="J29" s="124">
        <f>VLOOKUP($B29,Total!$Q$198:$Y$228,J$7+2)</f>
        <v>0.5</v>
      </c>
      <c r="K29" s="164">
        <f>[1]!LSRMCDRDetail(LSRM_Name,K$8,L$8,$A29,$B29,$B$6,0,$B$7)*HLOOKUP(K$8,$C$7:$F$233,ROW(K29)-ROW($K$7)+1)*HLOOKUP(L$8,$G$7:$J$233,ROW(K29)-ROW($K$7)+1)</f>
        <v>0</v>
      </c>
      <c r="L29" s="165"/>
      <c r="M29" s="164">
        <f>[1]!LSRMCDRDetail(LSRM_Name,M$8,N$8,$A29,$B29,$B$6,0,$B$7)*HLOOKUP(M$8,$C$7:$F$233,ROW(M29)-ROW($K$7)+1)*HLOOKUP(N$8,$G$7:$J$233,ROW(M29)-ROW($K$7)+1)</f>
        <v>0</v>
      </c>
      <c r="N29" s="165"/>
      <c r="O29" s="164">
        <f>[1]!LSRMCDRDetail(LSRM_Name,O$8,P$8,$A29,$B29,$B$6,0,$B$7)*HLOOKUP(O$8,$C$7:$F$233,ROW(O29)-ROW($K$7)+1)*HLOOKUP(P$8,$G$7:$J$233,ROW(O29)-ROW($K$7)+1)</f>
        <v>0</v>
      </c>
      <c r="P29" s="165"/>
      <c r="Q29" s="164">
        <f>[1]!LSRMCDRDetail(LSRM_Name,Q$8,R$8,$A29,$B29,$B$6,0,$B$7)*HLOOKUP(Q$8,$C$7:$F$233,ROW(Q29)-ROW($K$7)+1)*HLOOKUP(R$8,$G$7:$J$233,ROW(Q29)-ROW($K$7)+1)</f>
        <v>0</v>
      </c>
      <c r="R29" s="165"/>
      <c r="S29" s="164">
        <f>[1]!LSRMCDRDetail(LSRM_Name,S$8,T$8,$A29,$B29,$B$6,0,$B$7)*HLOOKUP(S$8,$C$7:$F$233,ROW(S29)-ROW($K$7)+1)*HLOOKUP(T$8,$G$7:$J$233,ROW(S29)-ROW($K$7)+1)</f>
        <v>0</v>
      </c>
      <c r="T29" s="165"/>
      <c r="U29" s="164">
        <f>[1]!LSRMCDRDetail(LSRM_Name,U$8,V$8,$A29,$B29,$B$6,0,$B$7)*HLOOKUP(U$8,$C$7:$F$233,ROW(U29)-ROW($K$7)+1)*HLOOKUP(V$8,$G$7:$J$233,ROW(U29)-ROW($K$7)+1)</f>
        <v>0</v>
      </c>
      <c r="V29" s="165"/>
      <c r="W29" s="164">
        <f>[1]!LSRMCDRDetail(LSRM_Name,W$8,X$8,$A29,$B29,$B$6,0,$B$7)*HLOOKUP(W$8,$C$7:$F$233,ROW(W29)-ROW($K$7)+1)*HLOOKUP(X$8,$G$7:$J$233,ROW(W29)-ROW($K$7)+1)</f>
        <v>0</v>
      </c>
      <c r="X29" s="165"/>
      <c r="Y29" s="164">
        <f>[1]!LSRMCDRDetail(LSRM_Name,Y$8,Z$8,$A29,$B29,$B$6,0,$B$7)*HLOOKUP(Y$8,$C$7:$F$233,ROW(Y29)-ROW($K$7)+1)*HLOOKUP(Z$8,$G$7:$J$233,ROW(Y29)-ROW($K$7)+1)</f>
        <v>0</v>
      </c>
      <c r="Z29" s="165"/>
      <c r="AA29" s="164">
        <f>[1]!LSRMCDRDetail(LSRM_Name,AA$8,AB$8,$A29,$B29,$B$6,0,$B$7)*HLOOKUP(AA$8,$C$7:$F$233,ROW(AA29)-ROW($K$7)+1)*HLOOKUP(AB$8,$G$7:$J$233,ROW(AA29)-ROW($K$7)+1)</f>
        <v>0</v>
      </c>
      <c r="AB29" s="165"/>
      <c r="AC29" s="164">
        <f>[1]!LSRMCDRDetail(LSRM_Name,AC$8,AD$8,$A29,$B29,$B$6,0,$B$7)*HLOOKUP(AC$8,$C$7:$F$233,ROW(AC29)-ROW($K$7)+1)*HLOOKUP(AD$8,$G$7:$J$233,ROW(AC29)-ROW($K$7)+1)</f>
        <v>0</v>
      </c>
      <c r="AD29" s="165"/>
      <c r="AE29" s="164">
        <f>[1]!LSRMCDRDetail(LSRM_Name,AE$8,AF$8,$A29,$B29,$B$6,0,$B$7)*HLOOKUP(AE$8,$C$7:$F$233,ROW(AE29)-ROW($K$7)+1)*HLOOKUP(AF$8,$G$7:$J$233,ROW(AE29)-ROW($K$7)+1)</f>
        <v>0</v>
      </c>
      <c r="AF29" s="165"/>
      <c r="AG29" s="164">
        <f>[1]!LSRMCDRDetail(LSRM_Name,AG$8,AH$8,$A29,$B29,$B$6,0,$B$7)*HLOOKUP(AG$8,$C$7:$F$233,ROW(AG29)-ROW($K$7)+1)*HLOOKUP(AH$8,$G$7:$J$233,ROW(AG29)-ROW($K$7)+1)</f>
        <v>0</v>
      </c>
      <c r="AH29" s="165"/>
      <c r="AI29" s="164">
        <f>[1]!LSRMCDRDetail(LSRM_Name,AI$8,AJ$8,$A29,$B29,$B$6,0,$B$7)*HLOOKUP(AI$8,$C$7:$F$233,ROW(AI29)-ROW($K$7)+1)*HLOOKUP(AJ$8,$G$7:$J$233,ROW(AI29)-ROW($K$7)+1)</f>
        <v>0</v>
      </c>
      <c r="AJ29" s="165"/>
      <c r="AK29" s="164">
        <f>[1]!LSRMCDRDetail(LSRM_Name,AK$8,AL$8,$A29,$B29,$B$6,0,$B$7)*HLOOKUP(AK$8,$C$7:$F$233,ROW(AK29)-ROW($K$7)+1)*HLOOKUP(AL$8,$G$7:$J$233,ROW(AK29)-ROW($K$7)+1)</f>
        <v>0</v>
      </c>
      <c r="AL29" s="165"/>
      <c r="AM29" s="164">
        <f>[1]!LSRMCDRDetail(LSRM_Name,AM$8,AN$8,$A29,$B29,$B$6,0,$B$7)*HLOOKUP(AM$8,$C$7:$F$233,ROW(AM29)-ROW($K$7)+1)*HLOOKUP(AN$8,$G$7:$J$233,ROW(AM29)-ROW($K$7)+1)</f>
        <v>0</v>
      </c>
      <c r="AN29" s="165"/>
      <c r="AO29" s="164">
        <f>[1]!LSRMCDRDetail(LSRM_Name,AO$8,AP$8,$A29,$B29,$B$6,0,$B$7)*HLOOKUP(AO$8,$C$7:$F$233,ROW(AO29)-ROW($K$7)+1)*HLOOKUP(AP$8,$G$7:$J$233,ROW(AO29)-ROW($K$7)+1)</f>
        <v>0</v>
      </c>
      <c r="AP29" s="165"/>
      <c r="AQ29" s="125"/>
      <c r="AR29" s="122">
        <f t="shared" si="17"/>
        <v>0</v>
      </c>
      <c r="AS29" s="122">
        <f t="shared" si="18"/>
        <v>0</v>
      </c>
      <c r="AT29" s="122">
        <f t="shared" si="19"/>
        <v>0</v>
      </c>
      <c r="AU29" s="122">
        <f t="shared" si="20"/>
        <v>0</v>
      </c>
      <c r="AW29" s="164">
        <f>[1]!LSRMCDRDetail(LSRM_Name,AW$8,AX$8,$A29,$B29,$B$6,1,$B$7)*HLOOKUP(AW$8,$C$7:$F$233,ROW(AW29)-ROW($K$7)+1)*HLOOKUP(AX$8,$G$7:$J$233,ROW(AW29)-ROW($K$7)+1)</f>
        <v>0</v>
      </c>
      <c r="AX29" s="165"/>
      <c r="AY29" s="164">
        <f>[1]!LSRMCDRDetail(LSRM_Name,AY$8,AZ$8,$A29,$B29,$B$6,1,$B$7)*HLOOKUP(AY$8,$C$7:$F$233,ROW(AY29)-ROW($K$7)+1)*HLOOKUP(AZ$8,$G$7:$J$233,ROW(AY29)-ROW($K$7)+1)</f>
        <v>0</v>
      </c>
      <c r="AZ29" s="165"/>
      <c r="BA29" s="164">
        <f>[1]!LSRMCDRDetail(LSRM_Name,BA$8,BB$8,$A29,$B29,$B$6,1,$B$7)*HLOOKUP(BA$8,$C$7:$F$233,ROW(BA29)-ROW($K$7)+1)*HLOOKUP(BB$8,$G$7:$J$233,ROW(BA29)-ROW($K$7)+1)</f>
        <v>0</v>
      </c>
      <c r="BB29" s="165"/>
      <c r="BC29" s="164">
        <f>[1]!LSRMCDRDetail(LSRM_Name,BC$8,BD$8,$A29,$B29,$B$6,1,$B$7)*HLOOKUP(BC$8,$C$7:$F$233,ROW(BC29)-ROW($K$7)+1)*HLOOKUP(BD$8,$G$7:$J$233,ROW(BC29)-ROW($K$7)+1)</f>
        <v>0</v>
      </c>
      <c r="BD29" s="165"/>
      <c r="BE29" s="164">
        <f>[1]!LSRMCDRDetail(LSRM_Name,BE$8,BF$8,$A29,$B29,$B$6,1,$B$7)*HLOOKUP(BE$8,$C$7:$F$233,ROW(BE29)-ROW($K$7)+1)*HLOOKUP(BF$8,$G$7:$J$233,ROW(BE29)-ROW($K$7)+1)</f>
        <v>0</v>
      </c>
      <c r="BF29" s="165"/>
      <c r="BG29" s="164">
        <f>[1]!LSRMCDRDetail(LSRM_Name,BG$8,BH$8,$A29,$B29,$B$6,1,$B$7)*HLOOKUP(BG$8,$C$7:$F$233,ROW(BG29)-ROW($K$7)+1)*HLOOKUP(BH$8,$G$7:$J$233,ROW(BG29)-ROW($K$7)+1)</f>
        <v>0</v>
      </c>
      <c r="BH29" s="165"/>
      <c r="BI29" s="164">
        <f>[1]!LSRMCDRDetail(LSRM_Name,BI$8,BJ$8,$A29,$B29,$B$6,1,$B$7)*HLOOKUP(BI$8,$C$7:$F$233,ROW(BI29)-ROW($K$7)+1)*HLOOKUP(BJ$8,$G$7:$J$233,ROW(BI29)-ROW($K$7)+1)</f>
        <v>0</v>
      </c>
      <c r="BJ29" s="165"/>
      <c r="BK29" s="164">
        <f>[1]!LSRMCDRDetail(LSRM_Name,BK$8,BL$8,$A29,$B29,$B$6,1,$B$7)*HLOOKUP(BK$8,$C$7:$F$233,ROW(BK29)-ROW($K$7)+1)*HLOOKUP(BL$8,$G$7:$J$233,ROW(BK29)-ROW($K$7)+1)</f>
        <v>0</v>
      </c>
      <c r="BL29" s="165"/>
      <c r="BM29" s="164">
        <f>[1]!LSRMCDRDetail(LSRM_Name,BM$8,BN$8,$A29,$B29,$B$6,1,$B$7)*HLOOKUP(BM$8,$C$7:$F$233,ROW(BM29)-ROW($K$7)+1)*HLOOKUP(BN$8,$G$7:$J$233,ROW(BM29)-ROW($K$7)+1)</f>
        <v>0</v>
      </c>
      <c r="BN29" s="165"/>
      <c r="BO29" s="164">
        <f>[1]!LSRMCDRDetail(LSRM_Name,BO$8,BP$8,$A29,$B29,$B$6,1,$B$7)*HLOOKUP(BO$8,$C$7:$F$233,ROW(BO29)-ROW($K$7)+1)*HLOOKUP(BP$8,$G$7:$J$233,ROW(BO29)-ROW($K$7)+1)</f>
        <v>0</v>
      </c>
      <c r="BP29" s="165"/>
      <c r="BQ29" s="164">
        <f>[1]!LSRMCDRDetail(LSRM_Name,BQ$8,BR$8,$A29,$B29,$B$6,1,$B$7)*HLOOKUP(BQ$8,$C$7:$F$233,ROW(BQ29)-ROW($K$7)+1)*HLOOKUP(BR$8,$G$7:$J$233,ROW(BQ29)-ROW($K$7)+1)</f>
        <v>0</v>
      </c>
      <c r="BR29" s="165"/>
      <c r="BS29" s="164">
        <f>[1]!LSRMCDRDetail(LSRM_Name,BS$8,BT$8,$A29,$B29,$B$6,1,$B$7)*HLOOKUP(BS$8,$C$7:$F$233,ROW(BS29)-ROW($K$7)+1)*HLOOKUP(BT$8,$G$7:$J$233,ROW(BS29)-ROW($K$7)+1)</f>
        <v>0</v>
      </c>
      <c r="BT29" s="165"/>
      <c r="BU29" s="164">
        <f>[1]!LSRMCDRDetail(LSRM_Name,BU$8,BV$8,$A29,$B29,$B$6,1,$B$7)*HLOOKUP(BU$8,$C$7:$F$233,ROW(BU29)-ROW($K$7)+1)*HLOOKUP(BV$8,$G$7:$J$233,ROW(BU29)-ROW($K$7)+1)</f>
        <v>0</v>
      </c>
      <c r="BV29" s="165"/>
      <c r="BW29" s="164">
        <f>[1]!LSRMCDRDetail(LSRM_Name,BW$8,BX$8,$A29,$B29,$B$6,1,$B$7)*HLOOKUP(BW$8,$C$7:$F$233,ROW(BW29)-ROW($K$7)+1)*HLOOKUP(BX$8,$G$7:$J$233,ROW(BW29)-ROW($K$7)+1)</f>
        <v>0</v>
      </c>
      <c r="BX29" s="165"/>
      <c r="BY29" s="164">
        <f>[1]!LSRMCDRDetail(LSRM_Name,BY$8,BZ$8,$A29,$B29,$B$6,1,$B$7)*HLOOKUP(BY$8,$C$7:$F$233,ROW(BY29)-ROW($K$7)+1)*HLOOKUP(BZ$8,$G$7:$J$233,ROW(BY29)-ROW($K$7)+1)</f>
        <v>0</v>
      </c>
      <c r="BZ29" s="165"/>
      <c r="CA29" s="164">
        <f>[1]!LSRMCDRDetail(LSRM_Name,CA$8,CB$8,$A29,$B29,$B$6,1,$B$7)*HLOOKUP(CA$8,$C$7:$F$233,ROW(CA29)-ROW($K$7)+1)*HLOOKUP(CB$8,$G$7:$J$233,ROW(CA29)-ROW($K$7)+1)</f>
        <v>0</v>
      </c>
      <c r="CB29" s="165"/>
      <c r="CC29" s="125"/>
      <c r="CD29" s="122">
        <f t="shared" si="21"/>
        <v>0</v>
      </c>
      <c r="CE29" s="122">
        <f t="shared" si="22"/>
        <v>0</v>
      </c>
      <c r="CF29" s="122">
        <f t="shared" si="23"/>
        <v>0</v>
      </c>
      <c r="CG29" s="122">
        <f t="shared" si="24"/>
        <v>0</v>
      </c>
      <c r="CI29" s="164">
        <f t="shared" si="0"/>
        <v>0</v>
      </c>
      <c r="CJ29" s="165"/>
      <c r="CK29" s="164">
        <f t="shared" si="1"/>
        <v>0</v>
      </c>
      <c r="CL29" s="165"/>
      <c r="CM29" s="164">
        <f t="shared" si="2"/>
        <v>0</v>
      </c>
      <c r="CN29" s="165"/>
      <c r="CO29" s="164">
        <f t="shared" si="3"/>
        <v>0</v>
      </c>
      <c r="CP29" s="165"/>
      <c r="CQ29" s="164">
        <f t="shared" si="4"/>
        <v>0</v>
      </c>
      <c r="CR29" s="165"/>
      <c r="CS29" s="164">
        <f t="shared" si="5"/>
        <v>0</v>
      </c>
      <c r="CT29" s="165"/>
      <c r="CU29" s="164">
        <f t="shared" si="6"/>
        <v>0</v>
      </c>
      <c r="CV29" s="165"/>
      <c r="CW29" s="164">
        <f t="shared" si="7"/>
        <v>0</v>
      </c>
      <c r="CX29" s="165"/>
      <c r="CY29" s="164">
        <f t="shared" si="8"/>
        <v>0</v>
      </c>
      <c r="CZ29" s="165"/>
      <c r="DA29" s="164">
        <f t="shared" si="9"/>
        <v>0</v>
      </c>
      <c r="DB29" s="165"/>
      <c r="DC29" s="164">
        <f t="shared" si="10"/>
        <v>0</v>
      </c>
      <c r="DD29" s="165"/>
      <c r="DE29" s="164">
        <f t="shared" si="11"/>
        <v>0</v>
      </c>
      <c r="DF29" s="165"/>
      <c r="DG29" s="164">
        <f t="shared" si="12"/>
        <v>0</v>
      </c>
      <c r="DH29" s="165"/>
      <c r="DI29" s="164">
        <f t="shared" si="13"/>
        <v>0</v>
      </c>
      <c r="DJ29" s="165"/>
      <c r="DK29" s="164">
        <f t="shared" si="14"/>
        <v>0</v>
      </c>
      <c r="DL29" s="165"/>
      <c r="DM29" s="164">
        <f t="shared" si="15"/>
        <v>0</v>
      </c>
      <c r="DN29" s="165"/>
      <c r="DO29" s="125"/>
      <c r="DP29" s="122">
        <f t="shared" si="25"/>
        <v>0</v>
      </c>
      <c r="DQ29" s="122">
        <f t="shared" si="26"/>
        <v>0</v>
      </c>
      <c r="DR29" s="122">
        <f t="shared" si="27"/>
        <v>0</v>
      </c>
      <c r="DS29" s="122">
        <f t="shared" si="28"/>
        <v>0</v>
      </c>
    </row>
    <row r="30" spans="1:123" x14ac:dyDescent="0.2">
      <c r="A30" s="120">
        <f t="shared" si="16"/>
        <v>17</v>
      </c>
      <c r="B30" s="120">
        <f t="shared" si="29"/>
        <v>22</v>
      </c>
      <c r="C30" s="124">
        <f>VLOOKUP($A30,Total!$Q$198:$Y$228,C$7+2)</f>
        <v>0.5</v>
      </c>
      <c r="D30" s="124">
        <f>VLOOKUP($A30,Total!$Q$198:$Y$228,D$7+2)</f>
        <v>0.5</v>
      </c>
      <c r="E30" s="124">
        <f>VLOOKUP($A30,Total!$Q$198:$Y$228,E$7+2)</f>
        <v>0.5</v>
      </c>
      <c r="F30" s="124">
        <f>VLOOKUP($A30,Total!$Q$198:$Y$228,F$7+2)</f>
        <v>0.5</v>
      </c>
      <c r="G30" s="124">
        <f>VLOOKUP($B30,Total!$Q$198:$Y$228,G$7+2)</f>
        <v>0.5</v>
      </c>
      <c r="H30" s="124">
        <f>VLOOKUP($B30,Total!$Q$198:$Y$228,H$7+2)</f>
        <v>0.5</v>
      </c>
      <c r="I30" s="124">
        <f>VLOOKUP($B30,Total!$Q$198:$Y$228,I$7+2)</f>
        <v>0.5</v>
      </c>
      <c r="J30" s="124">
        <f>VLOOKUP($B30,Total!$Q$198:$Y$228,J$7+2)</f>
        <v>0.5</v>
      </c>
      <c r="K30" s="164">
        <f>[1]!LSRMCDRDetail(LSRM_Name,K$8,L$8,$A30,$B30,$B$6,0,$B$7)*HLOOKUP(K$8,$C$7:$F$233,ROW(K30)-ROW($K$7)+1)*HLOOKUP(L$8,$G$7:$J$233,ROW(K30)-ROW($K$7)+1)</f>
        <v>0</v>
      </c>
      <c r="L30" s="165"/>
      <c r="M30" s="164">
        <f>[1]!LSRMCDRDetail(LSRM_Name,M$8,N$8,$A30,$B30,$B$6,0,$B$7)*HLOOKUP(M$8,$C$7:$F$233,ROW(M30)-ROW($K$7)+1)*HLOOKUP(N$8,$G$7:$J$233,ROW(M30)-ROW($K$7)+1)</f>
        <v>0</v>
      </c>
      <c r="N30" s="165"/>
      <c r="O30" s="164">
        <f>[1]!LSRMCDRDetail(LSRM_Name,O$8,P$8,$A30,$B30,$B$6,0,$B$7)*HLOOKUP(O$8,$C$7:$F$233,ROW(O30)-ROW($K$7)+1)*HLOOKUP(P$8,$G$7:$J$233,ROW(O30)-ROW($K$7)+1)</f>
        <v>0</v>
      </c>
      <c r="P30" s="165"/>
      <c r="Q30" s="164">
        <f>[1]!LSRMCDRDetail(LSRM_Name,Q$8,R$8,$A30,$B30,$B$6,0,$B$7)*HLOOKUP(Q$8,$C$7:$F$233,ROW(Q30)-ROW($K$7)+1)*HLOOKUP(R$8,$G$7:$J$233,ROW(Q30)-ROW($K$7)+1)</f>
        <v>0</v>
      </c>
      <c r="R30" s="165"/>
      <c r="S30" s="164">
        <f>[1]!LSRMCDRDetail(LSRM_Name,S$8,T$8,$A30,$B30,$B$6,0,$B$7)*HLOOKUP(S$8,$C$7:$F$233,ROW(S30)-ROW($K$7)+1)*HLOOKUP(T$8,$G$7:$J$233,ROW(S30)-ROW($K$7)+1)</f>
        <v>0</v>
      </c>
      <c r="T30" s="165"/>
      <c r="U30" s="164">
        <f>[1]!LSRMCDRDetail(LSRM_Name,U$8,V$8,$A30,$B30,$B$6,0,$B$7)*HLOOKUP(U$8,$C$7:$F$233,ROW(U30)-ROW($K$7)+1)*HLOOKUP(V$8,$G$7:$J$233,ROW(U30)-ROW($K$7)+1)</f>
        <v>0</v>
      </c>
      <c r="V30" s="165"/>
      <c r="W30" s="164">
        <f>[1]!LSRMCDRDetail(LSRM_Name,W$8,X$8,$A30,$B30,$B$6,0,$B$7)*HLOOKUP(W$8,$C$7:$F$233,ROW(W30)-ROW($K$7)+1)*HLOOKUP(X$8,$G$7:$J$233,ROW(W30)-ROW($K$7)+1)</f>
        <v>0</v>
      </c>
      <c r="X30" s="165"/>
      <c r="Y30" s="164">
        <f>[1]!LSRMCDRDetail(LSRM_Name,Y$8,Z$8,$A30,$B30,$B$6,0,$B$7)*HLOOKUP(Y$8,$C$7:$F$233,ROW(Y30)-ROW($K$7)+1)*HLOOKUP(Z$8,$G$7:$J$233,ROW(Y30)-ROW($K$7)+1)</f>
        <v>0</v>
      </c>
      <c r="Z30" s="165"/>
      <c r="AA30" s="164">
        <f>[1]!LSRMCDRDetail(LSRM_Name,AA$8,AB$8,$A30,$B30,$B$6,0,$B$7)*HLOOKUP(AA$8,$C$7:$F$233,ROW(AA30)-ROW($K$7)+1)*HLOOKUP(AB$8,$G$7:$J$233,ROW(AA30)-ROW($K$7)+1)</f>
        <v>0</v>
      </c>
      <c r="AB30" s="165"/>
      <c r="AC30" s="164">
        <f>[1]!LSRMCDRDetail(LSRM_Name,AC$8,AD$8,$A30,$B30,$B$6,0,$B$7)*HLOOKUP(AC$8,$C$7:$F$233,ROW(AC30)-ROW($K$7)+1)*HLOOKUP(AD$8,$G$7:$J$233,ROW(AC30)-ROW($K$7)+1)</f>
        <v>0</v>
      </c>
      <c r="AD30" s="165"/>
      <c r="AE30" s="164">
        <f>[1]!LSRMCDRDetail(LSRM_Name,AE$8,AF$8,$A30,$B30,$B$6,0,$B$7)*HLOOKUP(AE$8,$C$7:$F$233,ROW(AE30)-ROW($K$7)+1)*HLOOKUP(AF$8,$G$7:$J$233,ROW(AE30)-ROW($K$7)+1)</f>
        <v>0</v>
      </c>
      <c r="AF30" s="165"/>
      <c r="AG30" s="164">
        <f>[1]!LSRMCDRDetail(LSRM_Name,AG$8,AH$8,$A30,$B30,$B$6,0,$B$7)*HLOOKUP(AG$8,$C$7:$F$233,ROW(AG30)-ROW($K$7)+1)*HLOOKUP(AH$8,$G$7:$J$233,ROW(AG30)-ROW($K$7)+1)</f>
        <v>0</v>
      </c>
      <c r="AH30" s="165"/>
      <c r="AI30" s="164">
        <f>[1]!LSRMCDRDetail(LSRM_Name,AI$8,AJ$8,$A30,$B30,$B$6,0,$B$7)*HLOOKUP(AI$8,$C$7:$F$233,ROW(AI30)-ROW($K$7)+1)*HLOOKUP(AJ$8,$G$7:$J$233,ROW(AI30)-ROW($K$7)+1)</f>
        <v>0</v>
      </c>
      <c r="AJ30" s="165"/>
      <c r="AK30" s="164">
        <f>[1]!LSRMCDRDetail(LSRM_Name,AK$8,AL$8,$A30,$B30,$B$6,0,$B$7)*HLOOKUP(AK$8,$C$7:$F$233,ROW(AK30)-ROW($K$7)+1)*HLOOKUP(AL$8,$G$7:$J$233,ROW(AK30)-ROW($K$7)+1)</f>
        <v>0</v>
      </c>
      <c r="AL30" s="165"/>
      <c r="AM30" s="164">
        <f>[1]!LSRMCDRDetail(LSRM_Name,AM$8,AN$8,$A30,$B30,$B$6,0,$B$7)*HLOOKUP(AM$8,$C$7:$F$233,ROW(AM30)-ROW($K$7)+1)*HLOOKUP(AN$8,$G$7:$J$233,ROW(AM30)-ROW($K$7)+1)</f>
        <v>0</v>
      </c>
      <c r="AN30" s="165"/>
      <c r="AO30" s="164">
        <f>[1]!LSRMCDRDetail(LSRM_Name,AO$8,AP$8,$A30,$B30,$B$6,0,$B$7)*HLOOKUP(AO$8,$C$7:$F$233,ROW(AO30)-ROW($K$7)+1)*HLOOKUP(AP$8,$G$7:$J$233,ROW(AO30)-ROW($K$7)+1)</f>
        <v>0</v>
      </c>
      <c r="AP30" s="165"/>
      <c r="AQ30" s="125"/>
      <c r="AR30" s="122">
        <f t="shared" si="17"/>
        <v>0</v>
      </c>
      <c r="AS30" s="122">
        <f t="shared" si="18"/>
        <v>0</v>
      </c>
      <c r="AT30" s="122">
        <f t="shared" si="19"/>
        <v>0</v>
      </c>
      <c r="AU30" s="122">
        <f t="shared" si="20"/>
        <v>0</v>
      </c>
      <c r="AW30" s="164">
        <f>[1]!LSRMCDRDetail(LSRM_Name,AW$8,AX$8,$A30,$B30,$B$6,1,$B$7)*HLOOKUP(AW$8,$C$7:$F$233,ROW(AW30)-ROW($K$7)+1)*HLOOKUP(AX$8,$G$7:$J$233,ROW(AW30)-ROW($K$7)+1)</f>
        <v>0</v>
      </c>
      <c r="AX30" s="165"/>
      <c r="AY30" s="164">
        <f>[1]!LSRMCDRDetail(LSRM_Name,AY$8,AZ$8,$A30,$B30,$B$6,1,$B$7)*HLOOKUP(AY$8,$C$7:$F$233,ROW(AY30)-ROW($K$7)+1)*HLOOKUP(AZ$8,$G$7:$J$233,ROW(AY30)-ROW($K$7)+1)</f>
        <v>0</v>
      </c>
      <c r="AZ30" s="165"/>
      <c r="BA30" s="164">
        <f>[1]!LSRMCDRDetail(LSRM_Name,BA$8,BB$8,$A30,$B30,$B$6,1,$B$7)*HLOOKUP(BA$8,$C$7:$F$233,ROW(BA30)-ROW($K$7)+1)*HLOOKUP(BB$8,$G$7:$J$233,ROW(BA30)-ROW($K$7)+1)</f>
        <v>0</v>
      </c>
      <c r="BB30" s="165"/>
      <c r="BC30" s="164">
        <f>[1]!LSRMCDRDetail(LSRM_Name,BC$8,BD$8,$A30,$B30,$B$6,1,$B$7)*HLOOKUP(BC$8,$C$7:$F$233,ROW(BC30)-ROW($K$7)+1)*HLOOKUP(BD$8,$G$7:$J$233,ROW(BC30)-ROW($K$7)+1)</f>
        <v>0</v>
      </c>
      <c r="BD30" s="165"/>
      <c r="BE30" s="164">
        <f>[1]!LSRMCDRDetail(LSRM_Name,BE$8,BF$8,$A30,$B30,$B$6,1,$B$7)*HLOOKUP(BE$8,$C$7:$F$233,ROW(BE30)-ROW($K$7)+1)*HLOOKUP(BF$8,$G$7:$J$233,ROW(BE30)-ROW($K$7)+1)</f>
        <v>0</v>
      </c>
      <c r="BF30" s="165"/>
      <c r="BG30" s="164">
        <f>[1]!LSRMCDRDetail(LSRM_Name,BG$8,BH$8,$A30,$B30,$B$6,1,$B$7)*HLOOKUP(BG$8,$C$7:$F$233,ROW(BG30)-ROW($K$7)+1)*HLOOKUP(BH$8,$G$7:$J$233,ROW(BG30)-ROW($K$7)+1)</f>
        <v>0</v>
      </c>
      <c r="BH30" s="165"/>
      <c r="BI30" s="164">
        <f>[1]!LSRMCDRDetail(LSRM_Name,BI$8,BJ$8,$A30,$B30,$B$6,1,$B$7)*HLOOKUP(BI$8,$C$7:$F$233,ROW(BI30)-ROW($K$7)+1)*HLOOKUP(BJ$8,$G$7:$J$233,ROW(BI30)-ROW($K$7)+1)</f>
        <v>0</v>
      </c>
      <c r="BJ30" s="165"/>
      <c r="BK30" s="164">
        <f>[1]!LSRMCDRDetail(LSRM_Name,BK$8,BL$8,$A30,$B30,$B$6,1,$B$7)*HLOOKUP(BK$8,$C$7:$F$233,ROW(BK30)-ROW($K$7)+1)*HLOOKUP(BL$8,$G$7:$J$233,ROW(BK30)-ROW($K$7)+1)</f>
        <v>0</v>
      </c>
      <c r="BL30" s="165"/>
      <c r="BM30" s="164">
        <f>[1]!LSRMCDRDetail(LSRM_Name,BM$8,BN$8,$A30,$B30,$B$6,1,$B$7)*HLOOKUP(BM$8,$C$7:$F$233,ROW(BM30)-ROW($K$7)+1)*HLOOKUP(BN$8,$G$7:$J$233,ROW(BM30)-ROW($K$7)+1)</f>
        <v>0</v>
      </c>
      <c r="BN30" s="165"/>
      <c r="BO30" s="164">
        <f>[1]!LSRMCDRDetail(LSRM_Name,BO$8,BP$8,$A30,$B30,$B$6,1,$B$7)*HLOOKUP(BO$8,$C$7:$F$233,ROW(BO30)-ROW($K$7)+1)*HLOOKUP(BP$8,$G$7:$J$233,ROW(BO30)-ROW($K$7)+1)</f>
        <v>0</v>
      </c>
      <c r="BP30" s="165"/>
      <c r="BQ30" s="164">
        <f>[1]!LSRMCDRDetail(LSRM_Name,BQ$8,BR$8,$A30,$B30,$B$6,1,$B$7)*HLOOKUP(BQ$8,$C$7:$F$233,ROW(BQ30)-ROW($K$7)+1)*HLOOKUP(BR$8,$G$7:$J$233,ROW(BQ30)-ROW($K$7)+1)</f>
        <v>0</v>
      </c>
      <c r="BR30" s="165"/>
      <c r="BS30" s="164">
        <f>[1]!LSRMCDRDetail(LSRM_Name,BS$8,BT$8,$A30,$B30,$B$6,1,$B$7)*HLOOKUP(BS$8,$C$7:$F$233,ROW(BS30)-ROW($K$7)+1)*HLOOKUP(BT$8,$G$7:$J$233,ROW(BS30)-ROW($K$7)+1)</f>
        <v>0</v>
      </c>
      <c r="BT30" s="165"/>
      <c r="BU30" s="164">
        <f>[1]!LSRMCDRDetail(LSRM_Name,BU$8,BV$8,$A30,$B30,$B$6,1,$B$7)*HLOOKUP(BU$8,$C$7:$F$233,ROW(BU30)-ROW($K$7)+1)*HLOOKUP(BV$8,$G$7:$J$233,ROW(BU30)-ROW($K$7)+1)</f>
        <v>0</v>
      </c>
      <c r="BV30" s="165"/>
      <c r="BW30" s="164">
        <f>[1]!LSRMCDRDetail(LSRM_Name,BW$8,BX$8,$A30,$B30,$B$6,1,$B$7)*HLOOKUP(BW$8,$C$7:$F$233,ROW(BW30)-ROW($K$7)+1)*HLOOKUP(BX$8,$G$7:$J$233,ROW(BW30)-ROW($K$7)+1)</f>
        <v>0</v>
      </c>
      <c r="BX30" s="165"/>
      <c r="BY30" s="164">
        <f>[1]!LSRMCDRDetail(LSRM_Name,BY$8,BZ$8,$A30,$B30,$B$6,1,$B$7)*HLOOKUP(BY$8,$C$7:$F$233,ROW(BY30)-ROW($K$7)+1)*HLOOKUP(BZ$8,$G$7:$J$233,ROW(BY30)-ROW($K$7)+1)</f>
        <v>0</v>
      </c>
      <c r="BZ30" s="165"/>
      <c r="CA30" s="164">
        <f>[1]!LSRMCDRDetail(LSRM_Name,CA$8,CB$8,$A30,$B30,$B$6,1,$B$7)*HLOOKUP(CA$8,$C$7:$F$233,ROW(CA30)-ROW($K$7)+1)*HLOOKUP(CB$8,$G$7:$J$233,ROW(CA30)-ROW($K$7)+1)</f>
        <v>0</v>
      </c>
      <c r="CB30" s="165"/>
      <c r="CC30" s="125"/>
      <c r="CD30" s="122">
        <f t="shared" si="21"/>
        <v>0</v>
      </c>
      <c r="CE30" s="122">
        <f t="shared" si="22"/>
        <v>0</v>
      </c>
      <c r="CF30" s="122">
        <f t="shared" si="23"/>
        <v>0</v>
      </c>
      <c r="CG30" s="122">
        <f t="shared" si="24"/>
        <v>0</v>
      </c>
      <c r="CI30" s="164">
        <f t="shared" si="0"/>
        <v>0</v>
      </c>
      <c r="CJ30" s="165"/>
      <c r="CK30" s="164">
        <f t="shared" si="1"/>
        <v>0</v>
      </c>
      <c r="CL30" s="165"/>
      <c r="CM30" s="164">
        <f t="shared" si="2"/>
        <v>0</v>
      </c>
      <c r="CN30" s="165"/>
      <c r="CO30" s="164">
        <f t="shared" si="3"/>
        <v>0</v>
      </c>
      <c r="CP30" s="165"/>
      <c r="CQ30" s="164">
        <f t="shared" si="4"/>
        <v>0</v>
      </c>
      <c r="CR30" s="165"/>
      <c r="CS30" s="164">
        <f t="shared" si="5"/>
        <v>0</v>
      </c>
      <c r="CT30" s="165"/>
      <c r="CU30" s="164">
        <f t="shared" si="6"/>
        <v>0</v>
      </c>
      <c r="CV30" s="165"/>
      <c r="CW30" s="164">
        <f t="shared" si="7"/>
        <v>0</v>
      </c>
      <c r="CX30" s="165"/>
      <c r="CY30" s="164">
        <f t="shared" si="8"/>
        <v>0</v>
      </c>
      <c r="CZ30" s="165"/>
      <c r="DA30" s="164">
        <f t="shared" si="9"/>
        <v>0</v>
      </c>
      <c r="DB30" s="165"/>
      <c r="DC30" s="164">
        <f t="shared" si="10"/>
        <v>0</v>
      </c>
      <c r="DD30" s="165"/>
      <c r="DE30" s="164">
        <f t="shared" si="11"/>
        <v>0</v>
      </c>
      <c r="DF30" s="165"/>
      <c r="DG30" s="164">
        <f t="shared" si="12"/>
        <v>0</v>
      </c>
      <c r="DH30" s="165"/>
      <c r="DI30" s="164">
        <f t="shared" si="13"/>
        <v>0</v>
      </c>
      <c r="DJ30" s="165"/>
      <c r="DK30" s="164">
        <f t="shared" si="14"/>
        <v>0</v>
      </c>
      <c r="DL30" s="165"/>
      <c r="DM30" s="164">
        <f t="shared" si="15"/>
        <v>0</v>
      </c>
      <c r="DN30" s="165"/>
      <c r="DO30" s="125"/>
      <c r="DP30" s="122">
        <f t="shared" si="25"/>
        <v>0</v>
      </c>
      <c r="DQ30" s="122">
        <f t="shared" si="26"/>
        <v>0</v>
      </c>
      <c r="DR30" s="122">
        <f t="shared" si="27"/>
        <v>0</v>
      </c>
      <c r="DS30" s="122">
        <f t="shared" si="28"/>
        <v>0</v>
      </c>
    </row>
    <row r="31" spans="1:123" x14ac:dyDescent="0.2">
      <c r="A31" s="120">
        <f t="shared" si="16"/>
        <v>17</v>
      </c>
      <c r="B31" s="120">
        <f t="shared" si="29"/>
        <v>23</v>
      </c>
      <c r="C31" s="124">
        <f>VLOOKUP($A31,Total!$Q$198:$Y$228,C$7+2)</f>
        <v>0.5</v>
      </c>
      <c r="D31" s="124">
        <f>VLOOKUP($A31,Total!$Q$198:$Y$228,D$7+2)</f>
        <v>0.5</v>
      </c>
      <c r="E31" s="124">
        <f>VLOOKUP($A31,Total!$Q$198:$Y$228,E$7+2)</f>
        <v>0.5</v>
      </c>
      <c r="F31" s="124">
        <f>VLOOKUP($A31,Total!$Q$198:$Y$228,F$7+2)</f>
        <v>0.5</v>
      </c>
      <c r="G31" s="124">
        <f>VLOOKUP($B31,Total!$Q$198:$Y$228,G$7+2)</f>
        <v>0.5</v>
      </c>
      <c r="H31" s="124">
        <f>VLOOKUP($B31,Total!$Q$198:$Y$228,H$7+2)</f>
        <v>0.5</v>
      </c>
      <c r="I31" s="124">
        <f>VLOOKUP($B31,Total!$Q$198:$Y$228,I$7+2)</f>
        <v>0.5</v>
      </c>
      <c r="J31" s="124">
        <f>VLOOKUP($B31,Total!$Q$198:$Y$228,J$7+2)</f>
        <v>0.5</v>
      </c>
      <c r="K31" s="164">
        <f>[1]!LSRMCDRDetail(LSRM_Name,K$8,L$8,$A31,$B31,$B$6,0,$B$7)*HLOOKUP(K$8,$C$7:$F$233,ROW(K31)-ROW($K$7)+1)*HLOOKUP(L$8,$G$7:$J$233,ROW(K31)-ROW($K$7)+1)</f>
        <v>0</v>
      </c>
      <c r="L31" s="165"/>
      <c r="M31" s="164">
        <f>[1]!LSRMCDRDetail(LSRM_Name,M$8,N$8,$A31,$B31,$B$6,0,$B$7)*HLOOKUP(M$8,$C$7:$F$233,ROW(M31)-ROW($K$7)+1)*HLOOKUP(N$8,$G$7:$J$233,ROW(M31)-ROW($K$7)+1)</f>
        <v>0</v>
      </c>
      <c r="N31" s="165"/>
      <c r="O31" s="164">
        <f>[1]!LSRMCDRDetail(LSRM_Name,O$8,P$8,$A31,$B31,$B$6,0,$B$7)*HLOOKUP(O$8,$C$7:$F$233,ROW(O31)-ROW($K$7)+1)*HLOOKUP(P$8,$G$7:$J$233,ROW(O31)-ROW($K$7)+1)</f>
        <v>0</v>
      </c>
      <c r="P31" s="165"/>
      <c r="Q31" s="164">
        <f>[1]!LSRMCDRDetail(LSRM_Name,Q$8,R$8,$A31,$B31,$B$6,0,$B$7)*HLOOKUP(Q$8,$C$7:$F$233,ROW(Q31)-ROW($K$7)+1)*HLOOKUP(R$8,$G$7:$J$233,ROW(Q31)-ROW($K$7)+1)</f>
        <v>0</v>
      </c>
      <c r="R31" s="165"/>
      <c r="S31" s="164">
        <f>[1]!LSRMCDRDetail(LSRM_Name,S$8,T$8,$A31,$B31,$B$6,0,$B$7)*HLOOKUP(S$8,$C$7:$F$233,ROW(S31)-ROW($K$7)+1)*HLOOKUP(T$8,$G$7:$J$233,ROW(S31)-ROW($K$7)+1)</f>
        <v>0</v>
      </c>
      <c r="T31" s="165"/>
      <c r="U31" s="164">
        <f>[1]!LSRMCDRDetail(LSRM_Name,U$8,V$8,$A31,$B31,$B$6,0,$B$7)*HLOOKUP(U$8,$C$7:$F$233,ROW(U31)-ROW($K$7)+1)*HLOOKUP(V$8,$G$7:$J$233,ROW(U31)-ROW($K$7)+1)</f>
        <v>0</v>
      </c>
      <c r="V31" s="165"/>
      <c r="W31" s="164">
        <f>[1]!LSRMCDRDetail(LSRM_Name,W$8,X$8,$A31,$B31,$B$6,0,$B$7)*HLOOKUP(W$8,$C$7:$F$233,ROW(W31)-ROW($K$7)+1)*HLOOKUP(X$8,$G$7:$J$233,ROW(W31)-ROW($K$7)+1)</f>
        <v>0</v>
      </c>
      <c r="X31" s="165"/>
      <c r="Y31" s="164">
        <f>[1]!LSRMCDRDetail(LSRM_Name,Y$8,Z$8,$A31,$B31,$B$6,0,$B$7)*HLOOKUP(Y$8,$C$7:$F$233,ROW(Y31)-ROW($K$7)+1)*HLOOKUP(Z$8,$G$7:$J$233,ROW(Y31)-ROW($K$7)+1)</f>
        <v>0</v>
      </c>
      <c r="Z31" s="165"/>
      <c r="AA31" s="164">
        <f>[1]!LSRMCDRDetail(LSRM_Name,AA$8,AB$8,$A31,$B31,$B$6,0,$B$7)*HLOOKUP(AA$8,$C$7:$F$233,ROW(AA31)-ROW($K$7)+1)*HLOOKUP(AB$8,$G$7:$J$233,ROW(AA31)-ROW($K$7)+1)</f>
        <v>0</v>
      </c>
      <c r="AB31" s="165"/>
      <c r="AC31" s="164">
        <f>[1]!LSRMCDRDetail(LSRM_Name,AC$8,AD$8,$A31,$B31,$B$6,0,$B$7)*HLOOKUP(AC$8,$C$7:$F$233,ROW(AC31)-ROW($K$7)+1)*HLOOKUP(AD$8,$G$7:$J$233,ROW(AC31)-ROW($K$7)+1)</f>
        <v>0</v>
      </c>
      <c r="AD31" s="165"/>
      <c r="AE31" s="164">
        <f>[1]!LSRMCDRDetail(LSRM_Name,AE$8,AF$8,$A31,$B31,$B$6,0,$B$7)*HLOOKUP(AE$8,$C$7:$F$233,ROW(AE31)-ROW($K$7)+1)*HLOOKUP(AF$8,$G$7:$J$233,ROW(AE31)-ROW($K$7)+1)</f>
        <v>0</v>
      </c>
      <c r="AF31" s="165"/>
      <c r="AG31" s="164">
        <f>[1]!LSRMCDRDetail(LSRM_Name,AG$8,AH$8,$A31,$B31,$B$6,0,$B$7)*HLOOKUP(AG$8,$C$7:$F$233,ROW(AG31)-ROW($K$7)+1)*HLOOKUP(AH$8,$G$7:$J$233,ROW(AG31)-ROW($K$7)+1)</f>
        <v>0</v>
      </c>
      <c r="AH31" s="165"/>
      <c r="AI31" s="164">
        <f>[1]!LSRMCDRDetail(LSRM_Name,AI$8,AJ$8,$A31,$B31,$B$6,0,$B$7)*HLOOKUP(AI$8,$C$7:$F$233,ROW(AI31)-ROW($K$7)+1)*HLOOKUP(AJ$8,$G$7:$J$233,ROW(AI31)-ROW($K$7)+1)</f>
        <v>0</v>
      </c>
      <c r="AJ31" s="165"/>
      <c r="AK31" s="164">
        <f>[1]!LSRMCDRDetail(LSRM_Name,AK$8,AL$8,$A31,$B31,$B$6,0,$B$7)*HLOOKUP(AK$8,$C$7:$F$233,ROW(AK31)-ROW($K$7)+1)*HLOOKUP(AL$8,$G$7:$J$233,ROW(AK31)-ROW($K$7)+1)</f>
        <v>0</v>
      </c>
      <c r="AL31" s="165"/>
      <c r="AM31" s="164">
        <f>[1]!LSRMCDRDetail(LSRM_Name,AM$8,AN$8,$A31,$B31,$B$6,0,$B$7)*HLOOKUP(AM$8,$C$7:$F$233,ROW(AM31)-ROW($K$7)+1)*HLOOKUP(AN$8,$G$7:$J$233,ROW(AM31)-ROW($K$7)+1)</f>
        <v>0</v>
      </c>
      <c r="AN31" s="165"/>
      <c r="AO31" s="164">
        <f>[1]!LSRMCDRDetail(LSRM_Name,AO$8,AP$8,$A31,$B31,$B$6,0,$B$7)*HLOOKUP(AO$8,$C$7:$F$233,ROW(AO31)-ROW($K$7)+1)*HLOOKUP(AP$8,$G$7:$J$233,ROW(AO31)-ROW($K$7)+1)</f>
        <v>0</v>
      </c>
      <c r="AP31" s="165"/>
      <c r="AQ31" s="125"/>
      <c r="AR31" s="122">
        <f t="shared" si="17"/>
        <v>0</v>
      </c>
      <c r="AS31" s="122">
        <f t="shared" si="18"/>
        <v>0</v>
      </c>
      <c r="AT31" s="122">
        <f t="shared" si="19"/>
        <v>0</v>
      </c>
      <c r="AU31" s="122">
        <f t="shared" si="20"/>
        <v>0</v>
      </c>
      <c r="AW31" s="164">
        <f>[1]!LSRMCDRDetail(LSRM_Name,AW$8,AX$8,$A31,$B31,$B$6,1,$B$7)*HLOOKUP(AW$8,$C$7:$F$233,ROW(AW31)-ROW($K$7)+1)*HLOOKUP(AX$8,$G$7:$J$233,ROW(AW31)-ROW($K$7)+1)</f>
        <v>0</v>
      </c>
      <c r="AX31" s="165"/>
      <c r="AY31" s="164">
        <f>[1]!LSRMCDRDetail(LSRM_Name,AY$8,AZ$8,$A31,$B31,$B$6,1,$B$7)*HLOOKUP(AY$8,$C$7:$F$233,ROW(AY31)-ROW($K$7)+1)*HLOOKUP(AZ$8,$G$7:$J$233,ROW(AY31)-ROW($K$7)+1)</f>
        <v>0</v>
      </c>
      <c r="AZ31" s="165"/>
      <c r="BA31" s="164">
        <f>[1]!LSRMCDRDetail(LSRM_Name,BA$8,BB$8,$A31,$B31,$B$6,1,$B$7)*HLOOKUP(BA$8,$C$7:$F$233,ROW(BA31)-ROW($K$7)+1)*HLOOKUP(BB$8,$G$7:$J$233,ROW(BA31)-ROW($K$7)+1)</f>
        <v>0</v>
      </c>
      <c r="BB31" s="165"/>
      <c r="BC31" s="164">
        <f>[1]!LSRMCDRDetail(LSRM_Name,BC$8,BD$8,$A31,$B31,$B$6,1,$B$7)*HLOOKUP(BC$8,$C$7:$F$233,ROW(BC31)-ROW($K$7)+1)*HLOOKUP(BD$8,$G$7:$J$233,ROW(BC31)-ROW($K$7)+1)</f>
        <v>0</v>
      </c>
      <c r="BD31" s="165"/>
      <c r="BE31" s="164">
        <f>[1]!LSRMCDRDetail(LSRM_Name,BE$8,BF$8,$A31,$B31,$B$6,1,$B$7)*HLOOKUP(BE$8,$C$7:$F$233,ROW(BE31)-ROW($K$7)+1)*HLOOKUP(BF$8,$G$7:$J$233,ROW(BE31)-ROW($K$7)+1)</f>
        <v>0</v>
      </c>
      <c r="BF31" s="165"/>
      <c r="BG31" s="164">
        <f>[1]!LSRMCDRDetail(LSRM_Name,BG$8,BH$8,$A31,$B31,$B$6,1,$B$7)*HLOOKUP(BG$8,$C$7:$F$233,ROW(BG31)-ROW($K$7)+1)*HLOOKUP(BH$8,$G$7:$J$233,ROW(BG31)-ROW($K$7)+1)</f>
        <v>0</v>
      </c>
      <c r="BH31" s="165"/>
      <c r="BI31" s="164">
        <f>[1]!LSRMCDRDetail(LSRM_Name,BI$8,BJ$8,$A31,$B31,$B$6,1,$B$7)*HLOOKUP(BI$8,$C$7:$F$233,ROW(BI31)-ROW($K$7)+1)*HLOOKUP(BJ$8,$G$7:$J$233,ROW(BI31)-ROW($K$7)+1)</f>
        <v>0</v>
      </c>
      <c r="BJ31" s="165"/>
      <c r="BK31" s="164">
        <f>[1]!LSRMCDRDetail(LSRM_Name,BK$8,BL$8,$A31,$B31,$B$6,1,$B$7)*HLOOKUP(BK$8,$C$7:$F$233,ROW(BK31)-ROW($K$7)+1)*HLOOKUP(BL$8,$G$7:$J$233,ROW(BK31)-ROW($K$7)+1)</f>
        <v>0</v>
      </c>
      <c r="BL31" s="165"/>
      <c r="BM31" s="164">
        <f>[1]!LSRMCDRDetail(LSRM_Name,BM$8,BN$8,$A31,$B31,$B$6,1,$B$7)*HLOOKUP(BM$8,$C$7:$F$233,ROW(BM31)-ROW($K$7)+1)*HLOOKUP(BN$8,$G$7:$J$233,ROW(BM31)-ROW($K$7)+1)</f>
        <v>0</v>
      </c>
      <c r="BN31" s="165"/>
      <c r="BO31" s="164">
        <f>[1]!LSRMCDRDetail(LSRM_Name,BO$8,BP$8,$A31,$B31,$B$6,1,$B$7)*HLOOKUP(BO$8,$C$7:$F$233,ROW(BO31)-ROW($K$7)+1)*HLOOKUP(BP$8,$G$7:$J$233,ROW(BO31)-ROW($K$7)+1)</f>
        <v>0</v>
      </c>
      <c r="BP31" s="165"/>
      <c r="BQ31" s="164">
        <f>[1]!LSRMCDRDetail(LSRM_Name,BQ$8,BR$8,$A31,$B31,$B$6,1,$B$7)*HLOOKUP(BQ$8,$C$7:$F$233,ROW(BQ31)-ROW($K$7)+1)*HLOOKUP(BR$8,$G$7:$J$233,ROW(BQ31)-ROW($K$7)+1)</f>
        <v>0</v>
      </c>
      <c r="BR31" s="165"/>
      <c r="BS31" s="164">
        <f>[1]!LSRMCDRDetail(LSRM_Name,BS$8,BT$8,$A31,$B31,$B$6,1,$B$7)*HLOOKUP(BS$8,$C$7:$F$233,ROW(BS31)-ROW($K$7)+1)*HLOOKUP(BT$8,$G$7:$J$233,ROW(BS31)-ROW($K$7)+1)</f>
        <v>0</v>
      </c>
      <c r="BT31" s="165"/>
      <c r="BU31" s="164">
        <f>[1]!LSRMCDRDetail(LSRM_Name,BU$8,BV$8,$A31,$B31,$B$6,1,$B$7)*HLOOKUP(BU$8,$C$7:$F$233,ROW(BU31)-ROW($K$7)+1)*HLOOKUP(BV$8,$G$7:$J$233,ROW(BU31)-ROW($K$7)+1)</f>
        <v>0</v>
      </c>
      <c r="BV31" s="165"/>
      <c r="BW31" s="164">
        <f>[1]!LSRMCDRDetail(LSRM_Name,BW$8,BX$8,$A31,$B31,$B$6,1,$B$7)*HLOOKUP(BW$8,$C$7:$F$233,ROW(BW31)-ROW($K$7)+1)*HLOOKUP(BX$8,$G$7:$J$233,ROW(BW31)-ROW($K$7)+1)</f>
        <v>0</v>
      </c>
      <c r="BX31" s="165"/>
      <c r="BY31" s="164">
        <f>[1]!LSRMCDRDetail(LSRM_Name,BY$8,BZ$8,$A31,$B31,$B$6,1,$B$7)*HLOOKUP(BY$8,$C$7:$F$233,ROW(BY31)-ROW($K$7)+1)*HLOOKUP(BZ$8,$G$7:$J$233,ROW(BY31)-ROW($K$7)+1)</f>
        <v>0</v>
      </c>
      <c r="BZ31" s="165"/>
      <c r="CA31" s="164">
        <f>[1]!LSRMCDRDetail(LSRM_Name,CA$8,CB$8,$A31,$B31,$B$6,1,$B$7)*HLOOKUP(CA$8,$C$7:$F$233,ROW(CA31)-ROW($K$7)+1)*HLOOKUP(CB$8,$G$7:$J$233,ROW(CA31)-ROW($K$7)+1)</f>
        <v>0</v>
      </c>
      <c r="CB31" s="165"/>
      <c r="CC31" s="125"/>
      <c r="CD31" s="122">
        <f t="shared" si="21"/>
        <v>0</v>
      </c>
      <c r="CE31" s="122">
        <f t="shared" si="22"/>
        <v>0</v>
      </c>
      <c r="CF31" s="122">
        <f t="shared" si="23"/>
        <v>0</v>
      </c>
      <c r="CG31" s="122">
        <f t="shared" si="24"/>
        <v>0</v>
      </c>
      <c r="CI31" s="164">
        <f t="shared" si="0"/>
        <v>0</v>
      </c>
      <c r="CJ31" s="165"/>
      <c r="CK31" s="164">
        <f t="shared" si="1"/>
        <v>0</v>
      </c>
      <c r="CL31" s="165"/>
      <c r="CM31" s="164">
        <f t="shared" si="2"/>
        <v>0</v>
      </c>
      <c r="CN31" s="165"/>
      <c r="CO31" s="164">
        <f t="shared" si="3"/>
        <v>0</v>
      </c>
      <c r="CP31" s="165"/>
      <c r="CQ31" s="164">
        <f t="shared" si="4"/>
        <v>0</v>
      </c>
      <c r="CR31" s="165"/>
      <c r="CS31" s="164">
        <f t="shared" si="5"/>
        <v>0</v>
      </c>
      <c r="CT31" s="165"/>
      <c r="CU31" s="164">
        <f t="shared" si="6"/>
        <v>0</v>
      </c>
      <c r="CV31" s="165"/>
      <c r="CW31" s="164">
        <f t="shared" si="7"/>
        <v>0</v>
      </c>
      <c r="CX31" s="165"/>
      <c r="CY31" s="164">
        <f t="shared" si="8"/>
        <v>0</v>
      </c>
      <c r="CZ31" s="165"/>
      <c r="DA31" s="164">
        <f t="shared" si="9"/>
        <v>0</v>
      </c>
      <c r="DB31" s="165"/>
      <c r="DC31" s="164">
        <f t="shared" si="10"/>
        <v>0</v>
      </c>
      <c r="DD31" s="165"/>
      <c r="DE31" s="164">
        <f t="shared" si="11"/>
        <v>0</v>
      </c>
      <c r="DF31" s="165"/>
      <c r="DG31" s="164">
        <f t="shared" si="12"/>
        <v>0</v>
      </c>
      <c r="DH31" s="165"/>
      <c r="DI31" s="164">
        <f t="shared" si="13"/>
        <v>0</v>
      </c>
      <c r="DJ31" s="165"/>
      <c r="DK31" s="164">
        <f t="shared" si="14"/>
        <v>0</v>
      </c>
      <c r="DL31" s="165"/>
      <c r="DM31" s="164">
        <f t="shared" si="15"/>
        <v>0</v>
      </c>
      <c r="DN31" s="165"/>
      <c r="DO31" s="125"/>
      <c r="DP31" s="122">
        <f t="shared" si="25"/>
        <v>0</v>
      </c>
      <c r="DQ31" s="122">
        <f t="shared" si="26"/>
        <v>0</v>
      </c>
      <c r="DR31" s="122">
        <f t="shared" si="27"/>
        <v>0</v>
      </c>
      <c r="DS31" s="122">
        <f t="shared" si="28"/>
        <v>0</v>
      </c>
    </row>
    <row r="32" spans="1:123" x14ac:dyDescent="0.2">
      <c r="A32" s="120">
        <f t="shared" si="16"/>
        <v>17</v>
      </c>
      <c r="B32" s="120">
        <f t="shared" si="29"/>
        <v>24</v>
      </c>
      <c r="C32" s="124">
        <f>VLOOKUP($A32,Total!$Q$198:$Y$228,C$7+2)</f>
        <v>0.5</v>
      </c>
      <c r="D32" s="124">
        <f>VLOOKUP($A32,Total!$Q$198:$Y$228,D$7+2)</f>
        <v>0.5</v>
      </c>
      <c r="E32" s="124">
        <f>VLOOKUP($A32,Total!$Q$198:$Y$228,E$7+2)</f>
        <v>0.5</v>
      </c>
      <c r="F32" s="124">
        <f>VLOOKUP($A32,Total!$Q$198:$Y$228,F$7+2)</f>
        <v>0.5</v>
      </c>
      <c r="G32" s="124">
        <f>VLOOKUP($B32,Total!$Q$198:$Y$228,G$7+2)</f>
        <v>0.5</v>
      </c>
      <c r="H32" s="124">
        <f>VLOOKUP($B32,Total!$Q$198:$Y$228,H$7+2)</f>
        <v>0.5</v>
      </c>
      <c r="I32" s="124">
        <f>VLOOKUP($B32,Total!$Q$198:$Y$228,I$7+2)</f>
        <v>0.5</v>
      </c>
      <c r="J32" s="124">
        <f>VLOOKUP($B32,Total!$Q$198:$Y$228,J$7+2)</f>
        <v>0.5</v>
      </c>
      <c r="K32" s="164">
        <f>[1]!LSRMCDRDetail(LSRM_Name,K$8,L$8,$A32,$B32,$B$6,0,$B$7)*HLOOKUP(K$8,$C$7:$F$233,ROW(K32)-ROW($K$7)+1)*HLOOKUP(L$8,$G$7:$J$233,ROW(K32)-ROW($K$7)+1)</f>
        <v>0</v>
      </c>
      <c r="L32" s="165"/>
      <c r="M32" s="164">
        <f>[1]!LSRMCDRDetail(LSRM_Name,M$8,N$8,$A32,$B32,$B$6,0,$B$7)*HLOOKUP(M$8,$C$7:$F$233,ROW(M32)-ROW($K$7)+1)*HLOOKUP(N$8,$G$7:$J$233,ROW(M32)-ROW($K$7)+1)</f>
        <v>0</v>
      </c>
      <c r="N32" s="165"/>
      <c r="O32" s="164">
        <f>[1]!LSRMCDRDetail(LSRM_Name,O$8,P$8,$A32,$B32,$B$6,0,$B$7)*HLOOKUP(O$8,$C$7:$F$233,ROW(O32)-ROW($K$7)+1)*HLOOKUP(P$8,$G$7:$J$233,ROW(O32)-ROW($K$7)+1)</f>
        <v>0</v>
      </c>
      <c r="P32" s="165"/>
      <c r="Q32" s="164">
        <f>[1]!LSRMCDRDetail(LSRM_Name,Q$8,R$8,$A32,$B32,$B$6,0,$B$7)*HLOOKUP(Q$8,$C$7:$F$233,ROW(Q32)-ROW($K$7)+1)*HLOOKUP(R$8,$G$7:$J$233,ROW(Q32)-ROW($K$7)+1)</f>
        <v>0</v>
      </c>
      <c r="R32" s="165"/>
      <c r="S32" s="164">
        <f>[1]!LSRMCDRDetail(LSRM_Name,S$8,T$8,$A32,$B32,$B$6,0,$B$7)*HLOOKUP(S$8,$C$7:$F$233,ROW(S32)-ROW($K$7)+1)*HLOOKUP(T$8,$G$7:$J$233,ROW(S32)-ROW($K$7)+1)</f>
        <v>0</v>
      </c>
      <c r="T32" s="165"/>
      <c r="U32" s="164">
        <f>[1]!LSRMCDRDetail(LSRM_Name,U$8,V$8,$A32,$B32,$B$6,0,$B$7)*HLOOKUP(U$8,$C$7:$F$233,ROW(U32)-ROW($K$7)+1)*HLOOKUP(V$8,$G$7:$J$233,ROW(U32)-ROW($K$7)+1)</f>
        <v>0</v>
      </c>
      <c r="V32" s="165"/>
      <c r="W32" s="164">
        <f>[1]!LSRMCDRDetail(LSRM_Name,W$8,X$8,$A32,$B32,$B$6,0,$B$7)*HLOOKUP(W$8,$C$7:$F$233,ROW(W32)-ROW($K$7)+1)*HLOOKUP(X$8,$G$7:$J$233,ROW(W32)-ROW($K$7)+1)</f>
        <v>0</v>
      </c>
      <c r="X32" s="165"/>
      <c r="Y32" s="164">
        <f>[1]!LSRMCDRDetail(LSRM_Name,Y$8,Z$8,$A32,$B32,$B$6,0,$B$7)*HLOOKUP(Y$8,$C$7:$F$233,ROW(Y32)-ROW($K$7)+1)*HLOOKUP(Z$8,$G$7:$J$233,ROW(Y32)-ROW($K$7)+1)</f>
        <v>0</v>
      </c>
      <c r="Z32" s="165"/>
      <c r="AA32" s="164">
        <f>[1]!LSRMCDRDetail(LSRM_Name,AA$8,AB$8,$A32,$B32,$B$6,0,$B$7)*HLOOKUP(AA$8,$C$7:$F$233,ROW(AA32)-ROW($K$7)+1)*HLOOKUP(AB$8,$G$7:$J$233,ROW(AA32)-ROW($K$7)+1)</f>
        <v>0</v>
      </c>
      <c r="AB32" s="165"/>
      <c r="AC32" s="164">
        <f>[1]!LSRMCDRDetail(LSRM_Name,AC$8,AD$8,$A32,$B32,$B$6,0,$B$7)*HLOOKUP(AC$8,$C$7:$F$233,ROW(AC32)-ROW($K$7)+1)*HLOOKUP(AD$8,$G$7:$J$233,ROW(AC32)-ROW($K$7)+1)</f>
        <v>0</v>
      </c>
      <c r="AD32" s="165"/>
      <c r="AE32" s="164">
        <f>[1]!LSRMCDRDetail(LSRM_Name,AE$8,AF$8,$A32,$B32,$B$6,0,$B$7)*HLOOKUP(AE$8,$C$7:$F$233,ROW(AE32)-ROW($K$7)+1)*HLOOKUP(AF$8,$G$7:$J$233,ROW(AE32)-ROW($K$7)+1)</f>
        <v>0</v>
      </c>
      <c r="AF32" s="165"/>
      <c r="AG32" s="164">
        <f>[1]!LSRMCDRDetail(LSRM_Name,AG$8,AH$8,$A32,$B32,$B$6,0,$B$7)*HLOOKUP(AG$8,$C$7:$F$233,ROW(AG32)-ROW($K$7)+1)*HLOOKUP(AH$8,$G$7:$J$233,ROW(AG32)-ROW($K$7)+1)</f>
        <v>0</v>
      </c>
      <c r="AH32" s="165"/>
      <c r="AI32" s="164">
        <f>[1]!LSRMCDRDetail(LSRM_Name,AI$8,AJ$8,$A32,$B32,$B$6,0,$B$7)*HLOOKUP(AI$8,$C$7:$F$233,ROW(AI32)-ROW($K$7)+1)*HLOOKUP(AJ$8,$G$7:$J$233,ROW(AI32)-ROW($K$7)+1)</f>
        <v>0</v>
      </c>
      <c r="AJ32" s="165"/>
      <c r="AK32" s="164">
        <f>[1]!LSRMCDRDetail(LSRM_Name,AK$8,AL$8,$A32,$B32,$B$6,0,$B$7)*HLOOKUP(AK$8,$C$7:$F$233,ROW(AK32)-ROW($K$7)+1)*HLOOKUP(AL$8,$G$7:$J$233,ROW(AK32)-ROW($K$7)+1)</f>
        <v>0</v>
      </c>
      <c r="AL32" s="165"/>
      <c r="AM32" s="164">
        <f>[1]!LSRMCDRDetail(LSRM_Name,AM$8,AN$8,$A32,$B32,$B$6,0,$B$7)*HLOOKUP(AM$8,$C$7:$F$233,ROW(AM32)-ROW($K$7)+1)*HLOOKUP(AN$8,$G$7:$J$233,ROW(AM32)-ROW($K$7)+1)</f>
        <v>0</v>
      </c>
      <c r="AN32" s="165"/>
      <c r="AO32" s="164">
        <f>[1]!LSRMCDRDetail(LSRM_Name,AO$8,AP$8,$A32,$B32,$B$6,0,$B$7)*HLOOKUP(AO$8,$C$7:$F$233,ROW(AO32)-ROW($K$7)+1)*HLOOKUP(AP$8,$G$7:$J$233,ROW(AO32)-ROW($K$7)+1)</f>
        <v>0</v>
      </c>
      <c r="AP32" s="165"/>
      <c r="AQ32" s="125"/>
      <c r="AR32" s="122">
        <f t="shared" si="17"/>
        <v>0</v>
      </c>
      <c r="AS32" s="122">
        <f t="shared" si="18"/>
        <v>0</v>
      </c>
      <c r="AT32" s="122">
        <f t="shared" si="19"/>
        <v>0</v>
      </c>
      <c r="AU32" s="122">
        <f t="shared" si="20"/>
        <v>0</v>
      </c>
      <c r="AW32" s="164">
        <f>[1]!LSRMCDRDetail(LSRM_Name,AW$8,AX$8,$A32,$B32,$B$6,1,$B$7)*HLOOKUP(AW$8,$C$7:$F$233,ROW(AW32)-ROW($K$7)+1)*HLOOKUP(AX$8,$G$7:$J$233,ROW(AW32)-ROW($K$7)+1)</f>
        <v>0</v>
      </c>
      <c r="AX32" s="165"/>
      <c r="AY32" s="164">
        <f>[1]!LSRMCDRDetail(LSRM_Name,AY$8,AZ$8,$A32,$B32,$B$6,1,$B$7)*HLOOKUP(AY$8,$C$7:$F$233,ROW(AY32)-ROW($K$7)+1)*HLOOKUP(AZ$8,$G$7:$J$233,ROW(AY32)-ROW($K$7)+1)</f>
        <v>0</v>
      </c>
      <c r="AZ32" s="165"/>
      <c r="BA32" s="164">
        <f>[1]!LSRMCDRDetail(LSRM_Name,BA$8,BB$8,$A32,$B32,$B$6,1,$B$7)*HLOOKUP(BA$8,$C$7:$F$233,ROW(BA32)-ROW($K$7)+1)*HLOOKUP(BB$8,$G$7:$J$233,ROW(BA32)-ROW($K$7)+1)</f>
        <v>0</v>
      </c>
      <c r="BB32" s="165"/>
      <c r="BC32" s="164">
        <f>[1]!LSRMCDRDetail(LSRM_Name,BC$8,BD$8,$A32,$B32,$B$6,1,$B$7)*HLOOKUP(BC$8,$C$7:$F$233,ROW(BC32)-ROW($K$7)+1)*HLOOKUP(BD$8,$G$7:$J$233,ROW(BC32)-ROW($K$7)+1)</f>
        <v>0</v>
      </c>
      <c r="BD32" s="165"/>
      <c r="BE32" s="164">
        <f>[1]!LSRMCDRDetail(LSRM_Name,BE$8,BF$8,$A32,$B32,$B$6,1,$B$7)*HLOOKUP(BE$8,$C$7:$F$233,ROW(BE32)-ROW($K$7)+1)*HLOOKUP(BF$8,$G$7:$J$233,ROW(BE32)-ROW($K$7)+1)</f>
        <v>0</v>
      </c>
      <c r="BF32" s="165"/>
      <c r="BG32" s="164">
        <f>[1]!LSRMCDRDetail(LSRM_Name,BG$8,BH$8,$A32,$B32,$B$6,1,$B$7)*HLOOKUP(BG$8,$C$7:$F$233,ROW(BG32)-ROW($K$7)+1)*HLOOKUP(BH$8,$G$7:$J$233,ROW(BG32)-ROW($K$7)+1)</f>
        <v>0</v>
      </c>
      <c r="BH32" s="165"/>
      <c r="BI32" s="164">
        <f>[1]!LSRMCDRDetail(LSRM_Name,BI$8,BJ$8,$A32,$B32,$B$6,1,$B$7)*HLOOKUP(BI$8,$C$7:$F$233,ROW(BI32)-ROW($K$7)+1)*HLOOKUP(BJ$8,$G$7:$J$233,ROW(BI32)-ROW($K$7)+1)</f>
        <v>0</v>
      </c>
      <c r="BJ32" s="165"/>
      <c r="BK32" s="164">
        <f>[1]!LSRMCDRDetail(LSRM_Name,BK$8,BL$8,$A32,$B32,$B$6,1,$B$7)*HLOOKUP(BK$8,$C$7:$F$233,ROW(BK32)-ROW($K$7)+1)*HLOOKUP(BL$8,$G$7:$J$233,ROW(BK32)-ROW($K$7)+1)</f>
        <v>0</v>
      </c>
      <c r="BL32" s="165"/>
      <c r="BM32" s="164">
        <f>[1]!LSRMCDRDetail(LSRM_Name,BM$8,BN$8,$A32,$B32,$B$6,1,$B$7)*HLOOKUP(BM$8,$C$7:$F$233,ROW(BM32)-ROW($K$7)+1)*HLOOKUP(BN$8,$G$7:$J$233,ROW(BM32)-ROW($K$7)+1)</f>
        <v>0</v>
      </c>
      <c r="BN32" s="165"/>
      <c r="BO32" s="164">
        <f>[1]!LSRMCDRDetail(LSRM_Name,BO$8,BP$8,$A32,$B32,$B$6,1,$B$7)*HLOOKUP(BO$8,$C$7:$F$233,ROW(BO32)-ROW($K$7)+1)*HLOOKUP(BP$8,$G$7:$J$233,ROW(BO32)-ROW($K$7)+1)</f>
        <v>0</v>
      </c>
      <c r="BP32" s="165"/>
      <c r="BQ32" s="164">
        <f>[1]!LSRMCDRDetail(LSRM_Name,BQ$8,BR$8,$A32,$B32,$B$6,1,$B$7)*HLOOKUP(BQ$8,$C$7:$F$233,ROW(BQ32)-ROW($K$7)+1)*HLOOKUP(BR$8,$G$7:$J$233,ROW(BQ32)-ROW($K$7)+1)</f>
        <v>0</v>
      </c>
      <c r="BR32" s="165"/>
      <c r="BS32" s="164">
        <f>[1]!LSRMCDRDetail(LSRM_Name,BS$8,BT$8,$A32,$B32,$B$6,1,$B$7)*HLOOKUP(BS$8,$C$7:$F$233,ROW(BS32)-ROW($K$7)+1)*HLOOKUP(BT$8,$G$7:$J$233,ROW(BS32)-ROW($K$7)+1)</f>
        <v>0</v>
      </c>
      <c r="BT32" s="165"/>
      <c r="BU32" s="164">
        <f>[1]!LSRMCDRDetail(LSRM_Name,BU$8,BV$8,$A32,$B32,$B$6,1,$B$7)*HLOOKUP(BU$8,$C$7:$F$233,ROW(BU32)-ROW($K$7)+1)*HLOOKUP(BV$8,$G$7:$J$233,ROW(BU32)-ROW($K$7)+1)</f>
        <v>0</v>
      </c>
      <c r="BV32" s="165"/>
      <c r="BW32" s="164">
        <f>[1]!LSRMCDRDetail(LSRM_Name,BW$8,BX$8,$A32,$B32,$B$6,1,$B$7)*HLOOKUP(BW$8,$C$7:$F$233,ROW(BW32)-ROW($K$7)+1)*HLOOKUP(BX$8,$G$7:$J$233,ROW(BW32)-ROW($K$7)+1)</f>
        <v>0</v>
      </c>
      <c r="BX32" s="165"/>
      <c r="BY32" s="164">
        <f>[1]!LSRMCDRDetail(LSRM_Name,BY$8,BZ$8,$A32,$B32,$B$6,1,$B$7)*HLOOKUP(BY$8,$C$7:$F$233,ROW(BY32)-ROW($K$7)+1)*HLOOKUP(BZ$8,$G$7:$J$233,ROW(BY32)-ROW($K$7)+1)</f>
        <v>0</v>
      </c>
      <c r="BZ32" s="165"/>
      <c r="CA32" s="164">
        <f>[1]!LSRMCDRDetail(LSRM_Name,CA$8,CB$8,$A32,$B32,$B$6,1,$B$7)*HLOOKUP(CA$8,$C$7:$F$233,ROW(CA32)-ROW($K$7)+1)*HLOOKUP(CB$8,$G$7:$J$233,ROW(CA32)-ROW($K$7)+1)</f>
        <v>0</v>
      </c>
      <c r="CB32" s="165"/>
      <c r="CC32" s="125"/>
      <c r="CD32" s="122">
        <f t="shared" si="21"/>
        <v>0</v>
      </c>
      <c r="CE32" s="122">
        <f t="shared" si="22"/>
        <v>0</v>
      </c>
      <c r="CF32" s="122">
        <f t="shared" si="23"/>
        <v>0</v>
      </c>
      <c r="CG32" s="122">
        <f t="shared" si="24"/>
        <v>0</v>
      </c>
      <c r="CI32" s="164">
        <f t="shared" si="0"/>
        <v>0</v>
      </c>
      <c r="CJ32" s="165"/>
      <c r="CK32" s="164">
        <f t="shared" si="1"/>
        <v>0</v>
      </c>
      <c r="CL32" s="165"/>
      <c r="CM32" s="164">
        <f t="shared" si="2"/>
        <v>0</v>
      </c>
      <c r="CN32" s="165"/>
      <c r="CO32" s="164">
        <f t="shared" si="3"/>
        <v>0</v>
      </c>
      <c r="CP32" s="165"/>
      <c r="CQ32" s="164">
        <f t="shared" si="4"/>
        <v>0</v>
      </c>
      <c r="CR32" s="165"/>
      <c r="CS32" s="164">
        <f t="shared" si="5"/>
        <v>0</v>
      </c>
      <c r="CT32" s="165"/>
      <c r="CU32" s="164">
        <f t="shared" si="6"/>
        <v>0</v>
      </c>
      <c r="CV32" s="165"/>
      <c r="CW32" s="164">
        <f t="shared" si="7"/>
        <v>0</v>
      </c>
      <c r="CX32" s="165"/>
      <c r="CY32" s="164">
        <f t="shared" si="8"/>
        <v>0</v>
      </c>
      <c r="CZ32" s="165"/>
      <c r="DA32" s="164">
        <f t="shared" si="9"/>
        <v>0</v>
      </c>
      <c r="DB32" s="165"/>
      <c r="DC32" s="164">
        <f t="shared" si="10"/>
        <v>0</v>
      </c>
      <c r="DD32" s="165"/>
      <c r="DE32" s="164">
        <f t="shared" si="11"/>
        <v>0</v>
      </c>
      <c r="DF32" s="165"/>
      <c r="DG32" s="164">
        <f t="shared" si="12"/>
        <v>0</v>
      </c>
      <c r="DH32" s="165"/>
      <c r="DI32" s="164">
        <f t="shared" si="13"/>
        <v>0</v>
      </c>
      <c r="DJ32" s="165"/>
      <c r="DK32" s="164">
        <f t="shared" si="14"/>
        <v>0</v>
      </c>
      <c r="DL32" s="165"/>
      <c r="DM32" s="164">
        <f t="shared" si="15"/>
        <v>0</v>
      </c>
      <c r="DN32" s="165"/>
      <c r="DO32" s="125"/>
      <c r="DP32" s="122">
        <f t="shared" si="25"/>
        <v>0</v>
      </c>
      <c r="DQ32" s="122">
        <f t="shared" si="26"/>
        <v>0</v>
      </c>
      <c r="DR32" s="122">
        <f t="shared" si="27"/>
        <v>0</v>
      </c>
      <c r="DS32" s="122">
        <f t="shared" si="28"/>
        <v>0</v>
      </c>
    </row>
    <row r="33" spans="1:123" x14ac:dyDescent="0.2">
      <c r="A33" s="120">
        <f t="shared" si="16"/>
        <v>17</v>
      </c>
      <c r="B33" s="120">
        <f t="shared" si="29"/>
        <v>25</v>
      </c>
      <c r="C33" s="124">
        <f>VLOOKUP($A33,Total!$Q$198:$Y$228,C$7+2)</f>
        <v>0.5</v>
      </c>
      <c r="D33" s="124">
        <f>VLOOKUP($A33,Total!$Q$198:$Y$228,D$7+2)</f>
        <v>0.5</v>
      </c>
      <c r="E33" s="124">
        <f>VLOOKUP($A33,Total!$Q$198:$Y$228,E$7+2)</f>
        <v>0.5</v>
      </c>
      <c r="F33" s="124">
        <f>VLOOKUP($A33,Total!$Q$198:$Y$228,F$7+2)</f>
        <v>0.5</v>
      </c>
      <c r="G33" s="124">
        <f>VLOOKUP($B33,Total!$Q$198:$Y$228,G$7+2)</f>
        <v>0.5</v>
      </c>
      <c r="H33" s="124">
        <f>VLOOKUP($B33,Total!$Q$198:$Y$228,H$7+2)</f>
        <v>0.5</v>
      </c>
      <c r="I33" s="124">
        <f>VLOOKUP($B33,Total!$Q$198:$Y$228,I$7+2)</f>
        <v>0.5</v>
      </c>
      <c r="J33" s="124">
        <f>VLOOKUP($B33,Total!$Q$198:$Y$228,J$7+2)</f>
        <v>0.5</v>
      </c>
      <c r="K33" s="164">
        <f>[1]!LSRMCDRDetail(LSRM_Name,K$8,L$8,$A33,$B33,$B$6,0,$B$7)*HLOOKUP(K$8,$C$7:$F$233,ROW(K33)-ROW($K$7)+1)*HLOOKUP(L$8,$G$7:$J$233,ROW(K33)-ROW($K$7)+1)</f>
        <v>0</v>
      </c>
      <c r="L33" s="165"/>
      <c r="M33" s="164">
        <f>[1]!LSRMCDRDetail(LSRM_Name,M$8,N$8,$A33,$B33,$B$6,0,$B$7)*HLOOKUP(M$8,$C$7:$F$233,ROW(M33)-ROW($K$7)+1)*HLOOKUP(N$8,$G$7:$J$233,ROW(M33)-ROW($K$7)+1)</f>
        <v>0</v>
      </c>
      <c r="N33" s="165"/>
      <c r="O33" s="164">
        <f>[1]!LSRMCDRDetail(LSRM_Name,O$8,P$8,$A33,$B33,$B$6,0,$B$7)*HLOOKUP(O$8,$C$7:$F$233,ROW(O33)-ROW($K$7)+1)*HLOOKUP(P$8,$G$7:$J$233,ROW(O33)-ROW($K$7)+1)</f>
        <v>0</v>
      </c>
      <c r="P33" s="165"/>
      <c r="Q33" s="164">
        <f>[1]!LSRMCDRDetail(LSRM_Name,Q$8,R$8,$A33,$B33,$B$6,0,$B$7)*HLOOKUP(Q$8,$C$7:$F$233,ROW(Q33)-ROW($K$7)+1)*HLOOKUP(R$8,$G$7:$J$233,ROW(Q33)-ROW($K$7)+1)</f>
        <v>0</v>
      </c>
      <c r="R33" s="165"/>
      <c r="S33" s="164">
        <f>[1]!LSRMCDRDetail(LSRM_Name,S$8,T$8,$A33,$B33,$B$6,0,$B$7)*HLOOKUP(S$8,$C$7:$F$233,ROW(S33)-ROW($K$7)+1)*HLOOKUP(T$8,$G$7:$J$233,ROW(S33)-ROW($K$7)+1)</f>
        <v>0</v>
      </c>
      <c r="T33" s="165"/>
      <c r="U33" s="164">
        <f>[1]!LSRMCDRDetail(LSRM_Name,U$8,V$8,$A33,$B33,$B$6,0,$B$7)*HLOOKUP(U$8,$C$7:$F$233,ROW(U33)-ROW($K$7)+1)*HLOOKUP(V$8,$G$7:$J$233,ROW(U33)-ROW($K$7)+1)</f>
        <v>0</v>
      </c>
      <c r="V33" s="165"/>
      <c r="W33" s="164">
        <f>[1]!LSRMCDRDetail(LSRM_Name,W$8,X$8,$A33,$B33,$B$6,0,$B$7)*HLOOKUP(W$8,$C$7:$F$233,ROW(W33)-ROW($K$7)+1)*HLOOKUP(X$8,$G$7:$J$233,ROW(W33)-ROW($K$7)+1)</f>
        <v>0</v>
      </c>
      <c r="X33" s="165"/>
      <c r="Y33" s="164">
        <f>[1]!LSRMCDRDetail(LSRM_Name,Y$8,Z$8,$A33,$B33,$B$6,0,$B$7)*HLOOKUP(Y$8,$C$7:$F$233,ROW(Y33)-ROW($K$7)+1)*HLOOKUP(Z$8,$G$7:$J$233,ROW(Y33)-ROW($K$7)+1)</f>
        <v>0</v>
      </c>
      <c r="Z33" s="165"/>
      <c r="AA33" s="164">
        <f>[1]!LSRMCDRDetail(LSRM_Name,AA$8,AB$8,$A33,$B33,$B$6,0,$B$7)*HLOOKUP(AA$8,$C$7:$F$233,ROW(AA33)-ROW($K$7)+1)*HLOOKUP(AB$8,$G$7:$J$233,ROW(AA33)-ROW($K$7)+1)</f>
        <v>0</v>
      </c>
      <c r="AB33" s="165"/>
      <c r="AC33" s="164">
        <f>[1]!LSRMCDRDetail(LSRM_Name,AC$8,AD$8,$A33,$B33,$B$6,0,$B$7)*HLOOKUP(AC$8,$C$7:$F$233,ROW(AC33)-ROW($K$7)+1)*HLOOKUP(AD$8,$G$7:$J$233,ROW(AC33)-ROW($K$7)+1)</f>
        <v>0</v>
      </c>
      <c r="AD33" s="165"/>
      <c r="AE33" s="164">
        <f>[1]!LSRMCDRDetail(LSRM_Name,AE$8,AF$8,$A33,$B33,$B$6,0,$B$7)*HLOOKUP(AE$8,$C$7:$F$233,ROW(AE33)-ROW($K$7)+1)*HLOOKUP(AF$8,$G$7:$J$233,ROW(AE33)-ROW($K$7)+1)</f>
        <v>0</v>
      </c>
      <c r="AF33" s="165"/>
      <c r="AG33" s="164">
        <f>[1]!LSRMCDRDetail(LSRM_Name,AG$8,AH$8,$A33,$B33,$B$6,0,$B$7)*HLOOKUP(AG$8,$C$7:$F$233,ROW(AG33)-ROW($K$7)+1)*HLOOKUP(AH$8,$G$7:$J$233,ROW(AG33)-ROW($K$7)+1)</f>
        <v>0</v>
      </c>
      <c r="AH33" s="165"/>
      <c r="AI33" s="164">
        <f>[1]!LSRMCDRDetail(LSRM_Name,AI$8,AJ$8,$A33,$B33,$B$6,0,$B$7)*HLOOKUP(AI$8,$C$7:$F$233,ROW(AI33)-ROW($K$7)+1)*HLOOKUP(AJ$8,$G$7:$J$233,ROW(AI33)-ROW($K$7)+1)</f>
        <v>0</v>
      </c>
      <c r="AJ33" s="165"/>
      <c r="AK33" s="164">
        <f>[1]!LSRMCDRDetail(LSRM_Name,AK$8,AL$8,$A33,$B33,$B$6,0,$B$7)*HLOOKUP(AK$8,$C$7:$F$233,ROW(AK33)-ROW($K$7)+1)*HLOOKUP(AL$8,$G$7:$J$233,ROW(AK33)-ROW($K$7)+1)</f>
        <v>0</v>
      </c>
      <c r="AL33" s="165"/>
      <c r="AM33" s="164">
        <f>[1]!LSRMCDRDetail(LSRM_Name,AM$8,AN$8,$A33,$B33,$B$6,0,$B$7)*HLOOKUP(AM$8,$C$7:$F$233,ROW(AM33)-ROW($K$7)+1)*HLOOKUP(AN$8,$G$7:$J$233,ROW(AM33)-ROW($K$7)+1)</f>
        <v>0</v>
      </c>
      <c r="AN33" s="165"/>
      <c r="AO33" s="164">
        <f>[1]!LSRMCDRDetail(LSRM_Name,AO$8,AP$8,$A33,$B33,$B$6,0,$B$7)*HLOOKUP(AO$8,$C$7:$F$233,ROW(AO33)-ROW($K$7)+1)*HLOOKUP(AP$8,$G$7:$J$233,ROW(AO33)-ROW($K$7)+1)</f>
        <v>0</v>
      </c>
      <c r="AP33" s="165"/>
      <c r="AQ33" s="125"/>
      <c r="AR33" s="122">
        <f t="shared" si="17"/>
        <v>0</v>
      </c>
      <c r="AS33" s="122">
        <f t="shared" si="18"/>
        <v>0</v>
      </c>
      <c r="AT33" s="122">
        <f t="shared" si="19"/>
        <v>0</v>
      </c>
      <c r="AU33" s="122">
        <f t="shared" si="20"/>
        <v>0</v>
      </c>
      <c r="AW33" s="164">
        <f>[1]!LSRMCDRDetail(LSRM_Name,AW$8,AX$8,$A33,$B33,$B$6,1,$B$7)*HLOOKUP(AW$8,$C$7:$F$233,ROW(AW33)-ROW($K$7)+1)*HLOOKUP(AX$8,$G$7:$J$233,ROW(AW33)-ROW($K$7)+1)</f>
        <v>0</v>
      </c>
      <c r="AX33" s="165"/>
      <c r="AY33" s="164">
        <f>[1]!LSRMCDRDetail(LSRM_Name,AY$8,AZ$8,$A33,$B33,$B$6,1,$B$7)*HLOOKUP(AY$8,$C$7:$F$233,ROW(AY33)-ROW($K$7)+1)*HLOOKUP(AZ$8,$G$7:$J$233,ROW(AY33)-ROW($K$7)+1)</f>
        <v>0</v>
      </c>
      <c r="AZ33" s="165"/>
      <c r="BA33" s="164">
        <f>[1]!LSRMCDRDetail(LSRM_Name,BA$8,BB$8,$A33,$B33,$B$6,1,$B$7)*HLOOKUP(BA$8,$C$7:$F$233,ROW(BA33)-ROW($K$7)+1)*HLOOKUP(BB$8,$G$7:$J$233,ROW(BA33)-ROW($K$7)+1)</f>
        <v>0</v>
      </c>
      <c r="BB33" s="165"/>
      <c r="BC33" s="164">
        <f>[1]!LSRMCDRDetail(LSRM_Name,BC$8,BD$8,$A33,$B33,$B$6,1,$B$7)*HLOOKUP(BC$8,$C$7:$F$233,ROW(BC33)-ROW($K$7)+1)*HLOOKUP(BD$8,$G$7:$J$233,ROW(BC33)-ROW($K$7)+1)</f>
        <v>0</v>
      </c>
      <c r="BD33" s="165"/>
      <c r="BE33" s="164">
        <f>[1]!LSRMCDRDetail(LSRM_Name,BE$8,BF$8,$A33,$B33,$B$6,1,$B$7)*HLOOKUP(BE$8,$C$7:$F$233,ROW(BE33)-ROW($K$7)+1)*HLOOKUP(BF$8,$G$7:$J$233,ROW(BE33)-ROW($K$7)+1)</f>
        <v>0</v>
      </c>
      <c r="BF33" s="165"/>
      <c r="BG33" s="164">
        <f>[1]!LSRMCDRDetail(LSRM_Name,BG$8,BH$8,$A33,$B33,$B$6,1,$B$7)*HLOOKUP(BG$8,$C$7:$F$233,ROW(BG33)-ROW($K$7)+1)*HLOOKUP(BH$8,$G$7:$J$233,ROW(BG33)-ROW($K$7)+1)</f>
        <v>0</v>
      </c>
      <c r="BH33" s="165"/>
      <c r="BI33" s="164">
        <f>[1]!LSRMCDRDetail(LSRM_Name,BI$8,BJ$8,$A33,$B33,$B$6,1,$B$7)*HLOOKUP(BI$8,$C$7:$F$233,ROW(BI33)-ROW($K$7)+1)*HLOOKUP(BJ$8,$G$7:$J$233,ROW(BI33)-ROW($K$7)+1)</f>
        <v>0</v>
      </c>
      <c r="BJ33" s="165"/>
      <c r="BK33" s="164">
        <f>[1]!LSRMCDRDetail(LSRM_Name,BK$8,BL$8,$A33,$B33,$B$6,1,$B$7)*HLOOKUP(BK$8,$C$7:$F$233,ROW(BK33)-ROW($K$7)+1)*HLOOKUP(BL$8,$G$7:$J$233,ROW(BK33)-ROW($K$7)+1)</f>
        <v>0</v>
      </c>
      <c r="BL33" s="165"/>
      <c r="BM33" s="164">
        <f>[1]!LSRMCDRDetail(LSRM_Name,BM$8,BN$8,$A33,$B33,$B$6,1,$B$7)*HLOOKUP(BM$8,$C$7:$F$233,ROW(BM33)-ROW($K$7)+1)*HLOOKUP(BN$8,$G$7:$J$233,ROW(BM33)-ROW($K$7)+1)</f>
        <v>0</v>
      </c>
      <c r="BN33" s="165"/>
      <c r="BO33" s="164">
        <f>[1]!LSRMCDRDetail(LSRM_Name,BO$8,BP$8,$A33,$B33,$B$6,1,$B$7)*HLOOKUP(BO$8,$C$7:$F$233,ROW(BO33)-ROW($K$7)+1)*HLOOKUP(BP$8,$G$7:$J$233,ROW(BO33)-ROW($K$7)+1)</f>
        <v>0</v>
      </c>
      <c r="BP33" s="165"/>
      <c r="BQ33" s="164">
        <f>[1]!LSRMCDRDetail(LSRM_Name,BQ$8,BR$8,$A33,$B33,$B$6,1,$B$7)*HLOOKUP(BQ$8,$C$7:$F$233,ROW(BQ33)-ROW($K$7)+1)*HLOOKUP(BR$8,$G$7:$J$233,ROW(BQ33)-ROW($K$7)+1)</f>
        <v>0</v>
      </c>
      <c r="BR33" s="165"/>
      <c r="BS33" s="164">
        <f>[1]!LSRMCDRDetail(LSRM_Name,BS$8,BT$8,$A33,$B33,$B$6,1,$B$7)*HLOOKUP(BS$8,$C$7:$F$233,ROW(BS33)-ROW($K$7)+1)*HLOOKUP(BT$8,$G$7:$J$233,ROW(BS33)-ROW($K$7)+1)</f>
        <v>0</v>
      </c>
      <c r="BT33" s="165"/>
      <c r="BU33" s="164">
        <f>[1]!LSRMCDRDetail(LSRM_Name,BU$8,BV$8,$A33,$B33,$B$6,1,$B$7)*HLOOKUP(BU$8,$C$7:$F$233,ROW(BU33)-ROW($K$7)+1)*HLOOKUP(BV$8,$G$7:$J$233,ROW(BU33)-ROW($K$7)+1)</f>
        <v>0</v>
      </c>
      <c r="BV33" s="165"/>
      <c r="BW33" s="164">
        <f>[1]!LSRMCDRDetail(LSRM_Name,BW$8,BX$8,$A33,$B33,$B$6,1,$B$7)*HLOOKUP(BW$8,$C$7:$F$233,ROW(BW33)-ROW($K$7)+1)*HLOOKUP(BX$8,$G$7:$J$233,ROW(BW33)-ROW($K$7)+1)</f>
        <v>0</v>
      </c>
      <c r="BX33" s="165"/>
      <c r="BY33" s="164">
        <f>[1]!LSRMCDRDetail(LSRM_Name,BY$8,BZ$8,$A33,$B33,$B$6,1,$B$7)*HLOOKUP(BY$8,$C$7:$F$233,ROW(BY33)-ROW($K$7)+1)*HLOOKUP(BZ$8,$G$7:$J$233,ROW(BY33)-ROW($K$7)+1)</f>
        <v>0</v>
      </c>
      <c r="BZ33" s="165"/>
      <c r="CA33" s="164">
        <f>[1]!LSRMCDRDetail(LSRM_Name,CA$8,CB$8,$A33,$B33,$B$6,1,$B$7)*HLOOKUP(CA$8,$C$7:$F$233,ROW(CA33)-ROW($K$7)+1)*HLOOKUP(CB$8,$G$7:$J$233,ROW(CA33)-ROW($K$7)+1)</f>
        <v>0</v>
      </c>
      <c r="CB33" s="165"/>
      <c r="CC33" s="125"/>
      <c r="CD33" s="122">
        <f t="shared" si="21"/>
        <v>0</v>
      </c>
      <c r="CE33" s="122">
        <f t="shared" si="22"/>
        <v>0</v>
      </c>
      <c r="CF33" s="122">
        <f t="shared" si="23"/>
        <v>0</v>
      </c>
      <c r="CG33" s="122">
        <f t="shared" si="24"/>
        <v>0</v>
      </c>
      <c r="CI33" s="164">
        <f t="shared" si="0"/>
        <v>0</v>
      </c>
      <c r="CJ33" s="165"/>
      <c r="CK33" s="164">
        <f t="shared" si="1"/>
        <v>0</v>
      </c>
      <c r="CL33" s="165"/>
      <c r="CM33" s="164">
        <f t="shared" si="2"/>
        <v>0</v>
      </c>
      <c r="CN33" s="165"/>
      <c r="CO33" s="164">
        <f t="shared" si="3"/>
        <v>0</v>
      </c>
      <c r="CP33" s="165"/>
      <c r="CQ33" s="164">
        <f t="shared" si="4"/>
        <v>0</v>
      </c>
      <c r="CR33" s="165"/>
      <c r="CS33" s="164">
        <f t="shared" si="5"/>
        <v>0</v>
      </c>
      <c r="CT33" s="165"/>
      <c r="CU33" s="164">
        <f t="shared" si="6"/>
        <v>0</v>
      </c>
      <c r="CV33" s="165"/>
      <c r="CW33" s="164">
        <f t="shared" si="7"/>
        <v>0</v>
      </c>
      <c r="CX33" s="165"/>
      <c r="CY33" s="164">
        <f t="shared" si="8"/>
        <v>0</v>
      </c>
      <c r="CZ33" s="165"/>
      <c r="DA33" s="164">
        <f t="shared" si="9"/>
        <v>0</v>
      </c>
      <c r="DB33" s="165"/>
      <c r="DC33" s="164">
        <f t="shared" si="10"/>
        <v>0</v>
      </c>
      <c r="DD33" s="165"/>
      <c r="DE33" s="164">
        <f t="shared" si="11"/>
        <v>0</v>
      </c>
      <c r="DF33" s="165"/>
      <c r="DG33" s="164">
        <f t="shared" si="12"/>
        <v>0</v>
      </c>
      <c r="DH33" s="165"/>
      <c r="DI33" s="164">
        <f t="shared" si="13"/>
        <v>0</v>
      </c>
      <c r="DJ33" s="165"/>
      <c r="DK33" s="164">
        <f t="shared" si="14"/>
        <v>0</v>
      </c>
      <c r="DL33" s="165"/>
      <c r="DM33" s="164">
        <f t="shared" si="15"/>
        <v>0</v>
      </c>
      <c r="DN33" s="165"/>
      <c r="DO33" s="125"/>
      <c r="DP33" s="122">
        <f t="shared" si="25"/>
        <v>0</v>
      </c>
      <c r="DQ33" s="122">
        <f t="shared" si="26"/>
        <v>0</v>
      </c>
      <c r="DR33" s="122">
        <f t="shared" si="27"/>
        <v>0</v>
      </c>
      <c r="DS33" s="122">
        <f t="shared" si="28"/>
        <v>0</v>
      </c>
    </row>
    <row r="34" spans="1:123" x14ac:dyDescent="0.2">
      <c r="A34" s="120">
        <f t="shared" si="16"/>
        <v>17</v>
      </c>
      <c r="B34" s="120">
        <f t="shared" si="29"/>
        <v>26</v>
      </c>
      <c r="C34" s="124">
        <f>VLOOKUP($A34,Total!$Q$198:$Y$228,C$7+2)</f>
        <v>0.5</v>
      </c>
      <c r="D34" s="124">
        <f>VLOOKUP($A34,Total!$Q$198:$Y$228,D$7+2)</f>
        <v>0.5</v>
      </c>
      <c r="E34" s="124">
        <f>VLOOKUP($A34,Total!$Q$198:$Y$228,E$7+2)</f>
        <v>0.5</v>
      </c>
      <c r="F34" s="124">
        <f>VLOOKUP($A34,Total!$Q$198:$Y$228,F$7+2)</f>
        <v>0.5</v>
      </c>
      <c r="G34" s="124">
        <f>VLOOKUP($B34,Total!$Q$198:$Y$228,G$7+2)</f>
        <v>0.5</v>
      </c>
      <c r="H34" s="124">
        <f>VLOOKUP($B34,Total!$Q$198:$Y$228,H$7+2)</f>
        <v>0.5</v>
      </c>
      <c r="I34" s="124">
        <f>VLOOKUP($B34,Total!$Q$198:$Y$228,I$7+2)</f>
        <v>0.5</v>
      </c>
      <c r="J34" s="124">
        <f>VLOOKUP($B34,Total!$Q$198:$Y$228,J$7+2)</f>
        <v>0.5</v>
      </c>
      <c r="K34" s="164">
        <f>[1]!LSRMCDRDetail(LSRM_Name,K$8,L$8,$A34,$B34,$B$6,0,$B$7)*HLOOKUP(K$8,$C$7:$F$233,ROW(K34)-ROW($K$7)+1)*HLOOKUP(L$8,$G$7:$J$233,ROW(K34)-ROW($K$7)+1)</f>
        <v>0</v>
      </c>
      <c r="L34" s="165"/>
      <c r="M34" s="164">
        <f>[1]!LSRMCDRDetail(LSRM_Name,M$8,N$8,$A34,$B34,$B$6,0,$B$7)*HLOOKUP(M$8,$C$7:$F$233,ROW(M34)-ROW($K$7)+1)*HLOOKUP(N$8,$G$7:$J$233,ROW(M34)-ROW($K$7)+1)</f>
        <v>0</v>
      </c>
      <c r="N34" s="165"/>
      <c r="O34" s="164">
        <f>[1]!LSRMCDRDetail(LSRM_Name,O$8,P$8,$A34,$B34,$B$6,0,$B$7)*HLOOKUP(O$8,$C$7:$F$233,ROW(O34)-ROW($K$7)+1)*HLOOKUP(P$8,$G$7:$J$233,ROW(O34)-ROW($K$7)+1)</f>
        <v>0</v>
      </c>
      <c r="P34" s="165"/>
      <c r="Q34" s="164">
        <f>[1]!LSRMCDRDetail(LSRM_Name,Q$8,R$8,$A34,$B34,$B$6,0,$B$7)*HLOOKUP(Q$8,$C$7:$F$233,ROW(Q34)-ROW($K$7)+1)*HLOOKUP(R$8,$G$7:$J$233,ROW(Q34)-ROW($K$7)+1)</f>
        <v>0</v>
      </c>
      <c r="R34" s="165"/>
      <c r="S34" s="164">
        <f>[1]!LSRMCDRDetail(LSRM_Name,S$8,T$8,$A34,$B34,$B$6,0,$B$7)*HLOOKUP(S$8,$C$7:$F$233,ROW(S34)-ROW($K$7)+1)*HLOOKUP(T$8,$G$7:$J$233,ROW(S34)-ROW($K$7)+1)</f>
        <v>0</v>
      </c>
      <c r="T34" s="165"/>
      <c r="U34" s="164">
        <f>[1]!LSRMCDRDetail(LSRM_Name,U$8,V$8,$A34,$B34,$B$6,0,$B$7)*HLOOKUP(U$8,$C$7:$F$233,ROW(U34)-ROW($K$7)+1)*HLOOKUP(V$8,$G$7:$J$233,ROW(U34)-ROW($K$7)+1)</f>
        <v>0</v>
      </c>
      <c r="V34" s="165"/>
      <c r="W34" s="164">
        <f>[1]!LSRMCDRDetail(LSRM_Name,W$8,X$8,$A34,$B34,$B$6,0,$B$7)*HLOOKUP(W$8,$C$7:$F$233,ROW(W34)-ROW($K$7)+1)*HLOOKUP(X$8,$G$7:$J$233,ROW(W34)-ROW($K$7)+1)</f>
        <v>0</v>
      </c>
      <c r="X34" s="165"/>
      <c r="Y34" s="164">
        <f>[1]!LSRMCDRDetail(LSRM_Name,Y$8,Z$8,$A34,$B34,$B$6,0,$B$7)*HLOOKUP(Y$8,$C$7:$F$233,ROW(Y34)-ROW($K$7)+1)*HLOOKUP(Z$8,$G$7:$J$233,ROW(Y34)-ROW($K$7)+1)</f>
        <v>0</v>
      </c>
      <c r="Z34" s="165"/>
      <c r="AA34" s="164">
        <f>[1]!LSRMCDRDetail(LSRM_Name,AA$8,AB$8,$A34,$B34,$B$6,0,$B$7)*HLOOKUP(AA$8,$C$7:$F$233,ROW(AA34)-ROW($K$7)+1)*HLOOKUP(AB$8,$G$7:$J$233,ROW(AA34)-ROW($K$7)+1)</f>
        <v>0</v>
      </c>
      <c r="AB34" s="165"/>
      <c r="AC34" s="164">
        <f>[1]!LSRMCDRDetail(LSRM_Name,AC$8,AD$8,$A34,$B34,$B$6,0,$B$7)*HLOOKUP(AC$8,$C$7:$F$233,ROW(AC34)-ROW($K$7)+1)*HLOOKUP(AD$8,$G$7:$J$233,ROW(AC34)-ROW($K$7)+1)</f>
        <v>0</v>
      </c>
      <c r="AD34" s="165"/>
      <c r="AE34" s="164">
        <f>[1]!LSRMCDRDetail(LSRM_Name,AE$8,AF$8,$A34,$B34,$B$6,0,$B$7)*HLOOKUP(AE$8,$C$7:$F$233,ROW(AE34)-ROW($K$7)+1)*HLOOKUP(AF$8,$G$7:$J$233,ROW(AE34)-ROW($K$7)+1)</f>
        <v>0</v>
      </c>
      <c r="AF34" s="165"/>
      <c r="AG34" s="164">
        <f>[1]!LSRMCDRDetail(LSRM_Name,AG$8,AH$8,$A34,$B34,$B$6,0,$B$7)*HLOOKUP(AG$8,$C$7:$F$233,ROW(AG34)-ROW($K$7)+1)*HLOOKUP(AH$8,$G$7:$J$233,ROW(AG34)-ROW($K$7)+1)</f>
        <v>0</v>
      </c>
      <c r="AH34" s="165"/>
      <c r="AI34" s="164">
        <f>[1]!LSRMCDRDetail(LSRM_Name,AI$8,AJ$8,$A34,$B34,$B$6,0,$B$7)*HLOOKUP(AI$8,$C$7:$F$233,ROW(AI34)-ROW($K$7)+1)*HLOOKUP(AJ$8,$G$7:$J$233,ROW(AI34)-ROW($K$7)+1)</f>
        <v>0</v>
      </c>
      <c r="AJ34" s="165"/>
      <c r="AK34" s="164">
        <f>[1]!LSRMCDRDetail(LSRM_Name,AK$8,AL$8,$A34,$B34,$B$6,0,$B$7)*HLOOKUP(AK$8,$C$7:$F$233,ROW(AK34)-ROW($K$7)+1)*HLOOKUP(AL$8,$G$7:$J$233,ROW(AK34)-ROW($K$7)+1)</f>
        <v>0</v>
      </c>
      <c r="AL34" s="165"/>
      <c r="AM34" s="164">
        <f>[1]!LSRMCDRDetail(LSRM_Name,AM$8,AN$8,$A34,$B34,$B$6,0,$B$7)*HLOOKUP(AM$8,$C$7:$F$233,ROW(AM34)-ROW($K$7)+1)*HLOOKUP(AN$8,$G$7:$J$233,ROW(AM34)-ROW($K$7)+1)</f>
        <v>0</v>
      </c>
      <c r="AN34" s="165"/>
      <c r="AO34" s="164">
        <f>[1]!LSRMCDRDetail(LSRM_Name,AO$8,AP$8,$A34,$B34,$B$6,0,$B$7)*HLOOKUP(AO$8,$C$7:$F$233,ROW(AO34)-ROW($K$7)+1)*HLOOKUP(AP$8,$G$7:$J$233,ROW(AO34)-ROW($K$7)+1)</f>
        <v>0</v>
      </c>
      <c r="AP34" s="165"/>
      <c r="AQ34" s="125"/>
      <c r="AR34" s="122">
        <f t="shared" si="17"/>
        <v>0</v>
      </c>
      <c r="AS34" s="122">
        <f t="shared" si="18"/>
        <v>0</v>
      </c>
      <c r="AT34" s="122">
        <f t="shared" si="19"/>
        <v>0</v>
      </c>
      <c r="AU34" s="122">
        <f t="shared" si="20"/>
        <v>0</v>
      </c>
      <c r="AW34" s="164">
        <f>[1]!LSRMCDRDetail(LSRM_Name,AW$8,AX$8,$A34,$B34,$B$6,1,$B$7)*HLOOKUP(AW$8,$C$7:$F$233,ROW(AW34)-ROW($K$7)+1)*HLOOKUP(AX$8,$G$7:$J$233,ROW(AW34)-ROW($K$7)+1)</f>
        <v>0</v>
      </c>
      <c r="AX34" s="165"/>
      <c r="AY34" s="164">
        <f>[1]!LSRMCDRDetail(LSRM_Name,AY$8,AZ$8,$A34,$B34,$B$6,1,$B$7)*HLOOKUP(AY$8,$C$7:$F$233,ROW(AY34)-ROW($K$7)+1)*HLOOKUP(AZ$8,$G$7:$J$233,ROW(AY34)-ROW($K$7)+1)</f>
        <v>0</v>
      </c>
      <c r="AZ34" s="165"/>
      <c r="BA34" s="164">
        <f>[1]!LSRMCDRDetail(LSRM_Name,BA$8,BB$8,$A34,$B34,$B$6,1,$B$7)*HLOOKUP(BA$8,$C$7:$F$233,ROW(BA34)-ROW($K$7)+1)*HLOOKUP(BB$8,$G$7:$J$233,ROW(BA34)-ROW($K$7)+1)</f>
        <v>0</v>
      </c>
      <c r="BB34" s="165"/>
      <c r="BC34" s="164">
        <f>[1]!LSRMCDRDetail(LSRM_Name,BC$8,BD$8,$A34,$B34,$B$6,1,$B$7)*HLOOKUP(BC$8,$C$7:$F$233,ROW(BC34)-ROW($K$7)+1)*HLOOKUP(BD$8,$G$7:$J$233,ROW(BC34)-ROW($K$7)+1)</f>
        <v>0</v>
      </c>
      <c r="BD34" s="165"/>
      <c r="BE34" s="164">
        <f>[1]!LSRMCDRDetail(LSRM_Name,BE$8,BF$8,$A34,$B34,$B$6,1,$B$7)*HLOOKUP(BE$8,$C$7:$F$233,ROW(BE34)-ROW($K$7)+1)*HLOOKUP(BF$8,$G$7:$J$233,ROW(BE34)-ROW($K$7)+1)</f>
        <v>0</v>
      </c>
      <c r="BF34" s="165"/>
      <c r="BG34" s="164">
        <f>[1]!LSRMCDRDetail(LSRM_Name,BG$8,BH$8,$A34,$B34,$B$6,1,$B$7)*HLOOKUP(BG$8,$C$7:$F$233,ROW(BG34)-ROW($K$7)+1)*HLOOKUP(BH$8,$G$7:$J$233,ROW(BG34)-ROW($K$7)+1)</f>
        <v>0</v>
      </c>
      <c r="BH34" s="165"/>
      <c r="BI34" s="164">
        <f>[1]!LSRMCDRDetail(LSRM_Name,BI$8,BJ$8,$A34,$B34,$B$6,1,$B$7)*HLOOKUP(BI$8,$C$7:$F$233,ROW(BI34)-ROW($K$7)+1)*HLOOKUP(BJ$8,$G$7:$J$233,ROW(BI34)-ROW($K$7)+1)</f>
        <v>0</v>
      </c>
      <c r="BJ34" s="165"/>
      <c r="BK34" s="164">
        <f>[1]!LSRMCDRDetail(LSRM_Name,BK$8,BL$8,$A34,$B34,$B$6,1,$B$7)*HLOOKUP(BK$8,$C$7:$F$233,ROW(BK34)-ROW($K$7)+1)*HLOOKUP(BL$8,$G$7:$J$233,ROW(BK34)-ROW($K$7)+1)</f>
        <v>0</v>
      </c>
      <c r="BL34" s="165"/>
      <c r="BM34" s="164">
        <f>[1]!LSRMCDRDetail(LSRM_Name,BM$8,BN$8,$A34,$B34,$B$6,1,$B$7)*HLOOKUP(BM$8,$C$7:$F$233,ROW(BM34)-ROW($K$7)+1)*HLOOKUP(BN$8,$G$7:$J$233,ROW(BM34)-ROW($K$7)+1)</f>
        <v>0</v>
      </c>
      <c r="BN34" s="165"/>
      <c r="BO34" s="164">
        <f>[1]!LSRMCDRDetail(LSRM_Name,BO$8,BP$8,$A34,$B34,$B$6,1,$B$7)*HLOOKUP(BO$8,$C$7:$F$233,ROW(BO34)-ROW($K$7)+1)*HLOOKUP(BP$8,$G$7:$J$233,ROW(BO34)-ROW($K$7)+1)</f>
        <v>0</v>
      </c>
      <c r="BP34" s="165"/>
      <c r="BQ34" s="164">
        <f>[1]!LSRMCDRDetail(LSRM_Name,BQ$8,BR$8,$A34,$B34,$B$6,1,$B$7)*HLOOKUP(BQ$8,$C$7:$F$233,ROW(BQ34)-ROW($K$7)+1)*HLOOKUP(BR$8,$G$7:$J$233,ROW(BQ34)-ROW($K$7)+1)</f>
        <v>0</v>
      </c>
      <c r="BR34" s="165"/>
      <c r="BS34" s="164">
        <f>[1]!LSRMCDRDetail(LSRM_Name,BS$8,BT$8,$A34,$B34,$B$6,1,$B$7)*HLOOKUP(BS$8,$C$7:$F$233,ROW(BS34)-ROW($K$7)+1)*HLOOKUP(BT$8,$G$7:$J$233,ROW(BS34)-ROW($K$7)+1)</f>
        <v>0</v>
      </c>
      <c r="BT34" s="165"/>
      <c r="BU34" s="164">
        <f>[1]!LSRMCDRDetail(LSRM_Name,BU$8,BV$8,$A34,$B34,$B$6,1,$B$7)*HLOOKUP(BU$8,$C$7:$F$233,ROW(BU34)-ROW($K$7)+1)*HLOOKUP(BV$8,$G$7:$J$233,ROW(BU34)-ROW($K$7)+1)</f>
        <v>0</v>
      </c>
      <c r="BV34" s="165"/>
      <c r="BW34" s="164">
        <f>[1]!LSRMCDRDetail(LSRM_Name,BW$8,BX$8,$A34,$B34,$B$6,1,$B$7)*HLOOKUP(BW$8,$C$7:$F$233,ROW(BW34)-ROW($K$7)+1)*HLOOKUP(BX$8,$G$7:$J$233,ROW(BW34)-ROW($K$7)+1)</f>
        <v>0</v>
      </c>
      <c r="BX34" s="165"/>
      <c r="BY34" s="164">
        <f>[1]!LSRMCDRDetail(LSRM_Name,BY$8,BZ$8,$A34,$B34,$B$6,1,$B$7)*HLOOKUP(BY$8,$C$7:$F$233,ROW(BY34)-ROW($K$7)+1)*HLOOKUP(BZ$8,$G$7:$J$233,ROW(BY34)-ROW($K$7)+1)</f>
        <v>0</v>
      </c>
      <c r="BZ34" s="165"/>
      <c r="CA34" s="164">
        <f>[1]!LSRMCDRDetail(LSRM_Name,CA$8,CB$8,$A34,$B34,$B$6,1,$B$7)*HLOOKUP(CA$8,$C$7:$F$233,ROW(CA34)-ROW($K$7)+1)*HLOOKUP(CB$8,$G$7:$J$233,ROW(CA34)-ROW($K$7)+1)</f>
        <v>0</v>
      </c>
      <c r="CB34" s="165"/>
      <c r="CC34" s="125"/>
      <c r="CD34" s="122">
        <f t="shared" si="21"/>
        <v>0</v>
      </c>
      <c r="CE34" s="122">
        <f t="shared" si="22"/>
        <v>0</v>
      </c>
      <c r="CF34" s="122">
        <f t="shared" si="23"/>
        <v>0</v>
      </c>
      <c r="CG34" s="122">
        <f t="shared" si="24"/>
        <v>0</v>
      </c>
      <c r="CI34" s="164">
        <f t="shared" si="0"/>
        <v>0</v>
      </c>
      <c r="CJ34" s="165"/>
      <c r="CK34" s="164">
        <f t="shared" si="1"/>
        <v>0</v>
      </c>
      <c r="CL34" s="165"/>
      <c r="CM34" s="164">
        <f t="shared" si="2"/>
        <v>0</v>
      </c>
      <c r="CN34" s="165"/>
      <c r="CO34" s="164">
        <f t="shared" si="3"/>
        <v>0</v>
      </c>
      <c r="CP34" s="165"/>
      <c r="CQ34" s="164">
        <f t="shared" si="4"/>
        <v>0</v>
      </c>
      <c r="CR34" s="165"/>
      <c r="CS34" s="164">
        <f t="shared" si="5"/>
        <v>0</v>
      </c>
      <c r="CT34" s="165"/>
      <c r="CU34" s="164">
        <f t="shared" si="6"/>
        <v>0</v>
      </c>
      <c r="CV34" s="165"/>
      <c r="CW34" s="164">
        <f t="shared" si="7"/>
        <v>0</v>
      </c>
      <c r="CX34" s="165"/>
      <c r="CY34" s="164">
        <f t="shared" si="8"/>
        <v>0</v>
      </c>
      <c r="CZ34" s="165"/>
      <c r="DA34" s="164">
        <f t="shared" si="9"/>
        <v>0</v>
      </c>
      <c r="DB34" s="165"/>
      <c r="DC34" s="164">
        <f t="shared" si="10"/>
        <v>0</v>
      </c>
      <c r="DD34" s="165"/>
      <c r="DE34" s="164">
        <f t="shared" si="11"/>
        <v>0</v>
      </c>
      <c r="DF34" s="165"/>
      <c r="DG34" s="164">
        <f t="shared" si="12"/>
        <v>0</v>
      </c>
      <c r="DH34" s="165"/>
      <c r="DI34" s="164">
        <f t="shared" si="13"/>
        <v>0</v>
      </c>
      <c r="DJ34" s="165"/>
      <c r="DK34" s="164">
        <f t="shared" si="14"/>
        <v>0</v>
      </c>
      <c r="DL34" s="165"/>
      <c r="DM34" s="164">
        <f t="shared" si="15"/>
        <v>0</v>
      </c>
      <c r="DN34" s="165"/>
      <c r="DO34" s="125"/>
      <c r="DP34" s="122">
        <f t="shared" si="25"/>
        <v>0</v>
      </c>
      <c r="DQ34" s="122">
        <f t="shared" si="26"/>
        <v>0</v>
      </c>
      <c r="DR34" s="122">
        <f t="shared" si="27"/>
        <v>0</v>
      </c>
      <c r="DS34" s="122">
        <f t="shared" si="28"/>
        <v>0</v>
      </c>
    </row>
    <row r="35" spans="1:123" x14ac:dyDescent="0.2">
      <c r="A35" s="120">
        <f t="shared" si="16"/>
        <v>17</v>
      </c>
      <c r="B35" s="120">
        <f t="shared" si="29"/>
        <v>27</v>
      </c>
      <c r="C35" s="124">
        <f>VLOOKUP($A35,Total!$Q$198:$Y$228,C$7+2)</f>
        <v>0.5</v>
      </c>
      <c r="D35" s="124">
        <f>VLOOKUP($A35,Total!$Q$198:$Y$228,D$7+2)</f>
        <v>0.5</v>
      </c>
      <c r="E35" s="124">
        <f>VLOOKUP($A35,Total!$Q$198:$Y$228,E$7+2)</f>
        <v>0.5</v>
      </c>
      <c r="F35" s="124">
        <f>VLOOKUP($A35,Total!$Q$198:$Y$228,F$7+2)</f>
        <v>0.5</v>
      </c>
      <c r="G35" s="124">
        <f>VLOOKUP($B35,Total!$Q$198:$Y$228,G$7+2)</f>
        <v>0.5</v>
      </c>
      <c r="H35" s="124">
        <f>VLOOKUP($B35,Total!$Q$198:$Y$228,H$7+2)</f>
        <v>0.5</v>
      </c>
      <c r="I35" s="124">
        <f>VLOOKUP($B35,Total!$Q$198:$Y$228,I$7+2)</f>
        <v>0.5</v>
      </c>
      <c r="J35" s="124">
        <f>VLOOKUP($B35,Total!$Q$198:$Y$228,J$7+2)</f>
        <v>0.5</v>
      </c>
      <c r="K35" s="164">
        <f>[1]!LSRMCDRDetail(LSRM_Name,K$8,L$8,$A35,$B35,$B$6,0,$B$7)*HLOOKUP(K$8,$C$7:$F$233,ROW(K35)-ROW($K$7)+1)*HLOOKUP(L$8,$G$7:$J$233,ROW(K35)-ROW($K$7)+1)</f>
        <v>0</v>
      </c>
      <c r="L35" s="165"/>
      <c r="M35" s="164">
        <f>[1]!LSRMCDRDetail(LSRM_Name,M$8,N$8,$A35,$B35,$B$6,0,$B$7)*HLOOKUP(M$8,$C$7:$F$233,ROW(M35)-ROW($K$7)+1)*HLOOKUP(N$8,$G$7:$J$233,ROW(M35)-ROW($K$7)+1)</f>
        <v>0</v>
      </c>
      <c r="N35" s="165"/>
      <c r="O35" s="164">
        <f>[1]!LSRMCDRDetail(LSRM_Name,O$8,P$8,$A35,$B35,$B$6,0,$B$7)*HLOOKUP(O$8,$C$7:$F$233,ROW(O35)-ROW($K$7)+1)*HLOOKUP(P$8,$G$7:$J$233,ROW(O35)-ROW($K$7)+1)</f>
        <v>0</v>
      </c>
      <c r="P35" s="165"/>
      <c r="Q35" s="164">
        <f>[1]!LSRMCDRDetail(LSRM_Name,Q$8,R$8,$A35,$B35,$B$6,0,$B$7)*HLOOKUP(Q$8,$C$7:$F$233,ROW(Q35)-ROW($K$7)+1)*HLOOKUP(R$8,$G$7:$J$233,ROW(Q35)-ROW($K$7)+1)</f>
        <v>0</v>
      </c>
      <c r="R35" s="165"/>
      <c r="S35" s="164">
        <f>[1]!LSRMCDRDetail(LSRM_Name,S$8,T$8,$A35,$B35,$B$6,0,$B$7)*HLOOKUP(S$8,$C$7:$F$233,ROW(S35)-ROW($K$7)+1)*HLOOKUP(T$8,$G$7:$J$233,ROW(S35)-ROW($K$7)+1)</f>
        <v>0</v>
      </c>
      <c r="T35" s="165"/>
      <c r="U35" s="164">
        <f>[1]!LSRMCDRDetail(LSRM_Name,U$8,V$8,$A35,$B35,$B$6,0,$B$7)*HLOOKUP(U$8,$C$7:$F$233,ROW(U35)-ROW($K$7)+1)*HLOOKUP(V$8,$G$7:$J$233,ROW(U35)-ROW($K$7)+1)</f>
        <v>0</v>
      </c>
      <c r="V35" s="165"/>
      <c r="W35" s="164">
        <f>[1]!LSRMCDRDetail(LSRM_Name,W$8,X$8,$A35,$B35,$B$6,0,$B$7)*HLOOKUP(W$8,$C$7:$F$233,ROW(W35)-ROW($K$7)+1)*HLOOKUP(X$8,$G$7:$J$233,ROW(W35)-ROW($K$7)+1)</f>
        <v>0</v>
      </c>
      <c r="X35" s="165"/>
      <c r="Y35" s="164">
        <f>[1]!LSRMCDRDetail(LSRM_Name,Y$8,Z$8,$A35,$B35,$B$6,0,$B$7)*HLOOKUP(Y$8,$C$7:$F$233,ROW(Y35)-ROW($K$7)+1)*HLOOKUP(Z$8,$G$7:$J$233,ROW(Y35)-ROW($K$7)+1)</f>
        <v>0</v>
      </c>
      <c r="Z35" s="165"/>
      <c r="AA35" s="164">
        <f>[1]!LSRMCDRDetail(LSRM_Name,AA$8,AB$8,$A35,$B35,$B$6,0,$B$7)*HLOOKUP(AA$8,$C$7:$F$233,ROW(AA35)-ROW($K$7)+1)*HLOOKUP(AB$8,$G$7:$J$233,ROW(AA35)-ROW($K$7)+1)</f>
        <v>0</v>
      </c>
      <c r="AB35" s="165"/>
      <c r="AC35" s="164">
        <f>[1]!LSRMCDRDetail(LSRM_Name,AC$8,AD$8,$A35,$B35,$B$6,0,$B$7)*HLOOKUP(AC$8,$C$7:$F$233,ROW(AC35)-ROW($K$7)+1)*HLOOKUP(AD$8,$G$7:$J$233,ROW(AC35)-ROW($K$7)+1)</f>
        <v>0</v>
      </c>
      <c r="AD35" s="165"/>
      <c r="AE35" s="164">
        <f>[1]!LSRMCDRDetail(LSRM_Name,AE$8,AF$8,$A35,$B35,$B$6,0,$B$7)*HLOOKUP(AE$8,$C$7:$F$233,ROW(AE35)-ROW($K$7)+1)*HLOOKUP(AF$8,$G$7:$J$233,ROW(AE35)-ROW($K$7)+1)</f>
        <v>0</v>
      </c>
      <c r="AF35" s="165"/>
      <c r="AG35" s="164">
        <f>[1]!LSRMCDRDetail(LSRM_Name,AG$8,AH$8,$A35,$B35,$B$6,0,$B$7)*HLOOKUP(AG$8,$C$7:$F$233,ROW(AG35)-ROW($K$7)+1)*HLOOKUP(AH$8,$G$7:$J$233,ROW(AG35)-ROW($K$7)+1)</f>
        <v>0</v>
      </c>
      <c r="AH35" s="165"/>
      <c r="AI35" s="164">
        <f>[1]!LSRMCDRDetail(LSRM_Name,AI$8,AJ$8,$A35,$B35,$B$6,0,$B$7)*HLOOKUP(AI$8,$C$7:$F$233,ROW(AI35)-ROW($K$7)+1)*HLOOKUP(AJ$8,$G$7:$J$233,ROW(AI35)-ROW($K$7)+1)</f>
        <v>0</v>
      </c>
      <c r="AJ35" s="165"/>
      <c r="AK35" s="164">
        <f>[1]!LSRMCDRDetail(LSRM_Name,AK$8,AL$8,$A35,$B35,$B$6,0,$B$7)*HLOOKUP(AK$8,$C$7:$F$233,ROW(AK35)-ROW($K$7)+1)*HLOOKUP(AL$8,$G$7:$J$233,ROW(AK35)-ROW($K$7)+1)</f>
        <v>0</v>
      </c>
      <c r="AL35" s="165"/>
      <c r="AM35" s="164">
        <f>[1]!LSRMCDRDetail(LSRM_Name,AM$8,AN$8,$A35,$B35,$B$6,0,$B$7)*HLOOKUP(AM$8,$C$7:$F$233,ROW(AM35)-ROW($K$7)+1)*HLOOKUP(AN$8,$G$7:$J$233,ROW(AM35)-ROW($K$7)+1)</f>
        <v>0</v>
      </c>
      <c r="AN35" s="165"/>
      <c r="AO35" s="164">
        <f>[1]!LSRMCDRDetail(LSRM_Name,AO$8,AP$8,$A35,$B35,$B$6,0,$B$7)*HLOOKUP(AO$8,$C$7:$F$233,ROW(AO35)-ROW($K$7)+1)*HLOOKUP(AP$8,$G$7:$J$233,ROW(AO35)-ROW($K$7)+1)</f>
        <v>0</v>
      </c>
      <c r="AP35" s="165"/>
      <c r="AQ35" s="125"/>
      <c r="AR35" s="122">
        <f t="shared" si="17"/>
        <v>0</v>
      </c>
      <c r="AS35" s="122">
        <f t="shared" si="18"/>
        <v>0</v>
      </c>
      <c r="AT35" s="122">
        <f t="shared" si="19"/>
        <v>0</v>
      </c>
      <c r="AU35" s="122">
        <f t="shared" si="20"/>
        <v>0</v>
      </c>
      <c r="AW35" s="164">
        <f>[1]!LSRMCDRDetail(LSRM_Name,AW$8,AX$8,$A35,$B35,$B$6,1,$B$7)*HLOOKUP(AW$8,$C$7:$F$233,ROW(AW35)-ROW($K$7)+1)*HLOOKUP(AX$8,$G$7:$J$233,ROW(AW35)-ROW($K$7)+1)</f>
        <v>0</v>
      </c>
      <c r="AX35" s="165"/>
      <c r="AY35" s="164">
        <f>[1]!LSRMCDRDetail(LSRM_Name,AY$8,AZ$8,$A35,$B35,$B$6,1,$B$7)*HLOOKUP(AY$8,$C$7:$F$233,ROW(AY35)-ROW($K$7)+1)*HLOOKUP(AZ$8,$G$7:$J$233,ROW(AY35)-ROW($K$7)+1)</f>
        <v>0</v>
      </c>
      <c r="AZ35" s="165"/>
      <c r="BA35" s="164">
        <f>[1]!LSRMCDRDetail(LSRM_Name,BA$8,BB$8,$A35,$B35,$B$6,1,$B$7)*HLOOKUP(BA$8,$C$7:$F$233,ROW(BA35)-ROW($K$7)+1)*HLOOKUP(BB$8,$G$7:$J$233,ROW(BA35)-ROW($K$7)+1)</f>
        <v>0</v>
      </c>
      <c r="BB35" s="165"/>
      <c r="BC35" s="164">
        <f>[1]!LSRMCDRDetail(LSRM_Name,BC$8,BD$8,$A35,$B35,$B$6,1,$B$7)*HLOOKUP(BC$8,$C$7:$F$233,ROW(BC35)-ROW($K$7)+1)*HLOOKUP(BD$8,$G$7:$J$233,ROW(BC35)-ROW($K$7)+1)</f>
        <v>0</v>
      </c>
      <c r="BD35" s="165"/>
      <c r="BE35" s="164">
        <f>[1]!LSRMCDRDetail(LSRM_Name,BE$8,BF$8,$A35,$B35,$B$6,1,$B$7)*HLOOKUP(BE$8,$C$7:$F$233,ROW(BE35)-ROW($K$7)+1)*HLOOKUP(BF$8,$G$7:$J$233,ROW(BE35)-ROW($K$7)+1)</f>
        <v>0</v>
      </c>
      <c r="BF35" s="165"/>
      <c r="BG35" s="164">
        <f>[1]!LSRMCDRDetail(LSRM_Name,BG$8,BH$8,$A35,$B35,$B$6,1,$B$7)*HLOOKUP(BG$8,$C$7:$F$233,ROW(BG35)-ROW($K$7)+1)*HLOOKUP(BH$8,$G$7:$J$233,ROW(BG35)-ROW($K$7)+1)</f>
        <v>0</v>
      </c>
      <c r="BH35" s="165"/>
      <c r="BI35" s="164">
        <f>[1]!LSRMCDRDetail(LSRM_Name,BI$8,BJ$8,$A35,$B35,$B$6,1,$B$7)*HLOOKUP(BI$8,$C$7:$F$233,ROW(BI35)-ROW($K$7)+1)*HLOOKUP(BJ$8,$G$7:$J$233,ROW(BI35)-ROW($K$7)+1)</f>
        <v>0</v>
      </c>
      <c r="BJ35" s="165"/>
      <c r="BK35" s="164">
        <f>[1]!LSRMCDRDetail(LSRM_Name,BK$8,BL$8,$A35,$B35,$B$6,1,$B$7)*HLOOKUP(BK$8,$C$7:$F$233,ROW(BK35)-ROW($K$7)+1)*HLOOKUP(BL$8,$G$7:$J$233,ROW(BK35)-ROW($K$7)+1)</f>
        <v>0</v>
      </c>
      <c r="BL35" s="165"/>
      <c r="BM35" s="164">
        <f>[1]!LSRMCDRDetail(LSRM_Name,BM$8,BN$8,$A35,$B35,$B$6,1,$B$7)*HLOOKUP(BM$8,$C$7:$F$233,ROW(BM35)-ROW($K$7)+1)*HLOOKUP(BN$8,$G$7:$J$233,ROW(BM35)-ROW($K$7)+1)</f>
        <v>0</v>
      </c>
      <c r="BN35" s="165"/>
      <c r="BO35" s="164">
        <f>[1]!LSRMCDRDetail(LSRM_Name,BO$8,BP$8,$A35,$B35,$B$6,1,$B$7)*HLOOKUP(BO$8,$C$7:$F$233,ROW(BO35)-ROW($K$7)+1)*HLOOKUP(BP$8,$G$7:$J$233,ROW(BO35)-ROW($K$7)+1)</f>
        <v>0</v>
      </c>
      <c r="BP35" s="165"/>
      <c r="BQ35" s="164">
        <f>[1]!LSRMCDRDetail(LSRM_Name,BQ$8,BR$8,$A35,$B35,$B$6,1,$B$7)*HLOOKUP(BQ$8,$C$7:$F$233,ROW(BQ35)-ROW($K$7)+1)*HLOOKUP(BR$8,$G$7:$J$233,ROW(BQ35)-ROW($K$7)+1)</f>
        <v>0</v>
      </c>
      <c r="BR35" s="165"/>
      <c r="BS35" s="164">
        <f>[1]!LSRMCDRDetail(LSRM_Name,BS$8,BT$8,$A35,$B35,$B$6,1,$B$7)*HLOOKUP(BS$8,$C$7:$F$233,ROW(BS35)-ROW($K$7)+1)*HLOOKUP(BT$8,$G$7:$J$233,ROW(BS35)-ROW($K$7)+1)</f>
        <v>0</v>
      </c>
      <c r="BT35" s="165"/>
      <c r="BU35" s="164">
        <f>[1]!LSRMCDRDetail(LSRM_Name,BU$8,BV$8,$A35,$B35,$B$6,1,$B$7)*HLOOKUP(BU$8,$C$7:$F$233,ROW(BU35)-ROW($K$7)+1)*HLOOKUP(BV$8,$G$7:$J$233,ROW(BU35)-ROW($K$7)+1)</f>
        <v>0</v>
      </c>
      <c r="BV35" s="165"/>
      <c r="BW35" s="164">
        <f>[1]!LSRMCDRDetail(LSRM_Name,BW$8,BX$8,$A35,$B35,$B$6,1,$B$7)*HLOOKUP(BW$8,$C$7:$F$233,ROW(BW35)-ROW($K$7)+1)*HLOOKUP(BX$8,$G$7:$J$233,ROW(BW35)-ROW($K$7)+1)</f>
        <v>0</v>
      </c>
      <c r="BX35" s="165"/>
      <c r="BY35" s="164">
        <f>[1]!LSRMCDRDetail(LSRM_Name,BY$8,BZ$8,$A35,$B35,$B$6,1,$B$7)*HLOOKUP(BY$8,$C$7:$F$233,ROW(BY35)-ROW($K$7)+1)*HLOOKUP(BZ$8,$G$7:$J$233,ROW(BY35)-ROW($K$7)+1)</f>
        <v>0</v>
      </c>
      <c r="BZ35" s="165"/>
      <c r="CA35" s="164">
        <f>[1]!LSRMCDRDetail(LSRM_Name,CA$8,CB$8,$A35,$B35,$B$6,1,$B$7)*HLOOKUP(CA$8,$C$7:$F$233,ROW(CA35)-ROW($K$7)+1)*HLOOKUP(CB$8,$G$7:$J$233,ROW(CA35)-ROW($K$7)+1)</f>
        <v>0</v>
      </c>
      <c r="CB35" s="165"/>
      <c r="CC35" s="125"/>
      <c r="CD35" s="122">
        <f t="shared" si="21"/>
        <v>0</v>
      </c>
      <c r="CE35" s="122">
        <f t="shared" si="22"/>
        <v>0</v>
      </c>
      <c r="CF35" s="122">
        <f t="shared" si="23"/>
        <v>0</v>
      </c>
      <c r="CG35" s="122">
        <f t="shared" si="24"/>
        <v>0</v>
      </c>
      <c r="CI35" s="164">
        <f t="shared" si="0"/>
        <v>0</v>
      </c>
      <c r="CJ35" s="165"/>
      <c r="CK35" s="164">
        <f t="shared" si="1"/>
        <v>0</v>
      </c>
      <c r="CL35" s="165"/>
      <c r="CM35" s="164">
        <f t="shared" si="2"/>
        <v>0</v>
      </c>
      <c r="CN35" s="165"/>
      <c r="CO35" s="164">
        <f t="shared" si="3"/>
        <v>0</v>
      </c>
      <c r="CP35" s="165"/>
      <c r="CQ35" s="164">
        <f t="shared" si="4"/>
        <v>0</v>
      </c>
      <c r="CR35" s="165"/>
      <c r="CS35" s="164">
        <f t="shared" si="5"/>
        <v>0</v>
      </c>
      <c r="CT35" s="165"/>
      <c r="CU35" s="164">
        <f t="shared" si="6"/>
        <v>0</v>
      </c>
      <c r="CV35" s="165"/>
      <c r="CW35" s="164">
        <f t="shared" si="7"/>
        <v>0</v>
      </c>
      <c r="CX35" s="165"/>
      <c r="CY35" s="164">
        <f t="shared" si="8"/>
        <v>0</v>
      </c>
      <c r="CZ35" s="165"/>
      <c r="DA35" s="164">
        <f t="shared" si="9"/>
        <v>0</v>
      </c>
      <c r="DB35" s="165"/>
      <c r="DC35" s="164">
        <f t="shared" si="10"/>
        <v>0</v>
      </c>
      <c r="DD35" s="165"/>
      <c r="DE35" s="164">
        <f t="shared" si="11"/>
        <v>0</v>
      </c>
      <c r="DF35" s="165"/>
      <c r="DG35" s="164">
        <f t="shared" si="12"/>
        <v>0</v>
      </c>
      <c r="DH35" s="165"/>
      <c r="DI35" s="164">
        <f t="shared" si="13"/>
        <v>0</v>
      </c>
      <c r="DJ35" s="165"/>
      <c r="DK35" s="164">
        <f t="shared" si="14"/>
        <v>0</v>
      </c>
      <c r="DL35" s="165"/>
      <c r="DM35" s="164">
        <f t="shared" si="15"/>
        <v>0</v>
      </c>
      <c r="DN35" s="165"/>
      <c r="DO35" s="125"/>
      <c r="DP35" s="122">
        <f t="shared" si="25"/>
        <v>0</v>
      </c>
      <c r="DQ35" s="122">
        <f t="shared" si="26"/>
        <v>0</v>
      </c>
      <c r="DR35" s="122">
        <f t="shared" si="27"/>
        <v>0</v>
      </c>
      <c r="DS35" s="122">
        <f t="shared" si="28"/>
        <v>0</v>
      </c>
    </row>
    <row r="36" spans="1:123" x14ac:dyDescent="0.2">
      <c r="A36" s="120">
        <f t="shared" si="16"/>
        <v>17</v>
      </c>
      <c r="B36" s="120">
        <f t="shared" si="29"/>
        <v>28</v>
      </c>
      <c r="C36" s="124">
        <f>VLOOKUP($A36,Total!$Q$198:$Y$228,C$7+2)</f>
        <v>0.5</v>
      </c>
      <c r="D36" s="124">
        <f>VLOOKUP($A36,Total!$Q$198:$Y$228,D$7+2)</f>
        <v>0.5</v>
      </c>
      <c r="E36" s="124">
        <f>VLOOKUP($A36,Total!$Q$198:$Y$228,E$7+2)</f>
        <v>0.5</v>
      </c>
      <c r="F36" s="124">
        <f>VLOOKUP($A36,Total!$Q$198:$Y$228,F$7+2)</f>
        <v>0.5</v>
      </c>
      <c r="G36" s="124">
        <f>VLOOKUP($B36,Total!$Q$198:$Y$228,G$7+2)</f>
        <v>0.50356181707502468</v>
      </c>
      <c r="H36" s="124">
        <f>VLOOKUP($B36,Total!$Q$198:$Y$228,H$7+2)</f>
        <v>0.49643818292497538</v>
      </c>
      <c r="I36" s="124">
        <f>VLOOKUP($B36,Total!$Q$198:$Y$228,I$7+2)</f>
        <v>0.51514511226233384</v>
      </c>
      <c r="J36" s="124">
        <f>VLOOKUP($B36,Total!$Q$198:$Y$228,J$7+2)</f>
        <v>0.48485488773766627</v>
      </c>
      <c r="K36" s="164">
        <f>[1]!LSRMCDRDetail(LSRM_Name,K$8,L$8,$A36,$B36,$B$6,0,$B$7)*HLOOKUP(K$8,$C$7:$F$233,ROW(K36)-ROW($K$7)+1)*HLOOKUP(L$8,$G$7:$J$233,ROW(K36)-ROW($K$7)+1)</f>
        <v>0</v>
      </c>
      <c r="L36" s="165"/>
      <c r="M36" s="164">
        <f>[1]!LSRMCDRDetail(LSRM_Name,M$8,N$8,$A36,$B36,$B$6,0,$B$7)*HLOOKUP(M$8,$C$7:$F$233,ROW(M36)-ROW($K$7)+1)*HLOOKUP(N$8,$G$7:$J$233,ROW(M36)-ROW($K$7)+1)</f>
        <v>0</v>
      </c>
      <c r="N36" s="165"/>
      <c r="O36" s="164">
        <f>[1]!LSRMCDRDetail(LSRM_Name,O$8,P$8,$A36,$B36,$B$6,0,$B$7)*HLOOKUP(O$8,$C$7:$F$233,ROW(O36)-ROW($K$7)+1)*HLOOKUP(P$8,$G$7:$J$233,ROW(O36)-ROW($K$7)+1)</f>
        <v>0</v>
      </c>
      <c r="P36" s="165"/>
      <c r="Q36" s="164">
        <f>[1]!LSRMCDRDetail(LSRM_Name,Q$8,R$8,$A36,$B36,$B$6,0,$B$7)*HLOOKUP(Q$8,$C$7:$F$233,ROW(Q36)-ROW($K$7)+1)*HLOOKUP(R$8,$G$7:$J$233,ROW(Q36)-ROW($K$7)+1)</f>
        <v>0</v>
      </c>
      <c r="R36" s="165"/>
      <c r="S36" s="164">
        <f>[1]!LSRMCDRDetail(LSRM_Name,S$8,T$8,$A36,$B36,$B$6,0,$B$7)*HLOOKUP(S$8,$C$7:$F$233,ROW(S36)-ROW($K$7)+1)*HLOOKUP(T$8,$G$7:$J$233,ROW(S36)-ROW($K$7)+1)</f>
        <v>0</v>
      </c>
      <c r="T36" s="165"/>
      <c r="U36" s="164">
        <f>[1]!LSRMCDRDetail(LSRM_Name,U$8,V$8,$A36,$B36,$B$6,0,$B$7)*HLOOKUP(U$8,$C$7:$F$233,ROW(U36)-ROW($K$7)+1)*HLOOKUP(V$8,$G$7:$J$233,ROW(U36)-ROW($K$7)+1)</f>
        <v>0</v>
      </c>
      <c r="V36" s="165"/>
      <c r="W36" s="164">
        <f>[1]!LSRMCDRDetail(LSRM_Name,W$8,X$8,$A36,$B36,$B$6,0,$B$7)*HLOOKUP(W$8,$C$7:$F$233,ROW(W36)-ROW($K$7)+1)*HLOOKUP(X$8,$G$7:$J$233,ROW(W36)-ROW($K$7)+1)</f>
        <v>0</v>
      </c>
      <c r="X36" s="165"/>
      <c r="Y36" s="164">
        <f>[1]!LSRMCDRDetail(LSRM_Name,Y$8,Z$8,$A36,$B36,$B$6,0,$B$7)*HLOOKUP(Y$8,$C$7:$F$233,ROW(Y36)-ROW($K$7)+1)*HLOOKUP(Z$8,$G$7:$J$233,ROW(Y36)-ROW($K$7)+1)</f>
        <v>0</v>
      </c>
      <c r="Z36" s="165"/>
      <c r="AA36" s="164">
        <f>[1]!LSRMCDRDetail(LSRM_Name,AA$8,AB$8,$A36,$B36,$B$6,0,$B$7)*HLOOKUP(AA$8,$C$7:$F$233,ROW(AA36)-ROW($K$7)+1)*HLOOKUP(AB$8,$G$7:$J$233,ROW(AA36)-ROW($K$7)+1)</f>
        <v>0</v>
      </c>
      <c r="AB36" s="165"/>
      <c r="AC36" s="164">
        <f>[1]!LSRMCDRDetail(LSRM_Name,AC$8,AD$8,$A36,$B36,$B$6,0,$B$7)*HLOOKUP(AC$8,$C$7:$F$233,ROW(AC36)-ROW($K$7)+1)*HLOOKUP(AD$8,$G$7:$J$233,ROW(AC36)-ROW($K$7)+1)</f>
        <v>0</v>
      </c>
      <c r="AD36" s="165"/>
      <c r="AE36" s="164">
        <f>[1]!LSRMCDRDetail(LSRM_Name,AE$8,AF$8,$A36,$B36,$B$6,0,$B$7)*HLOOKUP(AE$8,$C$7:$F$233,ROW(AE36)-ROW($K$7)+1)*HLOOKUP(AF$8,$G$7:$J$233,ROW(AE36)-ROW($K$7)+1)</f>
        <v>0</v>
      </c>
      <c r="AF36" s="165"/>
      <c r="AG36" s="164">
        <f>[1]!LSRMCDRDetail(LSRM_Name,AG$8,AH$8,$A36,$B36,$B$6,0,$B$7)*HLOOKUP(AG$8,$C$7:$F$233,ROW(AG36)-ROW($K$7)+1)*HLOOKUP(AH$8,$G$7:$J$233,ROW(AG36)-ROW($K$7)+1)</f>
        <v>0</v>
      </c>
      <c r="AH36" s="165"/>
      <c r="AI36" s="164">
        <f>[1]!LSRMCDRDetail(LSRM_Name,AI$8,AJ$8,$A36,$B36,$B$6,0,$B$7)*HLOOKUP(AI$8,$C$7:$F$233,ROW(AI36)-ROW($K$7)+1)*HLOOKUP(AJ$8,$G$7:$J$233,ROW(AI36)-ROW($K$7)+1)</f>
        <v>0</v>
      </c>
      <c r="AJ36" s="165"/>
      <c r="AK36" s="164">
        <f>[1]!LSRMCDRDetail(LSRM_Name,AK$8,AL$8,$A36,$B36,$B$6,0,$B$7)*HLOOKUP(AK$8,$C$7:$F$233,ROW(AK36)-ROW($K$7)+1)*HLOOKUP(AL$8,$G$7:$J$233,ROW(AK36)-ROW($K$7)+1)</f>
        <v>0</v>
      </c>
      <c r="AL36" s="165"/>
      <c r="AM36" s="164">
        <f>[1]!LSRMCDRDetail(LSRM_Name,AM$8,AN$8,$A36,$B36,$B$6,0,$B$7)*HLOOKUP(AM$8,$C$7:$F$233,ROW(AM36)-ROW($K$7)+1)*HLOOKUP(AN$8,$G$7:$J$233,ROW(AM36)-ROW($K$7)+1)</f>
        <v>0</v>
      </c>
      <c r="AN36" s="165"/>
      <c r="AO36" s="164">
        <f>[1]!LSRMCDRDetail(LSRM_Name,AO$8,AP$8,$A36,$B36,$B$6,0,$B$7)*HLOOKUP(AO$8,$C$7:$F$233,ROW(AO36)-ROW($K$7)+1)*HLOOKUP(AP$8,$G$7:$J$233,ROW(AO36)-ROW($K$7)+1)</f>
        <v>0</v>
      </c>
      <c r="AP36" s="165"/>
      <c r="AQ36" s="125"/>
      <c r="AR36" s="122">
        <f t="shared" si="17"/>
        <v>0</v>
      </c>
      <c r="AS36" s="122">
        <f t="shared" si="18"/>
        <v>0</v>
      </c>
      <c r="AT36" s="122">
        <f t="shared" si="19"/>
        <v>0</v>
      </c>
      <c r="AU36" s="122">
        <f t="shared" si="20"/>
        <v>0</v>
      </c>
      <c r="AW36" s="164">
        <f>[1]!LSRMCDRDetail(LSRM_Name,AW$8,AX$8,$A36,$B36,$B$6,1,$B$7)*HLOOKUP(AW$8,$C$7:$F$233,ROW(AW36)-ROW($K$7)+1)*HLOOKUP(AX$8,$G$7:$J$233,ROW(AW36)-ROW($K$7)+1)</f>
        <v>0</v>
      </c>
      <c r="AX36" s="165"/>
      <c r="AY36" s="164">
        <f>[1]!LSRMCDRDetail(LSRM_Name,AY$8,AZ$8,$A36,$B36,$B$6,1,$B$7)*HLOOKUP(AY$8,$C$7:$F$233,ROW(AY36)-ROW($K$7)+1)*HLOOKUP(AZ$8,$G$7:$J$233,ROW(AY36)-ROW($K$7)+1)</f>
        <v>0</v>
      </c>
      <c r="AZ36" s="165"/>
      <c r="BA36" s="164">
        <f>[1]!LSRMCDRDetail(LSRM_Name,BA$8,BB$8,$A36,$B36,$B$6,1,$B$7)*HLOOKUP(BA$8,$C$7:$F$233,ROW(BA36)-ROW($K$7)+1)*HLOOKUP(BB$8,$G$7:$J$233,ROW(BA36)-ROW($K$7)+1)</f>
        <v>0</v>
      </c>
      <c r="BB36" s="165"/>
      <c r="BC36" s="164">
        <f>[1]!LSRMCDRDetail(LSRM_Name,BC$8,BD$8,$A36,$B36,$B$6,1,$B$7)*HLOOKUP(BC$8,$C$7:$F$233,ROW(BC36)-ROW($K$7)+1)*HLOOKUP(BD$8,$G$7:$J$233,ROW(BC36)-ROW($K$7)+1)</f>
        <v>0</v>
      </c>
      <c r="BD36" s="165"/>
      <c r="BE36" s="164">
        <f>[1]!LSRMCDRDetail(LSRM_Name,BE$8,BF$8,$A36,$B36,$B$6,1,$B$7)*HLOOKUP(BE$8,$C$7:$F$233,ROW(BE36)-ROW($K$7)+1)*HLOOKUP(BF$8,$G$7:$J$233,ROW(BE36)-ROW($K$7)+1)</f>
        <v>0</v>
      </c>
      <c r="BF36" s="165"/>
      <c r="BG36" s="164">
        <f>[1]!LSRMCDRDetail(LSRM_Name,BG$8,BH$8,$A36,$B36,$B$6,1,$B$7)*HLOOKUP(BG$8,$C$7:$F$233,ROW(BG36)-ROW($K$7)+1)*HLOOKUP(BH$8,$G$7:$J$233,ROW(BG36)-ROW($K$7)+1)</f>
        <v>0</v>
      </c>
      <c r="BH36" s="165"/>
      <c r="BI36" s="164">
        <f>[1]!LSRMCDRDetail(LSRM_Name,BI$8,BJ$8,$A36,$B36,$B$6,1,$B$7)*HLOOKUP(BI$8,$C$7:$F$233,ROW(BI36)-ROW($K$7)+1)*HLOOKUP(BJ$8,$G$7:$J$233,ROW(BI36)-ROW($K$7)+1)</f>
        <v>0</v>
      </c>
      <c r="BJ36" s="165"/>
      <c r="BK36" s="164">
        <f>[1]!LSRMCDRDetail(LSRM_Name,BK$8,BL$8,$A36,$B36,$B$6,1,$B$7)*HLOOKUP(BK$8,$C$7:$F$233,ROW(BK36)-ROW($K$7)+1)*HLOOKUP(BL$8,$G$7:$J$233,ROW(BK36)-ROW($K$7)+1)</f>
        <v>0</v>
      </c>
      <c r="BL36" s="165"/>
      <c r="BM36" s="164">
        <f>[1]!LSRMCDRDetail(LSRM_Name,BM$8,BN$8,$A36,$B36,$B$6,1,$B$7)*HLOOKUP(BM$8,$C$7:$F$233,ROW(BM36)-ROW($K$7)+1)*HLOOKUP(BN$8,$G$7:$J$233,ROW(BM36)-ROW($K$7)+1)</f>
        <v>0</v>
      </c>
      <c r="BN36" s="165"/>
      <c r="BO36" s="164">
        <f>[1]!LSRMCDRDetail(LSRM_Name,BO$8,BP$8,$A36,$B36,$B$6,1,$B$7)*HLOOKUP(BO$8,$C$7:$F$233,ROW(BO36)-ROW($K$7)+1)*HLOOKUP(BP$8,$G$7:$J$233,ROW(BO36)-ROW($K$7)+1)</f>
        <v>0</v>
      </c>
      <c r="BP36" s="165"/>
      <c r="BQ36" s="164">
        <f>[1]!LSRMCDRDetail(LSRM_Name,BQ$8,BR$8,$A36,$B36,$B$6,1,$B$7)*HLOOKUP(BQ$8,$C$7:$F$233,ROW(BQ36)-ROW($K$7)+1)*HLOOKUP(BR$8,$G$7:$J$233,ROW(BQ36)-ROW($K$7)+1)</f>
        <v>0</v>
      </c>
      <c r="BR36" s="165"/>
      <c r="BS36" s="164">
        <f>[1]!LSRMCDRDetail(LSRM_Name,BS$8,BT$8,$A36,$B36,$B$6,1,$B$7)*HLOOKUP(BS$8,$C$7:$F$233,ROW(BS36)-ROW($K$7)+1)*HLOOKUP(BT$8,$G$7:$J$233,ROW(BS36)-ROW($K$7)+1)</f>
        <v>0</v>
      </c>
      <c r="BT36" s="165"/>
      <c r="BU36" s="164">
        <f>[1]!LSRMCDRDetail(LSRM_Name,BU$8,BV$8,$A36,$B36,$B$6,1,$B$7)*HLOOKUP(BU$8,$C$7:$F$233,ROW(BU36)-ROW($K$7)+1)*HLOOKUP(BV$8,$G$7:$J$233,ROW(BU36)-ROW($K$7)+1)</f>
        <v>0</v>
      </c>
      <c r="BV36" s="165"/>
      <c r="BW36" s="164">
        <f>[1]!LSRMCDRDetail(LSRM_Name,BW$8,BX$8,$A36,$B36,$B$6,1,$B$7)*HLOOKUP(BW$8,$C$7:$F$233,ROW(BW36)-ROW($K$7)+1)*HLOOKUP(BX$8,$G$7:$J$233,ROW(BW36)-ROW($K$7)+1)</f>
        <v>0</v>
      </c>
      <c r="BX36" s="165"/>
      <c r="BY36" s="164">
        <f>[1]!LSRMCDRDetail(LSRM_Name,BY$8,BZ$8,$A36,$B36,$B$6,1,$B$7)*HLOOKUP(BY$8,$C$7:$F$233,ROW(BY36)-ROW($K$7)+1)*HLOOKUP(BZ$8,$G$7:$J$233,ROW(BY36)-ROW($K$7)+1)</f>
        <v>0</v>
      </c>
      <c r="BZ36" s="165"/>
      <c r="CA36" s="164">
        <f>[1]!LSRMCDRDetail(LSRM_Name,CA$8,CB$8,$A36,$B36,$B$6,1,$B$7)*HLOOKUP(CA$8,$C$7:$F$233,ROW(CA36)-ROW($K$7)+1)*HLOOKUP(CB$8,$G$7:$J$233,ROW(CA36)-ROW($K$7)+1)</f>
        <v>0</v>
      </c>
      <c r="CB36" s="165"/>
      <c r="CC36" s="125"/>
      <c r="CD36" s="122">
        <f t="shared" si="21"/>
        <v>0</v>
      </c>
      <c r="CE36" s="122">
        <f t="shared" si="22"/>
        <v>0</v>
      </c>
      <c r="CF36" s="122">
        <f t="shared" si="23"/>
        <v>0</v>
      </c>
      <c r="CG36" s="122">
        <f t="shared" si="24"/>
        <v>0</v>
      </c>
      <c r="CI36" s="164">
        <f t="shared" si="0"/>
        <v>0</v>
      </c>
      <c r="CJ36" s="165"/>
      <c r="CK36" s="164">
        <f t="shared" si="1"/>
        <v>0</v>
      </c>
      <c r="CL36" s="165"/>
      <c r="CM36" s="164">
        <f t="shared" si="2"/>
        <v>0</v>
      </c>
      <c r="CN36" s="165"/>
      <c r="CO36" s="164">
        <f t="shared" si="3"/>
        <v>0</v>
      </c>
      <c r="CP36" s="165"/>
      <c r="CQ36" s="164">
        <f t="shared" si="4"/>
        <v>0</v>
      </c>
      <c r="CR36" s="165"/>
      <c r="CS36" s="164">
        <f t="shared" si="5"/>
        <v>0</v>
      </c>
      <c r="CT36" s="165"/>
      <c r="CU36" s="164">
        <f t="shared" si="6"/>
        <v>0</v>
      </c>
      <c r="CV36" s="165"/>
      <c r="CW36" s="164">
        <f t="shared" si="7"/>
        <v>0</v>
      </c>
      <c r="CX36" s="165"/>
      <c r="CY36" s="164">
        <f t="shared" si="8"/>
        <v>0</v>
      </c>
      <c r="CZ36" s="165"/>
      <c r="DA36" s="164">
        <f t="shared" si="9"/>
        <v>0</v>
      </c>
      <c r="DB36" s="165"/>
      <c r="DC36" s="164">
        <f t="shared" si="10"/>
        <v>0</v>
      </c>
      <c r="DD36" s="165"/>
      <c r="DE36" s="164">
        <f t="shared" si="11"/>
        <v>0</v>
      </c>
      <c r="DF36" s="165"/>
      <c r="DG36" s="164">
        <f t="shared" si="12"/>
        <v>0</v>
      </c>
      <c r="DH36" s="165"/>
      <c r="DI36" s="164">
        <f t="shared" si="13"/>
        <v>0</v>
      </c>
      <c r="DJ36" s="165"/>
      <c r="DK36" s="164">
        <f t="shared" si="14"/>
        <v>0</v>
      </c>
      <c r="DL36" s="165"/>
      <c r="DM36" s="164">
        <f t="shared" si="15"/>
        <v>0</v>
      </c>
      <c r="DN36" s="165"/>
      <c r="DO36" s="125"/>
      <c r="DP36" s="122">
        <f t="shared" si="25"/>
        <v>0</v>
      </c>
      <c r="DQ36" s="122">
        <f t="shared" si="26"/>
        <v>0</v>
      </c>
      <c r="DR36" s="122">
        <f t="shared" si="27"/>
        <v>0</v>
      </c>
      <c r="DS36" s="122">
        <f t="shared" si="28"/>
        <v>0</v>
      </c>
    </row>
    <row r="37" spans="1:123" x14ac:dyDescent="0.2">
      <c r="A37" s="120">
        <f t="shared" si="16"/>
        <v>17</v>
      </c>
      <c r="B37" s="120">
        <f t="shared" si="29"/>
        <v>29</v>
      </c>
      <c r="C37" s="124">
        <f>VLOOKUP($A37,Total!$Q$198:$Y$228,C$7+2)</f>
        <v>0.5</v>
      </c>
      <c r="D37" s="124">
        <f>VLOOKUP($A37,Total!$Q$198:$Y$228,D$7+2)</f>
        <v>0.5</v>
      </c>
      <c r="E37" s="124">
        <f>VLOOKUP($A37,Total!$Q$198:$Y$228,E$7+2)</f>
        <v>0.5</v>
      </c>
      <c r="F37" s="124">
        <f>VLOOKUP($A37,Total!$Q$198:$Y$228,F$7+2)</f>
        <v>0.5</v>
      </c>
      <c r="G37" s="124">
        <f>VLOOKUP($B37,Total!$Q$198:$Y$228,G$7+2)</f>
        <v>0.47382325388912844</v>
      </c>
      <c r="H37" s="124">
        <f>VLOOKUP($B37,Total!$Q$198:$Y$228,H$7+2)</f>
        <v>0.52617674611087162</v>
      </c>
      <c r="I37" s="124">
        <f>VLOOKUP($B37,Total!$Q$198:$Y$228,I$7+2)</f>
        <v>0.49848819719686394</v>
      </c>
      <c r="J37" s="124">
        <f>VLOOKUP($B37,Total!$Q$198:$Y$228,J$7+2)</f>
        <v>0.50151180280313612</v>
      </c>
      <c r="K37" s="164">
        <f>[1]!LSRMCDRDetail(LSRM_Name,K$8,L$8,$A37,$B37,$B$6,0,$B$7)*HLOOKUP(K$8,$C$7:$F$233,ROW(K37)-ROW($K$7)+1)*HLOOKUP(L$8,$G$7:$J$233,ROW(K37)-ROW($K$7)+1)</f>
        <v>0</v>
      </c>
      <c r="L37" s="165"/>
      <c r="M37" s="164">
        <f>[1]!LSRMCDRDetail(LSRM_Name,M$8,N$8,$A37,$B37,$B$6,0,$B$7)*HLOOKUP(M$8,$C$7:$F$233,ROW(M37)-ROW($K$7)+1)*HLOOKUP(N$8,$G$7:$J$233,ROW(M37)-ROW($K$7)+1)</f>
        <v>0</v>
      </c>
      <c r="N37" s="165"/>
      <c r="O37" s="164">
        <f>[1]!LSRMCDRDetail(LSRM_Name,O$8,P$8,$A37,$B37,$B$6,0,$B$7)*HLOOKUP(O$8,$C$7:$F$233,ROW(O37)-ROW($K$7)+1)*HLOOKUP(P$8,$G$7:$J$233,ROW(O37)-ROW($K$7)+1)</f>
        <v>0</v>
      </c>
      <c r="P37" s="165"/>
      <c r="Q37" s="164">
        <f>[1]!LSRMCDRDetail(LSRM_Name,Q$8,R$8,$A37,$B37,$B$6,0,$B$7)*HLOOKUP(Q$8,$C$7:$F$233,ROW(Q37)-ROW($K$7)+1)*HLOOKUP(R$8,$G$7:$J$233,ROW(Q37)-ROW($K$7)+1)</f>
        <v>0</v>
      </c>
      <c r="R37" s="165"/>
      <c r="S37" s="164">
        <f>[1]!LSRMCDRDetail(LSRM_Name,S$8,T$8,$A37,$B37,$B$6,0,$B$7)*HLOOKUP(S$8,$C$7:$F$233,ROW(S37)-ROW($K$7)+1)*HLOOKUP(T$8,$G$7:$J$233,ROW(S37)-ROW($K$7)+1)</f>
        <v>0</v>
      </c>
      <c r="T37" s="165"/>
      <c r="U37" s="164">
        <f>[1]!LSRMCDRDetail(LSRM_Name,U$8,V$8,$A37,$B37,$B$6,0,$B$7)*HLOOKUP(U$8,$C$7:$F$233,ROW(U37)-ROW($K$7)+1)*HLOOKUP(V$8,$G$7:$J$233,ROW(U37)-ROW($K$7)+1)</f>
        <v>0</v>
      </c>
      <c r="V37" s="165"/>
      <c r="W37" s="164">
        <f>[1]!LSRMCDRDetail(LSRM_Name,W$8,X$8,$A37,$B37,$B$6,0,$B$7)*HLOOKUP(W$8,$C$7:$F$233,ROW(W37)-ROW($K$7)+1)*HLOOKUP(X$8,$G$7:$J$233,ROW(W37)-ROW($K$7)+1)</f>
        <v>0</v>
      </c>
      <c r="X37" s="165"/>
      <c r="Y37" s="164">
        <f>[1]!LSRMCDRDetail(LSRM_Name,Y$8,Z$8,$A37,$B37,$B$6,0,$B$7)*HLOOKUP(Y$8,$C$7:$F$233,ROW(Y37)-ROW($K$7)+1)*HLOOKUP(Z$8,$G$7:$J$233,ROW(Y37)-ROW($K$7)+1)</f>
        <v>0</v>
      </c>
      <c r="Z37" s="165"/>
      <c r="AA37" s="164">
        <f>[1]!LSRMCDRDetail(LSRM_Name,AA$8,AB$8,$A37,$B37,$B$6,0,$B$7)*HLOOKUP(AA$8,$C$7:$F$233,ROW(AA37)-ROW($K$7)+1)*HLOOKUP(AB$8,$G$7:$J$233,ROW(AA37)-ROW($K$7)+1)</f>
        <v>0</v>
      </c>
      <c r="AB37" s="165"/>
      <c r="AC37" s="164">
        <f>[1]!LSRMCDRDetail(LSRM_Name,AC$8,AD$8,$A37,$B37,$B$6,0,$B$7)*HLOOKUP(AC$8,$C$7:$F$233,ROW(AC37)-ROW($K$7)+1)*HLOOKUP(AD$8,$G$7:$J$233,ROW(AC37)-ROW($K$7)+1)</f>
        <v>0</v>
      </c>
      <c r="AD37" s="165"/>
      <c r="AE37" s="164">
        <f>[1]!LSRMCDRDetail(LSRM_Name,AE$8,AF$8,$A37,$B37,$B$6,0,$B$7)*HLOOKUP(AE$8,$C$7:$F$233,ROW(AE37)-ROW($K$7)+1)*HLOOKUP(AF$8,$G$7:$J$233,ROW(AE37)-ROW($K$7)+1)</f>
        <v>0</v>
      </c>
      <c r="AF37" s="165"/>
      <c r="AG37" s="164">
        <f>[1]!LSRMCDRDetail(LSRM_Name,AG$8,AH$8,$A37,$B37,$B$6,0,$B$7)*HLOOKUP(AG$8,$C$7:$F$233,ROW(AG37)-ROW($K$7)+1)*HLOOKUP(AH$8,$G$7:$J$233,ROW(AG37)-ROW($K$7)+1)</f>
        <v>0</v>
      </c>
      <c r="AH37" s="165"/>
      <c r="AI37" s="164">
        <f>[1]!LSRMCDRDetail(LSRM_Name,AI$8,AJ$8,$A37,$B37,$B$6,0,$B$7)*HLOOKUP(AI$8,$C$7:$F$233,ROW(AI37)-ROW($K$7)+1)*HLOOKUP(AJ$8,$G$7:$J$233,ROW(AI37)-ROW($K$7)+1)</f>
        <v>0</v>
      </c>
      <c r="AJ37" s="165"/>
      <c r="AK37" s="164">
        <f>[1]!LSRMCDRDetail(LSRM_Name,AK$8,AL$8,$A37,$B37,$B$6,0,$B$7)*HLOOKUP(AK$8,$C$7:$F$233,ROW(AK37)-ROW($K$7)+1)*HLOOKUP(AL$8,$G$7:$J$233,ROW(AK37)-ROW($K$7)+1)</f>
        <v>0</v>
      </c>
      <c r="AL37" s="165"/>
      <c r="AM37" s="164">
        <f>[1]!LSRMCDRDetail(LSRM_Name,AM$8,AN$8,$A37,$B37,$B$6,0,$B$7)*HLOOKUP(AM$8,$C$7:$F$233,ROW(AM37)-ROW($K$7)+1)*HLOOKUP(AN$8,$G$7:$J$233,ROW(AM37)-ROW($K$7)+1)</f>
        <v>0</v>
      </c>
      <c r="AN37" s="165"/>
      <c r="AO37" s="164">
        <f>[1]!LSRMCDRDetail(LSRM_Name,AO$8,AP$8,$A37,$B37,$B$6,0,$B$7)*HLOOKUP(AO$8,$C$7:$F$233,ROW(AO37)-ROW($K$7)+1)*HLOOKUP(AP$8,$G$7:$J$233,ROW(AO37)-ROW($K$7)+1)</f>
        <v>0</v>
      </c>
      <c r="AP37" s="165"/>
      <c r="AQ37" s="125"/>
      <c r="AR37" s="122">
        <f t="shared" si="17"/>
        <v>0</v>
      </c>
      <c r="AS37" s="122">
        <f t="shared" si="18"/>
        <v>0</v>
      </c>
      <c r="AT37" s="122">
        <f t="shared" si="19"/>
        <v>0</v>
      </c>
      <c r="AU37" s="122">
        <f t="shared" si="20"/>
        <v>0</v>
      </c>
      <c r="AW37" s="164">
        <f>[1]!LSRMCDRDetail(LSRM_Name,AW$8,AX$8,$A37,$B37,$B$6,1,$B$7)*HLOOKUP(AW$8,$C$7:$F$233,ROW(AW37)-ROW($K$7)+1)*HLOOKUP(AX$8,$G$7:$J$233,ROW(AW37)-ROW($K$7)+1)</f>
        <v>0</v>
      </c>
      <c r="AX37" s="165"/>
      <c r="AY37" s="164">
        <f>[1]!LSRMCDRDetail(LSRM_Name,AY$8,AZ$8,$A37,$B37,$B$6,1,$B$7)*HLOOKUP(AY$8,$C$7:$F$233,ROW(AY37)-ROW($K$7)+1)*HLOOKUP(AZ$8,$G$7:$J$233,ROW(AY37)-ROW($K$7)+1)</f>
        <v>0</v>
      </c>
      <c r="AZ37" s="165"/>
      <c r="BA37" s="164">
        <f>[1]!LSRMCDRDetail(LSRM_Name,BA$8,BB$8,$A37,$B37,$B$6,1,$B$7)*HLOOKUP(BA$8,$C$7:$F$233,ROW(BA37)-ROW($K$7)+1)*HLOOKUP(BB$8,$G$7:$J$233,ROW(BA37)-ROW($K$7)+1)</f>
        <v>0</v>
      </c>
      <c r="BB37" s="165"/>
      <c r="BC37" s="164">
        <f>[1]!LSRMCDRDetail(LSRM_Name,BC$8,BD$8,$A37,$B37,$B$6,1,$B$7)*HLOOKUP(BC$8,$C$7:$F$233,ROW(BC37)-ROW($K$7)+1)*HLOOKUP(BD$8,$G$7:$J$233,ROW(BC37)-ROW($K$7)+1)</f>
        <v>0</v>
      </c>
      <c r="BD37" s="165"/>
      <c r="BE37" s="164">
        <f>[1]!LSRMCDRDetail(LSRM_Name,BE$8,BF$8,$A37,$B37,$B$6,1,$B$7)*HLOOKUP(BE$8,$C$7:$F$233,ROW(BE37)-ROW($K$7)+1)*HLOOKUP(BF$8,$G$7:$J$233,ROW(BE37)-ROW($K$7)+1)</f>
        <v>0</v>
      </c>
      <c r="BF37" s="165"/>
      <c r="BG37" s="164">
        <f>[1]!LSRMCDRDetail(LSRM_Name,BG$8,BH$8,$A37,$B37,$B$6,1,$B$7)*HLOOKUP(BG$8,$C$7:$F$233,ROW(BG37)-ROW($K$7)+1)*HLOOKUP(BH$8,$G$7:$J$233,ROW(BG37)-ROW($K$7)+1)</f>
        <v>0</v>
      </c>
      <c r="BH37" s="165"/>
      <c r="BI37" s="164">
        <f>[1]!LSRMCDRDetail(LSRM_Name,BI$8,BJ$8,$A37,$B37,$B$6,1,$B$7)*HLOOKUP(BI$8,$C$7:$F$233,ROW(BI37)-ROW($K$7)+1)*HLOOKUP(BJ$8,$G$7:$J$233,ROW(BI37)-ROW($K$7)+1)</f>
        <v>0</v>
      </c>
      <c r="BJ37" s="165"/>
      <c r="BK37" s="164">
        <f>[1]!LSRMCDRDetail(LSRM_Name,BK$8,BL$8,$A37,$B37,$B$6,1,$B$7)*HLOOKUP(BK$8,$C$7:$F$233,ROW(BK37)-ROW($K$7)+1)*HLOOKUP(BL$8,$G$7:$J$233,ROW(BK37)-ROW($K$7)+1)</f>
        <v>0</v>
      </c>
      <c r="BL37" s="165"/>
      <c r="BM37" s="164">
        <f>[1]!LSRMCDRDetail(LSRM_Name,BM$8,BN$8,$A37,$B37,$B$6,1,$B$7)*HLOOKUP(BM$8,$C$7:$F$233,ROW(BM37)-ROW($K$7)+1)*HLOOKUP(BN$8,$G$7:$J$233,ROW(BM37)-ROW($K$7)+1)</f>
        <v>0</v>
      </c>
      <c r="BN37" s="165"/>
      <c r="BO37" s="164">
        <f>[1]!LSRMCDRDetail(LSRM_Name,BO$8,BP$8,$A37,$B37,$B$6,1,$B$7)*HLOOKUP(BO$8,$C$7:$F$233,ROW(BO37)-ROW($K$7)+1)*HLOOKUP(BP$8,$G$7:$J$233,ROW(BO37)-ROW($K$7)+1)</f>
        <v>0</v>
      </c>
      <c r="BP37" s="165"/>
      <c r="BQ37" s="164">
        <f>[1]!LSRMCDRDetail(LSRM_Name,BQ$8,BR$8,$A37,$B37,$B$6,1,$B$7)*HLOOKUP(BQ$8,$C$7:$F$233,ROW(BQ37)-ROW($K$7)+1)*HLOOKUP(BR$8,$G$7:$J$233,ROW(BQ37)-ROW($K$7)+1)</f>
        <v>0</v>
      </c>
      <c r="BR37" s="165"/>
      <c r="BS37" s="164">
        <f>[1]!LSRMCDRDetail(LSRM_Name,BS$8,BT$8,$A37,$B37,$B$6,1,$B$7)*HLOOKUP(BS$8,$C$7:$F$233,ROW(BS37)-ROW($K$7)+1)*HLOOKUP(BT$8,$G$7:$J$233,ROW(BS37)-ROW($K$7)+1)</f>
        <v>0</v>
      </c>
      <c r="BT37" s="165"/>
      <c r="BU37" s="164">
        <f>[1]!LSRMCDRDetail(LSRM_Name,BU$8,BV$8,$A37,$B37,$B$6,1,$B$7)*HLOOKUP(BU$8,$C$7:$F$233,ROW(BU37)-ROW($K$7)+1)*HLOOKUP(BV$8,$G$7:$J$233,ROW(BU37)-ROW($K$7)+1)</f>
        <v>0</v>
      </c>
      <c r="BV37" s="165"/>
      <c r="BW37" s="164">
        <f>[1]!LSRMCDRDetail(LSRM_Name,BW$8,BX$8,$A37,$B37,$B$6,1,$B$7)*HLOOKUP(BW$8,$C$7:$F$233,ROW(BW37)-ROW($K$7)+1)*HLOOKUP(BX$8,$G$7:$J$233,ROW(BW37)-ROW($K$7)+1)</f>
        <v>0</v>
      </c>
      <c r="BX37" s="165"/>
      <c r="BY37" s="164">
        <f>[1]!LSRMCDRDetail(LSRM_Name,BY$8,BZ$8,$A37,$B37,$B$6,1,$B$7)*HLOOKUP(BY$8,$C$7:$F$233,ROW(BY37)-ROW($K$7)+1)*HLOOKUP(BZ$8,$G$7:$J$233,ROW(BY37)-ROW($K$7)+1)</f>
        <v>0</v>
      </c>
      <c r="BZ37" s="165"/>
      <c r="CA37" s="164">
        <f>[1]!LSRMCDRDetail(LSRM_Name,CA$8,CB$8,$A37,$B37,$B$6,1,$B$7)*HLOOKUP(CA$8,$C$7:$F$233,ROW(CA37)-ROW($K$7)+1)*HLOOKUP(CB$8,$G$7:$J$233,ROW(CA37)-ROW($K$7)+1)</f>
        <v>0</v>
      </c>
      <c r="CB37" s="165"/>
      <c r="CC37" s="125"/>
      <c r="CD37" s="122">
        <f t="shared" si="21"/>
        <v>0</v>
      </c>
      <c r="CE37" s="122">
        <f t="shared" si="22"/>
        <v>0</v>
      </c>
      <c r="CF37" s="122">
        <f t="shared" si="23"/>
        <v>0</v>
      </c>
      <c r="CG37" s="122">
        <f t="shared" si="24"/>
        <v>0</v>
      </c>
      <c r="CI37" s="164">
        <f t="shared" si="0"/>
        <v>0</v>
      </c>
      <c r="CJ37" s="165"/>
      <c r="CK37" s="164">
        <f t="shared" si="1"/>
        <v>0</v>
      </c>
      <c r="CL37" s="165"/>
      <c r="CM37" s="164">
        <f t="shared" si="2"/>
        <v>0</v>
      </c>
      <c r="CN37" s="165"/>
      <c r="CO37" s="164">
        <f t="shared" si="3"/>
        <v>0</v>
      </c>
      <c r="CP37" s="165"/>
      <c r="CQ37" s="164">
        <f t="shared" si="4"/>
        <v>0</v>
      </c>
      <c r="CR37" s="165"/>
      <c r="CS37" s="164">
        <f t="shared" si="5"/>
        <v>0</v>
      </c>
      <c r="CT37" s="165"/>
      <c r="CU37" s="164">
        <f t="shared" si="6"/>
        <v>0</v>
      </c>
      <c r="CV37" s="165"/>
      <c r="CW37" s="164">
        <f t="shared" si="7"/>
        <v>0</v>
      </c>
      <c r="CX37" s="165"/>
      <c r="CY37" s="164">
        <f t="shared" si="8"/>
        <v>0</v>
      </c>
      <c r="CZ37" s="165"/>
      <c r="DA37" s="164">
        <f t="shared" si="9"/>
        <v>0</v>
      </c>
      <c r="DB37" s="165"/>
      <c r="DC37" s="164">
        <f t="shared" si="10"/>
        <v>0</v>
      </c>
      <c r="DD37" s="165"/>
      <c r="DE37" s="164">
        <f t="shared" si="11"/>
        <v>0</v>
      </c>
      <c r="DF37" s="165"/>
      <c r="DG37" s="164">
        <f t="shared" si="12"/>
        <v>0</v>
      </c>
      <c r="DH37" s="165"/>
      <c r="DI37" s="164">
        <f t="shared" si="13"/>
        <v>0</v>
      </c>
      <c r="DJ37" s="165"/>
      <c r="DK37" s="164">
        <f t="shared" si="14"/>
        <v>0</v>
      </c>
      <c r="DL37" s="165"/>
      <c r="DM37" s="164">
        <f t="shared" si="15"/>
        <v>0</v>
      </c>
      <c r="DN37" s="165"/>
      <c r="DO37" s="125"/>
      <c r="DP37" s="122">
        <f t="shared" si="25"/>
        <v>0</v>
      </c>
      <c r="DQ37" s="122">
        <f t="shared" si="26"/>
        <v>0</v>
      </c>
      <c r="DR37" s="122">
        <f t="shared" si="27"/>
        <v>0</v>
      </c>
      <c r="DS37" s="122">
        <f t="shared" si="28"/>
        <v>0</v>
      </c>
    </row>
    <row r="38" spans="1:123" x14ac:dyDescent="0.2">
      <c r="A38" s="120">
        <f t="shared" si="16"/>
        <v>17</v>
      </c>
      <c r="B38" s="120">
        <f t="shared" si="29"/>
        <v>30</v>
      </c>
      <c r="C38" s="124">
        <f>VLOOKUP($A38,Total!$Q$198:$Y$228,C$7+2)</f>
        <v>0.5</v>
      </c>
      <c r="D38" s="124">
        <f>VLOOKUP($A38,Total!$Q$198:$Y$228,D$7+2)</f>
        <v>0.5</v>
      </c>
      <c r="E38" s="124">
        <f>VLOOKUP($A38,Total!$Q$198:$Y$228,E$7+2)</f>
        <v>0.5</v>
      </c>
      <c r="F38" s="124">
        <f>VLOOKUP($A38,Total!$Q$198:$Y$228,F$7+2)</f>
        <v>0.5</v>
      </c>
      <c r="G38" s="124">
        <f>VLOOKUP($B38,Total!$Q$198:$Y$228,G$7+2)</f>
        <v>0.49575119743525953</v>
      </c>
      <c r="H38" s="124">
        <f>VLOOKUP($B38,Total!$Q$198:$Y$228,H$7+2)</f>
        <v>0.50424880256474047</v>
      </c>
      <c r="I38" s="124">
        <f>VLOOKUP($B38,Total!$Q$198:$Y$228,I$7+2)</f>
        <v>0.4169379015929825</v>
      </c>
      <c r="J38" s="124">
        <f>VLOOKUP($B38,Total!$Q$198:$Y$228,J$7+2)</f>
        <v>0.5830620984070175</v>
      </c>
      <c r="K38" s="164">
        <f>[1]!LSRMCDRDetail(LSRM_Name,K$8,L$8,$A38,$B38,$B$6,0,$B$7)*HLOOKUP(K$8,$C$7:$F$233,ROW(K38)-ROW($K$7)+1)*HLOOKUP(L$8,$G$7:$J$233,ROW(K38)-ROW($K$7)+1)</f>
        <v>0</v>
      </c>
      <c r="L38" s="165"/>
      <c r="M38" s="164">
        <f>[1]!LSRMCDRDetail(LSRM_Name,M$8,N$8,$A38,$B38,$B$6,0,$B$7)*HLOOKUP(M$8,$C$7:$F$233,ROW(M38)-ROW($K$7)+1)*HLOOKUP(N$8,$G$7:$J$233,ROW(M38)-ROW($K$7)+1)</f>
        <v>0</v>
      </c>
      <c r="N38" s="165"/>
      <c r="O38" s="164">
        <f>[1]!LSRMCDRDetail(LSRM_Name,O$8,P$8,$A38,$B38,$B$6,0,$B$7)*HLOOKUP(O$8,$C$7:$F$233,ROW(O38)-ROW($K$7)+1)*HLOOKUP(P$8,$G$7:$J$233,ROW(O38)-ROW($K$7)+1)</f>
        <v>0</v>
      </c>
      <c r="P38" s="165"/>
      <c r="Q38" s="164">
        <f>[1]!LSRMCDRDetail(LSRM_Name,Q$8,R$8,$A38,$B38,$B$6,0,$B$7)*HLOOKUP(Q$8,$C$7:$F$233,ROW(Q38)-ROW($K$7)+1)*HLOOKUP(R$8,$G$7:$J$233,ROW(Q38)-ROW($K$7)+1)</f>
        <v>0</v>
      </c>
      <c r="R38" s="165"/>
      <c r="S38" s="164">
        <f>[1]!LSRMCDRDetail(LSRM_Name,S$8,T$8,$A38,$B38,$B$6,0,$B$7)*HLOOKUP(S$8,$C$7:$F$233,ROW(S38)-ROW($K$7)+1)*HLOOKUP(T$8,$G$7:$J$233,ROW(S38)-ROW($K$7)+1)</f>
        <v>0</v>
      </c>
      <c r="T38" s="165"/>
      <c r="U38" s="164">
        <f>[1]!LSRMCDRDetail(LSRM_Name,U$8,V$8,$A38,$B38,$B$6,0,$B$7)*HLOOKUP(U$8,$C$7:$F$233,ROW(U38)-ROW($K$7)+1)*HLOOKUP(V$8,$G$7:$J$233,ROW(U38)-ROW($K$7)+1)</f>
        <v>0</v>
      </c>
      <c r="V38" s="165"/>
      <c r="W38" s="164">
        <f>[1]!LSRMCDRDetail(LSRM_Name,W$8,X$8,$A38,$B38,$B$6,0,$B$7)*HLOOKUP(W$8,$C$7:$F$233,ROW(W38)-ROW($K$7)+1)*HLOOKUP(X$8,$G$7:$J$233,ROW(W38)-ROW($K$7)+1)</f>
        <v>0</v>
      </c>
      <c r="X38" s="165"/>
      <c r="Y38" s="164">
        <f>[1]!LSRMCDRDetail(LSRM_Name,Y$8,Z$8,$A38,$B38,$B$6,0,$B$7)*HLOOKUP(Y$8,$C$7:$F$233,ROW(Y38)-ROW($K$7)+1)*HLOOKUP(Z$8,$G$7:$J$233,ROW(Y38)-ROW($K$7)+1)</f>
        <v>0</v>
      </c>
      <c r="Z38" s="165"/>
      <c r="AA38" s="164">
        <f>[1]!LSRMCDRDetail(LSRM_Name,AA$8,AB$8,$A38,$B38,$B$6,0,$B$7)*HLOOKUP(AA$8,$C$7:$F$233,ROW(AA38)-ROW($K$7)+1)*HLOOKUP(AB$8,$G$7:$J$233,ROW(AA38)-ROW($K$7)+1)</f>
        <v>0</v>
      </c>
      <c r="AB38" s="165"/>
      <c r="AC38" s="164">
        <f>[1]!LSRMCDRDetail(LSRM_Name,AC$8,AD$8,$A38,$B38,$B$6,0,$B$7)*HLOOKUP(AC$8,$C$7:$F$233,ROW(AC38)-ROW($K$7)+1)*HLOOKUP(AD$8,$G$7:$J$233,ROW(AC38)-ROW($K$7)+1)</f>
        <v>0</v>
      </c>
      <c r="AD38" s="165"/>
      <c r="AE38" s="164">
        <f>[1]!LSRMCDRDetail(LSRM_Name,AE$8,AF$8,$A38,$B38,$B$6,0,$B$7)*HLOOKUP(AE$8,$C$7:$F$233,ROW(AE38)-ROW($K$7)+1)*HLOOKUP(AF$8,$G$7:$J$233,ROW(AE38)-ROW($K$7)+1)</f>
        <v>0</v>
      </c>
      <c r="AF38" s="165"/>
      <c r="AG38" s="164">
        <f>[1]!LSRMCDRDetail(LSRM_Name,AG$8,AH$8,$A38,$B38,$B$6,0,$B$7)*HLOOKUP(AG$8,$C$7:$F$233,ROW(AG38)-ROW($K$7)+1)*HLOOKUP(AH$8,$G$7:$J$233,ROW(AG38)-ROW($K$7)+1)</f>
        <v>0</v>
      </c>
      <c r="AH38" s="165"/>
      <c r="AI38" s="164">
        <f>[1]!LSRMCDRDetail(LSRM_Name,AI$8,AJ$8,$A38,$B38,$B$6,0,$B$7)*HLOOKUP(AI$8,$C$7:$F$233,ROW(AI38)-ROW($K$7)+1)*HLOOKUP(AJ$8,$G$7:$J$233,ROW(AI38)-ROW($K$7)+1)</f>
        <v>0</v>
      </c>
      <c r="AJ38" s="165"/>
      <c r="AK38" s="164">
        <f>[1]!LSRMCDRDetail(LSRM_Name,AK$8,AL$8,$A38,$B38,$B$6,0,$B$7)*HLOOKUP(AK$8,$C$7:$F$233,ROW(AK38)-ROW($K$7)+1)*HLOOKUP(AL$8,$G$7:$J$233,ROW(AK38)-ROW($K$7)+1)</f>
        <v>0</v>
      </c>
      <c r="AL38" s="165"/>
      <c r="AM38" s="164">
        <f>[1]!LSRMCDRDetail(LSRM_Name,AM$8,AN$8,$A38,$B38,$B$6,0,$B$7)*HLOOKUP(AM$8,$C$7:$F$233,ROW(AM38)-ROW($K$7)+1)*HLOOKUP(AN$8,$G$7:$J$233,ROW(AM38)-ROW($K$7)+1)</f>
        <v>0</v>
      </c>
      <c r="AN38" s="165"/>
      <c r="AO38" s="164">
        <f>[1]!LSRMCDRDetail(LSRM_Name,AO$8,AP$8,$A38,$B38,$B$6,0,$B$7)*HLOOKUP(AO$8,$C$7:$F$233,ROW(AO38)-ROW($K$7)+1)*HLOOKUP(AP$8,$G$7:$J$233,ROW(AO38)-ROW($K$7)+1)</f>
        <v>0</v>
      </c>
      <c r="AP38" s="165"/>
      <c r="AQ38" s="125"/>
      <c r="AR38" s="122">
        <f t="shared" si="17"/>
        <v>0</v>
      </c>
      <c r="AS38" s="122">
        <f t="shared" si="18"/>
        <v>0</v>
      </c>
      <c r="AT38" s="122">
        <f t="shared" si="19"/>
        <v>0</v>
      </c>
      <c r="AU38" s="122">
        <f t="shared" si="20"/>
        <v>0</v>
      </c>
      <c r="AW38" s="164">
        <f>[1]!LSRMCDRDetail(LSRM_Name,AW$8,AX$8,$A38,$B38,$B$6,1,$B$7)*HLOOKUP(AW$8,$C$7:$F$233,ROW(AW38)-ROW($K$7)+1)*HLOOKUP(AX$8,$G$7:$J$233,ROW(AW38)-ROW($K$7)+1)</f>
        <v>0</v>
      </c>
      <c r="AX38" s="165"/>
      <c r="AY38" s="164">
        <f>[1]!LSRMCDRDetail(LSRM_Name,AY$8,AZ$8,$A38,$B38,$B$6,1,$B$7)*HLOOKUP(AY$8,$C$7:$F$233,ROW(AY38)-ROW($K$7)+1)*HLOOKUP(AZ$8,$G$7:$J$233,ROW(AY38)-ROW($K$7)+1)</f>
        <v>0</v>
      </c>
      <c r="AZ38" s="165"/>
      <c r="BA38" s="164">
        <f>[1]!LSRMCDRDetail(LSRM_Name,BA$8,BB$8,$A38,$B38,$B$6,1,$B$7)*HLOOKUP(BA$8,$C$7:$F$233,ROW(BA38)-ROW($K$7)+1)*HLOOKUP(BB$8,$G$7:$J$233,ROW(BA38)-ROW($K$7)+1)</f>
        <v>0</v>
      </c>
      <c r="BB38" s="165"/>
      <c r="BC38" s="164">
        <f>[1]!LSRMCDRDetail(LSRM_Name,BC$8,BD$8,$A38,$B38,$B$6,1,$B$7)*HLOOKUP(BC$8,$C$7:$F$233,ROW(BC38)-ROW($K$7)+1)*HLOOKUP(BD$8,$G$7:$J$233,ROW(BC38)-ROW($K$7)+1)</f>
        <v>0</v>
      </c>
      <c r="BD38" s="165"/>
      <c r="BE38" s="164">
        <f>[1]!LSRMCDRDetail(LSRM_Name,BE$8,BF$8,$A38,$B38,$B$6,1,$B$7)*HLOOKUP(BE$8,$C$7:$F$233,ROW(BE38)-ROW($K$7)+1)*HLOOKUP(BF$8,$G$7:$J$233,ROW(BE38)-ROW($K$7)+1)</f>
        <v>0</v>
      </c>
      <c r="BF38" s="165"/>
      <c r="BG38" s="164">
        <f>[1]!LSRMCDRDetail(LSRM_Name,BG$8,BH$8,$A38,$B38,$B$6,1,$B$7)*HLOOKUP(BG$8,$C$7:$F$233,ROW(BG38)-ROW($K$7)+1)*HLOOKUP(BH$8,$G$7:$J$233,ROW(BG38)-ROW($K$7)+1)</f>
        <v>0</v>
      </c>
      <c r="BH38" s="165"/>
      <c r="BI38" s="164">
        <f>[1]!LSRMCDRDetail(LSRM_Name,BI$8,BJ$8,$A38,$B38,$B$6,1,$B$7)*HLOOKUP(BI$8,$C$7:$F$233,ROW(BI38)-ROW($K$7)+1)*HLOOKUP(BJ$8,$G$7:$J$233,ROW(BI38)-ROW($K$7)+1)</f>
        <v>0</v>
      </c>
      <c r="BJ38" s="165"/>
      <c r="BK38" s="164">
        <f>[1]!LSRMCDRDetail(LSRM_Name,BK$8,BL$8,$A38,$B38,$B$6,1,$B$7)*HLOOKUP(BK$8,$C$7:$F$233,ROW(BK38)-ROW($K$7)+1)*HLOOKUP(BL$8,$G$7:$J$233,ROW(BK38)-ROW($K$7)+1)</f>
        <v>0</v>
      </c>
      <c r="BL38" s="165"/>
      <c r="BM38" s="164">
        <f>[1]!LSRMCDRDetail(LSRM_Name,BM$8,BN$8,$A38,$B38,$B$6,1,$B$7)*HLOOKUP(BM$8,$C$7:$F$233,ROW(BM38)-ROW($K$7)+1)*HLOOKUP(BN$8,$G$7:$J$233,ROW(BM38)-ROW($K$7)+1)</f>
        <v>0</v>
      </c>
      <c r="BN38" s="165"/>
      <c r="BO38" s="164">
        <f>[1]!LSRMCDRDetail(LSRM_Name,BO$8,BP$8,$A38,$B38,$B$6,1,$B$7)*HLOOKUP(BO$8,$C$7:$F$233,ROW(BO38)-ROW($K$7)+1)*HLOOKUP(BP$8,$G$7:$J$233,ROW(BO38)-ROW($K$7)+1)</f>
        <v>0</v>
      </c>
      <c r="BP38" s="165"/>
      <c r="BQ38" s="164">
        <f>[1]!LSRMCDRDetail(LSRM_Name,BQ$8,BR$8,$A38,$B38,$B$6,1,$B$7)*HLOOKUP(BQ$8,$C$7:$F$233,ROW(BQ38)-ROW($K$7)+1)*HLOOKUP(BR$8,$G$7:$J$233,ROW(BQ38)-ROW($K$7)+1)</f>
        <v>0</v>
      </c>
      <c r="BR38" s="165"/>
      <c r="BS38" s="164">
        <f>[1]!LSRMCDRDetail(LSRM_Name,BS$8,BT$8,$A38,$B38,$B$6,1,$B$7)*HLOOKUP(BS$8,$C$7:$F$233,ROW(BS38)-ROW($K$7)+1)*HLOOKUP(BT$8,$G$7:$J$233,ROW(BS38)-ROW($K$7)+1)</f>
        <v>0</v>
      </c>
      <c r="BT38" s="165"/>
      <c r="BU38" s="164">
        <f>[1]!LSRMCDRDetail(LSRM_Name,BU$8,BV$8,$A38,$B38,$B$6,1,$B$7)*HLOOKUP(BU$8,$C$7:$F$233,ROW(BU38)-ROW($K$7)+1)*HLOOKUP(BV$8,$G$7:$J$233,ROW(BU38)-ROW($K$7)+1)</f>
        <v>0</v>
      </c>
      <c r="BV38" s="165"/>
      <c r="BW38" s="164">
        <f>[1]!LSRMCDRDetail(LSRM_Name,BW$8,BX$8,$A38,$B38,$B$6,1,$B$7)*HLOOKUP(BW$8,$C$7:$F$233,ROW(BW38)-ROW($K$7)+1)*HLOOKUP(BX$8,$G$7:$J$233,ROW(BW38)-ROW($K$7)+1)</f>
        <v>0</v>
      </c>
      <c r="BX38" s="165"/>
      <c r="BY38" s="164">
        <f>[1]!LSRMCDRDetail(LSRM_Name,BY$8,BZ$8,$A38,$B38,$B$6,1,$B$7)*HLOOKUP(BY$8,$C$7:$F$233,ROW(BY38)-ROW($K$7)+1)*HLOOKUP(BZ$8,$G$7:$J$233,ROW(BY38)-ROW($K$7)+1)</f>
        <v>0</v>
      </c>
      <c r="BZ38" s="165"/>
      <c r="CA38" s="164">
        <f>[1]!LSRMCDRDetail(LSRM_Name,CA$8,CB$8,$A38,$B38,$B$6,1,$B$7)*HLOOKUP(CA$8,$C$7:$F$233,ROW(CA38)-ROW($K$7)+1)*HLOOKUP(CB$8,$G$7:$J$233,ROW(CA38)-ROW($K$7)+1)</f>
        <v>0</v>
      </c>
      <c r="CB38" s="165"/>
      <c r="CC38" s="125"/>
      <c r="CD38" s="122">
        <f t="shared" si="21"/>
        <v>0</v>
      </c>
      <c r="CE38" s="122">
        <f t="shared" si="22"/>
        <v>0</v>
      </c>
      <c r="CF38" s="122">
        <f t="shared" si="23"/>
        <v>0</v>
      </c>
      <c r="CG38" s="122">
        <f t="shared" si="24"/>
        <v>0</v>
      </c>
      <c r="CI38" s="164">
        <f t="shared" si="0"/>
        <v>0</v>
      </c>
      <c r="CJ38" s="165"/>
      <c r="CK38" s="164">
        <f t="shared" si="1"/>
        <v>0</v>
      </c>
      <c r="CL38" s="165"/>
      <c r="CM38" s="164">
        <f t="shared" si="2"/>
        <v>0</v>
      </c>
      <c r="CN38" s="165"/>
      <c r="CO38" s="164">
        <f t="shared" si="3"/>
        <v>0</v>
      </c>
      <c r="CP38" s="165"/>
      <c r="CQ38" s="164">
        <f t="shared" si="4"/>
        <v>0</v>
      </c>
      <c r="CR38" s="165"/>
      <c r="CS38" s="164">
        <f t="shared" si="5"/>
        <v>0</v>
      </c>
      <c r="CT38" s="165"/>
      <c r="CU38" s="164">
        <f t="shared" si="6"/>
        <v>0</v>
      </c>
      <c r="CV38" s="165"/>
      <c r="CW38" s="164">
        <f t="shared" si="7"/>
        <v>0</v>
      </c>
      <c r="CX38" s="165"/>
      <c r="CY38" s="164">
        <f t="shared" si="8"/>
        <v>0</v>
      </c>
      <c r="CZ38" s="165"/>
      <c r="DA38" s="164">
        <f t="shared" si="9"/>
        <v>0</v>
      </c>
      <c r="DB38" s="165"/>
      <c r="DC38" s="164">
        <f t="shared" si="10"/>
        <v>0</v>
      </c>
      <c r="DD38" s="165"/>
      <c r="DE38" s="164">
        <f t="shared" si="11"/>
        <v>0</v>
      </c>
      <c r="DF38" s="165"/>
      <c r="DG38" s="164">
        <f t="shared" si="12"/>
        <v>0</v>
      </c>
      <c r="DH38" s="165"/>
      <c r="DI38" s="164">
        <f t="shared" si="13"/>
        <v>0</v>
      </c>
      <c r="DJ38" s="165"/>
      <c r="DK38" s="164">
        <f t="shared" si="14"/>
        <v>0</v>
      </c>
      <c r="DL38" s="165"/>
      <c r="DM38" s="164">
        <f t="shared" si="15"/>
        <v>0</v>
      </c>
      <c r="DN38" s="165"/>
      <c r="DO38" s="125"/>
      <c r="DP38" s="122">
        <f t="shared" si="25"/>
        <v>0</v>
      </c>
      <c r="DQ38" s="122">
        <f t="shared" si="26"/>
        <v>0</v>
      </c>
      <c r="DR38" s="122">
        <f t="shared" si="27"/>
        <v>0</v>
      </c>
      <c r="DS38" s="122">
        <f t="shared" si="28"/>
        <v>0</v>
      </c>
    </row>
    <row r="39" spans="1:123" x14ac:dyDescent="0.2">
      <c r="A39" s="120">
        <f t="shared" si="16"/>
        <v>18</v>
      </c>
      <c r="B39" s="120">
        <f t="shared" si="29"/>
        <v>16</v>
      </c>
      <c r="C39" s="124">
        <f>VLOOKUP($A39,Total!$Q$198:$Y$228,C$7+2)</f>
        <v>0.5</v>
      </c>
      <c r="D39" s="124">
        <f>VLOOKUP($A39,Total!$Q$198:$Y$228,D$7+2)</f>
        <v>0.5</v>
      </c>
      <c r="E39" s="124">
        <f>VLOOKUP($A39,Total!$Q$198:$Y$228,E$7+2)</f>
        <v>0.5</v>
      </c>
      <c r="F39" s="124">
        <f>VLOOKUP($A39,Total!$Q$198:$Y$228,F$7+2)</f>
        <v>0.5</v>
      </c>
      <c r="G39" s="124">
        <f>VLOOKUP($B39,Total!$Q$198:$Y$228,G$7+2)</f>
        <v>0.5</v>
      </c>
      <c r="H39" s="124">
        <f>VLOOKUP($B39,Total!$Q$198:$Y$228,H$7+2)</f>
        <v>0.5</v>
      </c>
      <c r="I39" s="124">
        <f>VLOOKUP($B39,Total!$Q$198:$Y$228,I$7+2)</f>
        <v>0.5</v>
      </c>
      <c r="J39" s="124">
        <f>VLOOKUP($B39,Total!$Q$198:$Y$228,J$7+2)</f>
        <v>0.5</v>
      </c>
      <c r="K39" s="164">
        <f>[1]!LSRMCDRDetail(LSRM_Name,K$8,L$8,$A39,$B39,$B$6,0,$B$7)*HLOOKUP(K$8,$C$7:$F$233,ROW(K39)-ROW($K$7)+1)*HLOOKUP(L$8,$G$7:$J$233,ROW(K39)-ROW($K$7)+1)</f>
        <v>0</v>
      </c>
      <c r="L39" s="165"/>
      <c r="M39" s="164">
        <f>[1]!LSRMCDRDetail(LSRM_Name,M$8,N$8,$A39,$B39,$B$6,0,$B$7)*HLOOKUP(M$8,$C$7:$F$233,ROW(M39)-ROW($K$7)+1)*HLOOKUP(N$8,$G$7:$J$233,ROW(M39)-ROW($K$7)+1)</f>
        <v>0</v>
      </c>
      <c r="N39" s="165"/>
      <c r="O39" s="164">
        <f>[1]!LSRMCDRDetail(LSRM_Name,O$8,P$8,$A39,$B39,$B$6,0,$B$7)*HLOOKUP(O$8,$C$7:$F$233,ROW(O39)-ROW($K$7)+1)*HLOOKUP(P$8,$G$7:$J$233,ROW(O39)-ROW($K$7)+1)</f>
        <v>0</v>
      </c>
      <c r="P39" s="165"/>
      <c r="Q39" s="164">
        <f>[1]!LSRMCDRDetail(LSRM_Name,Q$8,R$8,$A39,$B39,$B$6,0,$B$7)*HLOOKUP(Q$8,$C$7:$F$233,ROW(Q39)-ROW($K$7)+1)*HLOOKUP(R$8,$G$7:$J$233,ROW(Q39)-ROW($K$7)+1)</f>
        <v>0</v>
      </c>
      <c r="R39" s="165"/>
      <c r="S39" s="164">
        <f>[1]!LSRMCDRDetail(LSRM_Name,S$8,T$8,$A39,$B39,$B$6,0,$B$7)*HLOOKUP(S$8,$C$7:$F$233,ROW(S39)-ROW($K$7)+1)*HLOOKUP(T$8,$G$7:$J$233,ROW(S39)-ROW($K$7)+1)</f>
        <v>0</v>
      </c>
      <c r="T39" s="165"/>
      <c r="U39" s="164">
        <f>[1]!LSRMCDRDetail(LSRM_Name,U$8,V$8,$A39,$B39,$B$6,0,$B$7)*HLOOKUP(U$8,$C$7:$F$233,ROW(U39)-ROW($K$7)+1)*HLOOKUP(V$8,$G$7:$J$233,ROW(U39)-ROW($K$7)+1)</f>
        <v>0</v>
      </c>
      <c r="V39" s="165"/>
      <c r="W39" s="164">
        <f>[1]!LSRMCDRDetail(LSRM_Name,W$8,X$8,$A39,$B39,$B$6,0,$B$7)*HLOOKUP(W$8,$C$7:$F$233,ROW(W39)-ROW($K$7)+1)*HLOOKUP(X$8,$G$7:$J$233,ROW(W39)-ROW($K$7)+1)</f>
        <v>0</v>
      </c>
      <c r="X39" s="165"/>
      <c r="Y39" s="164">
        <f>[1]!LSRMCDRDetail(LSRM_Name,Y$8,Z$8,$A39,$B39,$B$6,0,$B$7)*HLOOKUP(Y$8,$C$7:$F$233,ROW(Y39)-ROW($K$7)+1)*HLOOKUP(Z$8,$G$7:$J$233,ROW(Y39)-ROW($K$7)+1)</f>
        <v>0</v>
      </c>
      <c r="Z39" s="165"/>
      <c r="AA39" s="164">
        <f>[1]!LSRMCDRDetail(LSRM_Name,AA$8,AB$8,$A39,$B39,$B$6,0,$B$7)*HLOOKUP(AA$8,$C$7:$F$233,ROW(AA39)-ROW($K$7)+1)*HLOOKUP(AB$8,$G$7:$J$233,ROW(AA39)-ROW($K$7)+1)</f>
        <v>0</v>
      </c>
      <c r="AB39" s="165"/>
      <c r="AC39" s="164">
        <f>[1]!LSRMCDRDetail(LSRM_Name,AC$8,AD$8,$A39,$B39,$B$6,0,$B$7)*HLOOKUP(AC$8,$C$7:$F$233,ROW(AC39)-ROW($K$7)+1)*HLOOKUP(AD$8,$G$7:$J$233,ROW(AC39)-ROW($K$7)+1)</f>
        <v>0</v>
      </c>
      <c r="AD39" s="165"/>
      <c r="AE39" s="164">
        <f>[1]!LSRMCDRDetail(LSRM_Name,AE$8,AF$8,$A39,$B39,$B$6,0,$B$7)*HLOOKUP(AE$8,$C$7:$F$233,ROW(AE39)-ROW($K$7)+1)*HLOOKUP(AF$8,$G$7:$J$233,ROW(AE39)-ROW($K$7)+1)</f>
        <v>0</v>
      </c>
      <c r="AF39" s="165"/>
      <c r="AG39" s="164">
        <f>[1]!LSRMCDRDetail(LSRM_Name,AG$8,AH$8,$A39,$B39,$B$6,0,$B$7)*HLOOKUP(AG$8,$C$7:$F$233,ROW(AG39)-ROW($K$7)+1)*HLOOKUP(AH$8,$G$7:$J$233,ROW(AG39)-ROW($K$7)+1)</f>
        <v>0</v>
      </c>
      <c r="AH39" s="165"/>
      <c r="AI39" s="164">
        <f>[1]!LSRMCDRDetail(LSRM_Name,AI$8,AJ$8,$A39,$B39,$B$6,0,$B$7)*HLOOKUP(AI$8,$C$7:$F$233,ROW(AI39)-ROW($K$7)+1)*HLOOKUP(AJ$8,$G$7:$J$233,ROW(AI39)-ROW($K$7)+1)</f>
        <v>0</v>
      </c>
      <c r="AJ39" s="165"/>
      <c r="AK39" s="164">
        <f>[1]!LSRMCDRDetail(LSRM_Name,AK$8,AL$8,$A39,$B39,$B$6,0,$B$7)*HLOOKUP(AK$8,$C$7:$F$233,ROW(AK39)-ROW($K$7)+1)*HLOOKUP(AL$8,$G$7:$J$233,ROW(AK39)-ROW($K$7)+1)</f>
        <v>0</v>
      </c>
      <c r="AL39" s="165"/>
      <c r="AM39" s="164">
        <f>[1]!LSRMCDRDetail(LSRM_Name,AM$8,AN$8,$A39,$B39,$B$6,0,$B$7)*HLOOKUP(AM$8,$C$7:$F$233,ROW(AM39)-ROW($K$7)+1)*HLOOKUP(AN$8,$G$7:$J$233,ROW(AM39)-ROW($K$7)+1)</f>
        <v>0</v>
      </c>
      <c r="AN39" s="165"/>
      <c r="AO39" s="164">
        <f>[1]!LSRMCDRDetail(LSRM_Name,AO$8,AP$8,$A39,$B39,$B$6,0,$B$7)*HLOOKUP(AO$8,$C$7:$F$233,ROW(AO39)-ROW($K$7)+1)*HLOOKUP(AP$8,$G$7:$J$233,ROW(AO39)-ROW($K$7)+1)</f>
        <v>0</v>
      </c>
      <c r="AP39" s="165"/>
      <c r="AQ39" s="125"/>
      <c r="AR39" s="122">
        <f t="shared" si="17"/>
        <v>0</v>
      </c>
      <c r="AS39" s="122">
        <f t="shared" si="18"/>
        <v>0</v>
      </c>
      <c r="AT39" s="122">
        <f t="shared" si="19"/>
        <v>0</v>
      </c>
      <c r="AU39" s="122">
        <f t="shared" si="20"/>
        <v>0</v>
      </c>
      <c r="AW39" s="164">
        <f>[1]!LSRMCDRDetail(LSRM_Name,AW$8,AX$8,$A39,$B39,$B$6,1,$B$7)*HLOOKUP(AW$8,$C$7:$F$233,ROW(AW39)-ROW($K$7)+1)*HLOOKUP(AX$8,$G$7:$J$233,ROW(AW39)-ROW($K$7)+1)</f>
        <v>0</v>
      </c>
      <c r="AX39" s="165"/>
      <c r="AY39" s="164">
        <f>[1]!LSRMCDRDetail(LSRM_Name,AY$8,AZ$8,$A39,$B39,$B$6,1,$B$7)*HLOOKUP(AY$8,$C$7:$F$233,ROW(AY39)-ROW($K$7)+1)*HLOOKUP(AZ$8,$G$7:$J$233,ROW(AY39)-ROW($K$7)+1)</f>
        <v>0</v>
      </c>
      <c r="AZ39" s="165"/>
      <c r="BA39" s="164">
        <f>[1]!LSRMCDRDetail(LSRM_Name,BA$8,BB$8,$A39,$B39,$B$6,1,$B$7)*HLOOKUP(BA$8,$C$7:$F$233,ROW(BA39)-ROW($K$7)+1)*HLOOKUP(BB$8,$G$7:$J$233,ROW(BA39)-ROW($K$7)+1)</f>
        <v>0</v>
      </c>
      <c r="BB39" s="165"/>
      <c r="BC39" s="164">
        <f>[1]!LSRMCDRDetail(LSRM_Name,BC$8,BD$8,$A39,$B39,$B$6,1,$B$7)*HLOOKUP(BC$8,$C$7:$F$233,ROW(BC39)-ROW($K$7)+1)*HLOOKUP(BD$8,$G$7:$J$233,ROW(BC39)-ROW($K$7)+1)</f>
        <v>0</v>
      </c>
      <c r="BD39" s="165"/>
      <c r="BE39" s="164">
        <f>[1]!LSRMCDRDetail(LSRM_Name,BE$8,BF$8,$A39,$B39,$B$6,1,$B$7)*HLOOKUP(BE$8,$C$7:$F$233,ROW(BE39)-ROW($K$7)+1)*HLOOKUP(BF$8,$G$7:$J$233,ROW(BE39)-ROW($K$7)+1)</f>
        <v>0</v>
      </c>
      <c r="BF39" s="165"/>
      <c r="BG39" s="164">
        <f>[1]!LSRMCDRDetail(LSRM_Name,BG$8,BH$8,$A39,$B39,$B$6,1,$B$7)*HLOOKUP(BG$8,$C$7:$F$233,ROW(BG39)-ROW($K$7)+1)*HLOOKUP(BH$8,$G$7:$J$233,ROW(BG39)-ROW($K$7)+1)</f>
        <v>0</v>
      </c>
      <c r="BH39" s="165"/>
      <c r="BI39" s="164">
        <f>[1]!LSRMCDRDetail(LSRM_Name,BI$8,BJ$8,$A39,$B39,$B$6,1,$B$7)*HLOOKUP(BI$8,$C$7:$F$233,ROW(BI39)-ROW($K$7)+1)*HLOOKUP(BJ$8,$G$7:$J$233,ROW(BI39)-ROW($K$7)+1)</f>
        <v>0</v>
      </c>
      <c r="BJ39" s="165"/>
      <c r="BK39" s="164">
        <f>[1]!LSRMCDRDetail(LSRM_Name,BK$8,BL$8,$A39,$B39,$B$6,1,$B$7)*HLOOKUP(BK$8,$C$7:$F$233,ROW(BK39)-ROW($K$7)+1)*HLOOKUP(BL$8,$G$7:$J$233,ROW(BK39)-ROW($K$7)+1)</f>
        <v>0</v>
      </c>
      <c r="BL39" s="165"/>
      <c r="BM39" s="164">
        <f>[1]!LSRMCDRDetail(LSRM_Name,BM$8,BN$8,$A39,$B39,$B$6,1,$B$7)*HLOOKUP(BM$8,$C$7:$F$233,ROW(BM39)-ROW($K$7)+1)*HLOOKUP(BN$8,$G$7:$J$233,ROW(BM39)-ROW($K$7)+1)</f>
        <v>0</v>
      </c>
      <c r="BN39" s="165"/>
      <c r="BO39" s="164">
        <f>[1]!LSRMCDRDetail(LSRM_Name,BO$8,BP$8,$A39,$B39,$B$6,1,$B$7)*HLOOKUP(BO$8,$C$7:$F$233,ROW(BO39)-ROW($K$7)+1)*HLOOKUP(BP$8,$G$7:$J$233,ROW(BO39)-ROW($K$7)+1)</f>
        <v>0</v>
      </c>
      <c r="BP39" s="165"/>
      <c r="BQ39" s="164">
        <f>[1]!LSRMCDRDetail(LSRM_Name,BQ$8,BR$8,$A39,$B39,$B$6,1,$B$7)*HLOOKUP(BQ$8,$C$7:$F$233,ROW(BQ39)-ROW($K$7)+1)*HLOOKUP(BR$8,$G$7:$J$233,ROW(BQ39)-ROW($K$7)+1)</f>
        <v>0</v>
      </c>
      <c r="BR39" s="165"/>
      <c r="BS39" s="164">
        <f>[1]!LSRMCDRDetail(LSRM_Name,BS$8,BT$8,$A39,$B39,$B$6,1,$B$7)*HLOOKUP(BS$8,$C$7:$F$233,ROW(BS39)-ROW($K$7)+1)*HLOOKUP(BT$8,$G$7:$J$233,ROW(BS39)-ROW($K$7)+1)</f>
        <v>0</v>
      </c>
      <c r="BT39" s="165"/>
      <c r="BU39" s="164">
        <f>[1]!LSRMCDRDetail(LSRM_Name,BU$8,BV$8,$A39,$B39,$B$6,1,$B$7)*HLOOKUP(BU$8,$C$7:$F$233,ROW(BU39)-ROW($K$7)+1)*HLOOKUP(BV$8,$G$7:$J$233,ROW(BU39)-ROW($K$7)+1)</f>
        <v>0</v>
      </c>
      <c r="BV39" s="165"/>
      <c r="BW39" s="164">
        <f>[1]!LSRMCDRDetail(LSRM_Name,BW$8,BX$8,$A39,$B39,$B$6,1,$B$7)*HLOOKUP(BW$8,$C$7:$F$233,ROW(BW39)-ROW($K$7)+1)*HLOOKUP(BX$8,$G$7:$J$233,ROW(BW39)-ROW($K$7)+1)</f>
        <v>0</v>
      </c>
      <c r="BX39" s="165"/>
      <c r="BY39" s="164">
        <f>[1]!LSRMCDRDetail(LSRM_Name,BY$8,BZ$8,$A39,$B39,$B$6,1,$B$7)*HLOOKUP(BY$8,$C$7:$F$233,ROW(BY39)-ROW($K$7)+1)*HLOOKUP(BZ$8,$G$7:$J$233,ROW(BY39)-ROW($K$7)+1)</f>
        <v>0</v>
      </c>
      <c r="BZ39" s="165"/>
      <c r="CA39" s="164">
        <f>[1]!LSRMCDRDetail(LSRM_Name,CA$8,CB$8,$A39,$B39,$B$6,1,$B$7)*HLOOKUP(CA$8,$C$7:$F$233,ROW(CA39)-ROW($K$7)+1)*HLOOKUP(CB$8,$G$7:$J$233,ROW(CA39)-ROW($K$7)+1)</f>
        <v>0</v>
      </c>
      <c r="CB39" s="165"/>
      <c r="CC39" s="125"/>
      <c r="CD39" s="122">
        <f t="shared" si="21"/>
        <v>0</v>
      </c>
      <c r="CE39" s="122">
        <f t="shared" si="22"/>
        <v>0</v>
      </c>
      <c r="CF39" s="122">
        <f t="shared" si="23"/>
        <v>0</v>
      </c>
      <c r="CG39" s="122">
        <f t="shared" si="24"/>
        <v>0</v>
      </c>
      <c r="CI39" s="164">
        <f t="shared" si="0"/>
        <v>0</v>
      </c>
      <c r="CJ39" s="165"/>
      <c r="CK39" s="164">
        <f t="shared" si="1"/>
        <v>0</v>
      </c>
      <c r="CL39" s="165"/>
      <c r="CM39" s="164">
        <f t="shared" si="2"/>
        <v>0</v>
      </c>
      <c r="CN39" s="165"/>
      <c r="CO39" s="164">
        <f t="shared" si="3"/>
        <v>0</v>
      </c>
      <c r="CP39" s="165"/>
      <c r="CQ39" s="164">
        <f t="shared" si="4"/>
        <v>0</v>
      </c>
      <c r="CR39" s="165"/>
      <c r="CS39" s="164">
        <f t="shared" si="5"/>
        <v>0</v>
      </c>
      <c r="CT39" s="165"/>
      <c r="CU39" s="164">
        <f t="shared" si="6"/>
        <v>0</v>
      </c>
      <c r="CV39" s="165"/>
      <c r="CW39" s="164">
        <f t="shared" si="7"/>
        <v>0</v>
      </c>
      <c r="CX39" s="165"/>
      <c r="CY39" s="164">
        <f t="shared" si="8"/>
        <v>0</v>
      </c>
      <c r="CZ39" s="165"/>
      <c r="DA39" s="164">
        <f t="shared" si="9"/>
        <v>0</v>
      </c>
      <c r="DB39" s="165"/>
      <c r="DC39" s="164">
        <f t="shared" si="10"/>
        <v>0</v>
      </c>
      <c r="DD39" s="165"/>
      <c r="DE39" s="164">
        <f t="shared" si="11"/>
        <v>0</v>
      </c>
      <c r="DF39" s="165"/>
      <c r="DG39" s="164">
        <f t="shared" si="12"/>
        <v>0</v>
      </c>
      <c r="DH39" s="165"/>
      <c r="DI39" s="164">
        <f t="shared" si="13"/>
        <v>0</v>
      </c>
      <c r="DJ39" s="165"/>
      <c r="DK39" s="164">
        <f t="shared" si="14"/>
        <v>0</v>
      </c>
      <c r="DL39" s="165"/>
      <c r="DM39" s="164">
        <f t="shared" si="15"/>
        <v>0</v>
      </c>
      <c r="DN39" s="165"/>
      <c r="DO39" s="125"/>
      <c r="DP39" s="122">
        <f t="shared" si="25"/>
        <v>0</v>
      </c>
      <c r="DQ39" s="122">
        <f t="shared" si="26"/>
        <v>0</v>
      </c>
      <c r="DR39" s="122">
        <f t="shared" si="27"/>
        <v>0</v>
      </c>
      <c r="DS39" s="122">
        <f t="shared" si="28"/>
        <v>0</v>
      </c>
    </row>
    <row r="40" spans="1:123" x14ac:dyDescent="0.2">
      <c r="A40" s="120">
        <f t="shared" si="16"/>
        <v>18</v>
      </c>
      <c r="B40" s="120">
        <f t="shared" si="29"/>
        <v>17</v>
      </c>
      <c r="C40" s="124">
        <f>VLOOKUP($A40,Total!$Q$198:$Y$228,C$7+2)</f>
        <v>0.5</v>
      </c>
      <c r="D40" s="124">
        <f>VLOOKUP($A40,Total!$Q$198:$Y$228,D$7+2)</f>
        <v>0.5</v>
      </c>
      <c r="E40" s="124">
        <f>VLOOKUP($A40,Total!$Q$198:$Y$228,E$7+2)</f>
        <v>0.5</v>
      </c>
      <c r="F40" s="124">
        <f>VLOOKUP($A40,Total!$Q$198:$Y$228,F$7+2)</f>
        <v>0.5</v>
      </c>
      <c r="G40" s="124">
        <f>VLOOKUP($B40,Total!$Q$198:$Y$228,G$7+2)</f>
        <v>0.5</v>
      </c>
      <c r="H40" s="124">
        <f>VLOOKUP($B40,Total!$Q$198:$Y$228,H$7+2)</f>
        <v>0.5</v>
      </c>
      <c r="I40" s="124">
        <f>VLOOKUP($B40,Total!$Q$198:$Y$228,I$7+2)</f>
        <v>0.5</v>
      </c>
      <c r="J40" s="124">
        <f>VLOOKUP($B40,Total!$Q$198:$Y$228,J$7+2)</f>
        <v>0.5</v>
      </c>
      <c r="K40" s="164">
        <f>[1]!LSRMCDRDetail(LSRM_Name,K$8,L$8,$A40,$B40,$B$6,0,$B$7)*HLOOKUP(K$8,$C$7:$F$233,ROW(K40)-ROW($K$7)+1)*HLOOKUP(L$8,$G$7:$J$233,ROW(K40)-ROW($K$7)+1)</f>
        <v>0</v>
      </c>
      <c r="L40" s="165"/>
      <c r="M40" s="164">
        <f>[1]!LSRMCDRDetail(LSRM_Name,M$8,N$8,$A40,$B40,$B$6,0,$B$7)*HLOOKUP(M$8,$C$7:$F$233,ROW(M40)-ROW($K$7)+1)*HLOOKUP(N$8,$G$7:$J$233,ROW(M40)-ROW($K$7)+1)</f>
        <v>0</v>
      </c>
      <c r="N40" s="165"/>
      <c r="O40" s="164">
        <f>[1]!LSRMCDRDetail(LSRM_Name,O$8,P$8,$A40,$B40,$B$6,0,$B$7)*HLOOKUP(O$8,$C$7:$F$233,ROW(O40)-ROW($K$7)+1)*HLOOKUP(P$8,$G$7:$J$233,ROW(O40)-ROW($K$7)+1)</f>
        <v>0</v>
      </c>
      <c r="P40" s="165"/>
      <c r="Q40" s="164">
        <f>[1]!LSRMCDRDetail(LSRM_Name,Q$8,R$8,$A40,$B40,$B$6,0,$B$7)*HLOOKUP(Q$8,$C$7:$F$233,ROW(Q40)-ROW($K$7)+1)*HLOOKUP(R$8,$G$7:$J$233,ROW(Q40)-ROW($K$7)+1)</f>
        <v>0</v>
      </c>
      <c r="R40" s="165"/>
      <c r="S40" s="164">
        <f>[1]!LSRMCDRDetail(LSRM_Name,S$8,T$8,$A40,$B40,$B$6,0,$B$7)*HLOOKUP(S$8,$C$7:$F$233,ROW(S40)-ROW($K$7)+1)*HLOOKUP(T$8,$G$7:$J$233,ROW(S40)-ROW($K$7)+1)</f>
        <v>0</v>
      </c>
      <c r="T40" s="165"/>
      <c r="U40" s="164">
        <f>[1]!LSRMCDRDetail(LSRM_Name,U$8,V$8,$A40,$B40,$B$6,0,$B$7)*HLOOKUP(U$8,$C$7:$F$233,ROW(U40)-ROW($K$7)+1)*HLOOKUP(V$8,$G$7:$J$233,ROW(U40)-ROW($K$7)+1)</f>
        <v>0</v>
      </c>
      <c r="V40" s="165"/>
      <c r="W40" s="164">
        <f>[1]!LSRMCDRDetail(LSRM_Name,W$8,X$8,$A40,$B40,$B$6,0,$B$7)*HLOOKUP(W$8,$C$7:$F$233,ROW(W40)-ROW($K$7)+1)*HLOOKUP(X$8,$G$7:$J$233,ROW(W40)-ROW($K$7)+1)</f>
        <v>0</v>
      </c>
      <c r="X40" s="165"/>
      <c r="Y40" s="164">
        <f>[1]!LSRMCDRDetail(LSRM_Name,Y$8,Z$8,$A40,$B40,$B$6,0,$B$7)*HLOOKUP(Y$8,$C$7:$F$233,ROW(Y40)-ROW($K$7)+1)*HLOOKUP(Z$8,$G$7:$J$233,ROW(Y40)-ROW($K$7)+1)</f>
        <v>0</v>
      </c>
      <c r="Z40" s="165"/>
      <c r="AA40" s="164">
        <f>[1]!LSRMCDRDetail(LSRM_Name,AA$8,AB$8,$A40,$B40,$B$6,0,$B$7)*HLOOKUP(AA$8,$C$7:$F$233,ROW(AA40)-ROW($K$7)+1)*HLOOKUP(AB$8,$G$7:$J$233,ROW(AA40)-ROW($K$7)+1)</f>
        <v>0</v>
      </c>
      <c r="AB40" s="165"/>
      <c r="AC40" s="164">
        <f>[1]!LSRMCDRDetail(LSRM_Name,AC$8,AD$8,$A40,$B40,$B$6,0,$B$7)*HLOOKUP(AC$8,$C$7:$F$233,ROW(AC40)-ROW($K$7)+1)*HLOOKUP(AD$8,$G$7:$J$233,ROW(AC40)-ROW($K$7)+1)</f>
        <v>0</v>
      </c>
      <c r="AD40" s="165"/>
      <c r="AE40" s="164">
        <f>[1]!LSRMCDRDetail(LSRM_Name,AE$8,AF$8,$A40,$B40,$B$6,0,$B$7)*HLOOKUP(AE$8,$C$7:$F$233,ROW(AE40)-ROW($K$7)+1)*HLOOKUP(AF$8,$G$7:$J$233,ROW(AE40)-ROW($K$7)+1)</f>
        <v>0</v>
      </c>
      <c r="AF40" s="165"/>
      <c r="AG40" s="164">
        <f>[1]!LSRMCDRDetail(LSRM_Name,AG$8,AH$8,$A40,$B40,$B$6,0,$B$7)*HLOOKUP(AG$8,$C$7:$F$233,ROW(AG40)-ROW($K$7)+1)*HLOOKUP(AH$8,$G$7:$J$233,ROW(AG40)-ROW($K$7)+1)</f>
        <v>0</v>
      </c>
      <c r="AH40" s="165"/>
      <c r="AI40" s="164">
        <f>[1]!LSRMCDRDetail(LSRM_Name,AI$8,AJ$8,$A40,$B40,$B$6,0,$B$7)*HLOOKUP(AI$8,$C$7:$F$233,ROW(AI40)-ROW($K$7)+1)*HLOOKUP(AJ$8,$G$7:$J$233,ROW(AI40)-ROW($K$7)+1)</f>
        <v>0</v>
      </c>
      <c r="AJ40" s="165"/>
      <c r="AK40" s="164">
        <f>[1]!LSRMCDRDetail(LSRM_Name,AK$8,AL$8,$A40,$B40,$B$6,0,$B$7)*HLOOKUP(AK$8,$C$7:$F$233,ROW(AK40)-ROW($K$7)+1)*HLOOKUP(AL$8,$G$7:$J$233,ROW(AK40)-ROW($K$7)+1)</f>
        <v>0</v>
      </c>
      <c r="AL40" s="165"/>
      <c r="AM40" s="164">
        <f>[1]!LSRMCDRDetail(LSRM_Name,AM$8,AN$8,$A40,$B40,$B$6,0,$B$7)*HLOOKUP(AM$8,$C$7:$F$233,ROW(AM40)-ROW($K$7)+1)*HLOOKUP(AN$8,$G$7:$J$233,ROW(AM40)-ROW($K$7)+1)</f>
        <v>0</v>
      </c>
      <c r="AN40" s="165"/>
      <c r="AO40" s="164">
        <f>[1]!LSRMCDRDetail(LSRM_Name,AO$8,AP$8,$A40,$B40,$B$6,0,$B$7)*HLOOKUP(AO$8,$C$7:$F$233,ROW(AO40)-ROW($K$7)+1)*HLOOKUP(AP$8,$G$7:$J$233,ROW(AO40)-ROW($K$7)+1)</f>
        <v>0</v>
      </c>
      <c r="AP40" s="165"/>
      <c r="AQ40" s="125"/>
      <c r="AR40" s="122">
        <f t="shared" si="17"/>
        <v>0</v>
      </c>
      <c r="AS40" s="122">
        <f t="shared" si="18"/>
        <v>0</v>
      </c>
      <c r="AT40" s="122">
        <f t="shared" si="19"/>
        <v>0</v>
      </c>
      <c r="AU40" s="122">
        <f t="shared" si="20"/>
        <v>0</v>
      </c>
      <c r="AW40" s="164">
        <f>[1]!LSRMCDRDetail(LSRM_Name,AW$8,AX$8,$A40,$B40,$B$6,1,$B$7)*HLOOKUP(AW$8,$C$7:$F$233,ROW(AW40)-ROW($K$7)+1)*HLOOKUP(AX$8,$G$7:$J$233,ROW(AW40)-ROW($K$7)+1)</f>
        <v>0</v>
      </c>
      <c r="AX40" s="165"/>
      <c r="AY40" s="164">
        <f>[1]!LSRMCDRDetail(LSRM_Name,AY$8,AZ$8,$A40,$B40,$B$6,1,$B$7)*HLOOKUP(AY$8,$C$7:$F$233,ROW(AY40)-ROW($K$7)+1)*HLOOKUP(AZ$8,$G$7:$J$233,ROW(AY40)-ROW($K$7)+1)</f>
        <v>0</v>
      </c>
      <c r="AZ40" s="165"/>
      <c r="BA40" s="164">
        <f>[1]!LSRMCDRDetail(LSRM_Name,BA$8,BB$8,$A40,$B40,$B$6,1,$B$7)*HLOOKUP(BA$8,$C$7:$F$233,ROW(BA40)-ROW($K$7)+1)*HLOOKUP(BB$8,$G$7:$J$233,ROW(BA40)-ROW($K$7)+1)</f>
        <v>0</v>
      </c>
      <c r="BB40" s="165"/>
      <c r="BC40" s="164">
        <f>[1]!LSRMCDRDetail(LSRM_Name,BC$8,BD$8,$A40,$B40,$B$6,1,$B$7)*HLOOKUP(BC$8,$C$7:$F$233,ROW(BC40)-ROW($K$7)+1)*HLOOKUP(BD$8,$G$7:$J$233,ROW(BC40)-ROW($K$7)+1)</f>
        <v>0</v>
      </c>
      <c r="BD40" s="165"/>
      <c r="BE40" s="164">
        <f>[1]!LSRMCDRDetail(LSRM_Name,BE$8,BF$8,$A40,$B40,$B$6,1,$B$7)*HLOOKUP(BE$8,$C$7:$F$233,ROW(BE40)-ROW($K$7)+1)*HLOOKUP(BF$8,$G$7:$J$233,ROW(BE40)-ROW($K$7)+1)</f>
        <v>0</v>
      </c>
      <c r="BF40" s="165"/>
      <c r="BG40" s="164">
        <f>[1]!LSRMCDRDetail(LSRM_Name,BG$8,BH$8,$A40,$B40,$B$6,1,$B$7)*HLOOKUP(BG$8,$C$7:$F$233,ROW(BG40)-ROW($K$7)+1)*HLOOKUP(BH$8,$G$7:$J$233,ROW(BG40)-ROW($K$7)+1)</f>
        <v>0</v>
      </c>
      <c r="BH40" s="165"/>
      <c r="BI40" s="164">
        <f>[1]!LSRMCDRDetail(LSRM_Name,BI$8,BJ$8,$A40,$B40,$B$6,1,$B$7)*HLOOKUP(BI$8,$C$7:$F$233,ROW(BI40)-ROW($K$7)+1)*HLOOKUP(BJ$8,$G$7:$J$233,ROW(BI40)-ROW($K$7)+1)</f>
        <v>0</v>
      </c>
      <c r="BJ40" s="165"/>
      <c r="BK40" s="164">
        <f>[1]!LSRMCDRDetail(LSRM_Name,BK$8,BL$8,$A40,$B40,$B$6,1,$B$7)*HLOOKUP(BK$8,$C$7:$F$233,ROW(BK40)-ROW($K$7)+1)*HLOOKUP(BL$8,$G$7:$J$233,ROW(BK40)-ROW($K$7)+1)</f>
        <v>0</v>
      </c>
      <c r="BL40" s="165"/>
      <c r="BM40" s="164">
        <f>[1]!LSRMCDRDetail(LSRM_Name,BM$8,BN$8,$A40,$B40,$B$6,1,$B$7)*HLOOKUP(BM$8,$C$7:$F$233,ROW(BM40)-ROW($K$7)+1)*HLOOKUP(BN$8,$G$7:$J$233,ROW(BM40)-ROW($K$7)+1)</f>
        <v>0</v>
      </c>
      <c r="BN40" s="165"/>
      <c r="BO40" s="164">
        <f>[1]!LSRMCDRDetail(LSRM_Name,BO$8,BP$8,$A40,$B40,$B$6,1,$B$7)*HLOOKUP(BO$8,$C$7:$F$233,ROW(BO40)-ROW($K$7)+1)*HLOOKUP(BP$8,$G$7:$J$233,ROW(BO40)-ROW($K$7)+1)</f>
        <v>0</v>
      </c>
      <c r="BP40" s="165"/>
      <c r="BQ40" s="164">
        <f>[1]!LSRMCDRDetail(LSRM_Name,BQ$8,BR$8,$A40,$B40,$B$6,1,$B$7)*HLOOKUP(BQ$8,$C$7:$F$233,ROW(BQ40)-ROW($K$7)+1)*HLOOKUP(BR$8,$G$7:$J$233,ROW(BQ40)-ROW($K$7)+1)</f>
        <v>0</v>
      </c>
      <c r="BR40" s="165"/>
      <c r="BS40" s="164">
        <f>[1]!LSRMCDRDetail(LSRM_Name,BS$8,BT$8,$A40,$B40,$B$6,1,$B$7)*HLOOKUP(BS$8,$C$7:$F$233,ROW(BS40)-ROW($K$7)+1)*HLOOKUP(BT$8,$G$7:$J$233,ROW(BS40)-ROW($K$7)+1)</f>
        <v>0</v>
      </c>
      <c r="BT40" s="165"/>
      <c r="BU40" s="164">
        <f>[1]!LSRMCDRDetail(LSRM_Name,BU$8,BV$8,$A40,$B40,$B$6,1,$B$7)*HLOOKUP(BU$8,$C$7:$F$233,ROW(BU40)-ROW($K$7)+1)*HLOOKUP(BV$8,$G$7:$J$233,ROW(BU40)-ROW($K$7)+1)</f>
        <v>0</v>
      </c>
      <c r="BV40" s="165"/>
      <c r="BW40" s="164">
        <f>[1]!LSRMCDRDetail(LSRM_Name,BW$8,BX$8,$A40,$B40,$B$6,1,$B$7)*HLOOKUP(BW$8,$C$7:$F$233,ROW(BW40)-ROW($K$7)+1)*HLOOKUP(BX$8,$G$7:$J$233,ROW(BW40)-ROW($K$7)+1)</f>
        <v>0</v>
      </c>
      <c r="BX40" s="165"/>
      <c r="BY40" s="164">
        <f>[1]!LSRMCDRDetail(LSRM_Name,BY$8,BZ$8,$A40,$B40,$B$6,1,$B$7)*HLOOKUP(BY$8,$C$7:$F$233,ROW(BY40)-ROW($K$7)+1)*HLOOKUP(BZ$8,$G$7:$J$233,ROW(BY40)-ROW($K$7)+1)</f>
        <v>0</v>
      </c>
      <c r="BZ40" s="165"/>
      <c r="CA40" s="164">
        <f>[1]!LSRMCDRDetail(LSRM_Name,CA$8,CB$8,$A40,$B40,$B$6,1,$B$7)*HLOOKUP(CA$8,$C$7:$F$233,ROW(CA40)-ROW($K$7)+1)*HLOOKUP(CB$8,$G$7:$J$233,ROW(CA40)-ROW($K$7)+1)</f>
        <v>0</v>
      </c>
      <c r="CB40" s="165"/>
      <c r="CC40" s="125"/>
      <c r="CD40" s="122">
        <f t="shared" si="21"/>
        <v>0</v>
      </c>
      <c r="CE40" s="122">
        <f t="shared" si="22"/>
        <v>0</v>
      </c>
      <c r="CF40" s="122">
        <f t="shared" si="23"/>
        <v>0</v>
      </c>
      <c r="CG40" s="122">
        <f t="shared" si="24"/>
        <v>0</v>
      </c>
      <c r="CI40" s="164">
        <f t="shared" si="0"/>
        <v>0</v>
      </c>
      <c r="CJ40" s="165"/>
      <c r="CK40" s="164">
        <f t="shared" si="1"/>
        <v>0</v>
      </c>
      <c r="CL40" s="165"/>
      <c r="CM40" s="164">
        <f t="shared" si="2"/>
        <v>0</v>
      </c>
      <c r="CN40" s="165"/>
      <c r="CO40" s="164">
        <f t="shared" si="3"/>
        <v>0</v>
      </c>
      <c r="CP40" s="165"/>
      <c r="CQ40" s="164">
        <f t="shared" si="4"/>
        <v>0</v>
      </c>
      <c r="CR40" s="165"/>
      <c r="CS40" s="164">
        <f t="shared" si="5"/>
        <v>0</v>
      </c>
      <c r="CT40" s="165"/>
      <c r="CU40" s="164">
        <f t="shared" si="6"/>
        <v>0</v>
      </c>
      <c r="CV40" s="165"/>
      <c r="CW40" s="164">
        <f t="shared" si="7"/>
        <v>0</v>
      </c>
      <c r="CX40" s="165"/>
      <c r="CY40" s="164">
        <f t="shared" si="8"/>
        <v>0</v>
      </c>
      <c r="CZ40" s="165"/>
      <c r="DA40" s="164">
        <f t="shared" si="9"/>
        <v>0</v>
      </c>
      <c r="DB40" s="165"/>
      <c r="DC40" s="164">
        <f t="shared" si="10"/>
        <v>0</v>
      </c>
      <c r="DD40" s="165"/>
      <c r="DE40" s="164">
        <f t="shared" si="11"/>
        <v>0</v>
      </c>
      <c r="DF40" s="165"/>
      <c r="DG40" s="164">
        <f t="shared" si="12"/>
        <v>0</v>
      </c>
      <c r="DH40" s="165"/>
      <c r="DI40" s="164">
        <f t="shared" si="13"/>
        <v>0</v>
      </c>
      <c r="DJ40" s="165"/>
      <c r="DK40" s="164">
        <f t="shared" si="14"/>
        <v>0</v>
      </c>
      <c r="DL40" s="165"/>
      <c r="DM40" s="164">
        <f t="shared" si="15"/>
        <v>0</v>
      </c>
      <c r="DN40" s="165"/>
      <c r="DO40" s="125"/>
      <c r="DP40" s="122">
        <f t="shared" si="25"/>
        <v>0</v>
      </c>
      <c r="DQ40" s="122">
        <f t="shared" si="26"/>
        <v>0</v>
      </c>
      <c r="DR40" s="122">
        <f t="shared" si="27"/>
        <v>0</v>
      </c>
      <c r="DS40" s="122">
        <f t="shared" si="28"/>
        <v>0</v>
      </c>
    </row>
    <row r="41" spans="1:123" x14ac:dyDescent="0.2">
      <c r="A41" s="120">
        <f t="shared" si="16"/>
        <v>18</v>
      </c>
      <c r="B41" s="120">
        <f t="shared" si="29"/>
        <v>18</v>
      </c>
      <c r="C41" s="124">
        <f>VLOOKUP($A41,Total!$Q$198:$Y$228,C$7+2)</f>
        <v>0.5</v>
      </c>
      <c r="D41" s="124">
        <f>VLOOKUP($A41,Total!$Q$198:$Y$228,D$7+2)</f>
        <v>0.5</v>
      </c>
      <c r="E41" s="124">
        <f>VLOOKUP($A41,Total!$Q$198:$Y$228,E$7+2)</f>
        <v>0.5</v>
      </c>
      <c r="F41" s="124">
        <f>VLOOKUP($A41,Total!$Q$198:$Y$228,F$7+2)</f>
        <v>0.5</v>
      </c>
      <c r="G41" s="124">
        <f>VLOOKUP($B41,Total!$Q$198:$Y$228,G$7+2)</f>
        <v>0.5</v>
      </c>
      <c r="H41" s="124">
        <f>VLOOKUP($B41,Total!$Q$198:$Y$228,H$7+2)</f>
        <v>0.5</v>
      </c>
      <c r="I41" s="124">
        <f>VLOOKUP($B41,Total!$Q$198:$Y$228,I$7+2)</f>
        <v>0.5</v>
      </c>
      <c r="J41" s="124">
        <f>VLOOKUP($B41,Total!$Q$198:$Y$228,J$7+2)</f>
        <v>0.5</v>
      </c>
      <c r="K41" s="164">
        <f>[1]!LSRMCDRDetail(LSRM_Name,K$8,L$8,$A41,$B41,$B$6,0,$B$7)*HLOOKUP(K$8,$C$7:$F$233,ROW(K41)-ROW($K$7)+1)*HLOOKUP(L$8,$G$7:$J$233,ROW(K41)-ROW($K$7)+1)</f>
        <v>0</v>
      </c>
      <c r="L41" s="165"/>
      <c r="M41" s="164">
        <f>[1]!LSRMCDRDetail(LSRM_Name,M$8,N$8,$A41,$B41,$B$6,0,$B$7)*HLOOKUP(M$8,$C$7:$F$233,ROW(M41)-ROW($K$7)+1)*HLOOKUP(N$8,$G$7:$J$233,ROW(M41)-ROW($K$7)+1)</f>
        <v>0</v>
      </c>
      <c r="N41" s="165"/>
      <c r="O41" s="164">
        <f>[1]!LSRMCDRDetail(LSRM_Name,O$8,P$8,$A41,$B41,$B$6,0,$B$7)*HLOOKUP(O$8,$C$7:$F$233,ROW(O41)-ROW($K$7)+1)*HLOOKUP(P$8,$G$7:$J$233,ROW(O41)-ROW($K$7)+1)</f>
        <v>0</v>
      </c>
      <c r="P41" s="165"/>
      <c r="Q41" s="164">
        <f>[1]!LSRMCDRDetail(LSRM_Name,Q$8,R$8,$A41,$B41,$B$6,0,$B$7)*HLOOKUP(Q$8,$C$7:$F$233,ROW(Q41)-ROW($K$7)+1)*HLOOKUP(R$8,$G$7:$J$233,ROW(Q41)-ROW($K$7)+1)</f>
        <v>0</v>
      </c>
      <c r="R41" s="165"/>
      <c r="S41" s="164">
        <f>[1]!LSRMCDRDetail(LSRM_Name,S$8,T$8,$A41,$B41,$B$6,0,$B$7)*HLOOKUP(S$8,$C$7:$F$233,ROW(S41)-ROW($K$7)+1)*HLOOKUP(T$8,$G$7:$J$233,ROW(S41)-ROW($K$7)+1)</f>
        <v>0</v>
      </c>
      <c r="T41" s="165"/>
      <c r="U41" s="164">
        <f>[1]!LSRMCDRDetail(LSRM_Name,U$8,V$8,$A41,$B41,$B$6,0,$B$7)*HLOOKUP(U$8,$C$7:$F$233,ROW(U41)-ROW($K$7)+1)*HLOOKUP(V$8,$G$7:$J$233,ROW(U41)-ROW($K$7)+1)</f>
        <v>0</v>
      </c>
      <c r="V41" s="165"/>
      <c r="W41" s="164">
        <f>[1]!LSRMCDRDetail(LSRM_Name,W$8,X$8,$A41,$B41,$B$6,0,$B$7)*HLOOKUP(W$8,$C$7:$F$233,ROW(W41)-ROW($K$7)+1)*HLOOKUP(X$8,$G$7:$J$233,ROW(W41)-ROW($K$7)+1)</f>
        <v>0</v>
      </c>
      <c r="X41" s="165"/>
      <c r="Y41" s="164">
        <f>[1]!LSRMCDRDetail(LSRM_Name,Y$8,Z$8,$A41,$B41,$B$6,0,$B$7)*HLOOKUP(Y$8,$C$7:$F$233,ROW(Y41)-ROW($K$7)+1)*HLOOKUP(Z$8,$G$7:$J$233,ROW(Y41)-ROW($K$7)+1)</f>
        <v>0</v>
      </c>
      <c r="Z41" s="165"/>
      <c r="AA41" s="164">
        <f>[1]!LSRMCDRDetail(LSRM_Name,AA$8,AB$8,$A41,$B41,$B$6,0,$B$7)*HLOOKUP(AA$8,$C$7:$F$233,ROW(AA41)-ROW($K$7)+1)*HLOOKUP(AB$8,$G$7:$J$233,ROW(AA41)-ROW($K$7)+1)</f>
        <v>0</v>
      </c>
      <c r="AB41" s="165"/>
      <c r="AC41" s="164">
        <f>[1]!LSRMCDRDetail(LSRM_Name,AC$8,AD$8,$A41,$B41,$B$6,0,$B$7)*HLOOKUP(AC$8,$C$7:$F$233,ROW(AC41)-ROW($K$7)+1)*HLOOKUP(AD$8,$G$7:$J$233,ROW(AC41)-ROW($K$7)+1)</f>
        <v>0</v>
      </c>
      <c r="AD41" s="165"/>
      <c r="AE41" s="164">
        <f>[1]!LSRMCDRDetail(LSRM_Name,AE$8,AF$8,$A41,$B41,$B$6,0,$B$7)*HLOOKUP(AE$8,$C$7:$F$233,ROW(AE41)-ROW($K$7)+1)*HLOOKUP(AF$8,$G$7:$J$233,ROW(AE41)-ROW($K$7)+1)</f>
        <v>0</v>
      </c>
      <c r="AF41" s="165"/>
      <c r="AG41" s="164">
        <f>[1]!LSRMCDRDetail(LSRM_Name,AG$8,AH$8,$A41,$B41,$B$6,0,$B$7)*HLOOKUP(AG$8,$C$7:$F$233,ROW(AG41)-ROW($K$7)+1)*HLOOKUP(AH$8,$G$7:$J$233,ROW(AG41)-ROW($K$7)+1)</f>
        <v>0</v>
      </c>
      <c r="AH41" s="165"/>
      <c r="AI41" s="164">
        <f>[1]!LSRMCDRDetail(LSRM_Name,AI$8,AJ$8,$A41,$B41,$B$6,0,$B$7)*HLOOKUP(AI$8,$C$7:$F$233,ROW(AI41)-ROW($K$7)+1)*HLOOKUP(AJ$8,$G$7:$J$233,ROW(AI41)-ROW($K$7)+1)</f>
        <v>0</v>
      </c>
      <c r="AJ41" s="165"/>
      <c r="AK41" s="164">
        <f>[1]!LSRMCDRDetail(LSRM_Name,AK$8,AL$8,$A41,$B41,$B$6,0,$B$7)*HLOOKUP(AK$8,$C$7:$F$233,ROW(AK41)-ROW($K$7)+1)*HLOOKUP(AL$8,$G$7:$J$233,ROW(AK41)-ROW($K$7)+1)</f>
        <v>0</v>
      </c>
      <c r="AL41" s="165"/>
      <c r="AM41" s="164">
        <f>[1]!LSRMCDRDetail(LSRM_Name,AM$8,AN$8,$A41,$B41,$B$6,0,$B$7)*HLOOKUP(AM$8,$C$7:$F$233,ROW(AM41)-ROW($K$7)+1)*HLOOKUP(AN$8,$G$7:$J$233,ROW(AM41)-ROW($K$7)+1)</f>
        <v>0</v>
      </c>
      <c r="AN41" s="165"/>
      <c r="AO41" s="164">
        <f>[1]!LSRMCDRDetail(LSRM_Name,AO$8,AP$8,$A41,$B41,$B$6,0,$B$7)*HLOOKUP(AO$8,$C$7:$F$233,ROW(AO41)-ROW($K$7)+1)*HLOOKUP(AP$8,$G$7:$J$233,ROW(AO41)-ROW($K$7)+1)</f>
        <v>0</v>
      </c>
      <c r="AP41" s="165"/>
      <c r="AQ41" s="125"/>
      <c r="AR41" s="122">
        <f t="shared" si="17"/>
        <v>0</v>
      </c>
      <c r="AS41" s="122">
        <f t="shared" si="18"/>
        <v>0</v>
      </c>
      <c r="AT41" s="122">
        <f t="shared" si="19"/>
        <v>0</v>
      </c>
      <c r="AU41" s="122">
        <f t="shared" si="20"/>
        <v>0</v>
      </c>
      <c r="AW41" s="164">
        <f>[1]!LSRMCDRDetail(LSRM_Name,AW$8,AX$8,$A41,$B41,$B$6,1,$B$7)*HLOOKUP(AW$8,$C$7:$F$233,ROW(AW41)-ROW($K$7)+1)*HLOOKUP(AX$8,$G$7:$J$233,ROW(AW41)-ROW($K$7)+1)</f>
        <v>0</v>
      </c>
      <c r="AX41" s="165"/>
      <c r="AY41" s="164">
        <f>[1]!LSRMCDRDetail(LSRM_Name,AY$8,AZ$8,$A41,$B41,$B$6,1,$B$7)*HLOOKUP(AY$8,$C$7:$F$233,ROW(AY41)-ROW($K$7)+1)*HLOOKUP(AZ$8,$G$7:$J$233,ROW(AY41)-ROW($K$7)+1)</f>
        <v>0</v>
      </c>
      <c r="AZ41" s="165"/>
      <c r="BA41" s="164">
        <f>[1]!LSRMCDRDetail(LSRM_Name,BA$8,BB$8,$A41,$B41,$B$6,1,$B$7)*HLOOKUP(BA$8,$C$7:$F$233,ROW(BA41)-ROW($K$7)+1)*HLOOKUP(BB$8,$G$7:$J$233,ROW(BA41)-ROW($K$7)+1)</f>
        <v>0</v>
      </c>
      <c r="BB41" s="165"/>
      <c r="BC41" s="164">
        <f>[1]!LSRMCDRDetail(LSRM_Name,BC$8,BD$8,$A41,$B41,$B$6,1,$B$7)*HLOOKUP(BC$8,$C$7:$F$233,ROW(BC41)-ROW($K$7)+1)*HLOOKUP(BD$8,$G$7:$J$233,ROW(BC41)-ROW($K$7)+1)</f>
        <v>0</v>
      </c>
      <c r="BD41" s="165"/>
      <c r="BE41" s="164">
        <f>[1]!LSRMCDRDetail(LSRM_Name,BE$8,BF$8,$A41,$B41,$B$6,1,$B$7)*HLOOKUP(BE$8,$C$7:$F$233,ROW(BE41)-ROW($K$7)+1)*HLOOKUP(BF$8,$G$7:$J$233,ROW(BE41)-ROW($K$7)+1)</f>
        <v>0</v>
      </c>
      <c r="BF41" s="165"/>
      <c r="BG41" s="164">
        <f>[1]!LSRMCDRDetail(LSRM_Name,BG$8,BH$8,$A41,$B41,$B$6,1,$B$7)*HLOOKUP(BG$8,$C$7:$F$233,ROW(BG41)-ROW($K$7)+1)*HLOOKUP(BH$8,$G$7:$J$233,ROW(BG41)-ROW($K$7)+1)</f>
        <v>0</v>
      </c>
      <c r="BH41" s="165"/>
      <c r="BI41" s="164">
        <f>[1]!LSRMCDRDetail(LSRM_Name,BI$8,BJ$8,$A41,$B41,$B$6,1,$B$7)*HLOOKUP(BI$8,$C$7:$F$233,ROW(BI41)-ROW($K$7)+1)*HLOOKUP(BJ$8,$G$7:$J$233,ROW(BI41)-ROW($K$7)+1)</f>
        <v>0</v>
      </c>
      <c r="BJ41" s="165"/>
      <c r="BK41" s="164">
        <f>[1]!LSRMCDRDetail(LSRM_Name,BK$8,BL$8,$A41,$B41,$B$6,1,$B$7)*HLOOKUP(BK$8,$C$7:$F$233,ROW(BK41)-ROW($K$7)+1)*HLOOKUP(BL$8,$G$7:$J$233,ROW(BK41)-ROW($K$7)+1)</f>
        <v>0</v>
      </c>
      <c r="BL41" s="165"/>
      <c r="BM41" s="164">
        <f>[1]!LSRMCDRDetail(LSRM_Name,BM$8,BN$8,$A41,$B41,$B$6,1,$B$7)*HLOOKUP(BM$8,$C$7:$F$233,ROW(BM41)-ROW($K$7)+1)*HLOOKUP(BN$8,$G$7:$J$233,ROW(BM41)-ROW($K$7)+1)</f>
        <v>0</v>
      </c>
      <c r="BN41" s="165"/>
      <c r="BO41" s="164">
        <f>[1]!LSRMCDRDetail(LSRM_Name,BO$8,BP$8,$A41,$B41,$B$6,1,$B$7)*HLOOKUP(BO$8,$C$7:$F$233,ROW(BO41)-ROW($K$7)+1)*HLOOKUP(BP$8,$G$7:$J$233,ROW(BO41)-ROW($K$7)+1)</f>
        <v>0</v>
      </c>
      <c r="BP41" s="165"/>
      <c r="BQ41" s="164">
        <f>[1]!LSRMCDRDetail(LSRM_Name,BQ$8,BR$8,$A41,$B41,$B$6,1,$B$7)*HLOOKUP(BQ$8,$C$7:$F$233,ROW(BQ41)-ROW($K$7)+1)*HLOOKUP(BR$8,$G$7:$J$233,ROW(BQ41)-ROW($K$7)+1)</f>
        <v>0</v>
      </c>
      <c r="BR41" s="165"/>
      <c r="BS41" s="164">
        <f>[1]!LSRMCDRDetail(LSRM_Name,BS$8,BT$8,$A41,$B41,$B$6,1,$B$7)*HLOOKUP(BS$8,$C$7:$F$233,ROW(BS41)-ROW($K$7)+1)*HLOOKUP(BT$8,$G$7:$J$233,ROW(BS41)-ROW($K$7)+1)</f>
        <v>0</v>
      </c>
      <c r="BT41" s="165"/>
      <c r="BU41" s="164">
        <f>[1]!LSRMCDRDetail(LSRM_Name,BU$8,BV$8,$A41,$B41,$B$6,1,$B$7)*HLOOKUP(BU$8,$C$7:$F$233,ROW(BU41)-ROW($K$7)+1)*HLOOKUP(BV$8,$G$7:$J$233,ROW(BU41)-ROW($K$7)+1)</f>
        <v>0</v>
      </c>
      <c r="BV41" s="165"/>
      <c r="BW41" s="164">
        <f>[1]!LSRMCDRDetail(LSRM_Name,BW$8,BX$8,$A41,$B41,$B$6,1,$B$7)*HLOOKUP(BW$8,$C$7:$F$233,ROW(BW41)-ROW($K$7)+1)*HLOOKUP(BX$8,$G$7:$J$233,ROW(BW41)-ROW($K$7)+1)</f>
        <v>0</v>
      </c>
      <c r="BX41" s="165"/>
      <c r="BY41" s="164">
        <f>[1]!LSRMCDRDetail(LSRM_Name,BY$8,BZ$8,$A41,$B41,$B$6,1,$B$7)*HLOOKUP(BY$8,$C$7:$F$233,ROW(BY41)-ROW($K$7)+1)*HLOOKUP(BZ$8,$G$7:$J$233,ROW(BY41)-ROW($K$7)+1)</f>
        <v>0</v>
      </c>
      <c r="BZ41" s="165"/>
      <c r="CA41" s="164">
        <f>[1]!LSRMCDRDetail(LSRM_Name,CA$8,CB$8,$A41,$B41,$B$6,1,$B$7)*HLOOKUP(CA$8,$C$7:$F$233,ROW(CA41)-ROW($K$7)+1)*HLOOKUP(CB$8,$G$7:$J$233,ROW(CA41)-ROW($K$7)+1)</f>
        <v>0</v>
      </c>
      <c r="CB41" s="165"/>
      <c r="CC41" s="125"/>
      <c r="CD41" s="122">
        <f t="shared" si="21"/>
        <v>0</v>
      </c>
      <c r="CE41" s="122">
        <f t="shared" si="22"/>
        <v>0</v>
      </c>
      <c r="CF41" s="122">
        <f t="shared" si="23"/>
        <v>0</v>
      </c>
      <c r="CG41" s="122">
        <f t="shared" si="24"/>
        <v>0</v>
      </c>
      <c r="CI41" s="164">
        <f t="shared" si="0"/>
        <v>0</v>
      </c>
      <c r="CJ41" s="165"/>
      <c r="CK41" s="164">
        <f t="shared" si="1"/>
        <v>0</v>
      </c>
      <c r="CL41" s="165"/>
      <c r="CM41" s="164">
        <f t="shared" si="2"/>
        <v>0</v>
      </c>
      <c r="CN41" s="165"/>
      <c r="CO41" s="164">
        <f t="shared" si="3"/>
        <v>0</v>
      </c>
      <c r="CP41" s="165"/>
      <c r="CQ41" s="164">
        <f t="shared" si="4"/>
        <v>0</v>
      </c>
      <c r="CR41" s="165"/>
      <c r="CS41" s="164">
        <f t="shared" si="5"/>
        <v>0</v>
      </c>
      <c r="CT41" s="165"/>
      <c r="CU41" s="164">
        <f t="shared" si="6"/>
        <v>0</v>
      </c>
      <c r="CV41" s="165"/>
      <c r="CW41" s="164">
        <f t="shared" si="7"/>
        <v>0</v>
      </c>
      <c r="CX41" s="165"/>
      <c r="CY41" s="164">
        <f t="shared" si="8"/>
        <v>0</v>
      </c>
      <c r="CZ41" s="165"/>
      <c r="DA41" s="164">
        <f t="shared" si="9"/>
        <v>0</v>
      </c>
      <c r="DB41" s="165"/>
      <c r="DC41" s="164">
        <f t="shared" si="10"/>
        <v>0</v>
      </c>
      <c r="DD41" s="165"/>
      <c r="DE41" s="164">
        <f t="shared" si="11"/>
        <v>0</v>
      </c>
      <c r="DF41" s="165"/>
      <c r="DG41" s="164">
        <f t="shared" si="12"/>
        <v>0</v>
      </c>
      <c r="DH41" s="165"/>
      <c r="DI41" s="164">
        <f t="shared" si="13"/>
        <v>0</v>
      </c>
      <c r="DJ41" s="165"/>
      <c r="DK41" s="164">
        <f t="shared" si="14"/>
        <v>0</v>
      </c>
      <c r="DL41" s="165"/>
      <c r="DM41" s="164">
        <f t="shared" si="15"/>
        <v>0</v>
      </c>
      <c r="DN41" s="165"/>
      <c r="DO41" s="125"/>
      <c r="DP41" s="122">
        <f t="shared" si="25"/>
        <v>0</v>
      </c>
      <c r="DQ41" s="122">
        <f t="shared" si="26"/>
        <v>0</v>
      </c>
      <c r="DR41" s="122">
        <f t="shared" si="27"/>
        <v>0</v>
      </c>
      <c r="DS41" s="122">
        <f t="shared" si="28"/>
        <v>0</v>
      </c>
    </row>
    <row r="42" spans="1:123" x14ac:dyDescent="0.2">
      <c r="A42" s="120">
        <f t="shared" si="16"/>
        <v>18</v>
      </c>
      <c r="B42" s="120">
        <f t="shared" si="29"/>
        <v>19</v>
      </c>
      <c r="C42" s="124">
        <f>VLOOKUP($A42,Total!$Q$198:$Y$228,C$7+2)</f>
        <v>0.5</v>
      </c>
      <c r="D42" s="124">
        <f>VLOOKUP($A42,Total!$Q$198:$Y$228,D$7+2)</f>
        <v>0.5</v>
      </c>
      <c r="E42" s="124">
        <f>VLOOKUP($A42,Total!$Q$198:$Y$228,E$7+2)</f>
        <v>0.5</v>
      </c>
      <c r="F42" s="124">
        <f>VLOOKUP($A42,Total!$Q$198:$Y$228,F$7+2)</f>
        <v>0.5</v>
      </c>
      <c r="G42" s="124">
        <f>VLOOKUP($B42,Total!$Q$198:$Y$228,G$7+2)</f>
        <v>0.5</v>
      </c>
      <c r="H42" s="124">
        <f>VLOOKUP($B42,Total!$Q$198:$Y$228,H$7+2)</f>
        <v>0.5</v>
      </c>
      <c r="I42" s="124">
        <f>VLOOKUP($B42,Total!$Q$198:$Y$228,I$7+2)</f>
        <v>0.5</v>
      </c>
      <c r="J42" s="124">
        <f>VLOOKUP($B42,Total!$Q$198:$Y$228,J$7+2)</f>
        <v>0.5</v>
      </c>
      <c r="K42" s="164">
        <f>[1]!LSRMCDRDetail(LSRM_Name,K$8,L$8,$A42,$B42,$B$6,0,$B$7)*HLOOKUP(K$8,$C$7:$F$233,ROW(K42)-ROW($K$7)+1)*HLOOKUP(L$8,$G$7:$J$233,ROW(K42)-ROW($K$7)+1)</f>
        <v>0</v>
      </c>
      <c r="L42" s="165"/>
      <c r="M42" s="164">
        <f>[1]!LSRMCDRDetail(LSRM_Name,M$8,N$8,$A42,$B42,$B$6,0,$B$7)*HLOOKUP(M$8,$C$7:$F$233,ROW(M42)-ROW($K$7)+1)*HLOOKUP(N$8,$G$7:$J$233,ROW(M42)-ROW($K$7)+1)</f>
        <v>0</v>
      </c>
      <c r="N42" s="165"/>
      <c r="O42" s="164">
        <f>[1]!LSRMCDRDetail(LSRM_Name,O$8,P$8,$A42,$B42,$B$6,0,$B$7)*HLOOKUP(O$8,$C$7:$F$233,ROW(O42)-ROW($K$7)+1)*HLOOKUP(P$8,$G$7:$J$233,ROW(O42)-ROW($K$7)+1)</f>
        <v>0</v>
      </c>
      <c r="P42" s="165"/>
      <c r="Q42" s="164">
        <f>[1]!LSRMCDRDetail(LSRM_Name,Q$8,R$8,$A42,$B42,$B$6,0,$B$7)*HLOOKUP(Q$8,$C$7:$F$233,ROW(Q42)-ROW($K$7)+1)*HLOOKUP(R$8,$G$7:$J$233,ROW(Q42)-ROW($K$7)+1)</f>
        <v>0</v>
      </c>
      <c r="R42" s="165"/>
      <c r="S42" s="164">
        <f>[1]!LSRMCDRDetail(LSRM_Name,S$8,T$8,$A42,$B42,$B$6,0,$B$7)*HLOOKUP(S$8,$C$7:$F$233,ROW(S42)-ROW($K$7)+1)*HLOOKUP(T$8,$G$7:$J$233,ROW(S42)-ROW($K$7)+1)</f>
        <v>0</v>
      </c>
      <c r="T42" s="165"/>
      <c r="U42" s="164">
        <f>[1]!LSRMCDRDetail(LSRM_Name,U$8,V$8,$A42,$B42,$B$6,0,$B$7)*HLOOKUP(U$8,$C$7:$F$233,ROW(U42)-ROW($K$7)+1)*HLOOKUP(V$8,$G$7:$J$233,ROW(U42)-ROW($K$7)+1)</f>
        <v>0</v>
      </c>
      <c r="V42" s="165"/>
      <c r="W42" s="164">
        <f>[1]!LSRMCDRDetail(LSRM_Name,W$8,X$8,$A42,$B42,$B$6,0,$B$7)*HLOOKUP(W$8,$C$7:$F$233,ROW(W42)-ROW($K$7)+1)*HLOOKUP(X$8,$G$7:$J$233,ROW(W42)-ROW($K$7)+1)</f>
        <v>0</v>
      </c>
      <c r="X42" s="165"/>
      <c r="Y42" s="164">
        <f>[1]!LSRMCDRDetail(LSRM_Name,Y$8,Z$8,$A42,$B42,$B$6,0,$B$7)*HLOOKUP(Y$8,$C$7:$F$233,ROW(Y42)-ROW($K$7)+1)*HLOOKUP(Z$8,$G$7:$J$233,ROW(Y42)-ROW($K$7)+1)</f>
        <v>0</v>
      </c>
      <c r="Z42" s="165"/>
      <c r="AA42" s="164">
        <f>[1]!LSRMCDRDetail(LSRM_Name,AA$8,AB$8,$A42,$B42,$B$6,0,$B$7)*HLOOKUP(AA$8,$C$7:$F$233,ROW(AA42)-ROW($K$7)+1)*HLOOKUP(AB$8,$G$7:$J$233,ROW(AA42)-ROW($K$7)+1)</f>
        <v>0</v>
      </c>
      <c r="AB42" s="165"/>
      <c r="AC42" s="164">
        <f>[1]!LSRMCDRDetail(LSRM_Name,AC$8,AD$8,$A42,$B42,$B$6,0,$B$7)*HLOOKUP(AC$8,$C$7:$F$233,ROW(AC42)-ROW($K$7)+1)*HLOOKUP(AD$8,$G$7:$J$233,ROW(AC42)-ROW($K$7)+1)</f>
        <v>0</v>
      </c>
      <c r="AD42" s="165"/>
      <c r="AE42" s="164">
        <f>[1]!LSRMCDRDetail(LSRM_Name,AE$8,AF$8,$A42,$B42,$B$6,0,$B$7)*HLOOKUP(AE$8,$C$7:$F$233,ROW(AE42)-ROW($K$7)+1)*HLOOKUP(AF$8,$G$7:$J$233,ROW(AE42)-ROW($K$7)+1)</f>
        <v>0</v>
      </c>
      <c r="AF42" s="165"/>
      <c r="AG42" s="164">
        <f>[1]!LSRMCDRDetail(LSRM_Name,AG$8,AH$8,$A42,$B42,$B$6,0,$B$7)*HLOOKUP(AG$8,$C$7:$F$233,ROW(AG42)-ROW($K$7)+1)*HLOOKUP(AH$8,$G$7:$J$233,ROW(AG42)-ROW($K$7)+1)</f>
        <v>0</v>
      </c>
      <c r="AH42" s="165"/>
      <c r="AI42" s="164">
        <f>[1]!LSRMCDRDetail(LSRM_Name,AI$8,AJ$8,$A42,$B42,$B$6,0,$B$7)*HLOOKUP(AI$8,$C$7:$F$233,ROW(AI42)-ROW($K$7)+1)*HLOOKUP(AJ$8,$G$7:$J$233,ROW(AI42)-ROW($K$7)+1)</f>
        <v>0</v>
      </c>
      <c r="AJ42" s="165"/>
      <c r="AK42" s="164">
        <f>[1]!LSRMCDRDetail(LSRM_Name,AK$8,AL$8,$A42,$B42,$B$6,0,$B$7)*HLOOKUP(AK$8,$C$7:$F$233,ROW(AK42)-ROW($K$7)+1)*HLOOKUP(AL$8,$G$7:$J$233,ROW(AK42)-ROW($K$7)+1)</f>
        <v>0</v>
      </c>
      <c r="AL42" s="165"/>
      <c r="AM42" s="164">
        <f>[1]!LSRMCDRDetail(LSRM_Name,AM$8,AN$8,$A42,$B42,$B$6,0,$B$7)*HLOOKUP(AM$8,$C$7:$F$233,ROW(AM42)-ROW($K$7)+1)*HLOOKUP(AN$8,$G$7:$J$233,ROW(AM42)-ROW($K$7)+1)</f>
        <v>0</v>
      </c>
      <c r="AN42" s="165"/>
      <c r="AO42" s="164">
        <f>[1]!LSRMCDRDetail(LSRM_Name,AO$8,AP$8,$A42,$B42,$B$6,0,$B$7)*HLOOKUP(AO$8,$C$7:$F$233,ROW(AO42)-ROW($K$7)+1)*HLOOKUP(AP$8,$G$7:$J$233,ROW(AO42)-ROW($K$7)+1)</f>
        <v>0</v>
      </c>
      <c r="AP42" s="165"/>
      <c r="AQ42" s="125"/>
      <c r="AR42" s="122">
        <f t="shared" si="17"/>
        <v>0</v>
      </c>
      <c r="AS42" s="122">
        <f t="shared" si="18"/>
        <v>0</v>
      </c>
      <c r="AT42" s="122">
        <f t="shared" si="19"/>
        <v>0</v>
      </c>
      <c r="AU42" s="122">
        <f t="shared" si="20"/>
        <v>0</v>
      </c>
      <c r="AW42" s="164">
        <f>[1]!LSRMCDRDetail(LSRM_Name,AW$8,AX$8,$A42,$B42,$B$6,1,$B$7)*HLOOKUP(AW$8,$C$7:$F$233,ROW(AW42)-ROW($K$7)+1)*HLOOKUP(AX$8,$G$7:$J$233,ROW(AW42)-ROW($K$7)+1)</f>
        <v>0</v>
      </c>
      <c r="AX42" s="165"/>
      <c r="AY42" s="164">
        <f>[1]!LSRMCDRDetail(LSRM_Name,AY$8,AZ$8,$A42,$B42,$B$6,1,$B$7)*HLOOKUP(AY$8,$C$7:$F$233,ROW(AY42)-ROW($K$7)+1)*HLOOKUP(AZ$8,$G$7:$J$233,ROW(AY42)-ROW($K$7)+1)</f>
        <v>0</v>
      </c>
      <c r="AZ42" s="165"/>
      <c r="BA42" s="164">
        <f>[1]!LSRMCDRDetail(LSRM_Name,BA$8,BB$8,$A42,$B42,$B$6,1,$B$7)*HLOOKUP(BA$8,$C$7:$F$233,ROW(BA42)-ROW($K$7)+1)*HLOOKUP(BB$8,$G$7:$J$233,ROW(BA42)-ROW($K$7)+1)</f>
        <v>0</v>
      </c>
      <c r="BB42" s="165"/>
      <c r="BC42" s="164">
        <f>[1]!LSRMCDRDetail(LSRM_Name,BC$8,BD$8,$A42,$B42,$B$6,1,$B$7)*HLOOKUP(BC$8,$C$7:$F$233,ROW(BC42)-ROW($K$7)+1)*HLOOKUP(BD$8,$G$7:$J$233,ROW(BC42)-ROW($K$7)+1)</f>
        <v>0</v>
      </c>
      <c r="BD42" s="165"/>
      <c r="BE42" s="164">
        <f>[1]!LSRMCDRDetail(LSRM_Name,BE$8,BF$8,$A42,$B42,$B$6,1,$B$7)*HLOOKUP(BE$8,$C$7:$F$233,ROW(BE42)-ROW($K$7)+1)*HLOOKUP(BF$8,$G$7:$J$233,ROW(BE42)-ROW($K$7)+1)</f>
        <v>0</v>
      </c>
      <c r="BF42" s="165"/>
      <c r="BG42" s="164">
        <f>[1]!LSRMCDRDetail(LSRM_Name,BG$8,BH$8,$A42,$B42,$B$6,1,$B$7)*HLOOKUP(BG$8,$C$7:$F$233,ROW(BG42)-ROW($K$7)+1)*HLOOKUP(BH$8,$G$7:$J$233,ROW(BG42)-ROW($K$7)+1)</f>
        <v>0</v>
      </c>
      <c r="BH42" s="165"/>
      <c r="BI42" s="164">
        <f>[1]!LSRMCDRDetail(LSRM_Name,BI$8,BJ$8,$A42,$B42,$B$6,1,$B$7)*HLOOKUP(BI$8,$C$7:$F$233,ROW(BI42)-ROW($K$7)+1)*HLOOKUP(BJ$8,$G$7:$J$233,ROW(BI42)-ROW($K$7)+1)</f>
        <v>0</v>
      </c>
      <c r="BJ42" s="165"/>
      <c r="BK42" s="164">
        <f>[1]!LSRMCDRDetail(LSRM_Name,BK$8,BL$8,$A42,$B42,$B$6,1,$B$7)*HLOOKUP(BK$8,$C$7:$F$233,ROW(BK42)-ROW($K$7)+1)*HLOOKUP(BL$8,$G$7:$J$233,ROW(BK42)-ROW($K$7)+1)</f>
        <v>0</v>
      </c>
      <c r="BL42" s="165"/>
      <c r="BM42" s="164">
        <f>[1]!LSRMCDRDetail(LSRM_Name,BM$8,BN$8,$A42,$B42,$B$6,1,$B$7)*HLOOKUP(BM$8,$C$7:$F$233,ROW(BM42)-ROW($K$7)+1)*HLOOKUP(BN$8,$G$7:$J$233,ROW(BM42)-ROW($K$7)+1)</f>
        <v>0</v>
      </c>
      <c r="BN42" s="165"/>
      <c r="BO42" s="164">
        <f>[1]!LSRMCDRDetail(LSRM_Name,BO$8,BP$8,$A42,$B42,$B$6,1,$B$7)*HLOOKUP(BO$8,$C$7:$F$233,ROW(BO42)-ROW($K$7)+1)*HLOOKUP(BP$8,$G$7:$J$233,ROW(BO42)-ROW($K$7)+1)</f>
        <v>0</v>
      </c>
      <c r="BP42" s="165"/>
      <c r="BQ42" s="164">
        <f>[1]!LSRMCDRDetail(LSRM_Name,BQ$8,BR$8,$A42,$B42,$B$6,1,$B$7)*HLOOKUP(BQ$8,$C$7:$F$233,ROW(BQ42)-ROW($K$7)+1)*HLOOKUP(BR$8,$G$7:$J$233,ROW(BQ42)-ROW($K$7)+1)</f>
        <v>0</v>
      </c>
      <c r="BR42" s="165"/>
      <c r="BS42" s="164">
        <f>[1]!LSRMCDRDetail(LSRM_Name,BS$8,BT$8,$A42,$B42,$B$6,1,$B$7)*HLOOKUP(BS$8,$C$7:$F$233,ROW(BS42)-ROW($K$7)+1)*HLOOKUP(BT$8,$G$7:$J$233,ROW(BS42)-ROW($K$7)+1)</f>
        <v>0</v>
      </c>
      <c r="BT42" s="165"/>
      <c r="BU42" s="164">
        <f>[1]!LSRMCDRDetail(LSRM_Name,BU$8,BV$8,$A42,$B42,$B$6,1,$B$7)*HLOOKUP(BU$8,$C$7:$F$233,ROW(BU42)-ROW($K$7)+1)*HLOOKUP(BV$8,$G$7:$J$233,ROW(BU42)-ROW($K$7)+1)</f>
        <v>0</v>
      </c>
      <c r="BV42" s="165"/>
      <c r="BW42" s="164">
        <f>[1]!LSRMCDRDetail(LSRM_Name,BW$8,BX$8,$A42,$B42,$B$6,1,$B$7)*HLOOKUP(BW$8,$C$7:$F$233,ROW(BW42)-ROW($K$7)+1)*HLOOKUP(BX$8,$G$7:$J$233,ROW(BW42)-ROW($K$7)+1)</f>
        <v>0</v>
      </c>
      <c r="BX42" s="165"/>
      <c r="BY42" s="164">
        <f>[1]!LSRMCDRDetail(LSRM_Name,BY$8,BZ$8,$A42,$B42,$B$6,1,$B$7)*HLOOKUP(BY$8,$C$7:$F$233,ROW(BY42)-ROW($K$7)+1)*HLOOKUP(BZ$8,$G$7:$J$233,ROW(BY42)-ROW($K$7)+1)</f>
        <v>0</v>
      </c>
      <c r="BZ42" s="165"/>
      <c r="CA42" s="164">
        <f>[1]!LSRMCDRDetail(LSRM_Name,CA$8,CB$8,$A42,$B42,$B$6,1,$B$7)*HLOOKUP(CA$8,$C$7:$F$233,ROW(CA42)-ROW($K$7)+1)*HLOOKUP(CB$8,$G$7:$J$233,ROW(CA42)-ROW($K$7)+1)</f>
        <v>0</v>
      </c>
      <c r="CB42" s="165"/>
      <c r="CC42" s="125"/>
      <c r="CD42" s="122">
        <f t="shared" si="21"/>
        <v>0</v>
      </c>
      <c r="CE42" s="122">
        <f t="shared" si="22"/>
        <v>0</v>
      </c>
      <c r="CF42" s="122">
        <f t="shared" si="23"/>
        <v>0</v>
      </c>
      <c r="CG42" s="122">
        <f t="shared" si="24"/>
        <v>0</v>
      </c>
      <c r="CI42" s="164">
        <f t="shared" si="0"/>
        <v>0</v>
      </c>
      <c r="CJ42" s="165"/>
      <c r="CK42" s="164">
        <f t="shared" si="1"/>
        <v>0</v>
      </c>
      <c r="CL42" s="165"/>
      <c r="CM42" s="164">
        <f t="shared" si="2"/>
        <v>0</v>
      </c>
      <c r="CN42" s="165"/>
      <c r="CO42" s="164">
        <f t="shared" si="3"/>
        <v>0</v>
      </c>
      <c r="CP42" s="165"/>
      <c r="CQ42" s="164">
        <f t="shared" si="4"/>
        <v>0</v>
      </c>
      <c r="CR42" s="165"/>
      <c r="CS42" s="164">
        <f t="shared" si="5"/>
        <v>0</v>
      </c>
      <c r="CT42" s="165"/>
      <c r="CU42" s="164">
        <f t="shared" si="6"/>
        <v>0</v>
      </c>
      <c r="CV42" s="165"/>
      <c r="CW42" s="164">
        <f t="shared" si="7"/>
        <v>0</v>
      </c>
      <c r="CX42" s="165"/>
      <c r="CY42" s="164">
        <f t="shared" si="8"/>
        <v>0</v>
      </c>
      <c r="CZ42" s="165"/>
      <c r="DA42" s="164">
        <f t="shared" si="9"/>
        <v>0</v>
      </c>
      <c r="DB42" s="165"/>
      <c r="DC42" s="164">
        <f t="shared" si="10"/>
        <v>0</v>
      </c>
      <c r="DD42" s="165"/>
      <c r="DE42" s="164">
        <f t="shared" si="11"/>
        <v>0</v>
      </c>
      <c r="DF42" s="165"/>
      <c r="DG42" s="164">
        <f t="shared" si="12"/>
        <v>0</v>
      </c>
      <c r="DH42" s="165"/>
      <c r="DI42" s="164">
        <f t="shared" si="13"/>
        <v>0</v>
      </c>
      <c r="DJ42" s="165"/>
      <c r="DK42" s="164">
        <f t="shared" si="14"/>
        <v>0</v>
      </c>
      <c r="DL42" s="165"/>
      <c r="DM42" s="164">
        <f t="shared" si="15"/>
        <v>0</v>
      </c>
      <c r="DN42" s="165"/>
      <c r="DO42" s="125"/>
      <c r="DP42" s="122">
        <f t="shared" si="25"/>
        <v>0</v>
      </c>
      <c r="DQ42" s="122">
        <f t="shared" si="26"/>
        <v>0</v>
      </c>
      <c r="DR42" s="122">
        <f t="shared" si="27"/>
        <v>0</v>
      </c>
      <c r="DS42" s="122">
        <f t="shared" si="28"/>
        <v>0</v>
      </c>
    </row>
    <row r="43" spans="1:123" x14ac:dyDescent="0.2">
      <c r="A43" s="120">
        <f t="shared" si="16"/>
        <v>18</v>
      </c>
      <c r="B43" s="120">
        <f t="shared" si="29"/>
        <v>20</v>
      </c>
      <c r="C43" s="124">
        <f>VLOOKUP($A43,Total!$Q$198:$Y$228,C$7+2)</f>
        <v>0.5</v>
      </c>
      <c r="D43" s="124">
        <f>VLOOKUP($A43,Total!$Q$198:$Y$228,D$7+2)</f>
        <v>0.5</v>
      </c>
      <c r="E43" s="124">
        <f>VLOOKUP($A43,Total!$Q$198:$Y$228,E$7+2)</f>
        <v>0.5</v>
      </c>
      <c r="F43" s="124">
        <f>VLOOKUP($A43,Total!$Q$198:$Y$228,F$7+2)</f>
        <v>0.5</v>
      </c>
      <c r="G43" s="124">
        <f>VLOOKUP($B43,Total!$Q$198:$Y$228,G$7+2)</f>
        <v>0.5</v>
      </c>
      <c r="H43" s="124">
        <f>VLOOKUP($B43,Total!$Q$198:$Y$228,H$7+2)</f>
        <v>0.5</v>
      </c>
      <c r="I43" s="124">
        <f>VLOOKUP($B43,Total!$Q$198:$Y$228,I$7+2)</f>
        <v>0.5</v>
      </c>
      <c r="J43" s="124">
        <f>VLOOKUP($B43,Total!$Q$198:$Y$228,J$7+2)</f>
        <v>0.5</v>
      </c>
      <c r="K43" s="164">
        <f>[1]!LSRMCDRDetail(LSRM_Name,K$8,L$8,$A43,$B43,$B$6,0,$B$7)*HLOOKUP(K$8,$C$7:$F$233,ROW(K43)-ROW($K$7)+1)*HLOOKUP(L$8,$G$7:$J$233,ROW(K43)-ROW($K$7)+1)</f>
        <v>0</v>
      </c>
      <c r="L43" s="165"/>
      <c r="M43" s="164">
        <f>[1]!LSRMCDRDetail(LSRM_Name,M$8,N$8,$A43,$B43,$B$6,0,$B$7)*HLOOKUP(M$8,$C$7:$F$233,ROW(M43)-ROW($K$7)+1)*HLOOKUP(N$8,$G$7:$J$233,ROW(M43)-ROW($K$7)+1)</f>
        <v>0</v>
      </c>
      <c r="N43" s="165"/>
      <c r="O43" s="164">
        <f>[1]!LSRMCDRDetail(LSRM_Name,O$8,P$8,$A43,$B43,$B$6,0,$B$7)*HLOOKUP(O$8,$C$7:$F$233,ROW(O43)-ROW($K$7)+1)*HLOOKUP(P$8,$G$7:$J$233,ROW(O43)-ROW($K$7)+1)</f>
        <v>0</v>
      </c>
      <c r="P43" s="165"/>
      <c r="Q43" s="164">
        <f>[1]!LSRMCDRDetail(LSRM_Name,Q$8,R$8,$A43,$B43,$B$6,0,$B$7)*HLOOKUP(Q$8,$C$7:$F$233,ROW(Q43)-ROW($K$7)+1)*HLOOKUP(R$8,$G$7:$J$233,ROW(Q43)-ROW($K$7)+1)</f>
        <v>0</v>
      </c>
      <c r="R43" s="165"/>
      <c r="S43" s="164">
        <f>[1]!LSRMCDRDetail(LSRM_Name,S$8,T$8,$A43,$B43,$B$6,0,$B$7)*HLOOKUP(S$8,$C$7:$F$233,ROW(S43)-ROW($K$7)+1)*HLOOKUP(T$8,$G$7:$J$233,ROW(S43)-ROW($K$7)+1)</f>
        <v>0</v>
      </c>
      <c r="T43" s="165"/>
      <c r="U43" s="164">
        <f>[1]!LSRMCDRDetail(LSRM_Name,U$8,V$8,$A43,$B43,$B$6,0,$B$7)*HLOOKUP(U$8,$C$7:$F$233,ROW(U43)-ROW($K$7)+1)*HLOOKUP(V$8,$G$7:$J$233,ROW(U43)-ROW($K$7)+1)</f>
        <v>0</v>
      </c>
      <c r="V43" s="165"/>
      <c r="W43" s="164">
        <f>[1]!LSRMCDRDetail(LSRM_Name,W$8,X$8,$A43,$B43,$B$6,0,$B$7)*HLOOKUP(W$8,$C$7:$F$233,ROW(W43)-ROW($K$7)+1)*HLOOKUP(X$8,$G$7:$J$233,ROW(W43)-ROW($K$7)+1)</f>
        <v>0</v>
      </c>
      <c r="X43" s="165"/>
      <c r="Y43" s="164">
        <f>[1]!LSRMCDRDetail(LSRM_Name,Y$8,Z$8,$A43,$B43,$B$6,0,$B$7)*HLOOKUP(Y$8,$C$7:$F$233,ROW(Y43)-ROW($K$7)+1)*HLOOKUP(Z$8,$G$7:$J$233,ROW(Y43)-ROW($K$7)+1)</f>
        <v>0</v>
      </c>
      <c r="Z43" s="165"/>
      <c r="AA43" s="164">
        <f>[1]!LSRMCDRDetail(LSRM_Name,AA$8,AB$8,$A43,$B43,$B$6,0,$B$7)*HLOOKUP(AA$8,$C$7:$F$233,ROW(AA43)-ROW($K$7)+1)*HLOOKUP(AB$8,$G$7:$J$233,ROW(AA43)-ROW($K$7)+1)</f>
        <v>0</v>
      </c>
      <c r="AB43" s="165"/>
      <c r="AC43" s="164">
        <f>[1]!LSRMCDRDetail(LSRM_Name,AC$8,AD$8,$A43,$B43,$B$6,0,$B$7)*HLOOKUP(AC$8,$C$7:$F$233,ROW(AC43)-ROW($K$7)+1)*HLOOKUP(AD$8,$G$7:$J$233,ROW(AC43)-ROW($K$7)+1)</f>
        <v>0</v>
      </c>
      <c r="AD43" s="165"/>
      <c r="AE43" s="164">
        <f>[1]!LSRMCDRDetail(LSRM_Name,AE$8,AF$8,$A43,$B43,$B$6,0,$B$7)*HLOOKUP(AE$8,$C$7:$F$233,ROW(AE43)-ROW($K$7)+1)*HLOOKUP(AF$8,$G$7:$J$233,ROW(AE43)-ROW($K$7)+1)</f>
        <v>0</v>
      </c>
      <c r="AF43" s="165"/>
      <c r="AG43" s="164">
        <f>[1]!LSRMCDRDetail(LSRM_Name,AG$8,AH$8,$A43,$B43,$B$6,0,$B$7)*HLOOKUP(AG$8,$C$7:$F$233,ROW(AG43)-ROW($K$7)+1)*HLOOKUP(AH$8,$G$7:$J$233,ROW(AG43)-ROW($K$7)+1)</f>
        <v>0</v>
      </c>
      <c r="AH43" s="165"/>
      <c r="AI43" s="164">
        <f>[1]!LSRMCDRDetail(LSRM_Name,AI$8,AJ$8,$A43,$B43,$B$6,0,$B$7)*HLOOKUP(AI$8,$C$7:$F$233,ROW(AI43)-ROW($K$7)+1)*HLOOKUP(AJ$8,$G$7:$J$233,ROW(AI43)-ROW($K$7)+1)</f>
        <v>0</v>
      </c>
      <c r="AJ43" s="165"/>
      <c r="AK43" s="164">
        <f>[1]!LSRMCDRDetail(LSRM_Name,AK$8,AL$8,$A43,$B43,$B$6,0,$B$7)*HLOOKUP(AK$8,$C$7:$F$233,ROW(AK43)-ROW($K$7)+1)*HLOOKUP(AL$8,$G$7:$J$233,ROW(AK43)-ROW($K$7)+1)</f>
        <v>0</v>
      </c>
      <c r="AL43" s="165"/>
      <c r="AM43" s="164">
        <f>[1]!LSRMCDRDetail(LSRM_Name,AM$8,AN$8,$A43,$B43,$B$6,0,$B$7)*HLOOKUP(AM$8,$C$7:$F$233,ROW(AM43)-ROW($K$7)+1)*HLOOKUP(AN$8,$G$7:$J$233,ROW(AM43)-ROW($K$7)+1)</f>
        <v>0</v>
      </c>
      <c r="AN43" s="165"/>
      <c r="AO43" s="164">
        <f>[1]!LSRMCDRDetail(LSRM_Name,AO$8,AP$8,$A43,$B43,$B$6,0,$B$7)*HLOOKUP(AO$8,$C$7:$F$233,ROW(AO43)-ROW($K$7)+1)*HLOOKUP(AP$8,$G$7:$J$233,ROW(AO43)-ROW($K$7)+1)</f>
        <v>0</v>
      </c>
      <c r="AP43" s="165"/>
      <c r="AQ43" s="125"/>
      <c r="AR43" s="122">
        <f t="shared" si="17"/>
        <v>0</v>
      </c>
      <c r="AS43" s="122">
        <f t="shared" si="18"/>
        <v>0</v>
      </c>
      <c r="AT43" s="122">
        <f t="shared" si="19"/>
        <v>0</v>
      </c>
      <c r="AU43" s="122">
        <f t="shared" si="20"/>
        <v>0</v>
      </c>
      <c r="AW43" s="164">
        <f>[1]!LSRMCDRDetail(LSRM_Name,AW$8,AX$8,$A43,$B43,$B$6,1,$B$7)*HLOOKUP(AW$8,$C$7:$F$233,ROW(AW43)-ROW($K$7)+1)*HLOOKUP(AX$8,$G$7:$J$233,ROW(AW43)-ROW($K$7)+1)</f>
        <v>0</v>
      </c>
      <c r="AX43" s="165"/>
      <c r="AY43" s="164">
        <f>[1]!LSRMCDRDetail(LSRM_Name,AY$8,AZ$8,$A43,$B43,$B$6,1,$B$7)*HLOOKUP(AY$8,$C$7:$F$233,ROW(AY43)-ROW($K$7)+1)*HLOOKUP(AZ$8,$G$7:$J$233,ROW(AY43)-ROW($K$7)+1)</f>
        <v>0</v>
      </c>
      <c r="AZ43" s="165"/>
      <c r="BA43" s="164">
        <f>[1]!LSRMCDRDetail(LSRM_Name,BA$8,BB$8,$A43,$B43,$B$6,1,$B$7)*HLOOKUP(BA$8,$C$7:$F$233,ROW(BA43)-ROW($K$7)+1)*HLOOKUP(BB$8,$G$7:$J$233,ROW(BA43)-ROW($K$7)+1)</f>
        <v>0</v>
      </c>
      <c r="BB43" s="165"/>
      <c r="BC43" s="164">
        <f>[1]!LSRMCDRDetail(LSRM_Name,BC$8,BD$8,$A43,$B43,$B$6,1,$B$7)*HLOOKUP(BC$8,$C$7:$F$233,ROW(BC43)-ROW($K$7)+1)*HLOOKUP(BD$8,$G$7:$J$233,ROW(BC43)-ROW($K$7)+1)</f>
        <v>0</v>
      </c>
      <c r="BD43" s="165"/>
      <c r="BE43" s="164">
        <f>[1]!LSRMCDRDetail(LSRM_Name,BE$8,BF$8,$A43,$B43,$B$6,1,$B$7)*HLOOKUP(BE$8,$C$7:$F$233,ROW(BE43)-ROW($K$7)+1)*HLOOKUP(BF$8,$G$7:$J$233,ROW(BE43)-ROW($K$7)+1)</f>
        <v>0</v>
      </c>
      <c r="BF43" s="165"/>
      <c r="BG43" s="164">
        <f>[1]!LSRMCDRDetail(LSRM_Name,BG$8,BH$8,$A43,$B43,$B$6,1,$B$7)*HLOOKUP(BG$8,$C$7:$F$233,ROW(BG43)-ROW($K$7)+1)*HLOOKUP(BH$8,$G$7:$J$233,ROW(BG43)-ROW($K$7)+1)</f>
        <v>0</v>
      </c>
      <c r="BH43" s="165"/>
      <c r="BI43" s="164">
        <f>[1]!LSRMCDRDetail(LSRM_Name,BI$8,BJ$8,$A43,$B43,$B$6,1,$B$7)*HLOOKUP(BI$8,$C$7:$F$233,ROW(BI43)-ROW($K$7)+1)*HLOOKUP(BJ$8,$G$7:$J$233,ROW(BI43)-ROW($K$7)+1)</f>
        <v>0</v>
      </c>
      <c r="BJ43" s="165"/>
      <c r="BK43" s="164">
        <f>[1]!LSRMCDRDetail(LSRM_Name,BK$8,BL$8,$A43,$B43,$B$6,1,$B$7)*HLOOKUP(BK$8,$C$7:$F$233,ROW(BK43)-ROW($K$7)+1)*HLOOKUP(BL$8,$G$7:$J$233,ROW(BK43)-ROW($K$7)+1)</f>
        <v>0</v>
      </c>
      <c r="BL43" s="165"/>
      <c r="BM43" s="164">
        <f>[1]!LSRMCDRDetail(LSRM_Name,BM$8,BN$8,$A43,$B43,$B$6,1,$B$7)*HLOOKUP(BM$8,$C$7:$F$233,ROW(BM43)-ROW($K$7)+1)*HLOOKUP(BN$8,$G$7:$J$233,ROW(BM43)-ROW($K$7)+1)</f>
        <v>0</v>
      </c>
      <c r="BN43" s="165"/>
      <c r="BO43" s="164">
        <f>[1]!LSRMCDRDetail(LSRM_Name,BO$8,BP$8,$A43,$B43,$B$6,1,$B$7)*HLOOKUP(BO$8,$C$7:$F$233,ROW(BO43)-ROW($K$7)+1)*HLOOKUP(BP$8,$G$7:$J$233,ROW(BO43)-ROW($K$7)+1)</f>
        <v>0</v>
      </c>
      <c r="BP43" s="165"/>
      <c r="BQ43" s="164">
        <f>[1]!LSRMCDRDetail(LSRM_Name,BQ$8,BR$8,$A43,$B43,$B$6,1,$B$7)*HLOOKUP(BQ$8,$C$7:$F$233,ROW(BQ43)-ROW($K$7)+1)*HLOOKUP(BR$8,$G$7:$J$233,ROW(BQ43)-ROW($K$7)+1)</f>
        <v>0</v>
      </c>
      <c r="BR43" s="165"/>
      <c r="BS43" s="164">
        <f>[1]!LSRMCDRDetail(LSRM_Name,BS$8,BT$8,$A43,$B43,$B$6,1,$B$7)*HLOOKUP(BS$8,$C$7:$F$233,ROW(BS43)-ROW($K$7)+1)*HLOOKUP(BT$8,$G$7:$J$233,ROW(BS43)-ROW($K$7)+1)</f>
        <v>0</v>
      </c>
      <c r="BT43" s="165"/>
      <c r="BU43" s="164">
        <f>[1]!LSRMCDRDetail(LSRM_Name,BU$8,BV$8,$A43,$B43,$B$6,1,$B$7)*HLOOKUP(BU$8,$C$7:$F$233,ROW(BU43)-ROW($K$7)+1)*HLOOKUP(BV$8,$G$7:$J$233,ROW(BU43)-ROW($K$7)+1)</f>
        <v>0</v>
      </c>
      <c r="BV43" s="165"/>
      <c r="BW43" s="164">
        <f>[1]!LSRMCDRDetail(LSRM_Name,BW$8,BX$8,$A43,$B43,$B$6,1,$B$7)*HLOOKUP(BW$8,$C$7:$F$233,ROW(BW43)-ROW($K$7)+1)*HLOOKUP(BX$8,$G$7:$J$233,ROW(BW43)-ROW($K$7)+1)</f>
        <v>0</v>
      </c>
      <c r="BX43" s="165"/>
      <c r="BY43" s="164">
        <f>[1]!LSRMCDRDetail(LSRM_Name,BY$8,BZ$8,$A43,$B43,$B$6,1,$B$7)*HLOOKUP(BY$8,$C$7:$F$233,ROW(BY43)-ROW($K$7)+1)*HLOOKUP(BZ$8,$G$7:$J$233,ROW(BY43)-ROW($K$7)+1)</f>
        <v>0</v>
      </c>
      <c r="BZ43" s="165"/>
      <c r="CA43" s="164">
        <f>[1]!LSRMCDRDetail(LSRM_Name,CA$8,CB$8,$A43,$B43,$B$6,1,$B$7)*HLOOKUP(CA$8,$C$7:$F$233,ROW(CA43)-ROW($K$7)+1)*HLOOKUP(CB$8,$G$7:$J$233,ROW(CA43)-ROW($K$7)+1)</f>
        <v>0</v>
      </c>
      <c r="CB43" s="165"/>
      <c r="CC43" s="125"/>
      <c r="CD43" s="122">
        <f t="shared" si="21"/>
        <v>0</v>
      </c>
      <c r="CE43" s="122">
        <f t="shared" si="22"/>
        <v>0</v>
      </c>
      <c r="CF43" s="122">
        <f t="shared" si="23"/>
        <v>0</v>
      </c>
      <c r="CG43" s="122">
        <f t="shared" si="24"/>
        <v>0</v>
      </c>
      <c r="CI43" s="164">
        <f t="shared" si="0"/>
        <v>0</v>
      </c>
      <c r="CJ43" s="165"/>
      <c r="CK43" s="164">
        <f t="shared" si="1"/>
        <v>0</v>
      </c>
      <c r="CL43" s="165"/>
      <c r="CM43" s="164">
        <f t="shared" si="2"/>
        <v>0</v>
      </c>
      <c r="CN43" s="165"/>
      <c r="CO43" s="164">
        <f t="shared" si="3"/>
        <v>0</v>
      </c>
      <c r="CP43" s="165"/>
      <c r="CQ43" s="164">
        <f t="shared" si="4"/>
        <v>0</v>
      </c>
      <c r="CR43" s="165"/>
      <c r="CS43" s="164">
        <f t="shared" si="5"/>
        <v>0</v>
      </c>
      <c r="CT43" s="165"/>
      <c r="CU43" s="164">
        <f t="shared" si="6"/>
        <v>0</v>
      </c>
      <c r="CV43" s="165"/>
      <c r="CW43" s="164">
        <f t="shared" si="7"/>
        <v>0</v>
      </c>
      <c r="CX43" s="165"/>
      <c r="CY43" s="164">
        <f t="shared" si="8"/>
        <v>0</v>
      </c>
      <c r="CZ43" s="165"/>
      <c r="DA43" s="164">
        <f t="shared" si="9"/>
        <v>0</v>
      </c>
      <c r="DB43" s="165"/>
      <c r="DC43" s="164">
        <f t="shared" si="10"/>
        <v>0</v>
      </c>
      <c r="DD43" s="165"/>
      <c r="DE43" s="164">
        <f t="shared" si="11"/>
        <v>0</v>
      </c>
      <c r="DF43" s="165"/>
      <c r="DG43" s="164">
        <f t="shared" si="12"/>
        <v>0</v>
      </c>
      <c r="DH43" s="165"/>
      <c r="DI43" s="164">
        <f t="shared" si="13"/>
        <v>0</v>
      </c>
      <c r="DJ43" s="165"/>
      <c r="DK43" s="164">
        <f t="shared" si="14"/>
        <v>0</v>
      </c>
      <c r="DL43" s="165"/>
      <c r="DM43" s="164">
        <f t="shared" si="15"/>
        <v>0</v>
      </c>
      <c r="DN43" s="165"/>
      <c r="DO43" s="125"/>
      <c r="DP43" s="122">
        <f t="shared" si="25"/>
        <v>0</v>
      </c>
      <c r="DQ43" s="122">
        <f t="shared" si="26"/>
        <v>0</v>
      </c>
      <c r="DR43" s="122">
        <f t="shared" si="27"/>
        <v>0</v>
      </c>
      <c r="DS43" s="122">
        <f t="shared" si="28"/>
        <v>0</v>
      </c>
    </row>
    <row r="44" spans="1:123" x14ac:dyDescent="0.2">
      <c r="A44" s="120">
        <f t="shared" si="16"/>
        <v>18</v>
      </c>
      <c r="B44" s="120">
        <f t="shared" si="29"/>
        <v>21</v>
      </c>
      <c r="C44" s="124">
        <f>VLOOKUP($A44,Total!$Q$198:$Y$228,C$7+2)</f>
        <v>0.5</v>
      </c>
      <c r="D44" s="124">
        <f>VLOOKUP($A44,Total!$Q$198:$Y$228,D$7+2)</f>
        <v>0.5</v>
      </c>
      <c r="E44" s="124">
        <f>VLOOKUP($A44,Total!$Q$198:$Y$228,E$7+2)</f>
        <v>0.5</v>
      </c>
      <c r="F44" s="124">
        <f>VLOOKUP($A44,Total!$Q$198:$Y$228,F$7+2)</f>
        <v>0.5</v>
      </c>
      <c r="G44" s="124">
        <f>VLOOKUP($B44,Total!$Q$198:$Y$228,G$7+2)</f>
        <v>0.5</v>
      </c>
      <c r="H44" s="124">
        <f>VLOOKUP($B44,Total!$Q$198:$Y$228,H$7+2)</f>
        <v>0.5</v>
      </c>
      <c r="I44" s="124">
        <f>VLOOKUP($B44,Total!$Q$198:$Y$228,I$7+2)</f>
        <v>0.5</v>
      </c>
      <c r="J44" s="124">
        <f>VLOOKUP($B44,Total!$Q$198:$Y$228,J$7+2)</f>
        <v>0.5</v>
      </c>
      <c r="K44" s="164">
        <f>[1]!LSRMCDRDetail(LSRM_Name,K$8,L$8,$A44,$B44,$B$6,0,$B$7)*HLOOKUP(K$8,$C$7:$F$233,ROW(K44)-ROW($K$7)+1)*HLOOKUP(L$8,$G$7:$J$233,ROW(K44)-ROW($K$7)+1)</f>
        <v>0</v>
      </c>
      <c r="L44" s="165"/>
      <c r="M44" s="164">
        <f>[1]!LSRMCDRDetail(LSRM_Name,M$8,N$8,$A44,$B44,$B$6,0,$B$7)*HLOOKUP(M$8,$C$7:$F$233,ROW(M44)-ROW($K$7)+1)*HLOOKUP(N$8,$G$7:$J$233,ROW(M44)-ROW($K$7)+1)</f>
        <v>0</v>
      </c>
      <c r="N44" s="165"/>
      <c r="O44" s="164">
        <f>[1]!LSRMCDRDetail(LSRM_Name,O$8,P$8,$A44,$B44,$B$6,0,$B$7)*HLOOKUP(O$8,$C$7:$F$233,ROW(O44)-ROW($K$7)+1)*HLOOKUP(P$8,$G$7:$J$233,ROW(O44)-ROW($K$7)+1)</f>
        <v>0</v>
      </c>
      <c r="P44" s="165"/>
      <c r="Q44" s="164">
        <f>[1]!LSRMCDRDetail(LSRM_Name,Q$8,R$8,$A44,$B44,$B$6,0,$B$7)*HLOOKUP(Q$8,$C$7:$F$233,ROW(Q44)-ROW($K$7)+1)*HLOOKUP(R$8,$G$7:$J$233,ROW(Q44)-ROW($K$7)+1)</f>
        <v>0</v>
      </c>
      <c r="R44" s="165"/>
      <c r="S44" s="164">
        <f>[1]!LSRMCDRDetail(LSRM_Name,S$8,T$8,$A44,$B44,$B$6,0,$B$7)*HLOOKUP(S$8,$C$7:$F$233,ROW(S44)-ROW($K$7)+1)*HLOOKUP(T$8,$G$7:$J$233,ROW(S44)-ROW($K$7)+1)</f>
        <v>0</v>
      </c>
      <c r="T44" s="165"/>
      <c r="U44" s="164">
        <f>[1]!LSRMCDRDetail(LSRM_Name,U$8,V$8,$A44,$B44,$B$6,0,$B$7)*HLOOKUP(U$8,$C$7:$F$233,ROW(U44)-ROW($K$7)+1)*HLOOKUP(V$8,$G$7:$J$233,ROW(U44)-ROW($K$7)+1)</f>
        <v>0</v>
      </c>
      <c r="V44" s="165"/>
      <c r="W44" s="164">
        <f>[1]!LSRMCDRDetail(LSRM_Name,W$8,X$8,$A44,$B44,$B$6,0,$B$7)*HLOOKUP(W$8,$C$7:$F$233,ROW(W44)-ROW($K$7)+1)*HLOOKUP(X$8,$G$7:$J$233,ROW(W44)-ROW($K$7)+1)</f>
        <v>0</v>
      </c>
      <c r="X44" s="165"/>
      <c r="Y44" s="164">
        <f>[1]!LSRMCDRDetail(LSRM_Name,Y$8,Z$8,$A44,$B44,$B$6,0,$B$7)*HLOOKUP(Y$8,$C$7:$F$233,ROW(Y44)-ROW($K$7)+1)*HLOOKUP(Z$8,$G$7:$J$233,ROW(Y44)-ROW($K$7)+1)</f>
        <v>0</v>
      </c>
      <c r="Z44" s="165"/>
      <c r="AA44" s="164">
        <f>[1]!LSRMCDRDetail(LSRM_Name,AA$8,AB$8,$A44,$B44,$B$6,0,$B$7)*HLOOKUP(AA$8,$C$7:$F$233,ROW(AA44)-ROW($K$7)+1)*HLOOKUP(AB$8,$G$7:$J$233,ROW(AA44)-ROW($K$7)+1)</f>
        <v>0</v>
      </c>
      <c r="AB44" s="165"/>
      <c r="AC44" s="164">
        <f>[1]!LSRMCDRDetail(LSRM_Name,AC$8,AD$8,$A44,$B44,$B$6,0,$B$7)*HLOOKUP(AC$8,$C$7:$F$233,ROW(AC44)-ROW($K$7)+1)*HLOOKUP(AD$8,$G$7:$J$233,ROW(AC44)-ROW($K$7)+1)</f>
        <v>0</v>
      </c>
      <c r="AD44" s="165"/>
      <c r="AE44" s="164">
        <f>[1]!LSRMCDRDetail(LSRM_Name,AE$8,AF$8,$A44,$B44,$B$6,0,$B$7)*HLOOKUP(AE$8,$C$7:$F$233,ROW(AE44)-ROW($K$7)+1)*HLOOKUP(AF$8,$G$7:$J$233,ROW(AE44)-ROW($K$7)+1)</f>
        <v>0</v>
      </c>
      <c r="AF44" s="165"/>
      <c r="AG44" s="164">
        <f>[1]!LSRMCDRDetail(LSRM_Name,AG$8,AH$8,$A44,$B44,$B$6,0,$B$7)*HLOOKUP(AG$8,$C$7:$F$233,ROW(AG44)-ROW($K$7)+1)*HLOOKUP(AH$8,$G$7:$J$233,ROW(AG44)-ROW($K$7)+1)</f>
        <v>0</v>
      </c>
      <c r="AH44" s="165"/>
      <c r="AI44" s="164">
        <f>[1]!LSRMCDRDetail(LSRM_Name,AI$8,AJ$8,$A44,$B44,$B$6,0,$B$7)*HLOOKUP(AI$8,$C$7:$F$233,ROW(AI44)-ROW($K$7)+1)*HLOOKUP(AJ$8,$G$7:$J$233,ROW(AI44)-ROW($K$7)+1)</f>
        <v>0</v>
      </c>
      <c r="AJ44" s="165"/>
      <c r="AK44" s="164">
        <f>[1]!LSRMCDRDetail(LSRM_Name,AK$8,AL$8,$A44,$B44,$B$6,0,$B$7)*HLOOKUP(AK$8,$C$7:$F$233,ROW(AK44)-ROW($K$7)+1)*HLOOKUP(AL$8,$G$7:$J$233,ROW(AK44)-ROW($K$7)+1)</f>
        <v>0</v>
      </c>
      <c r="AL44" s="165"/>
      <c r="AM44" s="164">
        <f>[1]!LSRMCDRDetail(LSRM_Name,AM$8,AN$8,$A44,$B44,$B$6,0,$B$7)*HLOOKUP(AM$8,$C$7:$F$233,ROW(AM44)-ROW($K$7)+1)*HLOOKUP(AN$8,$G$7:$J$233,ROW(AM44)-ROW($K$7)+1)</f>
        <v>0</v>
      </c>
      <c r="AN44" s="165"/>
      <c r="AO44" s="164">
        <f>[1]!LSRMCDRDetail(LSRM_Name,AO$8,AP$8,$A44,$B44,$B$6,0,$B$7)*HLOOKUP(AO$8,$C$7:$F$233,ROW(AO44)-ROW($K$7)+1)*HLOOKUP(AP$8,$G$7:$J$233,ROW(AO44)-ROW($K$7)+1)</f>
        <v>0</v>
      </c>
      <c r="AP44" s="165"/>
      <c r="AQ44" s="125"/>
      <c r="AR44" s="122">
        <f t="shared" si="17"/>
        <v>0</v>
      </c>
      <c r="AS44" s="122">
        <f t="shared" si="18"/>
        <v>0</v>
      </c>
      <c r="AT44" s="122">
        <f t="shared" si="19"/>
        <v>0</v>
      </c>
      <c r="AU44" s="122">
        <f t="shared" si="20"/>
        <v>0</v>
      </c>
      <c r="AW44" s="164">
        <f>[1]!LSRMCDRDetail(LSRM_Name,AW$8,AX$8,$A44,$B44,$B$6,1,$B$7)*HLOOKUP(AW$8,$C$7:$F$233,ROW(AW44)-ROW($K$7)+1)*HLOOKUP(AX$8,$G$7:$J$233,ROW(AW44)-ROW($K$7)+1)</f>
        <v>0</v>
      </c>
      <c r="AX44" s="165"/>
      <c r="AY44" s="164">
        <f>[1]!LSRMCDRDetail(LSRM_Name,AY$8,AZ$8,$A44,$B44,$B$6,1,$B$7)*HLOOKUP(AY$8,$C$7:$F$233,ROW(AY44)-ROW($K$7)+1)*HLOOKUP(AZ$8,$G$7:$J$233,ROW(AY44)-ROW($K$7)+1)</f>
        <v>0</v>
      </c>
      <c r="AZ44" s="165"/>
      <c r="BA44" s="164">
        <f>[1]!LSRMCDRDetail(LSRM_Name,BA$8,BB$8,$A44,$B44,$B$6,1,$B$7)*HLOOKUP(BA$8,$C$7:$F$233,ROW(BA44)-ROW($K$7)+1)*HLOOKUP(BB$8,$G$7:$J$233,ROW(BA44)-ROW($K$7)+1)</f>
        <v>0</v>
      </c>
      <c r="BB44" s="165"/>
      <c r="BC44" s="164">
        <f>[1]!LSRMCDRDetail(LSRM_Name,BC$8,BD$8,$A44,$B44,$B$6,1,$B$7)*HLOOKUP(BC$8,$C$7:$F$233,ROW(BC44)-ROW($K$7)+1)*HLOOKUP(BD$8,$G$7:$J$233,ROW(BC44)-ROW($K$7)+1)</f>
        <v>0</v>
      </c>
      <c r="BD44" s="165"/>
      <c r="BE44" s="164">
        <f>[1]!LSRMCDRDetail(LSRM_Name,BE$8,BF$8,$A44,$B44,$B$6,1,$B$7)*HLOOKUP(BE$8,$C$7:$F$233,ROW(BE44)-ROW($K$7)+1)*HLOOKUP(BF$8,$G$7:$J$233,ROW(BE44)-ROW($K$7)+1)</f>
        <v>0</v>
      </c>
      <c r="BF44" s="165"/>
      <c r="BG44" s="164">
        <f>[1]!LSRMCDRDetail(LSRM_Name,BG$8,BH$8,$A44,$B44,$B$6,1,$B$7)*HLOOKUP(BG$8,$C$7:$F$233,ROW(BG44)-ROW($K$7)+1)*HLOOKUP(BH$8,$G$7:$J$233,ROW(BG44)-ROW($K$7)+1)</f>
        <v>0</v>
      </c>
      <c r="BH44" s="165"/>
      <c r="BI44" s="164">
        <f>[1]!LSRMCDRDetail(LSRM_Name,BI$8,BJ$8,$A44,$B44,$B$6,1,$B$7)*HLOOKUP(BI$8,$C$7:$F$233,ROW(BI44)-ROW($K$7)+1)*HLOOKUP(BJ$8,$G$7:$J$233,ROW(BI44)-ROW($K$7)+1)</f>
        <v>0</v>
      </c>
      <c r="BJ44" s="165"/>
      <c r="BK44" s="164">
        <f>[1]!LSRMCDRDetail(LSRM_Name,BK$8,BL$8,$A44,$B44,$B$6,1,$B$7)*HLOOKUP(BK$8,$C$7:$F$233,ROW(BK44)-ROW($K$7)+1)*HLOOKUP(BL$8,$G$7:$J$233,ROW(BK44)-ROW($K$7)+1)</f>
        <v>0</v>
      </c>
      <c r="BL44" s="165"/>
      <c r="BM44" s="164">
        <f>[1]!LSRMCDRDetail(LSRM_Name,BM$8,BN$8,$A44,$B44,$B$6,1,$B$7)*HLOOKUP(BM$8,$C$7:$F$233,ROW(BM44)-ROW($K$7)+1)*HLOOKUP(BN$8,$G$7:$J$233,ROW(BM44)-ROW($K$7)+1)</f>
        <v>0</v>
      </c>
      <c r="BN44" s="165"/>
      <c r="BO44" s="164">
        <f>[1]!LSRMCDRDetail(LSRM_Name,BO$8,BP$8,$A44,$B44,$B$6,1,$B$7)*HLOOKUP(BO$8,$C$7:$F$233,ROW(BO44)-ROW($K$7)+1)*HLOOKUP(BP$8,$G$7:$J$233,ROW(BO44)-ROW($K$7)+1)</f>
        <v>0</v>
      </c>
      <c r="BP44" s="165"/>
      <c r="BQ44" s="164">
        <f>[1]!LSRMCDRDetail(LSRM_Name,BQ$8,BR$8,$A44,$B44,$B$6,1,$B$7)*HLOOKUP(BQ$8,$C$7:$F$233,ROW(BQ44)-ROW($K$7)+1)*HLOOKUP(BR$8,$G$7:$J$233,ROW(BQ44)-ROW($K$7)+1)</f>
        <v>0</v>
      </c>
      <c r="BR44" s="165"/>
      <c r="BS44" s="164">
        <f>[1]!LSRMCDRDetail(LSRM_Name,BS$8,BT$8,$A44,$B44,$B$6,1,$B$7)*HLOOKUP(BS$8,$C$7:$F$233,ROW(BS44)-ROW($K$7)+1)*HLOOKUP(BT$8,$G$7:$J$233,ROW(BS44)-ROW($K$7)+1)</f>
        <v>0</v>
      </c>
      <c r="BT44" s="165"/>
      <c r="BU44" s="164">
        <f>[1]!LSRMCDRDetail(LSRM_Name,BU$8,BV$8,$A44,$B44,$B$6,1,$B$7)*HLOOKUP(BU$8,$C$7:$F$233,ROW(BU44)-ROW($K$7)+1)*HLOOKUP(BV$8,$G$7:$J$233,ROW(BU44)-ROW($K$7)+1)</f>
        <v>0</v>
      </c>
      <c r="BV44" s="165"/>
      <c r="BW44" s="164">
        <f>[1]!LSRMCDRDetail(LSRM_Name,BW$8,BX$8,$A44,$B44,$B$6,1,$B$7)*HLOOKUP(BW$8,$C$7:$F$233,ROW(BW44)-ROW($K$7)+1)*HLOOKUP(BX$8,$G$7:$J$233,ROW(BW44)-ROW($K$7)+1)</f>
        <v>0</v>
      </c>
      <c r="BX44" s="165"/>
      <c r="BY44" s="164">
        <f>[1]!LSRMCDRDetail(LSRM_Name,BY$8,BZ$8,$A44,$B44,$B$6,1,$B$7)*HLOOKUP(BY$8,$C$7:$F$233,ROW(BY44)-ROW($K$7)+1)*HLOOKUP(BZ$8,$G$7:$J$233,ROW(BY44)-ROW($K$7)+1)</f>
        <v>0</v>
      </c>
      <c r="BZ44" s="165"/>
      <c r="CA44" s="164">
        <f>[1]!LSRMCDRDetail(LSRM_Name,CA$8,CB$8,$A44,$B44,$B$6,1,$B$7)*HLOOKUP(CA$8,$C$7:$F$233,ROW(CA44)-ROW($K$7)+1)*HLOOKUP(CB$8,$G$7:$J$233,ROW(CA44)-ROW($K$7)+1)</f>
        <v>0</v>
      </c>
      <c r="CB44" s="165"/>
      <c r="CC44" s="125"/>
      <c r="CD44" s="122">
        <f t="shared" si="21"/>
        <v>0</v>
      </c>
      <c r="CE44" s="122">
        <f t="shared" si="22"/>
        <v>0</v>
      </c>
      <c r="CF44" s="122">
        <f t="shared" si="23"/>
        <v>0</v>
      </c>
      <c r="CG44" s="122">
        <f t="shared" si="24"/>
        <v>0</v>
      </c>
      <c r="CI44" s="164">
        <f t="shared" si="0"/>
        <v>0</v>
      </c>
      <c r="CJ44" s="165"/>
      <c r="CK44" s="164">
        <f t="shared" si="1"/>
        <v>0</v>
      </c>
      <c r="CL44" s="165"/>
      <c r="CM44" s="164">
        <f t="shared" si="2"/>
        <v>0</v>
      </c>
      <c r="CN44" s="165"/>
      <c r="CO44" s="164">
        <f t="shared" si="3"/>
        <v>0</v>
      </c>
      <c r="CP44" s="165"/>
      <c r="CQ44" s="164">
        <f t="shared" si="4"/>
        <v>0</v>
      </c>
      <c r="CR44" s="165"/>
      <c r="CS44" s="164">
        <f t="shared" si="5"/>
        <v>0</v>
      </c>
      <c r="CT44" s="165"/>
      <c r="CU44" s="164">
        <f t="shared" si="6"/>
        <v>0</v>
      </c>
      <c r="CV44" s="165"/>
      <c r="CW44" s="164">
        <f t="shared" si="7"/>
        <v>0</v>
      </c>
      <c r="CX44" s="165"/>
      <c r="CY44" s="164">
        <f t="shared" si="8"/>
        <v>0</v>
      </c>
      <c r="CZ44" s="165"/>
      <c r="DA44" s="164">
        <f t="shared" si="9"/>
        <v>0</v>
      </c>
      <c r="DB44" s="165"/>
      <c r="DC44" s="164">
        <f t="shared" si="10"/>
        <v>0</v>
      </c>
      <c r="DD44" s="165"/>
      <c r="DE44" s="164">
        <f t="shared" si="11"/>
        <v>0</v>
      </c>
      <c r="DF44" s="165"/>
      <c r="DG44" s="164">
        <f t="shared" si="12"/>
        <v>0</v>
      </c>
      <c r="DH44" s="165"/>
      <c r="DI44" s="164">
        <f t="shared" si="13"/>
        <v>0</v>
      </c>
      <c r="DJ44" s="165"/>
      <c r="DK44" s="164">
        <f t="shared" si="14"/>
        <v>0</v>
      </c>
      <c r="DL44" s="165"/>
      <c r="DM44" s="164">
        <f t="shared" si="15"/>
        <v>0</v>
      </c>
      <c r="DN44" s="165"/>
      <c r="DO44" s="125"/>
      <c r="DP44" s="122">
        <f t="shared" si="25"/>
        <v>0</v>
      </c>
      <c r="DQ44" s="122">
        <f t="shared" si="26"/>
        <v>0</v>
      </c>
      <c r="DR44" s="122">
        <f t="shared" si="27"/>
        <v>0</v>
      </c>
      <c r="DS44" s="122">
        <f t="shared" si="28"/>
        <v>0</v>
      </c>
    </row>
    <row r="45" spans="1:123" x14ac:dyDescent="0.2">
      <c r="A45" s="120">
        <f t="shared" si="16"/>
        <v>18</v>
      </c>
      <c r="B45" s="120">
        <f t="shared" si="29"/>
        <v>22</v>
      </c>
      <c r="C45" s="124">
        <f>VLOOKUP($A45,Total!$Q$198:$Y$228,C$7+2)</f>
        <v>0.5</v>
      </c>
      <c r="D45" s="124">
        <f>VLOOKUP($A45,Total!$Q$198:$Y$228,D$7+2)</f>
        <v>0.5</v>
      </c>
      <c r="E45" s="124">
        <f>VLOOKUP($A45,Total!$Q$198:$Y$228,E$7+2)</f>
        <v>0.5</v>
      </c>
      <c r="F45" s="124">
        <f>VLOOKUP($A45,Total!$Q$198:$Y$228,F$7+2)</f>
        <v>0.5</v>
      </c>
      <c r="G45" s="124">
        <f>VLOOKUP($B45,Total!$Q$198:$Y$228,G$7+2)</f>
        <v>0.5</v>
      </c>
      <c r="H45" s="124">
        <f>VLOOKUP($B45,Total!$Q$198:$Y$228,H$7+2)</f>
        <v>0.5</v>
      </c>
      <c r="I45" s="124">
        <f>VLOOKUP($B45,Total!$Q$198:$Y$228,I$7+2)</f>
        <v>0.5</v>
      </c>
      <c r="J45" s="124">
        <f>VLOOKUP($B45,Total!$Q$198:$Y$228,J$7+2)</f>
        <v>0.5</v>
      </c>
      <c r="K45" s="164">
        <f>[1]!LSRMCDRDetail(LSRM_Name,K$8,L$8,$A45,$B45,$B$6,0,$B$7)*HLOOKUP(K$8,$C$7:$F$233,ROW(K45)-ROW($K$7)+1)*HLOOKUP(L$8,$G$7:$J$233,ROW(K45)-ROW($K$7)+1)</f>
        <v>0</v>
      </c>
      <c r="L45" s="165"/>
      <c r="M45" s="164">
        <f>[1]!LSRMCDRDetail(LSRM_Name,M$8,N$8,$A45,$B45,$B$6,0,$B$7)*HLOOKUP(M$8,$C$7:$F$233,ROW(M45)-ROW($K$7)+1)*HLOOKUP(N$8,$G$7:$J$233,ROW(M45)-ROW($K$7)+1)</f>
        <v>0</v>
      </c>
      <c r="N45" s="165"/>
      <c r="O45" s="164">
        <f>[1]!LSRMCDRDetail(LSRM_Name,O$8,P$8,$A45,$B45,$B$6,0,$B$7)*HLOOKUP(O$8,$C$7:$F$233,ROW(O45)-ROW($K$7)+1)*HLOOKUP(P$8,$G$7:$J$233,ROW(O45)-ROW($K$7)+1)</f>
        <v>0</v>
      </c>
      <c r="P45" s="165"/>
      <c r="Q45" s="164">
        <f>[1]!LSRMCDRDetail(LSRM_Name,Q$8,R$8,$A45,$B45,$B$6,0,$B$7)*HLOOKUP(Q$8,$C$7:$F$233,ROW(Q45)-ROW($K$7)+1)*HLOOKUP(R$8,$G$7:$J$233,ROW(Q45)-ROW($K$7)+1)</f>
        <v>0</v>
      </c>
      <c r="R45" s="165"/>
      <c r="S45" s="164">
        <f>[1]!LSRMCDRDetail(LSRM_Name,S$8,T$8,$A45,$B45,$B$6,0,$B$7)*HLOOKUP(S$8,$C$7:$F$233,ROW(S45)-ROW($K$7)+1)*HLOOKUP(T$8,$G$7:$J$233,ROW(S45)-ROW($K$7)+1)</f>
        <v>0</v>
      </c>
      <c r="T45" s="165"/>
      <c r="U45" s="164">
        <f>[1]!LSRMCDRDetail(LSRM_Name,U$8,V$8,$A45,$B45,$B$6,0,$B$7)*HLOOKUP(U$8,$C$7:$F$233,ROW(U45)-ROW($K$7)+1)*HLOOKUP(V$8,$G$7:$J$233,ROW(U45)-ROW($K$7)+1)</f>
        <v>0</v>
      </c>
      <c r="V45" s="165"/>
      <c r="W45" s="164">
        <f>[1]!LSRMCDRDetail(LSRM_Name,W$8,X$8,$A45,$B45,$B$6,0,$B$7)*HLOOKUP(W$8,$C$7:$F$233,ROW(W45)-ROW($K$7)+1)*HLOOKUP(X$8,$G$7:$J$233,ROW(W45)-ROW($K$7)+1)</f>
        <v>0</v>
      </c>
      <c r="X45" s="165"/>
      <c r="Y45" s="164">
        <f>[1]!LSRMCDRDetail(LSRM_Name,Y$8,Z$8,$A45,$B45,$B$6,0,$B$7)*HLOOKUP(Y$8,$C$7:$F$233,ROW(Y45)-ROW($K$7)+1)*HLOOKUP(Z$8,$G$7:$J$233,ROW(Y45)-ROW($K$7)+1)</f>
        <v>0</v>
      </c>
      <c r="Z45" s="165"/>
      <c r="AA45" s="164">
        <f>[1]!LSRMCDRDetail(LSRM_Name,AA$8,AB$8,$A45,$B45,$B$6,0,$B$7)*HLOOKUP(AA$8,$C$7:$F$233,ROW(AA45)-ROW($K$7)+1)*HLOOKUP(AB$8,$G$7:$J$233,ROW(AA45)-ROW($K$7)+1)</f>
        <v>0</v>
      </c>
      <c r="AB45" s="165"/>
      <c r="AC45" s="164">
        <f>[1]!LSRMCDRDetail(LSRM_Name,AC$8,AD$8,$A45,$B45,$B$6,0,$B$7)*HLOOKUP(AC$8,$C$7:$F$233,ROW(AC45)-ROW($K$7)+1)*HLOOKUP(AD$8,$G$7:$J$233,ROW(AC45)-ROW($K$7)+1)</f>
        <v>0</v>
      </c>
      <c r="AD45" s="165"/>
      <c r="AE45" s="164">
        <f>[1]!LSRMCDRDetail(LSRM_Name,AE$8,AF$8,$A45,$B45,$B$6,0,$B$7)*HLOOKUP(AE$8,$C$7:$F$233,ROW(AE45)-ROW($K$7)+1)*HLOOKUP(AF$8,$G$7:$J$233,ROW(AE45)-ROW($K$7)+1)</f>
        <v>0</v>
      </c>
      <c r="AF45" s="165"/>
      <c r="AG45" s="164">
        <f>[1]!LSRMCDRDetail(LSRM_Name,AG$8,AH$8,$A45,$B45,$B$6,0,$B$7)*HLOOKUP(AG$8,$C$7:$F$233,ROW(AG45)-ROW($K$7)+1)*HLOOKUP(AH$8,$G$7:$J$233,ROW(AG45)-ROW($K$7)+1)</f>
        <v>0</v>
      </c>
      <c r="AH45" s="165"/>
      <c r="AI45" s="164">
        <f>[1]!LSRMCDRDetail(LSRM_Name,AI$8,AJ$8,$A45,$B45,$B$6,0,$B$7)*HLOOKUP(AI$8,$C$7:$F$233,ROW(AI45)-ROW($K$7)+1)*HLOOKUP(AJ$8,$G$7:$J$233,ROW(AI45)-ROW($K$7)+1)</f>
        <v>0</v>
      </c>
      <c r="AJ45" s="165"/>
      <c r="AK45" s="164">
        <f>[1]!LSRMCDRDetail(LSRM_Name,AK$8,AL$8,$A45,$B45,$B$6,0,$B$7)*HLOOKUP(AK$8,$C$7:$F$233,ROW(AK45)-ROW($K$7)+1)*HLOOKUP(AL$8,$G$7:$J$233,ROW(AK45)-ROW($K$7)+1)</f>
        <v>0</v>
      </c>
      <c r="AL45" s="165"/>
      <c r="AM45" s="164">
        <f>[1]!LSRMCDRDetail(LSRM_Name,AM$8,AN$8,$A45,$B45,$B$6,0,$B$7)*HLOOKUP(AM$8,$C$7:$F$233,ROW(AM45)-ROW($K$7)+1)*HLOOKUP(AN$8,$G$7:$J$233,ROW(AM45)-ROW($K$7)+1)</f>
        <v>0</v>
      </c>
      <c r="AN45" s="165"/>
      <c r="AO45" s="164">
        <f>[1]!LSRMCDRDetail(LSRM_Name,AO$8,AP$8,$A45,$B45,$B$6,0,$B$7)*HLOOKUP(AO$8,$C$7:$F$233,ROW(AO45)-ROW($K$7)+1)*HLOOKUP(AP$8,$G$7:$J$233,ROW(AO45)-ROW($K$7)+1)</f>
        <v>0</v>
      </c>
      <c r="AP45" s="165"/>
      <c r="AQ45" s="125"/>
      <c r="AR45" s="122">
        <f t="shared" si="17"/>
        <v>0</v>
      </c>
      <c r="AS45" s="122">
        <f t="shared" si="18"/>
        <v>0</v>
      </c>
      <c r="AT45" s="122">
        <f t="shared" si="19"/>
        <v>0</v>
      </c>
      <c r="AU45" s="122">
        <f t="shared" si="20"/>
        <v>0</v>
      </c>
      <c r="AW45" s="164">
        <f>[1]!LSRMCDRDetail(LSRM_Name,AW$8,AX$8,$A45,$B45,$B$6,1,$B$7)*HLOOKUP(AW$8,$C$7:$F$233,ROW(AW45)-ROW($K$7)+1)*HLOOKUP(AX$8,$G$7:$J$233,ROW(AW45)-ROW($K$7)+1)</f>
        <v>0</v>
      </c>
      <c r="AX45" s="165"/>
      <c r="AY45" s="164">
        <f>[1]!LSRMCDRDetail(LSRM_Name,AY$8,AZ$8,$A45,$B45,$B$6,1,$B$7)*HLOOKUP(AY$8,$C$7:$F$233,ROW(AY45)-ROW($K$7)+1)*HLOOKUP(AZ$8,$G$7:$J$233,ROW(AY45)-ROW($K$7)+1)</f>
        <v>0</v>
      </c>
      <c r="AZ45" s="165"/>
      <c r="BA45" s="164">
        <f>[1]!LSRMCDRDetail(LSRM_Name,BA$8,BB$8,$A45,$B45,$B$6,1,$B$7)*HLOOKUP(BA$8,$C$7:$F$233,ROW(BA45)-ROW($K$7)+1)*HLOOKUP(BB$8,$G$7:$J$233,ROW(BA45)-ROW($K$7)+1)</f>
        <v>0</v>
      </c>
      <c r="BB45" s="165"/>
      <c r="BC45" s="164">
        <f>[1]!LSRMCDRDetail(LSRM_Name,BC$8,BD$8,$A45,$B45,$B$6,1,$B$7)*HLOOKUP(BC$8,$C$7:$F$233,ROW(BC45)-ROW($K$7)+1)*HLOOKUP(BD$8,$G$7:$J$233,ROW(BC45)-ROW($K$7)+1)</f>
        <v>0</v>
      </c>
      <c r="BD45" s="165"/>
      <c r="BE45" s="164">
        <f>[1]!LSRMCDRDetail(LSRM_Name,BE$8,BF$8,$A45,$B45,$B$6,1,$B$7)*HLOOKUP(BE$8,$C$7:$F$233,ROW(BE45)-ROW($K$7)+1)*HLOOKUP(BF$8,$G$7:$J$233,ROW(BE45)-ROW($K$7)+1)</f>
        <v>0</v>
      </c>
      <c r="BF45" s="165"/>
      <c r="BG45" s="164">
        <f>[1]!LSRMCDRDetail(LSRM_Name,BG$8,BH$8,$A45,$B45,$B$6,1,$B$7)*HLOOKUP(BG$8,$C$7:$F$233,ROW(BG45)-ROW($K$7)+1)*HLOOKUP(BH$8,$G$7:$J$233,ROW(BG45)-ROW($K$7)+1)</f>
        <v>0</v>
      </c>
      <c r="BH45" s="165"/>
      <c r="BI45" s="164">
        <f>[1]!LSRMCDRDetail(LSRM_Name,BI$8,BJ$8,$A45,$B45,$B$6,1,$B$7)*HLOOKUP(BI$8,$C$7:$F$233,ROW(BI45)-ROW($K$7)+1)*HLOOKUP(BJ$8,$G$7:$J$233,ROW(BI45)-ROW($K$7)+1)</f>
        <v>0</v>
      </c>
      <c r="BJ45" s="165"/>
      <c r="BK45" s="164">
        <f>[1]!LSRMCDRDetail(LSRM_Name,BK$8,BL$8,$A45,$B45,$B$6,1,$B$7)*HLOOKUP(BK$8,$C$7:$F$233,ROW(BK45)-ROW($K$7)+1)*HLOOKUP(BL$8,$G$7:$J$233,ROW(BK45)-ROW($K$7)+1)</f>
        <v>0</v>
      </c>
      <c r="BL45" s="165"/>
      <c r="BM45" s="164">
        <f>[1]!LSRMCDRDetail(LSRM_Name,BM$8,BN$8,$A45,$B45,$B$6,1,$B$7)*HLOOKUP(BM$8,$C$7:$F$233,ROW(BM45)-ROW($K$7)+1)*HLOOKUP(BN$8,$G$7:$J$233,ROW(BM45)-ROW($K$7)+1)</f>
        <v>0</v>
      </c>
      <c r="BN45" s="165"/>
      <c r="BO45" s="164">
        <f>[1]!LSRMCDRDetail(LSRM_Name,BO$8,BP$8,$A45,$B45,$B$6,1,$B$7)*HLOOKUP(BO$8,$C$7:$F$233,ROW(BO45)-ROW($K$7)+1)*HLOOKUP(BP$8,$G$7:$J$233,ROW(BO45)-ROW($K$7)+1)</f>
        <v>0</v>
      </c>
      <c r="BP45" s="165"/>
      <c r="BQ45" s="164">
        <f>[1]!LSRMCDRDetail(LSRM_Name,BQ$8,BR$8,$A45,$B45,$B$6,1,$B$7)*HLOOKUP(BQ$8,$C$7:$F$233,ROW(BQ45)-ROW($K$7)+1)*HLOOKUP(BR$8,$G$7:$J$233,ROW(BQ45)-ROW($K$7)+1)</f>
        <v>0</v>
      </c>
      <c r="BR45" s="165"/>
      <c r="BS45" s="164">
        <f>[1]!LSRMCDRDetail(LSRM_Name,BS$8,BT$8,$A45,$B45,$B$6,1,$B$7)*HLOOKUP(BS$8,$C$7:$F$233,ROW(BS45)-ROW($K$7)+1)*HLOOKUP(BT$8,$G$7:$J$233,ROW(BS45)-ROW($K$7)+1)</f>
        <v>0</v>
      </c>
      <c r="BT45" s="165"/>
      <c r="BU45" s="164">
        <f>[1]!LSRMCDRDetail(LSRM_Name,BU$8,BV$8,$A45,$B45,$B$6,1,$B$7)*HLOOKUP(BU$8,$C$7:$F$233,ROW(BU45)-ROW($K$7)+1)*HLOOKUP(BV$8,$G$7:$J$233,ROW(BU45)-ROW($K$7)+1)</f>
        <v>0</v>
      </c>
      <c r="BV45" s="165"/>
      <c r="BW45" s="164">
        <f>[1]!LSRMCDRDetail(LSRM_Name,BW$8,BX$8,$A45,$B45,$B$6,1,$B$7)*HLOOKUP(BW$8,$C$7:$F$233,ROW(BW45)-ROW($K$7)+1)*HLOOKUP(BX$8,$G$7:$J$233,ROW(BW45)-ROW($K$7)+1)</f>
        <v>0</v>
      </c>
      <c r="BX45" s="165"/>
      <c r="BY45" s="164">
        <f>[1]!LSRMCDRDetail(LSRM_Name,BY$8,BZ$8,$A45,$B45,$B$6,1,$B$7)*HLOOKUP(BY$8,$C$7:$F$233,ROW(BY45)-ROW($K$7)+1)*HLOOKUP(BZ$8,$G$7:$J$233,ROW(BY45)-ROW($K$7)+1)</f>
        <v>0</v>
      </c>
      <c r="BZ45" s="165"/>
      <c r="CA45" s="164">
        <f>[1]!LSRMCDRDetail(LSRM_Name,CA$8,CB$8,$A45,$B45,$B$6,1,$B$7)*HLOOKUP(CA$8,$C$7:$F$233,ROW(CA45)-ROW($K$7)+1)*HLOOKUP(CB$8,$G$7:$J$233,ROW(CA45)-ROW($K$7)+1)</f>
        <v>0</v>
      </c>
      <c r="CB45" s="165"/>
      <c r="CC45" s="125"/>
      <c r="CD45" s="122">
        <f t="shared" si="21"/>
        <v>0</v>
      </c>
      <c r="CE45" s="122">
        <f t="shared" si="22"/>
        <v>0</v>
      </c>
      <c r="CF45" s="122">
        <f t="shared" si="23"/>
        <v>0</v>
      </c>
      <c r="CG45" s="122">
        <f t="shared" si="24"/>
        <v>0</v>
      </c>
      <c r="CI45" s="164">
        <f t="shared" si="0"/>
        <v>0</v>
      </c>
      <c r="CJ45" s="165"/>
      <c r="CK45" s="164">
        <f t="shared" si="1"/>
        <v>0</v>
      </c>
      <c r="CL45" s="165"/>
      <c r="CM45" s="164">
        <f t="shared" si="2"/>
        <v>0</v>
      </c>
      <c r="CN45" s="165"/>
      <c r="CO45" s="164">
        <f t="shared" si="3"/>
        <v>0</v>
      </c>
      <c r="CP45" s="165"/>
      <c r="CQ45" s="164">
        <f t="shared" si="4"/>
        <v>0</v>
      </c>
      <c r="CR45" s="165"/>
      <c r="CS45" s="164">
        <f t="shared" si="5"/>
        <v>0</v>
      </c>
      <c r="CT45" s="165"/>
      <c r="CU45" s="164">
        <f t="shared" si="6"/>
        <v>0</v>
      </c>
      <c r="CV45" s="165"/>
      <c r="CW45" s="164">
        <f t="shared" si="7"/>
        <v>0</v>
      </c>
      <c r="CX45" s="165"/>
      <c r="CY45" s="164">
        <f t="shared" si="8"/>
        <v>0</v>
      </c>
      <c r="CZ45" s="165"/>
      <c r="DA45" s="164">
        <f t="shared" si="9"/>
        <v>0</v>
      </c>
      <c r="DB45" s="165"/>
      <c r="DC45" s="164">
        <f t="shared" si="10"/>
        <v>0</v>
      </c>
      <c r="DD45" s="165"/>
      <c r="DE45" s="164">
        <f t="shared" si="11"/>
        <v>0</v>
      </c>
      <c r="DF45" s="165"/>
      <c r="DG45" s="164">
        <f t="shared" si="12"/>
        <v>0</v>
      </c>
      <c r="DH45" s="165"/>
      <c r="DI45" s="164">
        <f t="shared" si="13"/>
        <v>0</v>
      </c>
      <c r="DJ45" s="165"/>
      <c r="DK45" s="164">
        <f t="shared" si="14"/>
        <v>0</v>
      </c>
      <c r="DL45" s="165"/>
      <c r="DM45" s="164">
        <f t="shared" si="15"/>
        <v>0</v>
      </c>
      <c r="DN45" s="165"/>
      <c r="DO45" s="125"/>
      <c r="DP45" s="122">
        <f t="shared" si="25"/>
        <v>0</v>
      </c>
      <c r="DQ45" s="122">
        <f t="shared" si="26"/>
        <v>0</v>
      </c>
      <c r="DR45" s="122">
        <f t="shared" si="27"/>
        <v>0</v>
      </c>
      <c r="DS45" s="122">
        <f t="shared" si="28"/>
        <v>0</v>
      </c>
    </row>
    <row r="46" spans="1:123" x14ac:dyDescent="0.2">
      <c r="A46" s="120">
        <f t="shared" si="16"/>
        <v>18</v>
      </c>
      <c r="B46" s="120">
        <f t="shared" si="29"/>
        <v>23</v>
      </c>
      <c r="C46" s="124">
        <f>VLOOKUP($A46,Total!$Q$198:$Y$228,C$7+2)</f>
        <v>0.5</v>
      </c>
      <c r="D46" s="124">
        <f>VLOOKUP($A46,Total!$Q$198:$Y$228,D$7+2)</f>
        <v>0.5</v>
      </c>
      <c r="E46" s="124">
        <f>VLOOKUP($A46,Total!$Q$198:$Y$228,E$7+2)</f>
        <v>0.5</v>
      </c>
      <c r="F46" s="124">
        <f>VLOOKUP($A46,Total!$Q$198:$Y$228,F$7+2)</f>
        <v>0.5</v>
      </c>
      <c r="G46" s="124">
        <f>VLOOKUP($B46,Total!$Q$198:$Y$228,G$7+2)</f>
        <v>0.5</v>
      </c>
      <c r="H46" s="124">
        <f>VLOOKUP($B46,Total!$Q$198:$Y$228,H$7+2)</f>
        <v>0.5</v>
      </c>
      <c r="I46" s="124">
        <f>VLOOKUP($B46,Total!$Q$198:$Y$228,I$7+2)</f>
        <v>0.5</v>
      </c>
      <c r="J46" s="124">
        <f>VLOOKUP($B46,Total!$Q$198:$Y$228,J$7+2)</f>
        <v>0.5</v>
      </c>
      <c r="K46" s="164">
        <f>[1]!LSRMCDRDetail(LSRM_Name,K$8,L$8,$A46,$B46,$B$6,0,$B$7)*HLOOKUP(K$8,$C$7:$F$233,ROW(K46)-ROW($K$7)+1)*HLOOKUP(L$8,$G$7:$J$233,ROW(K46)-ROW($K$7)+1)</f>
        <v>0</v>
      </c>
      <c r="L46" s="165"/>
      <c r="M46" s="164">
        <f>[1]!LSRMCDRDetail(LSRM_Name,M$8,N$8,$A46,$B46,$B$6,0,$B$7)*HLOOKUP(M$8,$C$7:$F$233,ROW(M46)-ROW($K$7)+1)*HLOOKUP(N$8,$G$7:$J$233,ROW(M46)-ROW($K$7)+1)</f>
        <v>0</v>
      </c>
      <c r="N46" s="165"/>
      <c r="O46" s="164">
        <f>[1]!LSRMCDRDetail(LSRM_Name,O$8,P$8,$A46,$B46,$B$6,0,$B$7)*HLOOKUP(O$8,$C$7:$F$233,ROW(O46)-ROW($K$7)+1)*HLOOKUP(P$8,$G$7:$J$233,ROW(O46)-ROW($K$7)+1)</f>
        <v>0</v>
      </c>
      <c r="P46" s="165"/>
      <c r="Q46" s="164">
        <f>[1]!LSRMCDRDetail(LSRM_Name,Q$8,R$8,$A46,$B46,$B$6,0,$B$7)*HLOOKUP(Q$8,$C$7:$F$233,ROW(Q46)-ROW($K$7)+1)*HLOOKUP(R$8,$G$7:$J$233,ROW(Q46)-ROW($K$7)+1)</f>
        <v>0</v>
      </c>
      <c r="R46" s="165"/>
      <c r="S46" s="164">
        <f>[1]!LSRMCDRDetail(LSRM_Name,S$8,T$8,$A46,$B46,$B$6,0,$B$7)*HLOOKUP(S$8,$C$7:$F$233,ROW(S46)-ROW($K$7)+1)*HLOOKUP(T$8,$G$7:$J$233,ROW(S46)-ROW($K$7)+1)</f>
        <v>0</v>
      </c>
      <c r="T46" s="165"/>
      <c r="U46" s="164">
        <f>[1]!LSRMCDRDetail(LSRM_Name,U$8,V$8,$A46,$B46,$B$6,0,$B$7)*HLOOKUP(U$8,$C$7:$F$233,ROW(U46)-ROW($K$7)+1)*HLOOKUP(V$8,$G$7:$J$233,ROW(U46)-ROW($K$7)+1)</f>
        <v>0</v>
      </c>
      <c r="V46" s="165"/>
      <c r="W46" s="164">
        <f>[1]!LSRMCDRDetail(LSRM_Name,W$8,X$8,$A46,$B46,$B$6,0,$B$7)*HLOOKUP(W$8,$C$7:$F$233,ROW(W46)-ROW($K$7)+1)*HLOOKUP(X$8,$G$7:$J$233,ROW(W46)-ROW($K$7)+1)</f>
        <v>0</v>
      </c>
      <c r="X46" s="165"/>
      <c r="Y46" s="164">
        <f>[1]!LSRMCDRDetail(LSRM_Name,Y$8,Z$8,$A46,$B46,$B$6,0,$B$7)*HLOOKUP(Y$8,$C$7:$F$233,ROW(Y46)-ROW($K$7)+1)*HLOOKUP(Z$8,$G$7:$J$233,ROW(Y46)-ROW($K$7)+1)</f>
        <v>0</v>
      </c>
      <c r="Z46" s="165"/>
      <c r="AA46" s="164">
        <f>[1]!LSRMCDRDetail(LSRM_Name,AA$8,AB$8,$A46,$B46,$B$6,0,$B$7)*HLOOKUP(AA$8,$C$7:$F$233,ROW(AA46)-ROW($K$7)+1)*HLOOKUP(AB$8,$G$7:$J$233,ROW(AA46)-ROW($K$7)+1)</f>
        <v>0</v>
      </c>
      <c r="AB46" s="165"/>
      <c r="AC46" s="164">
        <f>[1]!LSRMCDRDetail(LSRM_Name,AC$8,AD$8,$A46,$B46,$B$6,0,$B$7)*HLOOKUP(AC$8,$C$7:$F$233,ROW(AC46)-ROW($K$7)+1)*HLOOKUP(AD$8,$G$7:$J$233,ROW(AC46)-ROW($K$7)+1)</f>
        <v>0</v>
      </c>
      <c r="AD46" s="165"/>
      <c r="AE46" s="164">
        <f>[1]!LSRMCDRDetail(LSRM_Name,AE$8,AF$8,$A46,$B46,$B$6,0,$B$7)*HLOOKUP(AE$8,$C$7:$F$233,ROW(AE46)-ROW($K$7)+1)*HLOOKUP(AF$8,$G$7:$J$233,ROW(AE46)-ROW($K$7)+1)</f>
        <v>0</v>
      </c>
      <c r="AF46" s="165"/>
      <c r="AG46" s="164">
        <f>[1]!LSRMCDRDetail(LSRM_Name,AG$8,AH$8,$A46,$B46,$B$6,0,$B$7)*HLOOKUP(AG$8,$C$7:$F$233,ROW(AG46)-ROW($K$7)+1)*HLOOKUP(AH$8,$G$7:$J$233,ROW(AG46)-ROW($K$7)+1)</f>
        <v>0</v>
      </c>
      <c r="AH46" s="165"/>
      <c r="AI46" s="164">
        <f>[1]!LSRMCDRDetail(LSRM_Name,AI$8,AJ$8,$A46,$B46,$B$6,0,$B$7)*HLOOKUP(AI$8,$C$7:$F$233,ROW(AI46)-ROW($K$7)+1)*HLOOKUP(AJ$8,$G$7:$J$233,ROW(AI46)-ROW($K$7)+1)</f>
        <v>0</v>
      </c>
      <c r="AJ46" s="165"/>
      <c r="AK46" s="164">
        <f>[1]!LSRMCDRDetail(LSRM_Name,AK$8,AL$8,$A46,$B46,$B$6,0,$B$7)*HLOOKUP(AK$8,$C$7:$F$233,ROW(AK46)-ROW($K$7)+1)*HLOOKUP(AL$8,$G$7:$J$233,ROW(AK46)-ROW($K$7)+1)</f>
        <v>0</v>
      </c>
      <c r="AL46" s="165"/>
      <c r="AM46" s="164">
        <f>[1]!LSRMCDRDetail(LSRM_Name,AM$8,AN$8,$A46,$B46,$B$6,0,$B$7)*HLOOKUP(AM$8,$C$7:$F$233,ROW(AM46)-ROW($K$7)+1)*HLOOKUP(AN$8,$G$7:$J$233,ROW(AM46)-ROW($K$7)+1)</f>
        <v>0</v>
      </c>
      <c r="AN46" s="165"/>
      <c r="AO46" s="164">
        <f>[1]!LSRMCDRDetail(LSRM_Name,AO$8,AP$8,$A46,$B46,$B$6,0,$B$7)*HLOOKUP(AO$8,$C$7:$F$233,ROW(AO46)-ROW($K$7)+1)*HLOOKUP(AP$8,$G$7:$J$233,ROW(AO46)-ROW($K$7)+1)</f>
        <v>0</v>
      </c>
      <c r="AP46" s="165"/>
      <c r="AQ46" s="125"/>
      <c r="AR46" s="122">
        <f t="shared" si="17"/>
        <v>0</v>
      </c>
      <c r="AS46" s="122">
        <f t="shared" si="18"/>
        <v>0</v>
      </c>
      <c r="AT46" s="122">
        <f t="shared" si="19"/>
        <v>0</v>
      </c>
      <c r="AU46" s="122">
        <f t="shared" si="20"/>
        <v>0</v>
      </c>
      <c r="AW46" s="164">
        <f>[1]!LSRMCDRDetail(LSRM_Name,AW$8,AX$8,$A46,$B46,$B$6,1,$B$7)*HLOOKUP(AW$8,$C$7:$F$233,ROW(AW46)-ROW($K$7)+1)*HLOOKUP(AX$8,$G$7:$J$233,ROW(AW46)-ROW($K$7)+1)</f>
        <v>0</v>
      </c>
      <c r="AX46" s="165"/>
      <c r="AY46" s="164">
        <f>[1]!LSRMCDRDetail(LSRM_Name,AY$8,AZ$8,$A46,$B46,$B$6,1,$B$7)*HLOOKUP(AY$8,$C$7:$F$233,ROW(AY46)-ROW($K$7)+1)*HLOOKUP(AZ$8,$G$7:$J$233,ROW(AY46)-ROW($K$7)+1)</f>
        <v>0</v>
      </c>
      <c r="AZ46" s="165"/>
      <c r="BA46" s="164">
        <f>[1]!LSRMCDRDetail(LSRM_Name,BA$8,BB$8,$A46,$B46,$B$6,1,$B$7)*HLOOKUP(BA$8,$C$7:$F$233,ROW(BA46)-ROW($K$7)+1)*HLOOKUP(BB$8,$G$7:$J$233,ROW(BA46)-ROW($K$7)+1)</f>
        <v>0</v>
      </c>
      <c r="BB46" s="165"/>
      <c r="BC46" s="164">
        <f>[1]!LSRMCDRDetail(LSRM_Name,BC$8,BD$8,$A46,$B46,$B$6,1,$B$7)*HLOOKUP(BC$8,$C$7:$F$233,ROW(BC46)-ROW($K$7)+1)*HLOOKUP(BD$8,$G$7:$J$233,ROW(BC46)-ROW($K$7)+1)</f>
        <v>0</v>
      </c>
      <c r="BD46" s="165"/>
      <c r="BE46" s="164">
        <f>[1]!LSRMCDRDetail(LSRM_Name,BE$8,BF$8,$A46,$B46,$B$6,1,$B$7)*HLOOKUP(BE$8,$C$7:$F$233,ROW(BE46)-ROW($K$7)+1)*HLOOKUP(BF$8,$G$7:$J$233,ROW(BE46)-ROW($K$7)+1)</f>
        <v>0</v>
      </c>
      <c r="BF46" s="165"/>
      <c r="BG46" s="164">
        <f>[1]!LSRMCDRDetail(LSRM_Name,BG$8,BH$8,$A46,$B46,$B$6,1,$B$7)*HLOOKUP(BG$8,$C$7:$F$233,ROW(BG46)-ROW($K$7)+1)*HLOOKUP(BH$8,$G$7:$J$233,ROW(BG46)-ROW($K$7)+1)</f>
        <v>0</v>
      </c>
      <c r="BH46" s="165"/>
      <c r="BI46" s="164">
        <f>[1]!LSRMCDRDetail(LSRM_Name,BI$8,BJ$8,$A46,$B46,$B$6,1,$B$7)*HLOOKUP(BI$8,$C$7:$F$233,ROW(BI46)-ROW($K$7)+1)*HLOOKUP(BJ$8,$G$7:$J$233,ROW(BI46)-ROW($K$7)+1)</f>
        <v>0</v>
      </c>
      <c r="BJ46" s="165"/>
      <c r="BK46" s="164">
        <f>[1]!LSRMCDRDetail(LSRM_Name,BK$8,BL$8,$A46,$B46,$B$6,1,$B$7)*HLOOKUP(BK$8,$C$7:$F$233,ROW(BK46)-ROW($K$7)+1)*HLOOKUP(BL$8,$G$7:$J$233,ROW(BK46)-ROW($K$7)+1)</f>
        <v>0</v>
      </c>
      <c r="BL46" s="165"/>
      <c r="BM46" s="164">
        <f>[1]!LSRMCDRDetail(LSRM_Name,BM$8,BN$8,$A46,$B46,$B$6,1,$B$7)*HLOOKUP(BM$8,$C$7:$F$233,ROW(BM46)-ROW($K$7)+1)*HLOOKUP(BN$8,$G$7:$J$233,ROW(BM46)-ROW($K$7)+1)</f>
        <v>0</v>
      </c>
      <c r="BN46" s="165"/>
      <c r="BO46" s="164">
        <f>[1]!LSRMCDRDetail(LSRM_Name,BO$8,BP$8,$A46,$B46,$B$6,1,$B$7)*HLOOKUP(BO$8,$C$7:$F$233,ROW(BO46)-ROW($K$7)+1)*HLOOKUP(BP$8,$G$7:$J$233,ROW(BO46)-ROW($K$7)+1)</f>
        <v>0</v>
      </c>
      <c r="BP46" s="165"/>
      <c r="BQ46" s="164">
        <f>[1]!LSRMCDRDetail(LSRM_Name,BQ$8,BR$8,$A46,$B46,$B$6,1,$B$7)*HLOOKUP(BQ$8,$C$7:$F$233,ROW(BQ46)-ROW($K$7)+1)*HLOOKUP(BR$8,$G$7:$J$233,ROW(BQ46)-ROW($K$7)+1)</f>
        <v>0</v>
      </c>
      <c r="BR46" s="165"/>
      <c r="BS46" s="164">
        <f>[1]!LSRMCDRDetail(LSRM_Name,BS$8,BT$8,$A46,$B46,$B$6,1,$B$7)*HLOOKUP(BS$8,$C$7:$F$233,ROW(BS46)-ROW($K$7)+1)*HLOOKUP(BT$8,$G$7:$J$233,ROW(BS46)-ROW($K$7)+1)</f>
        <v>0</v>
      </c>
      <c r="BT46" s="165"/>
      <c r="BU46" s="164">
        <f>[1]!LSRMCDRDetail(LSRM_Name,BU$8,BV$8,$A46,$B46,$B$6,1,$B$7)*HLOOKUP(BU$8,$C$7:$F$233,ROW(BU46)-ROW($K$7)+1)*HLOOKUP(BV$8,$G$7:$J$233,ROW(BU46)-ROW($K$7)+1)</f>
        <v>0</v>
      </c>
      <c r="BV46" s="165"/>
      <c r="BW46" s="164">
        <f>[1]!LSRMCDRDetail(LSRM_Name,BW$8,BX$8,$A46,$B46,$B$6,1,$B$7)*HLOOKUP(BW$8,$C$7:$F$233,ROW(BW46)-ROW($K$7)+1)*HLOOKUP(BX$8,$G$7:$J$233,ROW(BW46)-ROW($K$7)+1)</f>
        <v>0</v>
      </c>
      <c r="BX46" s="165"/>
      <c r="BY46" s="164">
        <f>[1]!LSRMCDRDetail(LSRM_Name,BY$8,BZ$8,$A46,$B46,$B$6,1,$B$7)*HLOOKUP(BY$8,$C$7:$F$233,ROW(BY46)-ROW($K$7)+1)*HLOOKUP(BZ$8,$G$7:$J$233,ROW(BY46)-ROW($K$7)+1)</f>
        <v>0</v>
      </c>
      <c r="BZ46" s="165"/>
      <c r="CA46" s="164">
        <f>[1]!LSRMCDRDetail(LSRM_Name,CA$8,CB$8,$A46,$B46,$B$6,1,$B$7)*HLOOKUP(CA$8,$C$7:$F$233,ROW(CA46)-ROW($K$7)+1)*HLOOKUP(CB$8,$G$7:$J$233,ROW(CA46)-ROW($K$7)+1)</f>
        <v>0</v>
      </c>
      <c r="CB46" s="165"/>
      <c r="CC46" s="125"/>
      <c r="CD46" s="122">
        <f t="shared" si="21"/>
        <v>0</v>
      </c>
      <c r="CE46" s="122">
        <f t="shared" si="22"/>
        <v>0</v>
      </c>
      <c r="CF46" s="122">
        <f t="shared" si="23"/>
        <v>0</v>
      </c>
      <c r="CG46" s="122">
        <f t="shared" si="24"/>
        <v>0</v>
      </c>
      <c r="CI46" s="164">
        <f t="shared" si="0"/>
        <v>0</v>
      </c>
      <c r="CJ46" s="165"/>
      <c r="CK46" s="164">
        <f t="shared" si="1"/>
        <v>0</v>
      </c>
      <c r="CL46" s="165"/>
      <c r="CM46" s="164">
        <f t="shared" si="2"/>
        <v>0</v>
      </c>
      <c r="CN46" s="165"/>
      <c r="CO46" s="164">
        <f t="shared" si="3"/>
        <v>0</v>
      </c>
      <c r="CP46" s="165"/>
      <c r="CQ46" s="164">
        <f t="shared" si="4"/>
        <v>0</v>
      </c>
      <c r="CR46" s="165"/>
      <c r="CS46" s="164">
        <f t="shared" si="5"/>
        <v>0</v>
      </c>
      <c r="CT46" s="165"/>
      <c r="CU46" s="164">
        <f t="shared" si="6"/>
        <v>0</v>
      </c>
      <c r="CV46" s="165"/>
      <c r="CW46" s="164">
        <f t="shared" si="7"/>
        <v>0</v>
      </c>
      <c r="CX46" s="165"/>
      <c r="CY46" s="164">
        <f t="shared" si="8"/>
        <v>0</v>
      </c>
      <c r="CZ46" s="165"/>
      <c r="DA46" s="164">
        <f t="shared" si="9"/>
        <v>0</v>
      </c>
      <c r="DB46" s="165"/>
      <c r="DC46" s="164">
        <f t="shared" si="10"/>
        <v>0</v>
      </c>
      <c r="DD46" s="165"/>
      <c r="DE46" s="164">
        <f t="shared" si="11"/>
        <v>0</v>
      </c>
      <c r="DF46" s="165"/>
      <c r="DG46" s="164">
        <f t="shared" si="12"/>
        <v>0</v>
      </c>
      <c r="DH46" s="165"/>
      <c r="DI46" s="164">
        <f t="shared" si="13"/>
        <v>0</v>
      </c>
      <c r="DJ46" s="165"/>
      <c r="DK46" s="164">
        <f t="shared" si="14"/>
        <v>0</v>
      </c>
      <c r="DL46" s="165"/>
      <c r="DM46" s="164">
        <f t="shared" si="15"/>
        <v>0</v>
      </c>
      <c r="DN46" s="165"/>
      <c r="DO46" s="125"/>
      <c r="DP46" s="122">
        <f t="shared" si="25"/>
        <v>0</v>
      </c>
      <c r="DQ46" s="122">
        <f t="shared" si="26"/>
        <v>0</v>
      </c>
      <c r="DR46" s="122">
        <f t="shared" si="27"/>
        <v>0</v>
      </c>
      <c r="DS46" s="122">
        <f t="shared" si="28"/>
        <v>0</v>
      </c>
    </row>
    <row r="47" spans="1:123" x14ac:dyDescent="0.2">
      <c r="A47" s="120">
        <f t="shared" si="16"/>
        <v>18</v>
      </c>
      <c r="B47" s="120">
        <f t="shared" si="29"/>
        <v>24</v>
      </c>
      <c r="C47" s="124">
        <f>VLOOKUP($A47,Total!$Q$198:$Y$228,C$7+2)</f>
        <v>0.5</v>
      </c>
      <c r="D47" s="124">
        <f>VLOOKUP($A47,Total!$Q$198:$Y$228,D$7+2)</f>
        <v>0.5</v>
      </c>
      <c r="E47" s="124">
        <f>VLOOKUP($A47,Total!$Q$198:$Y$228,E$7+2)</f>
        <v>0.5</v>
      </c>
      <c r="F47" s="124">
        <f>VLOOKUP($A47,Total!$Q$198:$Y$228,F$7+2)</f>
        <v>0.5</v>
      </c>
      <c r="G47" s="124">
        <f>VLOOKUP($B47,Total!$Q$198:$Y$228,G$7+2)</f>
        <v>0.5</v>
      </c>
      <c r="H47" s="124">
        <f>VLOOKUP($B47,Total!$Q$198:$Y$228,H$7+2)</f>
        <v>0.5</v>
      </c>
      <c r="I47" s="124">
        <f>VLOOKUP($B47,Total!$Q$198:$Y$228,I$7+2)</f>
        <v>0.5</v>
      </c>
      <c r="J47" s="124">
        <f>VLOOKUP($B47,Total!$Q$198:$Y$228,J$7+2)</f>
        <v>0.5</v>
      </c>
      <c r="K47" s="164">
        <f>[1]!LSRMCDRDetail(LSRM_Name,K$8,L$8,$A47,$B47,$B$6,0,$B$7)*HLOOKUP(K$8,$C$7:$F$233,ROW(K47)-ROW($K$7)+1)*HLOOKUP(L$8,$G$7:$J$233,ROW(K47)-ROW($K$7)+1)</f>
        <v>0</v>
      </c>
      <c r="L47" s="165"/>
      <c r="M47" s="164">
        <f>[1]!LSRMCDRDetail(LSRM_Name,M$8,N$8,$A47,$B47,$B$6,0,$B$7)*HLOOKUP(M$8,$C$7:$F$233,ROW(M47)-ROW($K$7)+1)*HLOOKUP(N$8,$G$7:$J$233,ROW(M47)-ROW($K$7)+1)</f>
        <v>0</v>
      </c>
      <c r="N47" s="165"/>
      <c r="O47" s="164">
        <f>[1]!LSRMCDRDetail(LSRM_Name,O$8,P$8,$A47,$B47,$B$6,0,$B$7)*HLOOKUP(O$8,$C$7:$F$233,ROW(O47)-ROW($K$7)+1)*HLOOKUP(P$8,$G$7:$J$233,ROW(O47)-ROW($K$7)+1)</f>
        <v>0</v>
      </c>
      <c r="P47" s="165"/>
      <c r="Q47" s="164">
        <f>[1]!LSRMCDRDetail(LSRM_Name,Q$8,R$8,$A47,$B47,$B$6,0,$B$7)*HLOOKUP(Q$8,$C$7:$F$233,ROW(Q47)-ROW($K$7)+1)*HLOOKUP(R$8,$G$7:$J$233,ROW(Q47)-ROW($K$7)+1)</f>
        <v>0</v>
      </c>
      <c r="R47" s="165"/>
      <c r="S47" s="164">
        <f>[1]!LSRMCDRDetail(LSRM_Name,S$8,T$8,$A47,$B47,$B$6,0,$B$7)*HLOOKUP(S$8,$C$7:$F$233,ROW(S47)-ROW($K$7)+1)*HLOOKUP(T$8,$G$7:$J$233,ROW(S47)-ROW($K$7)+1)</f>
        <v>0</v>
      </c>
      <c r="T47" s="165"/>
      <c r="U47" s="164">
        <f>[1]!LSRMCDRDetail(LSRM_Name,U$8,V$8,$A47,$B47,$B$6,0,$B$7)*HLOOKUP(U$8,$C$7:$F$233,ROW(U47)-ROW($K$7)+1)*HLOOKUP(V$8,$G$7:$J$233,ROW(U47)-ROW($K$7)+1)</f>
        <v>0</v>
      </c>
      <c r="V47" s="165"/>
      <c r="W47" s="164">
        <f>[1]!LSRMCDRDetail(LSRM_Name,W$8,X$8,$A47,$B47,$B$6,0,$B$7)*HLOOKUP(W$8,$C$7:$F$233,ROW(W47)-ROW($K$7)+1)*HLOOKUP(X$8,$G$7:$J$233,ROW(W47)-ROW($K$7)+1)</f>
        <v>0</v>
      </c>
      <c r="X47" s="165"/>
      <c r="Y47" s="164">
        <f>[1]!LSRMCDRDetail(LSRM_Name,Y$8,Z$8,$A47,$B47,$B$6,0,$B$7)*HLOOKUP(Y$8,$C$7:$F$233,ROW(Y47)-ROW($K$7)+1)*HLOOKUP(Z$8,$G$7:$J$233,ROW(Y47)-ROW($K$7)+1)</f>
        <v>0</v>
      </c>
      <c r="Z47" s="165"/>
      <c r="AA47" s="164">
        <f>[1]!LSRMCDRDetail(LSRM_Name,AA$8,AB$8,$A47,$B47,$B$6,0,$B$7)*HLOOKUP(AA$8,$C$7:$F$233,ROW(AA47)-ROW($K$7)+1)*HLOOKUP(AB$8,$G$7:$J$233,ROW(AA47)-ROW($K$7)+1)</f>
        <v>0</v>
      </c>
      <c r="AB47" s="165"/>
      <c r="AC47" s="164">
        <f>[1]!LSRMCDRDetail(LSRM_Name,AC$8,AD$8,$A47,$B47,$B$6,0,$B$7)*HLOOKUP(AC$8,$C$7:$F$233,ROW(AC47)-ROW($K$7)+1)*HLOOKUP(AD$8,$G$7:$J$233,ROW(AC47)-ROW($K$7)+1)</f>
        <v>0</v>
      </c>
      <c r="AD47" s="165"/>
      <c r="AE47" s="164">
        <f>[1]!LSRMCDRDetail(LSRM_Name,AE$8,AF$8,$A47,$B47,$B$6,0,$B$7)*HLOOKUP(AE$8,$C$7:$F$233,ROW(AE47)-ROW($K$7)+1)*HLOOKUP(AF$8,$G$7:$J$233,ROW(AE47)-ROW($K$7)+1)</f>
        <v>0</v>
      </c>
      <c r="AF47" s="165"/>
      <c r="AG47" s="164">
        <f>[1]!LSRMCDRDetail(LSRM_Name,AG$8,AH$8,$A47,$B47,$B$6,0,$B$7)*HLOOKUP(AG$8,$C$7:$F$233,ROW(AG47)-ROW($K$7)+1)*HLOOKUP(AH$8,$G$7:$J$233,ROW(AG47)-ROW($K$7)+1)</f>
        <v>0</v>
      </c>
      <c r="AH47" s="165"/>
      <c r="AI47" s="164">
        <f>[1]!LSRMCDRDetail(LSRM_Name,AI$8,AJ$8,$A47,$B47,$B$6,0,$B$7)*HLOOKUP(AI$8,$C$7:$F$233,ROW(AI47)-ROW($K$7)+1)*HLOOKUP(AJ$8,$G$7:$J$233,ROW(AI47)-ROW($K$7)+1)</f>
        <v>0</v>
      </c>
      <c r="AJ47" s="165"/>
      <c r="AK47" s="164">
        <f>[1]!LSRMCDRDetail(LSRM_Name,AK$8,AL$8,$A47,$B47,$B$6,0,$B$7)*HLOOKUP(AK$8,$C$7:$F$233,ROW(AK47)-ROW($K$7)+1)*HLOOKUP(AL$8,$G$7:$J$233,ROW(AK47)-ROW($K$7)+1)</f>
        <v>0</v>
      </c>
      <c r="AL47" s="165"/>
      <c r="AM47" s="164">
        <f>[1]!LSRMCDRDetail(LSRM_Name,AM$8,AN$8,$A47,$B47,$B$6,0,$B$7)*HLOOKUP(AM$8,$C$7:$F$233,ROW(AM47)-ROW($K$7)+1)*HLOOKUP(AN$8,$G$7:$J$233,ROW(AM47)-ROW($K$7)+1)</f>
        <v>0</v>
      </c>
      <c r="AN47" s="165"/>
      <c r="AO47" s="164">
        <f>[1]!LSRMCDRDetail(LSRM_Name,AO$8,AP$8,$A47,$B47,$B$6,0,$B$7)*HLOOKUP(AO$8,$C$7:$F$233,ROW(AO47)-ROW($K$7)+1)*HLOOKUP(AP$8,$G$7:$J$233,ROW(AO47)-ROW($K$7)+1)</f>
        <v>0</v>
      </c>
      <c r="AP47" s="165"/>
      <c r="AQ47" s="125"/>
      <c r="AR47" s="122">
        <f t="shared" si="17"/>
        <v>0</v>
      </c>
      <c r="AS47" s="122">
        <f t="shared" si="18"/>
        <v>0</v>
      </c>
      <c r="AT47" s="122">
        <f t="shared" si="19"/>
        <v>0</v>
      </c>
      <c r="AU47" s="122">
        <f t="shared" si="20"/>
        <v>0</v>
      </c>
      <c r="AW47" s="164">
        <f>[1]!LSRMCDRDetail(LSRM_Name,AW$8,AX$8,$A47,$B47,$B$6,1,$B$7)*HLOOKUP(AW$8,$C$7:$F$233,ROW(AW47)-ROW($K$7)+1)*HLOOKUP(AX$8,$G$7:$J$233,ROW(AW47)-ROW($K$7)+1)</f>
        <v>0</v>
      </c>
      <c r="AX47" s="165"/>
      <c r="AY47" s="164">
        <f>[1]!LSRMCDRDetail(LSRM_Name,AY$8,AZ$8,$A47,$B47,$B$6,1,$B$7)*HLOOKUP(AY$8,$C$7:$F$233,ROW(AY47)-ROW($K$7)+1)*HLOOKUP(AZ$8,$G$7:$J$233,ROW(AY47)-ROW($K$7)+1)</f>
        <v>0</v>
      </c>
      <c r="AZ47" s="165"/>
      <c r="BA47" s="164">
        <f>[1]!LSRMCDRDetail(LSRM_Name,BA$8,BB$8,$A47,$B47,$B$6,1,$B$7)*HLOOKUP(BA$8,$C$7:$F$233,ROW(BA47)-ROW($K$7)+1)*HLOOKUP(BB$8,$G$7:$J$233,ROW(BA47)-ROW($K$7)+1)</f>
        <v>0</v>
      </c>
      <c r="BB47" s="165"/>
      <c r="BC47" s="164">
        <f>[1]!LSRMCDRDetail(LSRM_Name,BC$8,BD$8,$A47,$B47,$B$6,1,$B$7)*HLOOKUP(BC$8,$C$7:$F$233,ROW(BC47)-ROW($K$7)+1)*HLOOKUP(BD$8,$G$7:$J$233,ROW(BC47)-ROW($K$7)+1)</f>
        <v>0</v>
      </c>
      <c r="BD47" s="165"/>
      <c r="BE47" s="164">
        <f>[1]!LSRMCDRDetail(LSRM_Name,BE$8,BF$8,$A47,$B47,$B$6,1,$B$7)*HLOOKUP(BE$8,$C$7:$F$233,ROW(BE47)-ROW($K$7)+1)*HLOOKUP(BF$8,$G$7:$J$233,ROW(BE47)-ROW($K$7)+1)</f>
        <v>0</v>
      </c>
      <c r="BF47" s="165"/>
      <c r="BG47" s="164">
        <f>[1]!LSRMCDRDetail(LSRM_Name,BG$8,BH$8,$A47,$B47,$B$6,1,$B$7)*HLOOKUP(BG$8,$C$7:$F$233,ROW(BG47)-ROW($K$7)+1)*HLOOKUP(BH$8,$G$7:$J$233,ROW(BG47)-ROW($K$7)+1)</f>
        <v>0</v>
      </c>
      <c r="BH47" s="165"/>
      <c r="BI47" s="164">
        <f>[1]!LSRMCDRDetail(LSRM_Name,BI$8,BJ$8,$A47,$B47,$B$6,1,$B$7)*HLOOKUP(BI$8,$C$7:$F$233,ROW(BI47)-ROW($K$7)+1)*HLOOKUP(BJ$8,$G$7:$J$233,ROW(BI47)-ROW($K$7)+1)</f>
        <v>0</v>
      </c>
      <c r="BJ47" s="165"/>
      <c r="BK47" s="164">
        <f>[1]!LSRMCDRDetail(LSRM_Name,BK$8,BL$8,$A47,$B47,$B$6,1,$B$7)*HLOOKUP(BK$8,$C$7:$F$233,ROW(BK47)-ROW($K$7)+1)*HLOOKUP(BL$8,$G$7:$J$233,ROW(BK47)-ROW($K$7)+1)</f>
        <v>0</v>
      </c>
      <c r="BL47" s="165"/>
      <c r="BM47" s="164">
        <f>[1]!LSRMCDRDetail(LSRM_Name,BM$8,BN$8,$A47,$B47,$B$6,1,$B$7)*HLOOKUP(BM$8,$C$7:$F$233,ROW(BM47)-ROW($K$7)+1)*HLOOKUP(BN$8,$G$7:$J$233,ROW(BM47)-ROW($K$7)+1)</f>
        <v>0</v>
      </c>
      <c r="BN47" s="165"/>
      <c r="BO47" s="164">
        <f>[1]!LSRMCDRDetail(LSRM_Name,BO$8,BP$8,$A47,$B47,$B$6,1,$B$7)*HLOOKUP(BO$8,$C$7:$F$233,ROW(BO47)-ROW($K$7)+1)*HLOOKUP(BP$8,$G$7:$J$233,ROW(BO47)-ROW($K$7)+1)</f>
        <v>0</v>
      </c>
      <c r="BP47" s="165"/>
      <c r="BQ47" s="164">
        <f>[1]!LSRMCDRDetail(LSRM_Name,BQ$8,BR$8,$A47,$B47,$B$6,1,$B$7)*HLOOKUP(BQ$8,$C$7:$F$233,ROW(BQ47)-ROW($K$7)+1)*HLOOKUP(BR$8,$G$7:$J$233,ROW(BQ47)-ROW($K$7)+1)</f>
        <v>0</v>
      </c>
      <c r="BR47" s="165"/>
      <c r="BS47" s="164">
        <f>[1]!LSRMCDRDetail(LSRM_Name,BS$8,BT$8,$A47,$B47,$B$6,1,$B$7)*HLOOKUP(BS$8,$C$7:$F$233,ROW(BS47)-ROW($K$7)+1)*HLOOKUP(BT$8,$G$7:$J$233,ROW(BS47)-ROW($K$7)+1)</f>
        <v>0</v>
      </c>
      <c r="BT47" s="165"/>
      <c r="BU47" s="164">
        <f>[1]!LSRMCDRDetail(LSRM_Name,BU$8,BV$8,$A47,$B47,$B$6,1,$B$7)*HLOOKUP(BU$8,$C$7:$F$233,ROW(BU47)-ROW($K$7)+1)*HLOOKUP(BV$8,$G$7:$J$233,ROW(BU47)-ROW($K$7)+1)</f>
        <v>0</v>
      </c>
      <c r="BV47" s="165"/>
      <c r="BW47" s="164">
        <f>[1]!LSRMCDRDetail(LSRM_Name,BW$8,BX$8,$A47,$B47,$B$6,1,$B$7)*HLOOKUP(BW$8,$C$7:$F$233,ROW(BW47)-ROW($K$7)+1)*HLOOKUP(BX$8,$G$7:$J$233,ROW(BW47)-ROW($K$7)+1)</f>
        <v>0</v>
      </c>
      <c r="BX47" s="165"/>
      <c r="BY47" s="164">
        <f>[1]!LSRMCDRDetail(LSRM_Name,BY$8,BZ$8,$A47,$B47,$B$6,1,$B$7)*HLOOKUP(BY$8,$C$7:$F$233,ROW(BY47)-ROW($K$7)+1)*HLOOKUP(BZ$8,$G$7:$J$233,ROW(BY47)-ROW($K$7)+1)</f>
        <v>0</v>
      </c>
      <c r="BZ47" s="165"/>
      <c r="CA47" s="164">
        <f>[1]!LSRMCDRDetail(LSRM_Name,CA$8,CB$8,$A47,$B47,$B$6,1,$B$7)*HLOOKUP(CA$8,$C$7:$F$233,ROW(CA47)-ROW($K$7)+1)*HLOOKUP(CB$8,$G$7:$J$233,ROW(CA47)-ROW($K$7)+1)</f>
        <v>0</v>
      </c>
      <c r="CB47" s="165"/>
      <c r="CC47" s="125"/>
      <c r="CD47" s="122">
        <f t="shared" si="21"/>
        <v>0</v>
      </c>
      <c r="CE47" s="122">
        <f t="shared" si="22"/>
        <v>0</v>
      </c>
      <c r="CF47" s="122">
        <f t="shared" si="23"/>
        <v>0</v>
      </c>
      <c r="CG47" s="122">
        <f t="shared" si="24"/>
        <v>0</v>
      </c>
      <c r="CI47" s="164">
        <f t="shared" si="0"/>
        <v>0</v>
      </c>
      <c r="CJ47" s="165"/>
      <c r="CK47" s="164">
        <f t="shared" si="1"/>
        <v>0</v>
      </c>
      <c r="CL47" s="165"/>
      <c r="CM47" s="164">
        <f t="shared" si="2"/>
        <v>0</v>
      </c>
      <c r="CN47" s="165"/>
      <c r="CO47" s="164">
        <f t="shared" si="3"/>
        <v>0</v>
      </c>
      <c r="CP47" s="165"/>
      <c r="CQ47" s="164">
        <f t="shared" si="4"/>
        <v>0</v>
      </c>
      <c r="CR47" s="165"/>
      <c r="CS47" s="164">
        <f t="shared" si="5"/>
        <v>0</v>
      </c>
      <c r="CT47" s="165"/>
      <c r="CU47" s="164">
        <f t="shared" si="6"/>
        <v>0</v>
      </c>
      <c r="CV47" s="165"/>
      <c r="CW47" s="164">
        <f t="shared" si="7"/>
        <v>0</v>
      </c>
      <c r="CX47" s="165"/>
      <c r="CY47" s="164">
        <f t="shared" si="8"/>
        <v>0</v>
      </c>
      <c r="CZ47" s="165"/>
      <c r="DA47" s="164">
        <f t="shared" si="9"/>
        <v>0</v>
      </c>
      <c r="DB47" s="165"/>
      <c r="DC47" s="164">
        <f t="shared" si="10"/>
        <v>0</v>
      </c>
      <c r="DD47" s="165"/>
      <c r="DE47" s="164">
        <f t="shared" si="11"/>
        <v>0</v>
      </c>
      <c r="DF47" s="165"/>
      <c r="DG47" s="164">
        <f t="shared" si="12"/>
        <v>0</v>
      </c>
      <c r="DH47" s="165"/>
      <c r="DI47" s="164">
        <f t="shared" si="13"/>
        <v>0</v>
      </c>
      <c r="DJ47" s="165"/>
      <c r="DK47" s="164">
        <f t="shared" si="14"/>
        <v>0</v>
      </c>
      <c r="DL47" s="165"/>
      <c r="DM47" s="164">
        <f t="shared" si="15"/>
        <v>0</v>
      </c>
      <c r="DN47" s="165"/>
      <c r="DO47" s="125"/>
      <c r="DP47" s="122">
        <f t="shared" si="25"/>
        <v>0</v>
      </c>
      <c r="DQ47" s="122">
        <f t="shared" si="26"/>
        <v>0</v>
      </c>
      <c r="DR47" s="122">
        <f t="shared" si="27"/>
        <v>0</v>
      </c>
      <c r="DS47" s="122">
        <f t="shared" si="28"/>
        <v>0</v>
      </c>
    </row>
    <row r="48" spans="1:123" x14ac:dyDescent="0.2">
      <c r="A48" s="120">
        <f t="shared" si="16"/>
        <v>18</v>
      </c>
      <c r="B48" s="120">
        <f t="shared" si="29"/>
        <v>25</v>
      </c>
      <c r="C48" s="124">
        <f>VLOOKUP($A48,Total!$Q$198:$Y$228,C$7+2)</f>
        <v>0.5</v>
      </c>
      <c r="D48" s="124">
        <f>VLOOKUP($A48,Total!$Q$198:$Y$228,D$7+2)</f>
        <v>0.5</v>
      </c>
      <c r="E48" s="124">
        <f>VLOOKUP($A48,Total!$Q$198:$Y$228,E$7+2)</f>
        <v>0.5</v>
      </c>
      <c r="F48" s="124">
        <f>VLOOKUP($A48,Total!$Q$198:$Y$228,F$7+2)</f>
        <v>0.5</v>
      </c>
      <c r="G48" s="124">
        <f>VLOOKUP($B48,Total!$Q$198:$Y$228,G$7+2)</f>
        <v>0.5</v>
      </c>
      <c r="H48" s="124">
        <f>VLOOKUP($B48,Total!$Q$198:$Y$228,H$7+2)</f>
        <v>0.5</v>
      </c>
      <c r="I48" s="124">
        <f>VLOOKUP($B48,Total!$Q$198:$Y$228,I$7+2)</f>
        <v>0.5</v>
      </c>
      <c r="J48" s="124">
        <f>VLOOKUP($B48,Total!$Q$198:$Y$228,J$7+2)</f>
        <v>0.5</v>
      </c>
      <c r="K48" s="164">
        <f>[1]!LSRMCDRDetail(LSRM_Name,K$8,L$8,$A48,$B48,$B$6,0,$B$7)*HLOOKUP(K$8,$C$7:$F$233,ROW(K48)-ROW($K$7)+1)*HLOOKUP(L$8,$G$7:$J$233,ROW(K48)-ROW($K$7)+1)</f>
        <v>0</v>
      </c>
      <c r="L48" s="165"/>
      <c r="M48" s="164">
        <f>[1]!LSRMCDRDetail(LSRM_Name,M$8,N$8,$A48,$B48,$B$6,0,$B$7)*HLOOKUP(M$8,$C$7:$F$233,ROW(M48)-ROW($K$7)+1)*HLOOKUP(N$8,$G$7:$J$233,ROW(M48)-ROW($K$7)+1)</f>
        <v>0</v>
      </c>
      <c r="N48" s="165"/>
      <c r="O48" s="164">
        <f>[1]!LSRMCDRDetail(LSRM_Name,O$8,P$8,$A48,$B48,$B$6,0,$B$7)*HLOOKUP(O$8,$C$7:$F$233,ROW(O48)-ROW($K$7)+1)*HLOOKUP(P$8,$G$7:$J$233,ROW(O48)-ROW($K$7)+1)</f>
        <v>0</v>
      </c>
      <c r="P48" s="165"/>
      <c r="Q48" s="164">
        <f>[1]!LSRMCDRDetail(LSRM_Name,Q$8,R$8,$A48,$B48,$B$6,0,$B$7)*HLOOKUP(Q$8,$C$7:$F$233,ROW(Q48)-ROW($K$7)+1)*HLOOKUP(R$8,$G$7:$J$233,ROW(Q48)-ROW($K$7)+1)</f>
        <v>0</v>
      </c>
      <c r="R48" s="165"/>
      <c r="S48" s="164">
        <f>[1]!LSRMCDRDetail(LSRM_Name,S$8,T$8,$A48,$B48,$B$6,0,$B$7)*HLOOKUP(S$8,$C$7:$F$233,ROW(S48)-ROW($K$7)+1)*HLOOKUP(T$8,$G$7:$J$233,ROW(S48)-ROW($K$7)+1)</f>
        <v>0</v>
      </c>
      <c r="T48" s="165"/>
      <c r="U48" s="164">
        <f>[1]!LSRMCDRDetail(LSRM_Name,U$8,V$8,$A48,$B48,$B$6,0,$B$7)*HLOOKUP(U$8,$C$7:$F$233,ROW(U48)-ROW($K$7)+1)*HLOOKUP(V$8,$G$7:$J$233,ROW(U48)-ROW($K$7)+1)</f>
        <v>0</v>
      </c>
      <c r="V48" s="165"/>
      <c r="W48" s="164">
        <f>[1]!LSRMCDRDetail(LSRM_Name,W$8,X$8,$A48,$B48,$B$6,0,$B$7)*HLOOKUP(W$8,$C$7:$F$233,ROW(W48)-ROW($K$7)+1)*HLOOKUP(X$8,$G$7:$J$233,ROW(W48)-ROW($K$7)+1)</f>
        <v>0</v>
      </c>
      <c r="X48" s="165"/>
      <c r="Y48" s="164">
        <f>[1]!LSRMCDRDetail(LSRM_Name,Y$8,Z$8,$A48,$B48,$B$6,0,$B$7)*HLOOKUP(Y$8,$C$7:$F$233,ROW(Y48)-ROW($K$7)+1)*HLOOKUP(Z$8,$G$7:$J$233,ROW(Y48)-ROW($K$7)+1)</f>
        <v>0</v>
      </c>
      <c r="Z48" s="165"/>
      <c r="AA48" s="164">
        <f>[1]!LSRMCDRDetail(LSRM_Name,AA$8,AB$8,$A48,$B48,$B$6,0,$B$7)*HLOOKUP(AA$8,$C$7:$F$233,ROW(AA48)-ROW($K$7)+1)*HLOOKUP(AB$8,$G$7:$J$233,ROW(AA48)-ROW($K$7)+1)</f>
        <v>0</v>
      </c>
      <c r="AB48" s="165"/>
      <c r="AC48" s="164">
        <f>[1]!LSRMCDRDetail(LSRM_Name,AC$8,AD$8,$A48,$B48,$B$6,0,$B$7)*HLOOKUP(AC$8,$C$7:$F$233,ROW(AC48)-ROW($K$7)+1)*HLOOKUP(AD$8,$G$7:$J$233,ROW(AC48)-ROW($K$7)+1)</f>
        <v>0</v>
      </c>
      <c r="AD48" s="165"/>
      <c r="AE48" s="164">
        <f>[1]!LSRMCDRDetail(LSRM_Name,AE$8,AF$8,$A48,$B48,$B$6,0,$B$7)*HLOOKUP(AE$8,$C$7:$F$233,ROW(AE48)-ROW($K$7)+1)*HLOOKUP(AF$8,$G$7:$J$233,ROW(AE48)-ROW($K$7)+1)</f>
        <v>0</v>
      </c>
      <c r="AF48" s="165"/>
      <c r="AG48" s="164">
        <f>[1]!LSRMCDRDetail(LSRM_Name,AG$8,AH$8,$A48,$B48,$B$6,0,$B$7)*HLOOKUP(AG$8,$C$7:$F$233,ROW(AG48)-ROW($K$7)+1)*HLOOKUP(AH$8,$G$7:$J$233,ROW(AG48)-ROW($K$7)+1)</f>
        <v>0</v>
      </c>
      <c r="AH48" s="165"/>
      <c r="AI48" s="164">
        <f>[1]!LSRMCDRDetail(LSRM_Name,AI$8,AJ$8,$A48,$B48,$B$6,0,$B$7)*HLOOKUP(AI$8,$C$7:$F$233,ROW(AI48)-ROW($K$7)+1)*HLOOKUP(AJ$8,$G$7:$J$233,ROW(AI48)-ROW($K$7)+1)</f>
        <v>0</v>
      </c>
      <c r="AJ48" s="165"/>
      <c r="AK48" s="164">
        <f>[1]!LSRMCDRDetail(LSRM_Name,AK$8,AL$8,$A48,$B48,$B$6,0,$B$7)*HLOOKUP(AK$8,$C$7:$F$233,ROW(AK48)-ROW($K$7)+1)*HLOOKUP(AL$8,$G$7:$J$233,ROW(AK48)-ROW($K$7)+1)</f>
        <v>0</v>
      </c>
      <c r="AL48" s="165"/>
      <c r="AM48" s="164">
        <f>[1]!LSRMCDRDetail(LSRM_Name,AM$8,AN$8,$A48,$B48,$B$6,0,$B$7)*HLOOKUP(AM$8,$C$7:$F$233,ROW(AM48)-ROW($K$7)+1)*HLOOKUP(AN$8,$G$7:$J$233,ROW(AM48)-ROW($K$7)+1)</f>
        <v>0</v>
      </c>
      <c r="AN48" s="165"/>
      <c r="AO48" s="164">
        <f>[1]!LSRMCDRDetail(LSRM_Name,AO$8,AP$8,$A48,$B48,$B$6,0,$B$7)*HLOOKUP(AO$8,$C$7:$F$233,ROW(AO48)-ROW($K$7)+1)*HLOOKUP(AP$8,$G$7:$J$233,ROW(AO48)-ROW($K$7)+1)</f>
        <v>0</v>
      </c>
      <c r="AP48" s="165"/>
      <c r="AQ48" s="125"/>
      <c r="AR48" s="122">
        <f t="shared" si="17"/>
        <v>0</v>
      </c>
      <c r="AS48" s="122">
        <f t="shared" si="18"/>
        <v>0</v>
      </c>
      <c r="AT48" s="122">
        <f t="shared" si="19"/>
        <v>0</v>
      </c>
      <c r="AU48" s="122">
        <f t="shared" si="20"/>
        <v>0</v>
      </c>
      <c r="AW48" s="164">
        <f>[1]!LSRMCDRDetail(LSRM_Name,AW$8,AX$8,$A48,$B48,$B$6,1,$B$7)*HLOOKUP(AW$8,$C$7:$F$233,ROW(AW48)-ROW($K$7)+1)*HLOOKUP(AX$8,$G$7:$J$233,ROW(AW48)-ROW($K$7)+1)</f>
        <v>0</v>
      </c>
      <c r="AX48" s="165"/>
      <c r="AY48" s="164">
        <f>[1]!LSRMCDRDetail(LSRM_Name,AY$8,AZ$8,$A48,$B48,$B$6,1,$B$7)*HLOOKUP(AY$8,$C$7:$F$233,ROW(AY48)-ROW($K$7)+1)*HLOOKUP(AZ$8,$G$7:$J$233,ROW(AY48)-ROW($K$7)+1)</f>
        <v>0</v>
      </c>
      <c r="AZ48" s="165"/>
      <c r="BA48" s="164">
        <f>[1]!LSRMCDRDetail(LSRM_Name,BA$8,BB$8,$A48,$B48,$B$6,1,$B$7)*HLOOKUP(BA$8,$C$7:$F$233,ROW(BA48)-ROW($K$7)+1)*HLOOKUP(BB$8,$G$7:$J$233,ROW(BA48)-ROW($K$7)+1)</f>
        <v>0</v>
      </c>
      <c r="BB48" s="165"/>
      <c r="BC48" s="164">
        <f>[1]!LSRMCDRDetail(LSRM_Name,BC$8,BD$8,$A48,$B48,$B$6,1,$B$7)*HLOOKUP(BC$8,$C$7:$F$233,ROW(BC48)-ROW($K$7)+1)*HLOOKUP(BD$8,$G$7:$J$233,ROW(BC48)-ROW($K$7)+1)</f>
        <v>0</v>
      </c>
      <c r="BD48" s="165"/>
      <c r="BE48" s="164">
        <f>[1]!LSRMCDRDetail(LSRM_Name,BE$8,BF$8,$A48,$B48,$B$6,1,$B$7)*HLOOKUP(BE$8,$C$7:$F$233,ROW(BE48)-ROW($K$7)+1)*HLOOKUP(BF$8,$G$7:$J$233,ROW(BE48)-ROW($K$7)+1)</f>
        <v>0</v>
      </c>
      <c r="BF48" s="165"/>
      <c r="BG48" s="164">
        <f>[1]!LSRMCDRDetail(LSRM_Name,BG$8,BH$8,$A48,$B48,$B$6,1,$B$7)*HLOOKUP(BG$8,$C$7:$F$233,ROW(BG48)-ROW($K$7)+1)*HLOOKUP(BH$8,$G$7:$J$233,ROW(BG48)-ROW($K$7)+1)</f>
        <v>0</v>
      </c>
      <c r="BH48" s="165"/>
      <c r="BI48" s="164">
        <f>[1]!LSRMCDRDetail(LSRM_Name,BI$8,BJ$8,$A48,$B48,$B$6,1,$B$7)*HLOOKUP(BI$8,$C$7:$F$233,ROW(BI48)-ROW($K$7)+1)*HLOOKUP(BJ$8,$G$7:$J$233,ROW(BI48)-ROW($K$7)+1)</f>
        <v>0</v>
      </c>
      <c r="BJ48" s="165"/>
      <c r="BK48" s="164">
        <f>[1]!LSRMCDRDetail(LSRM_Name,BK$8,BL$8,$A48,$B48,$B$6,1,$B$7)*HLOOKUP(BK$8,$C$7:$F$233,ROW(BK48)-ROW($K$7)+1)*HLOOKUP(BL$8,$G$7:$J$233,ROW(BK48)-ROW($K$7)+1)</f>
        <v>0</v>
      </c>
      <c r="BL48" s="165"/>
      <c r="BM48" s="164">
        <f>[1]!LSRMCDRDetail(LSRM_Name,BM$8,BN$8,$A48,$B48,$B$6,1,$B$7)*HLOOKUP(BM$8,$C$7:$F$233,ROW(BM48)-ROW($K$7)+1)*HLOOKUP(BN$8,$G$7:$J$233,ROW(BM48)-ROW($K$7)+1)</f>
        <v>0</v>
      </c>
      <c r="BN48" s="165"/>
      <c r="BO48" s="164">
        <f>[1]!LSRMCDRDetail(LSRM_Name,BO$8,BP$8,$A48,$B48,$B$6,1,$B$7)*HLOOKUP(BO$8,$C$7:$F$233,ROW(BO48)-ROW($K$7)+1)*HLOOKUP(BP$8,$G$7:$J$233,ROW(BO48)-ROW($K$7)+1)</f>
        <v>0</v>
      </c>
      <c r="BP48" s="165"/>
      <c r="BQ48" s="164">
        <f>[1]!LSRMCDRDetail(LSRM_Name,BQ$8,BR$8,$A48,$B48,$B$6,1,$B$7)*HLOOKUP(BQ$8,$C$7:$F$233,ROW(BQ48)-ROW($K$7)+1)*HLOOKUP(BR$8,$G$7:$J$233,ROW(BQ48)-ROW($K$7)+1)</f>
        <v>0</v>
      </c>
      <c r="BR48" s="165"/>
      <c r="BS48" s="164">
        <f>[1]!LSRMCDRDetail(LSRM_Name,BS$8,BT$8,$A48,$B48,$B$6,1,$B$7)*HLOOKUP(BS$8,$C$7:$F$233,ROW(BS48)-ROW($K$7)+1)*HLOOKUP(BT$8,$G$7:$J$233,ROW(BS48)-ROW($K$7)+1)</f>
        <v>0</v>
      </c>
      <c r="BT48" s="165"/>
      <c r="BU48" s="164">
        <f>[1]!LSRMCDRDetail(LSRM_Name,BU$8,BV$8,$A48,$B48,$B$6,1,$B$7)*HLOOKUP(BU$8,$C$7:$F$233,ROW(BU48)-ROW($K$7)+1)*HLOOKUP(BV$8,$G$7:$J$233,ROW(BU48)-ROW($K$7)+1)</f>
        <v>0</v>
      </c>
      <c r="BV48" s="165"/>
      <c r="BW48" s="164">
        <f>[1]!LSRMCDRDetail(LSRM_Name,BW$8,BX$8,$A48,$B48,$B$6,1,$B$7)*HLOOKUP(BW$8,$C$7:$F$233,ROW(BW48)-ROW($K$7)+1)*HLOOKUP(BX$8,$G$7:$J$233,ROW(BW48)-ROW($K$7)+1)</f>
        <v>0</v>
      </c>
      <c r="BX48" s="165"/>
      <c r="BY48" s="164">
        <f>[1]!LSRMCDRDetail(LSRM_Name,BY$8,BZ$8,$A48,$B48,$B$6,1,$B$7)*HLOOKUP(BY$8,$C$7:$F$233,ROW(BY48)-ROW($K$7)+1)*HLOOKUP(BZ$8,$G$7:$J$233,ROW(BY48)-ROW($K$7)+1)</f>
        <v>0</v>
      </c>
      <c r="BZ48" s="165"/>
      <c r="CA48" s="164">
        <f>[1]!LSRMCDRDetail(LSRM_Name,CA$8,CB$8,$A48,$B48,$B$6,1,$B$7)*HLOOKUP(CA$8,$C$7:$F$233,ROW(CA48)-ROW($K$7)+1)*HLOOKUP(CB$8,$G$7:$J$233,ROW(CA48)-ROW($K$7)+1)</f>
        <v>0</v>
      </c>
      <c r="CB48" s="165"/>
      <c r="CC48" s="125"/>
      <c r="CD48" s="122">
        <f t="shared" si="21"/>
        <v>0</v>
      </c>
      <c r="CE48" s="122">
        <f t="shared" si="22"/>
        <v>0</v>
      </c>
      <c r="CF48" s="122">
        <f t="shared" si="23"/>
        <v>0</v>
      </c>
      <c r="CG48" s="122">
        <f t="shared" si="24"/>
        <v>0</v>
      </c>
      <c r="CI48" s="164">
        <f t="shared" si="0"/>
        <v>0</v>
      </c>
      <c r="CJ48" s="165"/>
      <c r="CK48" s="164">
        <f t="shared" si="1"/>
        <v>0</v>
      </c>
      <c r="CL48" s="165"/>
      <c r="CM48" s="164">
        <f t="shared" si="2"/>
        <v>0</v>
      </c>
      <c r="CN48" s="165"/>
      <c r="CO48" s="164">
        <f t="shared" si="3"/>
        <v>0</v>
      </c>
      <c r="CP48" s="165"/>
      <c r="CQ48" s="164">
        <f t="shared" si="4"/>
        <v>0</v>
      </c>
      <c r="CR48" s="165"/>
      <c r="CS48" s="164">
        <f t="shared" si="5"/>
        <v>0</v>
      </c>
      <c r="CT48" s="165"/>
      <c r="CU48" s="164">
        <f t="shared" si="6"/>
        <v>0</v>
      </c>
      <c r="CV48" s="165"/>
      <c r="CW48" s="164">
        <f t="shared" si="7"/>
        <v>0</v>
      </c>
      <c r="CX48" s="165"/>
      <c r="CY48" s="164">
        <f t="shared" si="8"/>
        <v>0</v>
      </c>
      <c r="CZ48" s="165"/>
      <c r="DA48" s="164">
        <f t="shared" si="9"/>
        <v>0</v>
      </c>
      <c r="DB48" s="165"/>
      <c r="DC48" s="164">
        <f t="shared" si="10"/>
        <v>0</v>
      </c>
      <c r="DD48" s="165"/>
      <c r="DE48" s="164">
        <f t="shared" si="11"/>
        <v>0</v>
      </c>
      <c r="DF48" s="165"/>
      <c r="DG48" s="164">
        <f t="shared" si="12"/>
        <v>0</v>
      </c>
      <c r="DH48" s="165"/>
      <c r="DI48" s="164">
        <f t="shared" si="13"/>
        <v>0</v>
      </c>
      <c r="DJ48" s="165"/>
      <c r="DK48" s="164">
        <f t="shared" si="14"/>
        <v>0</v>
      </c>
      <c r="DL48" s="165"/>
      <c r="DM48" s="164">
        <f t="shared" si="15"/>
        <v>0</v>
      </c>
      <c r="DN48" s="165"/>
      <c r="DO48" s="125"/>
      <c r="DP48" s="122">
        <f t="shared" si="25"/>
        <v>0</v>
      </c>
      <c r="DQ48" s="122">
        <f t="shared" si="26"/>
        <v>0</v>
      </c>
      <c r="DR48" s="122">
        <f t="shared" si="27"/>
        <v>0</v>
      </c>
      <c r="DS48" s="122">
        <f t="shared" si="28"/>
        <v>0</v>
      </c>
    </row>
    <row r="49" spans="1:123" x14ac:dyDescent="0.2">
      <c r="A49" s="120">
        <f t="shared" si="16"/>
        <v>18</v>
      </c>
      <c r="B49" s="120">
        <f t="shared" si="29"/>
        <v>26</v>
      </c>
      <c r="C49" s="124">
        <f>VLOOKUP($A49,Total!$Q$198:$Y$228,C$7+2)</f>
        <v>0.5</v>
      </c>
      <c r="D49" s="124">
        <f>VLOOKUP($A49,Total!$Q$198:$Y$228,D$7+2)</f>
        <v>0.5</v>
      </c>
      <c r="E49" s="124">
        <f>VLOOKUP($A49,Total!$Q$198:$Y$228,E$7+2)</f>
        <v>0.5</v>
      </c>
      <c r="F49" s="124">
        <f>VLOOKUP($A49,Total!$Q$198:$Y$228,F$7+2)</f>
        <v>0.5</v>
      </c>
      <c r="G49" s="124">
        <f>VLOOKUP($B49,Total!$Q$198:$Y$228,G$7+2)</f>
        <v>0.5</v>
      </c>
      <c r="H49" s="124">
        <f>VLOOKUP($B49,Total!$Q$198:$Y$228,H$7+2)</f>
        <v>0.5</v>
      </c>
      <c r="I49" s="124">
        <f>VLOOKUP($B49,Total!$Q$198:$Y$228,I$7+2)</f>
        <v>0.5</v>
      </c>
      <c r="J49" s="124">
        <f>VLOOKUP($B49,Total!$Q$198:$Y$228,J$7+2)</f>
        <v>0.5</v>
      </c>
      <c r="K49" s="164">
        <f>[1]!LSRMCDRDetail(LSRM_Name,K$8,L$8,$A49,$B49,$B$6,0,$B$7)*HLOOKUP(K$8,$C$7:$F$233,ROW(K49)-ROW($K$7)+1)*HLOOKUP(L$8,$G$7:$J$233,ROW(K49)-ROW($K$7)+1)</f>
        <v>0</v>
      </c>
      <c r="L49" s="165"/>
      <c r="M49" s="164">
        <f>[1]!LSRMCDRDetail(LSRM_Name,M$8,N$8,$A49,$B49,$B$6,0,$B$7)*HLOOKUP(M$8,$C$7:$F$233,ROW(M49)-ROW($K$7)+1)*HLOOKUP(N$8,$G$7:$J$233,ROW(M49)-ROW($K$7)+1)</f>
        <v>0</v>
      </c>
      <c r="N49" s="165"/>
      <c r="O49" s="164">
        <f>[1]!LSRMCDRDetail(LSRM_Name,O$8,P$8,$A49,$B49,$B$6,0,$B$7)*HLOOKUP(O$8,$C$7:$F$233,ROW(O49)-ROW($K$7)+1)*HLOOKUP(P$8,$G$7:$J$233,ROW(O49)-ROW($K$7)+1)</f>
        <v>0</v>
      </c>
      <c r="P49" s="165"/>
      <c r="Q49" s="164">
        <f>[1]!LSRMCDRDetail(LSRM_Name,Q$8,R$8,$A49,$B49,$B$6,0,$B$7)*HLOOKUP(Q$8,$C$7:$F$233,ROW(Q49)-ROW($K$7)+1)*HLOOKUP(R$8,$G$7:$J$233,ROW(Q49)-ROW($K$7)+1)</f>
        <v>0</v>
      </c>
      <c r="R49" s="165"/>
      <c r="S49" s="164">
        <f>[1]!LSRMCDRDetail(LSRM_Name,S$8,T$8,$A49,$B49,$B$6,0,$B$7)*HLOOKUP(S$8,$C$7:$F$233,ROW(S49)-ROW($K$7)+1)*HLOOKUP(T$8,$G$7:$J$233,ROW(S49)-ROW($K$7)+1)</f>
        <v>0</v>
      </c>
      <c r="T49" s="165"/>
      <c r="U49" s="164">
        <f>[1]!LSRMCDRDetail(LSRM_Name,U$8,V$8,$A49,$B49,$B$6,0,$B$7)*HLOOKUP(U$8,$C$7:$F$233,ROW(U49)-ROW($K$7)+1)*HLOOKUP(V$8,$G$7:$J$233,ROW(U49)-ROW($K$7)+1)</f>
        <v>0</v>
      </c>
      <c r="V49" s="165"/>
      <c r="W49" s="164">
        <f>[1]!LSRMCDRDetail(LSRM_Name,W$8,X$8,$A49,$B49,$B$6,0,$B$7)*HLOOKUP(W$8,$C$7:$F$233,ROW(W49)-ROW($K$7)+1)*HLOOKUP(X$8,$G$7:$J$233,ROW(W49)-ROW($K$7)+1)</f>
        <v>0</v>
      </c>
      <c r="X49" s="165"/>
      <c r="Y49" s="164">
        <f>[1]!LSRMCDRDetail(LSRM_Name,Y$8,Z$8,$A49,$B49,$B$6,0,$B$7)*HLOOKUP(Y$8,$C$7:$F$233,ROW(Y49)-ROW($K$7)+1)*HLOOKUP(Z$8,$G$7:$J$233,ROW(Y49)-ROW($K$7)+1)</f>
        <v>0</v>
      </c>
      <c r="Z49" s="165"/>
      <c r="AA49" s="164">
        <f>[1]!LSRMCDRDetail(LSRM_Name,AA$8,AB$8,$A49,$B49,$B$6,0,$B$7)*HLOOKUP(AA$8,$C$7:$F$233,ROW(AA49)-ROW($K$7)+1)*HLOOKUP(AB$8,$G$7:$J$233,ROW(AA49)-ROW($K$7)+1)</f>
        <v>0</v>
      </c>
      <c r="AB49" s="165"/>
      <c r="AC49" s="164">
        <f>[1]!LSRMCDRDetail(LSRM_Name,AC$8,AD$8,$A49,$B49,$B$6,0,$B$7)*HLOOKUP(AC$8,$C$7:$F$233,ROW(AC49)-ROW($K$7)+1)*HLOOKUP(AD$8,$G$7:$J$233,ROW(AC49)-ROW($K$7)+1)</f>
        <v>0</v>
      </c>
      <c r="AD49" s="165"/>
      <c r="AE49" s="164">
        <f>[1]!LSRMCDRDetail(LSRM_Name,AE$8,AF$8,$A49,$B49,$B$6,0,$B$7)*HLOOKUP(AE$8,$C$7:$F$233,ROW(AE49)-ROW($K$7)+1)*HLOOKUP(AF$8,$G$7:$J$233,ROW(AE49)-ROW($K$7)+1)</f>
        <v>0</v>
      </c>
      <c r="AF49" s="165"/>
      <c r="AG49" s="164">
        <f>[1]!LSRMCDRDetail(LSRM_Name,AG$8,AH$8,$A49,$B49,$B$6,0,$B$7)*HLOOKUP(AG$8,$C$7:$F$233,ROW(AG49)-ROW($K$7)+1)*HLOOKUP(AH$8,$G$7:$J$233,ROW(AG49)-ROW($K$7)+1)</f>
        <v>0</v>
      </c>
      <c r="AH49" s="165"/>
      <c r="AI49" s="164">
        <f>[1]!LSRMCDRDetail(LSRM_Name,AI$8,AJ$8,$A49,$B49,$B$6,0,$B$7)*HLOOKUP(AI$8,$C$7:$F$233,ROW(AI49)-ROW($K$7)+1)*HLOOKUP(AJ$8,$G$7:$J$233,ROW(AI49)-ROW($K$7)+1)</f>
        <v>0</v>
      </c>
      <c r="AJ49" s="165"/>
      <c r="AK49" s="164">
        <f>[1]!LSRMCDRDetail(LSRM_Name,AK$8,AL$8,$A49,$B49,$B$6,0,$B$7)*HLOOKUP(AK$8,$C$7:$F$233,ROW(AK49)-ROW($K$7)+1)*HLOOKUP(AL$8,$G$7:$J$233,ROW(AK49)-ROW($K$7)+1)</f>
        <v>0</v>
      </c>
      <c r="AL49" s="165"/>
      <c r="AM49" s="164">
        <f>[1]!LSRMCDRDetail(LSRM_Name,AM$8,AN$8,$A49,$B49,$B$6,0,$B$7)*HLOOKUP(AM$8,$C$7:$F$233,ROW(AM49)-ROW($K$7)+1)*HLOOKUP(AN$8,$G$7:$J$233,ROW(AM49)-ROW($K$7)+1)</f>
        <v>0</v>
      </c>
      <c r="AN49" s="165"/>
      <c r="AO49" s="164">
        <f>[1]!LSRMCDRDetail(LSRM_Name,AO$8,AP$8,$A49,$B49,$B$6,0,$B$7)*HLOOKUP(AO$8,$C$7:$F$233,ROW(AO49)-ROW($K$7)+1)*HLOOKUP(AP$8,$G$7:$J$233,ROW(AO49)-ROW($K$7)+1)</f>
        <v>0</v>
      </c>
      <c r="AP49" s="165"/>
      <c r="AQ49" s="125"/>
      <c r="AR49" s="122">
        <f t="shared" si="17"/>
        <v>0</v>
      </c>
      <c r="AS49" s="122">
        <f t="shared" si="18"/>
        <v>0</v>
      </c>
      <c r="AT49" s="122">
        <f t="shared" si="19"/>
        <v>0</v>
      </c>
      <c r="AU49" s="122">
        <f t="shared" si="20"/>
        <v>0</v>
      </c>
      <c r="AW49" s="164">
        <f>[1]!LSRMCDRDetail(LSRM_Name,AW$8,AX$8,$A49,$B49,$B$6,1,$B$7)*HLOOKUP(AW$8,$C$7:$F$233,ROW(AW49)-ROW($K$7)+1)*HLOOKUP(AX$8,$G$7:$J$233,ROW(AW49)-ROW($K$7)+1)</f>
        <v>0</v>
      </c>
      <c r="AX49" s="165"/>
      <c r="AY49" s="164">
        <f>[1]!LSRMCDRDetail(LSRM_Name,AY$8,AZ$8,$A49,$B49,$B$6,1,$B$7)*HLOOKUP(AY$8,$C$7:$F$233,ROW(AY49)-ROW($K$7)+1)*HLOOKUP(AZ$8,$G$7:$J$233,ROW(AY49)-ROW($K$7)+1)</f>
        <v>0</v>
      </c>
      <c r="AZ49" s="165"/>
      <c r="BA49" s="164">
        <f>[1]!LSRMCDRDetail(LSRM_Name,BA$8,BB$8,$A49,$B49,$B$6,1,$B$7)*HLOOKUP(BA$8,$C$7:$F$233,ROW(BA49)-ROW($K$7)+1)*HLOOKUP(BB$8,$G$7:$J$233,ROW(BA49)-ROW($K$7)+1)</f>
        <v>0</v>
      </c>
      <c r="BB49" s="165"/>
      <c r="BC49" s="164">
        <f>[1]!LSRMCDRDetail(LSRM_Name,BC$8,BD$8,$A49,$B49,$B$6,1,$B$7)*HLOOKUP(BC$8,$C$7:$F$233,ROW(BC49)-ROW($K$7)+1)*HLOOKUP(BD$8,$G$7:$J$233,ROW(BC49)-ROW($K$7)+1)</f>
        <v>0</v>
      </c>
      <c r="BD49" s="165"/>
      <c r="BE49" s="164">
        <f>[1]!LSRMCDRDetail(LSRM_Name,BE$8,BF$8,$A49,$B49,$B$6,1,$B$7)*HLOOKUP(BE$8,$C$7:$F$233,ROW(BE49)-ROW($K$7)+1)*HLOOKUP(BF$8,$G$7:$J$233,ROW(BE49)-ROW($K$7)+1)</f>
        <v>0</v>
      </c>
      <c r="BF49" s="165"/>
      <c r="BG49" s="164">
        <f>[1]!LSRMCDRDetail(LSRM_Name,BG$8,BH$8,$A49,$B49,$B$6,1,$B$7)*HLOOKUP(BG$8,$C$7:$F$233,ROW(BG49)-ROW($K$7)+1)*HLOOKUP(BH$8,$G$7:$J$233,ROW(BG49)-ROW($K$7)+1)</f>
        <v>0</v>
      </c>
      <c r="BH49" s="165"/>
      <c r="BI49" s="164">
        <f>[1]!LSRMCDRDetail(LSRM_Name,BI$8,BJ$8,$A49,$B49,$B$6,1,$B$7)*HLOOKUP(BI$8,$C$7:$F$233,ROW(BI49)-ROW($K$7)+1)*HLOOKUP(BJ$8,$G$7:$J$233,ROW(BI49)-ROW($K$7)+1)</f>
        <v>0</v>
      </c>
      <c r="BJ49" s="165"/>
      <c r="BK49" s="164">
        <f>[1]!LSRMCDRDetail(LSRM_Name,BK$8,BL$8,$A49,$B49,$B$6,1,$B$7)*HLOOKUP(BK$8,$C$7:$F$233,ROW(BK49)-ROW($K$7)+1)*HLOOKUP(BL$8,$G$7:$J$233,ROW(BK49)-ROW($K$7)+1)</f>
        <v>0</v>
      </c>
      <c r="BL49" s="165"/>
      <c r="BM49" s="164">
        <f>[1]!LSRMCDRDetail(LSRM_Name,BM$8,BN$8,$A49,$B49,$B$6,1,$B$7)*HLOOKUP(BM$8,$C$7:$F$233,ROW(BM49)-ROW($K$7)+1)*HLOOKUP(BN$8,$G$7:$J$233,ROW(BM49)-ROW($K$7)+1)</f>
        <v>0</v>
      </c>
      <c r="BN49" s="165"/>
      <c r="BO49" s="164">
        <f>[1]!LSRMCDRDetail(LSRM_Name,BO$8,BP$8,$A49,$B49,$B$6,1,$B$7)*HLOOKUP(BO$8,$C$7:$F$233,ROW(BO49)-ROW($K$7)+1)*HLOOKUP(BP$8,$G$7:$J$233,ROW(BO49)-ROW($K$7)+1)</f>
        <v>0</v>
      </c>
      <c r="BP49" s="165"/>
      <c r="BQ49" s="164">
        <f>[1]!LSRMCDRDetail(LSRM_Name,BQ$8,BR$8,$A49,$B49,$B$6,1,$B$7)*HLOOKUP(BQ$8,$C$7:$F$233,ROW(BQ49)-ROW($K$7)+1)*HLOOKUP(BR$8,$G$7:$J$233,ROW(BQ49)-ROW($K$7)+1)</f>
        <v>0</v>
      </c>
      <c r="BR49" s="165"/>
      <c r="BS49" s="164">
        <f>[1]!LSRMCDRDetail(LSRM_Name,BS$8,BT$8,$A49,$B49,$B$6,1,$B$7)*HLOOKUP(BS$8,$C$7:$F$233,ROW(BS49)-ROW($K$7)+1)*HLOOKUP(BT$8,$G$7:$J$233,ROW(BS49)-ROW($K$7)+1)</f>
        <v>0</v>
      </c>
      <c r="BT49" s="165"/>
      <c r="BU49" s="164">
        <f>[1]!LSRMCDRDetail(LSRM_Name,BU$8,BV$8,$A49,$B49,$B$6,1,$B$7)*HLOOKUP(BU$8,$C$7:$F$233,ROW(BU49)-ROW($K$7)+1)*HLOOKUP(BV$8,$G$7:$J$233,ROW(BU49)-ROW($K$7)+1)</f>
        <v>0</v>
      </c>
      <c r="BV49" s="165"/>
      <c r="BW49" s="164">
        <f>[1]!LSRMCDRDetail(LSRM_Name,BW$8,BX$8,$A49,$B49,$B$6,1,$B$7)*HLOOKUP(BW$8,$C$7:$F$233,ROW(BW49)-ROW($K$7)+1)*HLOOKUP(BX$8,$G$7:$J$233,ROW(BW49)-ROW($K$7)+1)</f>
        <v>0</v>
      </c>
      <c r="BX49" s="165"/>
      <c r="BY49" s="164">
        <f>[1]!LSRMCDRDetail(LSRM_Name,BY$8,BZ$8,$A49,$B49,$B$6,1,$B$7)*HLOOKUP(BY$8,$C$7:$F$233,ROW(BY49)-ROW($K$7)+1)*HLOOKUP(BZ$8,$G$7:$J$233,ROW(BY49)-ROW($K$7)+1)</f>
        <v>0</v>
      </c>
      <c r="BZ49" s="165"/>
      <c r="CA49" s="164">
        <f>[1]!LSRMCDRDetail(LSRM_Name,CA$8,CB$8,$A49,$B49,$B$6,1,$B$7)*HLOOKUP(CA$8,$C$7:$F$233,ROW(CA49)-ROW($K$7)+1)*HLOOKUP(CB$8,$G$7:$J$233,ROW(CA49)-ROW($K$7)+1)</f>
        <v>0</v>
      </c>
      <c r="CB49" s="165"/>
      <c r="CC49" s="125"/>
      <c r="CD49" s="122">
        <f t="shared" si="21"/>
        <v>0</v>
      </c>
      <c r="CE49" s="122">
        <f t="shared" si="22"/>
        <v>0</v>
      </c>
      <c r="CF49" s="122">
        <f t="shared" si="23"/>
        <v>0</v>
      </c>
      <c r="CG49" s="122">
        <f t="shared" si="24"/>
        <v>0</v>
      </c>
      <c r="CI49" s="164">
        <f t="shared" si="0"/>
        <v>0</v>
      </c>
      <c r="CJ49" s="165"/>
      <c r="CK49" s="164">
        <f t="shared" si="1"/>
        <v>0</v>
      </c>
      <c r="CL49" s="165"/>
      <c r="CM49" s="164">
        <f t="shared" si="2"/>
        <v>0</v>
      </c>
      <c r="CN49" s="165"/>
      <c r="CO49" s="164">
        <f t="shared" si="3"/>
        <v>0</v>
      </c>
      <c r="CP49" s="165"/>
      <c r="CQ49" s="164">
        <f t="shared" si="4"/>
        <v>0</v>
      </c>
      <c r="CR49" s="165"/>
      <c r="CS49" s="164">
        <f t="shared" si="5"/>
        <v>0</v>
      </c>
      <c r="CT49" s="165"/>
      <c r="CU49" s="164">
        <f t="shared" si="6"/>
        <v>0</v>
      </c>
      <c r="CV49" s="165"/>
      <c r="CW49" s="164">
        <f t="shared" si="7"/>
        <v>0</v>
      </c>
      <c r="CX49" s="165"/>
      <c r="CY49" s="164">
        <f t="shared" si="8"/>
        <v>0</v>
      </c>
      <c r="CZ49" s="165"/>
      <c r="DA49" s="164">
        <f t="shared" si="9"/>
        <v>0</v>
      </c>
      <c r="DB49" s="165"/>
      <c r="DC49" s="164">
        <f t="shared" si="10"/>
        <v>0</v>
      </c>
      <c r="DD49" s="165"/>
      <c r="DE49" s="164">
        <f t="shared" si="11"/>
        <v>0</v>
      </c>
      <c r="DF49" s="165"/>
      <c r="DG49" s="164">
        <f t="shared" si="12"/>
        <v>0</v>
      </c>
      <c r="DH49" s="165"/>
      <c r="DI49" s="164">
        <f t="shared" si="13"/>
        <v>0</v>
      </c>
      <c r="DJ49" s="165"/>
      <c r="DK49" s="164">
        <f t="shared" si="14"/>
        <v>0</v>
      </c>
      <c r="DL49" s="165"/>
      <c r="DM49" s="164">
        <f t="shared" si="15"/>
        <v>0</v>
      </c>
      <c r="DN49" s="165"/>
      <c r="DO49" s="125"/>
      <c r="DP49" s="122">
        <f t="shared" si="25"/>
        <v>0</v>
      </c>
      <c r="DQ49" s="122">
        <f t="shared" si="26"/>
        <v>0</v>
      </c>
      <c r="DR49" s="122">
        <f t="shared" si="27"/>
        <v>0</v>
      </c>
      <c r="DS49" s="122">
        <f t="shared" si="28"/>
        <v>0</v>
      </c>
    </row>
    <row r="50" spans="1:123" x14ac:dyDescent="0.2">
      <c r="A50" s="120">
        <f t="shared" si="16"/>
        <v>18</v>
      </c>
      <c r="B50" s="120">
        <f t="shared" si="29"/>
        <v>27</v>
      </c>
      <c r="C50" s="124">
        <f>VLOOKUP($A50,Total!$Q$198:$Y$228,C$7+2)</f>
        <v>0.5</v>
      </c>
      <c r="D50" s="124">
        <f>VLOOKUP($A50,Total!$Q$198:$Y$228,D$7+2)</f>
        <v>0.5</v>
      </c>
      <c r="E50" s="124">
        <f>VLOOKUP($A50,Total!$Q$198:$Y$228,E$7+2)</f>
        <v>0.5</v>
      </c>
      <c r="F50" s="124">
        <f>VLOOKUP($A50,Total!$Q$198:$Y$228,F$7+2)</f>
        <v>0.5</v>
      </c>
      <c r="G50" s="124">
        <f>VLOOKUP($B50,Total!$Q$198:$Y$228,G$7+2)</f>
        <v>0.5</v>
      </c>
      <c r="H50" s="124">
        <f>VLOOKUP($B50,Total!$Q$198:$Y$228,H$7+2)</f>
        <v>0.5</v>
      </c>
      <c r="I50" s="124">
        <f>VLOOKUP($B50,Total!$Q$198:$Y$228,I$7+2)</f>
        <v>0.5</v>
      </c>
      <c r="J50" s="124">
        <f>VLOOKUP($B50,Total!$Q$198:$Y$228,J$7+2)</f>
        <v>0.5</v>
      </c>
      <c r="K50" s="164">
        <f>[1]!LSRMCDRDetail(LSRM_Name,K$8,L$8,$A50,$B50,$B$6,0,$B$7)*HLOOKUP(K$8,$C$7:$F$233,ROW(K50)-ROW($K$7)+1)*HLOOKUP(L$8,$G$7:$J$233,ROW(K50)-ROW($K$7)+1)</f>
        <v>0</v>
      </c>
      <c r="L50" s="165"/>
      <c r="M50" s="164">
        <f>[1]!LSRMCDRDetail(LSRM_Name,M$8,N$8,$A50,$B50,$B$6,0,$B$7)*HLOOKUP(M$8,$C$7:$F$233,ROW(M50)-ROW($K$7)+1)*HLOOKUP(N$8,$G$7:$J$233,ROW(M50)-ROW($K$7)+1)</f>
        <v>0</v>
      </c>
      <c r="N50" s="165"/>
      <c r="O50" s="164">
        <f>[1]!LSRMCDRDetail(LSRM_Name,O$8,P$8,$A50,$B50,$B$6,0,$B$7)*HLOOKUP(O$8,$C$7:$F$233,ROW(O50)-ROW($K$7)+1)*HLOOKUP(P$8,$G$7:$J$233,ROW(O50)-ROW($K$7)+1)</f>
        <v>0</v>
      </c>
      <c r="P50" s="165"/>
      <c r="Q50" s="164">
        <f>[1]!LSRMCDRDetail(LSRM_Name,Q$8,R$8,$A50,$B50,$B$6,0,$B$7)*HLOOKUP(Q$8,$C$7:$F$233,ROW(Q50)-ROW($K$7)+1)*HLOOKUP(R$8,$G$7:$J$233,ROW(Q50)-ROW($K$7)+1)</f>
        <v>0</v>
      </c>
      <c r="R50" s="165"/>
      <c r="S50" s="164">
        <f>[1]!LSRMCDRDetail(LSRM_Name,S$8,T$8,$A50,$B50,$B$6,0,$B$7)*HLOOKUP(S$8,$C$7:$F$233,ROW(S50)-ROW($K$7)+1)*HLOOKUP(T$8,$G$7:$J$233,ROW(S50)-ROW($K$7)+1)</f>
        <v>0</v>
      </c>
      <c r="T50" s="165"/>
      <c r="U50" s="164">
        <f>[1]!LSRMCDRDetail(LSRM_Name,U$8,V$8,$A50,$B50,$B$6,0,$B$7)*HLOOKUP(U$8,$C$7:$F$233,ROW(U50)-ROW($K$7)+1)*HLOOKUP(V$8,$G$7:$J$233,ROW(U50)-ROW($K$7)+1)</f>
        <v>0</v>
      </c>
      <c r="V50" s="165"/>
      <c r="W50" s="164">
        <f>[1]!LSRMCDRDetail(LSRM_Name,W$8,X$8,$A50,$B50,$B$6,0,$B$7)*HLOOKUP(W$8,$C$7:$F$233,ROW(W50)-ROW($K$7)+1)*HLOOKUP(X$8,$G$7:$J$233,ROW(W50)-ROW($K$7)+1)</f>
        <v>0</v>
      </c>
      <c r="X50" s="165"/>
      <c r="Y50" s="164">
        <f>[1]!LSRMCDRDetail(LSRM_Name,Y$8,Z$8,$A50,$B50,$B$6,0,$B$7)*HLOOKUP(Y$8,$C$7:$F$233,ROW(Y50)-ROW($K$7)+1)*HLOOKUP(Z$8,$G$7:$J$233,ROW(Y50)-ROW($K$7)+1)</f>
        <v>0</v>
      </c>
      <c r="Z50" s="165"/>
      <c r="AA50" s="164">
        <f>[1]!LSRMCDRDetail(LSRM_Name,AA$8,AB$8,$A50,$B50,$B$6,0,$B$7)*HLOOKUP(AA$8,$C$7:$F$233,ROW(AA50)-ROW($K$7)+1)*HLOOKUP(AB$8,$G$7:$J$233,ROW(AA50)-ROW($K$7)+1)</f>
        <v>0</v>
      </c>
      <c r="AB50" s="165"/>
      <c r="AC50" s="164">
        <f>[1]!LSRMCDRDetail(LSRM_Name,AC$8,AD$8,$A50,$B50,$B$6,0,$B$7)*HLOOKUP(AC$8,$C$7:$F$233,ROW(AC50)-ROW($K$7)+1)*HLOOKUP(AD$8,$G$7:$J$233,ROW(AC50)-ROW($K$7)+1)</f>
        <v>0</v>
      </c>
      <c r="AD50" s="165"/>
      <c r="AE50" s="164">
        <f>[1]!LSRMCDRDetail(LSRM_Name,AE$8,AF$8,$A50,$B50,$B$6,0,$B$7)*HLOOKUP(AE$8,$C$7:$F$233,ROW(AE50)-ROW($K$7)+1)*HLOOKUP(AF$8,$G$7:$J$233,ROW(AE50)-ROW($K$7)+1)</f>
        <v>0</v>
      </c>
      <c r="AF50" s="165"/>
      <c r="AG50" s="164">
        <f>[1]!LSRMCDRDetail(LSRM_Name,AG$8,AH$8,$A50,$B50,$B$6,0,$B$7)*HLOOKUP(AG$8,$C$7:$F$233,ROW(AG50)-ROW($K$7)+1)*HLOOKUP(AH$8,$G$7:$J$233,ROW(AG50)-ROW($K$7)+1)</f>
        <v>0</v>
      </c>
      <c r="AH50" s="165"/>
      <c r="AI50" s="164">
        <f>[1]!LSRMCDRDetail(LSRM_Name,AI$8,AJ$8,$A50,$B50,$B$6,0,$B$7)*HLOOKUP(AI$8,$C$7:$F$233,ROW(AI50)-ROW($K$7)+1)*HLOOKUP(AJ$8,$G$7:$J$233,ROW(AI50)-ROW($K$7)+1)</f>
        <v>0</v>
      </c>
      <c r="AJ50" s="165"/>
      <c r="AK50" s="164">
        <f>[1]!LSRMCDRDetail(LSRM_Name,AK$8,AL$8,$A50,$B50,$B$6,0,$B$7)*HLOOKUP(AK$8,$C$7:$F$233,ROW(AK50)-ROW($K$7)+1)*HLOOKUP(AL$8,$G$7:$J$233,ROW(AK50)-ROW($K$7)+1)</f>
        <v>0</v>
      </c>
      <c r="AL50" s="165"/>
      <c r="AM50" s="164">
        <f>[1]!LSRMCDRDetail(LSRM_Name,AM$8,AN$8,$A50,$B50,$B$6,0,$B$7)*HLOOKUP(AM$8,$C$7:$F$233,ROW(AM50)-ROW($K$7)+1)*HLOOKUP(AN$8,$G$7:$J$233,ROW(AM50)-ROW($K$7)+1)</f>
        <v>0</v>
      </c>
      <c r="AN50" s="165"/>
      <c r="AO50" s="164">
        <f>[1]!LSRMCDRDetail(LSRM_Name,AO$8,AP$8,$A50,$B50,$B$6,0,$B$7)*HLOOKUP(AO$8,$C$7:$F$233,ROW(AO50)-ROW($K$7)+1)*HLOOKUP(AP$8,$G$7:$J$233,ROW(AO50)-ROW($K$7)+1)</f>
        <v>0</v>
      </c>
      <c r="AP50" s="165"/>
      <c r="AQ50" s="125"/>
      <c r="AR50" s="122">
        <f t="shared" si="17"/>
        <v>0</v>
      </c>
      <c r="AS50" s="122">
        <f t="shared" si="18"/>
        <v>0</v>
      </c>
      <c r="AT50" s="122">
        <f t="shared" si="19"/>
        <v>0</v>
      </c>
      <c r="AU50" s="122">
        <f t="shared" si="20"/>
        <v>0</v>
      </c>
      <c r="AW50" s="164">
        <f>[1]!LSRMCDRDetail(LSRM_Name,AW$8,AX$8,$A50,$B50,$B$6,1,$B$7)*HLOOKUP(AW$8,$C$7:$F$233,ROW(AW50)-ROW($K$7)+1)*HLOOKUP(AX$8,$G$7:$J$233,ROW(AW50)-ROW($K$7)+1)</f>
        <v>0</v>
      </c>
      <c r="AX50" s="165"/>
      <c r="AY50" s="164">
        <f>[1]!LSRMCDRDetail(LSRM_Name,AY$8,AZ$8,$A50,$B50,$B$6,1,$B$7)*HLOOKUP(AY$8,$C$7:$F$233,ROW(AY50)-ROW($K$7)+1)*HLOOKUP(AZ$8,$G$7:$J$233,ROW(AY50)-ROW($K$7)+1)</f>
        <v>0</v>
      </c>
      <c r="AZ50" s="165"/>
      <c r="BA50" s="164">
        <f>[1]!LSRMCDRDetail(LSRM_Name,BA$8,BB$8,$A50,$B50,$B$6,1,$B$7)*HLOOKUP(BA$8,$C$7:$F$233,ROW(BA50)-ROW($K$7)+1)*HLOOKUP(BB$8,$G$7:$J$233,ROW(BA50)-ROW($K$7)+1)</f>
        <v>0</v>
      </c>
      <c r="BB50" s="165"/>
      <c r="BC50" s="164">
        <f>[1]!LSRMCDRDetail(LSRM_Name,BC$8,BD$8,$A50,$B50,$B$6,1,$B$7)*HLOOKUP(BC$8,$C$7:$F$233,ROW(BC50)-ROW($K$7)+1)*HLOOKUP(BD$8,$G$7:$J$233,ROW(BC50)-ROW($K$7)+1)</f>
        <v>0</v>
      </c>
      <c r="BD50" s="165"/>
      <c r="BE50" s="164">
        <f>[1]!LSRMCDRDetail(LSRM_Name,BE$8,BF$8,$A50,$B50,$B$6,1,$B$7)*HLOOKUP(BE$8,$C$7:$F$233,ROW(BE50)-ROW($K$7)+1)*HLOOKUP(BF$8,$G$7:$J$233,ROW(BE50)-ROW($K$7)+1)</f>
        <v>0</v>
      </c>
      <c r="BF50" s="165"/>
      <c r="BG50" s="164">
        <f>[1]!LSRMCDRDetail(LSRM_Name,BG$8,BH$8,$A50,$B50,$B$6,1,$B$7)*HLOOKUP(BG$8,$C$7:$F$233,ROW(BG50)-ROW($K$7)+1)*HLOOKUP(BH$8,$G$7:$J$233,ROW(BG50)-ROW($K$7)+1)</f>
        <v>0</v>
      </c>
      <c r="BH50" s="165"/>
      <c r="BI50" s="164">
        <f>[1]!LSRMCDRDetail(LSRM_Name,BI$8,BJ$8,$A50,$B50,$B$6,1,$B$7)*HLOOKUP(BI$8,$C$7:$F$233,ROW(BI50)-ROW($K$7)+1)*HLOOKUP(BJ$8,$G$7:$J$233,ROW(BI50)-ROW($K$7)+1)</f>
        <v>0</v>
      </c>
      <c r="BJ50" s="165"/>
      <c r="BK50" s="164">
        <f>[1]!LSRMCDRDetail(LSRM_Name,BK$8,BL$8,$A50,$B50,$B$6,1,$B$7)*HLOOKUP(BK$8,$C$7:$F$233,ROW(BK50)-ROW($K$7)+1)*HLOOKUP(BL$8,$G$7:$J$233,ROW(BK50)-ROW($K$7)+1)</f>
        <v>0</v>
      </c>
      <c r="BL50" s="165"/>
      <c r="BM50" s="164">
        <f>[1]!LSRMCDRDetail(LSRM_Name,BM$8,BN$8,$A50,$B50,$B$6,1,$B$7)*HLOOKUP(BM$8,$C$7:$F$233,ROW(BM50)-ROW($K$7)+1)*HLOOKUP(BN$8,$G$7:$J$233,ROW(BM50)-ROW($K$7)+1)</f>
        <v>0</v>
      </c>
      <c r="BN50" s="165"/>
      <c r="BO50" s="164">
        <f>[1]!LSRMCDRDetail(LSRM_Name,BO$8,BP$8,$A50,$B50,$B$6,1,$B$7)*HLOOKUP(BO$8,$C$7:$F$233,ROW(BO50)-ROW($K$7)+1)*HLOOKUP(BP$8,$G$7:$J$233,ROW(BO50)-ROW($K$7)+1)</f>
        <v>0</v>
      </c>
      <c r="BP50" s="165"/>
      <c r="BQ50" s="164">
        <f>[1]!LSRMCDRDetail(LSRM_Name,BQ$8,BR$8,$A50,$B50,$B$6,1,$B$7)*HLOOKUP(BQ$8,$C$7:$F$233,ROW(BQ50)-ROW($K$7)+1)*HLOOKUP(BR$8,$G$7:$J$233,ROW(BQ50)-ROW($K$7)+1)</f>
        <v>0</v>
      </c>
      <c r="BR50" s="165"/>
      <c r="BS50" s="164">
        <f>[1]!LSRMCDRDetail(LSRM_Name,BS$8,BT$8,$A50,$B50,$B$6,1,$B$7)*HLOOKUP(BS$8,$C$7:$F$233,ROW(BS50)-ROW($K$7)+1)*HLOOKUP(BT$8,$G$7:$J$233,ROW(BS50)-ROW($K$7)+1)</f>
        <v>0</v>
      </c>
      <c r="BT50" s="165"/>
      <c r="BU50" s="164">
        <f>[1]!LSRMCDRDetail(LSRM_Name,BU$8,BV$8,$A50,$B50,$B$6,1,$B$7)*HLOOKUP(BU$8,$C$7:$F$233,ROW(BU50)-ROW($K$7)+1)*HLOOKUP(BV$8,$G$7:$J$233,ROW(BU50)-ROW($K$7)+1)</f>
        <v>0</v>
      </c>
      <c r="BV50" s="165"/>
      <c r="BW50" s="164">
        <f>[1]!LSRMCDRDetail(LSRM_Name,BW$8,BX$8,$A50,$B50,$B$6,1,$B$7)*HLOOKUP(BW$8,$C$7:$F$233,ROW(BW50)-ROW($K$7)+1)*HLOOKUP(BX$8,$G$7:$J$233,ROW(BW50)-ROW($K$7)+1)</f>
        <v>0</v>
      </c>
      <c r="BX50" s="165"/>
      <c r="BY50" s="164">
        <f>[1]!LSRMCDRDetail(LSRM_Name,BY$8,BZ$8,$A50,$B50,$B$6,1,$B$7)*HLOOKUP(BY$8,$C$7:$F$233,ROW(BY50)-ROW($K$7)+1)*HLOOKUP(BZ$8,$G$7:$J$233,ROW(BY50)-ROW($K$7)+1)</f>
        <v>0</v>
      </c>
      <c r="BZ50" s="165"/>
      <c r="CA50" s="164">
        <f>[1]!LSRMCDRDetail(LSRM_Name,CA$8,CB$8,$A50,$B50,$B$6,1,$B$7)*HLOOKUP(CA$8,$C$7:$F$233,ROW(CA50)-ROW($K$7)+1)*HLOOKUP(CB$8,$G$7:$J$233,ROW(CA50)-ROW($K$7)+1)</f>
        <v>0</v>
      </c>
      <c r="CB50" s="165"/>
      <c r="CC50" s="125"/>
      <c r="CD50" s="122">
        <f t="shared" si="21"/>
        <v>0</v>
      </c>
      <c r="CE50" s="122">
        <f t="shared" si="22"/>
        <v>0</v>
      </c>
      <c r="CF50" s="122">
        <f t="shared" si="23"/>
        <v>0</v>
      </c>
      <c r="CG50" s="122">
        <f t="shared" si="24"/>
        <v>0</v>
      </c>
      <c r="CI50" s="164">
        <f t="shared" si="0"/>
        <v>0</v>
      </c>
      <c r="CJ50" s="165"/>
      <c r="CK50" s="164">
        <f t="shared" si="1"/>
        <v>0</v>
      </c>
      <c r="CL50" s="165"/>
      <c r="CM50" s="164">
        <f t="shared" si="2"/>
        <v>0</v>
      </c>
      <c r="CN50" s="165"/>
      <c r="CO50" s="164">
        <f t="shared" si="3"/>
        <v>0</v>
      </c>
      <c r="CP50" s="165"/>
      <c r="CQ50" s="164">
        <f t="shared" si="4"/>
        <v>0</v>
      </c>
      <c r="CR50" s="165"/>
      <c r="CS50" s="164">
        <f t="shared" si="5"/>
        <v>0</v>
      </c>
      <c r="CT50" s="165"/>
      <c r="CU50" s="164">
        <f t="shared" si="6"/>
        <v>0</v>
      </c>
      <c r="CV50" s="165"/>
      <c r="CW50" s="164">
        <f t="shared" si="7"/>
        <v>0</v>
      </c>
      <c r="CX50" s="165"/>
      <c r="CY50" s="164">
        <f t="shared" si="8"/>
        <v>0</v>
      </c>
      <c r="CZ50" s="165"/>
      <c r="DA50" s="164">
        <f t="shared" si="9"/>
        <v>0</v>
      </c>
      <c r="DB50" s="165"/>
      <c r="DC50" s="164">
        <f t="shared" si="10"/>
        <v>0</v>
      </c>
      <c r="DD50" s="165"/>
      <c r="DE50" s="164">
        <f t="shared" si="11"/>
        <v>0</v>
      </c>
      <c r="DF50" s="165"/>
      <c r="DG50" s="164">
        <f t="shared" si="12"/>
        <v>0</v>
      </c>
      <c r="DH50" s="165"/>
      <c r="DI50" s="164">
        <f t="shared" si="13"/>
        <v>0</v>
      </c>
      <c r="DJ50" s="165"/>
      <c r="DK50" s="164">
        <f t="shared" si="14"/>
        <v>0</v>
      </c>
      <c r="DL50" s="165"/>
      <c r="DM50" s="164">
        <f t="shared" si="15"/>
        <v>0</v>
      </c>
      <c r="DN50" s="165"/>
      <c r="DO50" s="125"/>
      <c r="DP50" s="122">
        <f t="shared" si="25"/>
        <v>0</v>
      </c>
      <c r="DQ50" s="122">
        <f t="shared" si="26"/>
        <v>0</v>
      </c>
      <c r="DR50" s="122">
        <f t="shared" si="27"/>
        <v>0</v>
      </c>
      <c r="DS50" s="122">
        <f t="shared" si="28"/>
        <v>0</v>
      </c>
    </row>
    <row r="51" spans="1:123" x14ac:dyDescent="0.2">
      <c r="A51" s="120">
        <f t="shared" si="16"/>
        <v>18</v>
      </c>
      <c r="B51" s="120">
        <f t="shared" si="29"/>
        <v>28</v>
      </c>
      <c r="C51" s="124">
        <f>VLOOKUP($A51,Total!$Q$198:$Y$228,C$7+2)</f>
        <v>0.5</v>
      </c>
      <c r="D51" s="124">
        <f>VLOOKUP($A51,Total!$Q$198:$Y$228,D$7+2)</f>
        <v>0.5</v>
      </c>
      <c r="E51" s="124">
        <f>VLOOKUP($A51,Total!$Q$198:$Y$228,E$7+2)</f>
        <v>0.5</v>
      </c>
      <c r="F51" s="124">
        <f>VLOOKUP($A51,Total!$Q$198:$Y$228,F$7+2)</f>
        <v>0.5</v>
      </c>
      <c r="G51" s="124">
        <f>VLOOKUP($B51,Total!$Q$198:$Y$228,G$7+2)</f>
        <v>0.50356181707502468</v>
      </c>
      <c r="H51" s="124">
        <f>VLOOKUP($B51,Total!$Q$198:$Y$228,H$7+2)</f>
        <v>0.49643818292497538</v>
      </c>
      <c r="I51" s="124">
        <f>VLOOKUP($B51,Total!$Q$198:$Y$228,I$7+2)</f>
        <v>0.51514511226233384</v>
      </c>
      <c r="J51" s="124">
        <f>VLOOKUP($B51,Total!$Q$198:$Y$228,J$7+2)</f>
        <v>0.48485488773766627</v>
      </c>
      <c r="K51" s="164">
        <f>[1]!LSRMCDRDetail(LSRM_Name,K$8,L$8,$A51,$B51,$B$6,0,$B$7)*HLOOKUP(K$8,$C$7:$F$233,ROW(K51)-ROW($K$7)+1)*HLOOKUP(L$8,$G$7:$J$233,ROW(K51)-ROW($K$7)+1)</f>
        <v>0</v>
      </c>
      <c r="L51" s="165"/>
      <c r="M51" s="164">
        <f>[1]!LSRMCDRDetail(LSRM_Name,M$8,N$8,$A51,$B51,$B$6,0,$B$7)*HLOOKUP(M$8,$C$7:$F$233,ROW(M51)-ROW($K$7)+1)*HLOOKUP(N$8,$G$7:$J$233,ROW(M51)-ROW($K$7)+1)</f>
        <v>0</v>
      </c>
      <c r="N51" s="165"/>
      <c r="O51" s="164">
        <f>[1]!LSRMCDRDetail(LSRM_Name,O$8,P$8,$A51,$B51,$B$6,0,$B$7)*HLOOKUP(O$8,$C$7:$F$233,ROW(O51)-ROW($K$7)+1)*HLOOKUP(P$8,$G$7:$J$233,ROW(O51)-ROW($K$7)+1)</f>
        <v>0</v>
      </c>
      <c r="P51" s="165"/>
      <c r="Q51" s="164">
        <f>[1]!LSRMCDRDetail(LSRM_Name,Q$8,R$8,$A51,$B51,$B$6,0,$B$7)*HLOOKUP(Q$8,$C$7:$F$233,ROW(Q51)-ROW($K$7)+1)*HLOOKUP(R$8,$G$7:$J$233,ROW(Q51)-ROW($K$7)+1)</f>
        <v>0</v>
      </c>
      <c r="R51" s="165"/>
      <c r="S51" s="164">
        <f>[1]!LSRMCDRDetail(LSRM_Name,S$8,T$8,$A51,$B51,$B$6,0,$B$7)*HLOOKUP(S$8,$C$7:$F$233,ROW(S51)-ROW($K$7)+1)*HLOOKUP(T$8,$G$7:$J$233,ROW(S51)-ROW($K$7)+1)</f>
        <v>0</v>
      </c>
      <c r="T51" s="165"/>
      <c r="U51" s="164">
        <f>[1]!LSRMCDRDetail(LSRM_Name,U$8,V$8,$A51,$B51,$B$6,0,$B$7)*HLOOKUP(U$8,$C$7:$F$233,ROW(U51)-ROW($K$7)+1)*HLOOKUP(V$8,$G$7:$J$233,ROW(U51)-ROW($K$7)+1)</f>
        <v>0</v>
      </c>
      <c r="V51" s="165"/>
      <c r="W51" s="164">
        <f>[1]!LSRMCDRDetail(LSRM_Name,W$8,X$8,$A51,$B51,$B$6,0,$B$7)*HLOOKUP(W$8,$C$7:$F$233,ROW(W51)-ROW($K$7)+1)*HLOOKUP(X$8,$G$7:$J$233,ROW(W51)-ROW($K$7)+1)</f>
        <v>0</v>
      </c>
      <c r="X51" s="165"/>
      <c r="Y51" s="164">
        <f>[1]!LSRMCDRDetail(LSRM_Name,Y$8,Z$8,$A51,$B51,$B$6,0,$B$7)*HLOOKUP(Y$8,$C$7:$F$233,ROW(Y51)-ROW($K$7)+1)*HLOOKUP(Z$8,$G$7:$J$233,ROW(Y51)-ROW($K$7)+1)</f>
        <v>0</v>
      </c>
      <c r="Z51" s="165"/>
      <c r="AA51" s="164">
        <f>[1]!LSRMCDRDetail(LSRM_Name,AA$8,AB$8,$A51,$B51,$B$6,0,$B$7)*HLOOKUP(AA$8,$C$7:$F$233,ROW(AA51)-ROW($K$7)+1)*HLOOKUP(AB$8,$G$7:$J$233,ROW(AA51)-ROW($K$7)+1)</f>
        <v>0</v>
      </c>
      <c r="AB51" s="165"/>
      <c r="AC51" s="164">
        <f>[1]!LSRMCDRDetail(LSRM_Name,AC$8,AD$8,$A51,$B51,$B$6,0,$B$7)*HLOOKUP(AC$8,$C$7:$F$233,ROW(AC51)-ROW($K$7)+1)*HLOOKUP(AD$8,$G$7:$J$233,ROW(AC51)-ROW($K$7)+1)</f>
        <v>0</v>
      </c>
      <c r="AD51" s="165"/>
      <c r="AE51" s="164">
        <f>[1]!LSRMCDRDetail(LSRM_Name,AE$8,AF$8,$A51,$B51,$B$6,0,$B$7)*HLOOKUP(AE$8,$C$7:$F$233,ROW(AE51)-ROW($K$7)+1)*HLOOKUP(AF$8,$G$7:$J$233,ROW(AE51)-ROW($K$7)+1)</f>
        <v>0</v>
      </c>
      <c r="AF51" s="165"/>
      <c r="AG51" s="164">
        <f>[1]!LSRMCDRDetail(LSRM_Name,AG$8,AH$8,$A51,$B51,$B$6,0,$B$7)*HLOOKUP(AG$8,$C$7:$F$233,ROW(AG51)-ROW($K$7)+1)*HLOOKUP(AH$8,$G$7:$J$233,ROW(AG51)-ROW($K$7)+1)</f>
        <v>0</v>
      </c>
      <c r="AH51" s="165"/>
      <c r="AI51" s="164">
        <f>[1]!LSRMCDRDetail(LSRM_Name,AI$8,AJ$8,$A51,$B51,$B$6,0,$B$7)*HLOOKUP(AI$8,$C$7:$F$233,ROW(AI51)-ROW($K$7)+1)*HLOOKUP(AJ$8,$G$7:$J$233,ROW(AI51)-ROW($K$7)+1)</f>
        <v>0</v>
      </c>
      <c r="AJ51" s="165"/>
      <c r="AK51" s="164">
        <f>[1]!LSRMCDRDetail(LSRM_Name,AK$8,AL$8,$A51,$B51,$B$6,0,$B$7)*HLOOKUP(AK$8,$C$7:$F$233,ROW(AK51)-ROW($K$7)+1)*HLOOKUP(AL$8,$G$7:$J$233,ROW(AK51)-ROW($K$7)+1)</f>
        <v>0</v>
      </c>
      <c r="AL51" s="165"/>
      <c r="AM51" s="164">
        <f>[1]!LSRMCDRDetail(LSRM_Name,AM$8,AN$8,$A51,$B51,$B$6,0,$B$7)*HLOOKUP(AM$8,$C$7:$F$233,ROW(AM51)-ROW($K$7)+1)*HLOOKUP(AN$8,$G$7:$J$233,ROW(AM51)-ROW($K$7)+1)</f>
        <v>0</v>
      </c>
      <c r="AN51" s="165"/>
      <c r="AO51" s="164">
        <f>[1]!LSRMCDRDetail(LSRM_Name,AO$8,AP$8,$A51,$B51,$B$6,0,$B$7)*HLOOKUP(AO$8,$C$7:$F$233,ROW(AO51)-ROW($K$7)+1)*HLOOKUP(AP$8,$G$7:$J$233,ROW(AO51)-ROW($K$7)+1)</f>
        <v>0</v>
      </c>
      <c r="AP51" s="165"/>
      <c r="AQ51" s="125"/>
      <c r="AR51" s="122">
        <f t="shared" si="17"/>
        <v>0</v>
      </c>
      <c r="AS51" s="122">
        <f t="shared" si="18"/>
        <v>0</v>
      </c>
      <c r="AT51" s="122">
        <f t="shared" si="19"/>
        <v>0</v>
      </c>
      <c r="AU51" s="122">
        <f t="shared" si="20"/>
        <v>0</v>
      </c>
      <c r="AW51" s="164">
        <f>[1]!LSRMCDRDetail(LSRM_Name,AW$8,AX$8,$A51,$B51,$B$6,1,$B$7)*HLOOKUP(AW$8,$C$7:$F$233,ROW(AW51)-ROW($K$7)+1)*HLOOKUP(AX$8,$G$7:$J$233,ROW(AW51)-ROW($K$7)+1)</f>
        <v>0</v>
      </c>
      <c r="AX51" s="165"/>
      <c r="AY51" s="164">
        <f>[1]!LSRMCDRDetail(LSRM_Name,AY$8,AZ$8,$A51,$B51,$B$6,1,$B$7)*HLOOKUP(AY$8,$C$7:$F$233,ROW(AY51)-ROW($K$7)+1)*HLOOKUP(AZ$8,$G$7:$J$233,ROW(AY51)-ROW($K$7)+1)</f>
        <v>0</v>
      </c>
      <c r="AZ51" s="165"/>
      <c r="BA51" s="164">
        <f>[1]!LSRMCDRDetail(LSRM_Name,BA$8,BB$8,$A51,$B51,$B$6,1,$B$7)*HLOOKUP(BA$8,$C$7:$F$233,ROW(BA51)-ROW($K$7)+1)*HLOOKUP(BB$8,$G$7:$J$233,ROW(BA51)-ROW($K$7)+1)</f>
        <v>0</v>
      </c>
      <c r="BB51" s="165"/>
      <c r="BC51" s="164">
        <f>[1]!LSRMCDRDetail(LSRM_Name,BC$8,BD$8,$A51,$B51,$B$6,1,$B$7)*HLOOKUP(BC$8,$C$7:$F$233,ROW(BC51)-ROW($K$7)+1)*HLOOKUP(BD$8,$G$7:$J$233,ROW(BC51)-ROW($K$7)+1)</f>
        <v>0</v>
      </c>
      <c r="BD51" s="165"/>
      <c r="BE51" s="164">
        <f>[1]!LSRMCDRDetail(LSRM_Name,BE$8,BF$8,$A51,$B51,$B$6,1,$B$7)*HLOOKUP(BE$8,$C$7:$F$233,ROW(BE51)-ROW($K$7)+1)*HLOOKUP(BF$8,$G$7:$J$233,ROW(BE51)-ROW($K$7)+1)</f>
        <v>0</v>
      </c>
      <c r="BF51" s="165"/>
      <c r="BG51" s="164">
        <f>[1]!LSRMCDRDetail(LSRM_Name,BG$8,BH$8,$A51,$B51,$B$6,1,$B$7)*HLOOKUP(BG$8,$C$7:$F$233,ROW(BG51)-ROW($K$7)+1)*HLOOKUP(BH$8,$G$7:$J$233,ROW(BG51)-ROW($K$7)+1)</f>
        <v>0</v>
      </c>
      <c r="BH51" s="165"/>
      <c r="BI51" s="164">
        <f>[1]!LSRMCDRDetail(LSRM_Name,BI$8,BJ$8,$A51,$B51,$B$6,1,$B$7)*HLOOKUP(BI$8,$C$7:$F$233,ROW(BI51)-ROW($K$7)+1)*HLOOKUP(BJ$8,$G$7:$J$233,ROW(BI51)-ROW($K$7)+1)</f>
        <v>0</v>
      </c>
      <c r="BJ51" s="165"/>
      <c r="BK51" s="164">
        <f>[1]!LSRMCDRDetail(LSRM_Name,BK$8,BL$8,$A51,$B51,$B$6,1,$B$7)*HLOOKUP(BK$8,$C$7:$F$233,ROW(BK51)-ROW($K$7)+1)*HLOOKUP(BL$8,$G$7:$J$233,ROW(BK51)-ROW($K$7)+1)</f>
        <v>0</v>
      </c>
      <c r="BL51" s="165"/>
      <c r="BM51" s="164">
        <f>[1]!LSRMCDRDetail(LSRM_Name,BM$8,BN$8,$A51,$B51,$B$6,1,$B$7)*HLOOKUP(BM$8,$C$7:$F$233,ROW(BM51)-ROW($K$7)+1)*HLOOKUP(BN$8,$G$7:$J$233,ROW(BM51)-ROW($K$7)+1)</f>
        <v>0</v>
      </c>
      <c r="BN51" s="165"/>
      <c r="BO51" s="164">
        <f>[1]!LSRMCDRDetail(LSRM_Name,BO$8,BP$8,$A51,$B51,$B$6,1,$B$7)*HLOOKUP(BO$8,$C$7:$F$233,ROW(BO51)-ROW($K$7)+1)*HLOOKUP(BP$8,$G$7:$J$233,ROW(BO51)-ROW($K$7)+1)</f>
        <v>0</v>
      </c>
      <c r="BP51" s="165"/>
      <c r="BQ51" s="164">
        <f>[1]!LSRMCDRDetail(LSRM_Name,BQ$8,BR$8,$A51,$B51,$B$6,1,$B$7)*HLOOKUP(BQ$8,$C$7:$F$233,ROW(BQ51)-ROW($K$7)+1)*HLOOKUP(BR$8,$G$7:$J$233,ROW(BQ51)-ROW($K$7)+1)</f>
        <v>0</v>
      </c>
      <c r="BR51" s="165"/>
      <c r="BS51" s="164">
        <f>[1]!LSRMCDRDetail(LSRM_Name,BS$8,BT$8,$A51,$B51,$B$6,1,$B$7)*HLOOKUP(BS$8,$C$7:$F$233,ROW(BS51)-ROW($K$7)+1)*HLOOKUP(BT$8,$G$7:$J$233,ROW(BS51)-ROW($K$7)+1)</f>
        <v>0</v>
      </c>
      <c r="BT51" s="165"/>
      <c r="BU51" s="164">
        <f>[1]!LSRMCDRDetail(LSRM_Name,BU$8,BV$8,$A51,$B51,$B$6,1,$B$7)*HLOOKUP(BU$8,$C$7:$F$233,ROW(BU51)-ROW($K$7)+1)*HLOOKUP(BV$8,$G$7:$J$233,ROW(BU51)-ROW($K$7)+1)</f>
        <v>0</v>
      </c>
      <c r="BV51" s="165"/>
      <c r="BW51" s="164">
        <f>[1]!LSRMCDRDetail(LSRM_Name,BW$8,BX$8,$A51,$B51,$B$6,1,$B$7)*HLOOKUP(BW$8,$C$7:$F$233,ROW(BW51)-ROW($K$7)+1)*HLOOKUP(BX$8,$G$7:$J$233,ROW(BW51)-ROW($K$7)+1)</f>
        <v>0</v>
      </c>
      <c r="BX51" s="165"/>
      <c r="BY51" s="164">
        <f>[1]!LSRMCDRDetail(LSRM_Name,BY$8,BZ$8,$A51,$B51,$B$6,1,$B$7)*HLOOKUP(BY$8,$C$7:$F$233,ROW(BY51)-ROW($K$7)+1)*HLOOKUP(BZ$8,$G$7:$J$233,ROW(BY51)-ROW($K$7)+1)</f>
        <v>0</v>
      </c>
      <c r="BZ51" s="165"/>
      <c r="CA51" s="164">
        <f>[1]!LSRMCDRDetail(LSRM_Name,CA$8,CB$8,$A51,$B51,$B$6,1,$B$7)*HLOOKUP(CA$8,$C$7:$F$233,ROW(CA51)-ROW($K$7)+1)*HLOOKUP(CB$8,$G$7:$J$233,ROW(CA51)-ROW($K$7)+1)</f>
        <v>0</v>
      </c>
      <c r="CB51" s="165"/>
      <c r="CC51" s="125"/>
      <c r="CD51" s="122">
        <f t="shared" si="21"/>
        <v>0</v>
      </c>
      <c r="CE51" s="122">
        <f t="shared" si="22"/>
        <v>0</v>
      </c>
      <c r="CF51" s="122">
        <f t="shared" si="23"/>
        <v>0</v>
      </c>
      <c r="CG51" s="122">
        <f t="shared" si="24"/>
        <v>0</v>
      </c>
      <c r="CI51" s="164">
        <f t="shared" si="0"/>
        <v>0</v>
      </c>
      <c r="CJ51" s="165"/>
      <c r="CK51" s="164">
        <f t="shared" si="1"/>
        <v>0</v>
      </c>
      <c r="CL51" s="165"/>
      <c r="CM51" s="164">
        <f t="shared" si="2"/>
        <v>0</v>
      </c>
      <c r="CN51" s="165"/>
      <c r="CO51" s="164">
        <f t="shared" si="3"/>
        <v>0</v>
      </c>
      <c r="CP51" s="165"/>
      <c r="CQ51" s="164">
        <f t="shared" si="4"/>
        <v>0</v>
      </c>
      <c r="CR51" s="165"/>
      <c r="CS51" s="164">
        <f t="shared" si="5"/>
        <v>0</v>
      </c>
      <c r="CT51" s="165"/>
      <c r="CU51" s="164">
        <f t="shared" si="6"/>
        <v>0</v>
      </c>
      <c r="CV51" s="165"/>
      <c r="CW51" s="164">
        <f t="shared" si="7"/>
        <v>0</v>
      </c>
      <c r="CX51" s="165"/>
      <c r="CY51" s="164">
        <f t="shared" si="8"/>
        <v>0</v>
      </c>
      <c r="CZ51" s="165"/>
      <c r="DA51" s="164">
        <f t="shared" si="9"/>
        <v>0</v>
      </c>
      <c r="DB51" s="165"/>
      <c r="DC51" s="164">
        <f t="shared" si="10"/>
        <v>0</v>
      </c>
      <c r="DD51" s="165"/>
      <c r="DE51" s="164">
        <f t="shared" si="11"/>
        <v>0</v>
      </c>
      <c r="DF51" s="165"/>
      <c r="DG51" s="164">
        <f t="shared" si="12"/>
        <v>0</v>
      </c>
      <c r="DH51" s="165"/>
      <c r="DI51" s="164">
        <f t="shared" si="13"/>
        <v>0</v>
      </c>
      <c r="DJ51" s="165"/>
      <c r="DK51" s="164">
        <f t="shared" si="14"/>
        <v>0</v>
      </c>
      <c r="DL51" s="165"/>
      <c r="DM51" s="164">
        <f t="shared" si="15"/>
        <v>0</v>
      </c>
      <c r="DN51" s="165"/>
      <c r="DO51" s="125"/>
      <c r="DP51" s="122">
        <f t="shared" si="25"/>
        <v>0</v>
      </c>
      <c r="DQ51" s="122">
        <f t="shared" si="26"/>
        <v>0</v>
      </c>
      <c r="DR51" s="122">
        <f t="shared" si="27"/>
        <v>0</v>
      </c>
      <c r="DS51" s="122">
        <f t="shared" si="28"/>
        <v>0</v>
      </c>
    </row>
    <row r="52" spans="1:123" x14ac:dyDescent="0.2">
      <c r="A52" s="120">
        <f t="shared" si="16"/>
        <v>18</v>
      </c>
      <c r="B52" s="120">
        <f t="shared" si="29"/>
        <v>29</v>
      </c>
      <c r="C52" s="124">
        <f>VLOOKUP($A52,Total!$Q$198:$Y$228,C$7+2)</f>
        <v>0.5</v>
      </c>
      <c r="D52" s="124">
        <f>VLOOKUP($A52,Total!$Q$198:$Y$228,D$7+2)</f>
        <v>0.5</v>
      </c>
      <c r="E52" s="124">
        <f>VLOOKUP($A52,Total!$Q$198:$Y$228,E$7+2)</f>
        <v>0.5</v>
      </c>
      <c r="F52" s="124">
        <f>VLOOKUP($A52,Total!$Q$198:$Y$228,F$7+2)</f>
        <v>0.5</v>
      </c>
      <c r="G52" s="124">
        <f>VLOOKUP($B52,Total!$Q$198:$Y$228,G$7+2)</f>
        <v>0.47382325388912844</v>
      </c>
      <c r="H52" s="124">
        <f>VLOOKUP($B52,Total!$Q$198:$Y$228,H$7+2)</f>
        <v>0.52617674611087162</v>
      </c>
      <c r="I52" s="124">
        <f>VLOOKUP($B52,Total!$Q$198:$Y$228,I$7+2)</f>
        <v>0.49848819719686394</v>
      </c>
      <c r="J52" s="124">
        <f>VLOOKUP($B52,Total!$Q$198:$Y$228,J$7+2)</f>
        <v>0.50151180280313612</v>
      </c>
      <c r="K52" s="164">
        <f>[1]!LSRMCDRDetail(LSRM_Name,K$8,L$8,$A52,$B52,$B$6,0,$B$7)*HLOOKUP(K$8,$C$7:$F$233,ROW(K52)-ROW($K$7)+1)*HLOOKUP(L$8,$G$7:$J$233,ROW(K52)-ROW($K$7)+1)</f>
        <v>0</v>
      </c>
      <c r="L52" s="165"/>
      <c r="M52" s="164">
        <f>[1]!LSRMCDRDetail(LSRM_Name,M$8,N$8,$A52,$B52,$B$6,0,$B$7)*HLOOKUP(M$8,$C$7:$F$233,ROW(M52)-ROW($K$7)+1)*HLOOKUP(N$8,$G$7:$J$233,ROW(M52)-ROW($K$7)+1)</f>
        <v>0</v>
      </c>
      <c r="N52" s="165"/>
      <c r="O52" s="164">
        <f>[1]!LSRMCDRDetail(LSRM_Name,O$8,P$8,$A52,$B52,$B$6,0,$B$7)*HLOOKUP(O$8,$C$7:$F$233,ROW(O52)-ROW($K$7)+1)*HLOOKUP(P$8,$G$7:$J$233,ROW(O52)-ROW($K$7)+1)</f>
        <v>0</v>
      </c>
      <c r="P52" s="165"/>
      <c r="Q52" s="164">
        <f>[1]!LSRMCDRDetail(LSRM_Name,Q$8,R$8,$A52,$B52,$B$6,0,$B$7)*HLOOKUP(Q$8,$C$7:$F$233,ROW(Q52)-ROW($K$7)+1)*HLOOKUP(R$8,$G$7:$J$233,ROW(Q52)-ROW($K$7)+1)</f>
        <v>0</v>
      </c>
      <c r="R52" s="165"/>
      <c r="S52" s="164">
        <f>[1]!LSRMCDRDetail(LSRM_Name,S$8,T$8,$A52,$B52,$B$6,0,$B$7)*HLOOKUP(S$8,$C$7:$F$233,ROW(S52)-ROW($K$7)+1)*HLOOKUP(T$8,$G$7:$J$233,ROW(S52)-ROW($K$7)+1)</f>
        <v>0</v>
      </c>
      <c r="T52" s="165"/>
      <c r="U52" s="164">
        <f>[1]!LSRMCDRDetail(LSRM_Name,U$8,V$8,$A52,$B52,$B$6,0,$B$7)*HLOOKUP(U$8,$C$7:$F$233,ROW(U52)-ROW($K$7)+1)*HLOOKUP(V$8,$G$7:$J$233,ROW(U52)-ROW($K$7)+1)</f>
        <v>0</v>
      </c>
      <c r="V52" s="165"/>
      <c r="W52" s="164">
        <f>[1]!LSRMCDRDetail(LSRM_Name,W$8,X$8,$A52,$B52,$B$6,0,$B$7)*HLOOKUP(W$8,$C$7:$F$233,ROW(W52)-ROW($K$7)+1)*HLOOKUP(X$8,$G$7:$J$233,ROW(W52)-ROW($K$7)+1)</f>
        <v>0</v>
      </c>
      <c r="X52" s="165"/>
      <c r="Y52" s="164">
        <f>[1]!LSRMCDRDetail(LSRM_Name,Y$8,Z$8,$A52,$B52,$B$6,0,$B$7)*HLOOKUP(Y$8,$C$7:$F$233,ROW(Y52)-ROW($K$7)+1)*HLOOKUP(Z$8,$G$7:$J$233,ROW(Y52)-ROW($K$7)+1)</f>
        <v>0</v>
      </c>
      <c r="Z52" s="165"/>
      <c r="AA52" s="164">
        <f>[1]!LSRMCDRDetail(LSRM_Name,AA$8,AB$8,$A52,$B52,$B$6,0,$B$7)*HLOOKUP(AA$8,$C$7:$F$233,ROW(AA52)-ROW($K$7)+1)*HLOOKUP(AB$8,$G$7:$J$233,ROW(AA52)-ROW($K$7)+1)</f>
        <v>0</v>
      </c>
      <c r="AB52" s="165"/>
      <c r="AC52" s="164">
        <f>[1]!LSRMCDRDetail(LSRM_Name,AC$8,AD$8,$A52,$B52,$B$6,0,$B$7)*HLOOKUP(AC$8,$C$7:$F$233,ROW(AC52)-ROW($K$7)+1)*HLOOKUP(AD$8,$G$7:$J$233,ROW(AC52)-ROW($K$7)+1)</f>
        <v>0</v>
      </c>
      <c r="AD52" s="165"/>
      <c r="AE52" s="164">
        <f>[1]!LSRMCDRDetail(LSRM_Name,AE$8,AF$8,$A52,$B52,$B$6,0,$B$7)*HLOOKUP(AE$8,$C$7:$F$233,ROW(AE52)-ROW($K$7)+1)*HLOOKUP(AF$8,$G$7:$J$233,ROW(AE52)-ROW($K$7)+1)</f>
        <v>0</v>
      </c>
      <c r="AF52" s="165"/>
      <c r="AG52" s="164">
        <f>[1]!LSRMCDRDetail(LSRM_Name,AG$8,AH$8,$A52,$B52,$B$6,0,$B$7)*HLOOKUP(AG$8,$C$7:$F$233,ROW(AG52)-ROW($K$7)+1)*HLOOKUP(AH$8,$G$7:$J$233,ROW(AG52)-ROW($K$7)+1)</f>
        <v>0</v>
      </c>
      <c r="AH52" s="165"/>
      <c r="AI52" s="164">
        <f>[1]!LSRMCDRDetail(LSRM_Name,AI$8,AJ$8,$A52,$B52,$B$6,0,$B$7)*HLOOKUP(AI$8,$C$7:$F$233,ROW(AI52)-ROW($K$7)+1)*HLOOKUP(AJ$8,$G$7:$J$233,ROW(AI52)-ROW($K$7)+1)</f>
        <v>0</v>
      </c>
      <c r="AJ52" s="165"/>
      <c r="AK52" s="164">
        <f>[1]!LSRMCDRDetail(LSRM_Name,AK$8,AL$8,$A52,$B52,$B$6,0,$B$7)*HLOOKUP(AK$8,$C$7:$F$233,ROW(AK52)-ROW($K$7)+1)*HLOOKUP(AL$8,$G$7:$J$233,ROW(AK52)-ROW($K$7)+1)</f>
        <v>0</v>
      </c>
      <c r="AL52" s="165"/>
      <c r="AM52" s="164">
        <f>[1]!LSRMCDRDetail(LSRM_Name,AM$8,AN$8,$A52,$B52,$B$6,0,$B$7)*HLOOKUP(AM$8,$C$7:$F$233,ROW(AM52)-ROW($K$7)+1)*HLOOKUP(AN$8,$G$7:$J$233,ROW(AM52)-ROW($K$7)+1)</f>
        <v>0</v>
      </c>
      <c r="AN52" s="165"/>
      <c r="AO52" s="164">
        <f>[1]!LSRMCDRDetail(LSRM_Name,AO$8,AP$8,$A52,$B52,$B$6,0,$B$7)*HLOOKUP(AO$8,$C$7:$F$233,ROW(AO52)-ROW($K$7)+1)*HLOOKUP(AP$8,$G$7:$J$233,ROW(AO52)-ROW($K$7)+1)</f>
        <v>0</v>
      </c>
      <c r="AP52" s="165"/>
      <c r="AQ52" s="125"/>
      <c r="AR52" s="122">
        <f t="shared" si="17"/>
        <v>0</v>
      </c>
      <c r="AS52" s="122">
        <f t="shared" si="18"/>
        <v>0</v>
      </c>
      <c r="AT52" s="122">
        <f t="shared" si="19"/>
        <v>0</v>
      </c>
      <c r="AU52" s="122">
        <f t="shared" si="20"/>
        <v>0</v>
      </c>
      <c r="AW52" s="164">
        <f>[1]!LSRMCDRDetail(LSRM_Name,AW$8,AX$8,$A52,$B52,$B$6,1,$B$7)*HLOOKUP(AW$8,$C$7:$F$233,ROW(AW52)-ROW($K$7)+1)*HLOOKUP(AX$8,$G$7:$J$233,ROW(AW52)-ROW($K$7)+1)</f>
        <v>0</v>
      </c>
      <c r="AX52" s="165"/>
      <c r="AY52" s="164">
        <f>[1]!LSRMCDRDetail(LSRM_Name,AY$8,AZ$8,$A52,$B52,$B$6,1,$B$7)*HLOOKUP(AY$8,$C$7:$F$233,ROW(AY52)-ROW($K$7)+1)*HLOOKUP(AZ$8,$G$7:$J$233,ROW(AY52)-ROW($K$7)+1)</f>
        <v>0</v>
      </c>
      <c r="AZ52" s="165"/>
      <c r="BA52" s="164">
        <f>[1]!LSRMCDRDetail(LSRM_Name,BA$8,BB$8,$A52,$B52,$B$6,1,$B$7)*HLOOKUP(BA$8,$C$7:$F$233,ROW(BA52)-ROW($K$7)+1)*HLOOKUP(BB$8,$G$7:$J$233,ROW(BA52)-ROW($K$7)+1)</f>
        <v>0</v>
      </c>
      <c r="BB52" s="165"/>
      <c r="BC52" s="164">
        <f>[1]!LSRMCDRDetail(LSRM_Name,BC$8,BD$8,$A52,$B52,$B$6,1,$B$7)*HLOOKUP(BC$8,$C$7:$F$233,ROW(BC52)-ROW($K$7)+1)*HLOOKUP(BD$8,$G$7:$J$233,ROW(BC52)-ROW($K$7)+1)</f>
        <v>0</v>
      </c>
      <c r="BD52" s="165"/>
      <c r="BE52" s="164">
        <f>[1]!LSRMCDRDetail(LSRM_Name,BE$8,BF$8,$A52,$B52,$B$6,1,$B$7)*HLOOKUP(BE$8,$C$7:$F$233,ROW(BE52)-ROW($K$7)+1)*HLOOKUP(BF$8,$G$7:$J$233,ROW(BE52)-ROW($K$7)+1)</f>
        <v>0</v>
      </c>
      <c r="BF52" s="165"/>
      <c r="BG52" s="164">
        <f>[1]!LSRMCDRDetail(LSRM_Name,BG$8,BH$8,$A52,$B52,$B$6,1,$B$7)*HLOOKUP(BG$8,$C$7:$F$233,ROW(BG52)-ROW($K$7)+1)*HLOOKUP(BH$8,$G$7:$J$233,ROW(BG52)-ROW($K$7)+1)</f>
        <v>0</v>
      </c>
      <c r="BH52" s="165"/>
      <c r="BI52" s="164">
        <f>[1]!LSRMCDRDetail(LSRM_Name,BI$8,BJ$8,$A52,$B52,$B$6,1,$B$7)*HLOOKUP(BI$8,$C$7:$F$233,ROW(BI52)-ROW($K$7)+1)*HLOOKUP(BJ$8,$G$7:$J$233,ROW(BI52)-ROW($K$7)+1)</f>
        <v>0</v>
      </c>
      <c r="BJ52" s="165"/>
      <c r="BK52" s="164">
        <f>[1]!LSRMCDRDetail(LSRM_Name,BK$8,BL$8,$A52,$B52,$B$6,1,$B$7)*HLOOKUP(BK$8,$C$7:$F$233,ROW(BK52)-ROW($K$7)+1)*HLOOKUP(BL$8,$G$7:$J$233,ROW(BK52)-ROW($K$7)+1)</f>
        <v>0</v>
      </c>
      <c r="BL52" s="165"/>
      <c r="BM52" s="164">
        <f>[1]!LSRMCDRDetail(LSRM_Name,BM$8,BN$8,$A52,$B52,$B$6,1,$B$7)*HLOOKUP(BM$8,$C$7:$F$233,ROW(BM52)-ROW($K$7)+1)*HLOOKUP(BN$8,$G$7:$J$233,ROW(BM52)-ROW($K$7)+1)</f>
        <v>0</v>
      </c>
      <c r="BN52" s="165"/>
      <c r="BO52" s="164">
        <f>[1]!LSRMCDRDetail(LSRM_Name,BO$8,BP$8,$A52,$B52,$B$6,1,$B$7)*HLOOKUP(BO$8,$C$7:$F$233,ROW(BO52)-ROW($K$7)+1)*HLOOKUP(BP$8,$G$7:$J$233,ROW(BO52)-ROW($K$7)+1)</f>
        <v>0</v>
      </c>
      <c r="BP52" s="165"/>
      <c r="BQ52" s="164">
        <f>[1]!LSRMCDRDetail(LSRM_Name,BQ$8,BR$8,$A52,$B52,$B$6,1,$B$7)*HLOOKUP(BQ$8,$C$7:$F$233,ROW(BQ52)-ROW($K$7)+1)*HLOOKUP(BR$8,$G$7:$J$233,ROW(BQ52)-ROW($K$7)+1)</f>
        <v>0</v>
      </c>
      <c r="BR52" s="165"/>
      <c r="BS52" s="164">
        <f>[1]!LSRMCDRDetail(LSRM_Name,BS$8,BT$8,$A52,$B52,$B$6,1,$B$7)*HLOOKUP(BS$8,$C$7:$F$233,ROW(BS52)-ROW($K$7)+1)*HLOOKUP(BT$8,$G$7:$J$233,ROW(BS52)-ROW($K$7)+1)</f>
        <v>0</v>
      </c>
      <c r="BT52" s="165"/>
      <c r="BU52" s="164">
        <f>[1]!LSRMCDRDetail(LSRM_Name,BU$8,BV$8,$A52,$B52,$B$6,1,$B$7)*HLOOKUP(BU$8,$C$7:$F$233,ROW(BU52)-ROW($K$7)+1)*HLOOKUP(BV$8,$G$7:$J$233,ROW(BU52)-ROW($K$7)+1)</f>
        <v>0</v>
      </c>
      <c r="BV52" s="165"/>
      <c r="BW52" s="164">
        <f>[1]!LSRMCDRDetail(LSRM_Name,BW$8,BX$8,$A52,$B52,$B$6,1,$B$7)*HLOOKUP(BW$8,$C$7:$F$233,ROW(BW52)-ROW($K$7)+1)*HLOOKUP(BX$8,$G$7:$J$233,ROW(BW52)-ROW($K$7)+1)</f>
        <v>0</v>
      </c>
      <c r="BX52" s="165"/>
      <c r="BY52" s="164">
        <f>[1]!LSRMCDRDetail(LSRM_Name,BY$8,BZ$8,$A52,$B52,$B$6,1,$B$7)*HLOOKUP(BY$8,$C$7:$F$233,ROW(BY52)-ROW($K$7)+1)*HLOOKUP(BZ$8,$G$7:$J$233,ROW(BY52)-ROW($K$7)+1)</f>
        <v>0</v>
      </c>
      <c r="BZ52" s="165"/>
      <c r="CA52" s="164">
        <f>[1]!LSRMCDRDetail(LSRM_Name,CA$8,CB$8,$A52,$B52,$B$6,1,$B$7)*HLOOKUP(CA$8,$C$7:$F$233,ROW(CA52)-ROW($K$7)+1)*HLOOKUP(CB$8,$G$7:$J$233,ROW(CA52)-ROW($K$7)+1)</f>
        <v>0</v>
      </c>
      <c r="CB52" s="165"/>
      <c r="CC52" s="125"/>
      <c r="CD52" s="122">
        <f t="shared" si="21"/>
        <v>0</v>
      </c>
      <c r="CE52" s="122">
        <f t="shared" si="22"/>
        <v>0</v>
      </c>
      <c r="CF52" s="122">
        <f t="shared" si="23"/>
        <v>0</v>
      </c>
      <c r="CG52" s="122">
        <f t="shared" si="24"/>
        <v>0</v>
      </c>
      <c r="CI52" s="164">
        <f t="shared" si="0"/>
        <v>0</v>
      </c>
      <c r="CJ52" s="165"/>
      <c r="CK52" s="164">
        <f t="shared" si="1"/>
        <v>0</v>
      </c>
      <c r="CL52" s="165"/>
      <c r="CM52" s="164">
        <f t="shared" si="2"/>
        <v>0</v>
      </c>
      <c r="CN52" s="165"/>
      <c r="CO52" s="164">
        <f t="shared" si="3"/>
        <v>0</v>
      </c>
      <c r="CP52" s="165"/>
      <c r="CQ52" s="164">
        <f t="shared" si="4"/>
        <v>0</v>
      </c>
      <c r="CR52" s="165"/>
      <c r="CS52" s="164">
        <f t="shared" si="5"/>
        <v>0</v>
      </c>
      <c r="CT52" s="165"/>
      <c r="CU52" s="164">
        <f t="shared" si="6"/>
        <v>0</v>
      </c>
      <c r="CV52" s="165"/>
      <c r="CW52" s="164">
        <f t="shared" si="7"/>
        <v>0</v>
      </c>
      <c r="CX52" s="165"/>
      <c r="CY52" s="164">
        <f t="shared" si="8"/>
        <v>0</v>
      </c>
      <c r="CZ52" s="165"/>
      <c r="DA52" s="164">
        <f t="shared" si="9"/>
        <v>0</v>
      </c>
      <c r="DB52" s="165"/>
      <c r="DC52" s="164">
        <f t="shared" si="10"/>
        <v>0</v>
      </c>
      <c r="DD52" s="165"/>
      <c r="DE52" s="164">
        <f t="shared" si="11"/>
        <v>0</v>
      </c>
      <c r="DF52" s="165"/>
      <c r="DG52" s="164">
        <f t="shared" si="12"/>
        <v>0</v>
      </c>
      <c r="DH52" s="165"/>
      <c r="DI52" s="164">
        <f t="shared" si="13"/>
        <v>0</v>
      </c>
      <c r="DJ52" s="165"/>
      <c r="DK52" s="164">
        <f t="shared" si="14"/>
        <v>0</v>
      </c>
      <c r="DL52" s="165"/>
      <c r="DM52" s="164">
        <f t="shared" si="15"/>
        <v>0</v>
      </c>
      <c r="DN52" s="165"/>
      <c r="DO52" s="125"/>
      <c r="DP52" s="122">
        <f t="shared" si="25"/>
        <v>0</v>
      </c>
      <c r="DQ52" s="122">
        <f t="shared" si="26"/>
        <v>0</v>
      </c>
      <c r="DR52" s="122">
        <f t="shared" si="27"/>
        <v>0</v>
      </c>
      <c r="DS52" s="122">
        <f t="shared" si="28"/>
        <v>0</v>
      </c>
    </row>
    <row r="53" spans="1:123" x14ac:dyDescent="0.2">
      <c r="A53" s="120">
        <f t="shared" si="16"/>
        <v>18</v>
      </c>
      <c r="B53" s="120">
        <f t="shared" si="29"/>
        <v>30</v>
      </c>
      <c r="C53" s="124">
        <f>VLOOKUP($A53,Total!$Q$198:$Y$228,C$7+2)</f>
        <v>0.5</v>
      </c>
      <c r="D53" s="124">
        <f>VLOOKUP($A53,Total!$Q$198:$Y$228,D$7+2)</f>
        <v>0.5</v>
      </c>
      <c r="E53" s="124">
        <f>VLOOKUP($A53,Total!$Q$198:$Y$228,E$7+2)</f>
        <v>0.5</v>
      </c>
      <c r="F53" s="124">
        <f>VLOOKUP($A53,Total!$Q$198:$Y$228,F$7+2)</f>
        <v>0.5</v>
      </c>
      <c r="G53" s="124">
        <f>VLOOKUP($B53,Total!$Q$198:$Y$228,G$7+2)</f>
        <v>0.49575119743525953</v>
      </c>
      <c r="H53" s="124">
        <f>VLOOKUP($B53,Total!$Q$198:$Y$228,H$7+2)</f>
        <v>0.50424880256474047</v>
      </c>
      <c r="I53" s="124">
        <f>VLOOKUP($B53,Total!$Q$198:$Y$228,I$7+2)</f>
        <v>0.4169379015929825</v>
      </c>
      <c r="J53" s="124">
        <f>VLOOKUP($B53,Total!$Q$198:$Y$228,J$7+2)</f>
        <v>0.5830620984070175</v>
      </c>
      <c r="K53" s="164">
        <f>[1]!LSRMCDRDetail(LSRM_Name,K$8,L$8,$A53,$B53,$B$6,0,$B$7)*HLOOKUP(K$8,$C$7:$F$233,ROW(K53)-ROW($K$7)+1)*HLOOKUP(L$8,$G$7:$J$233,ROW(K53)-ROW($K$7)+1)</f>
        <v>0</v>
      </c>
      <c r="L53" s="165"/>
      <c r="M53" s="164">
        <f>[1]!LSRMCDRDetail(LSRM_Name,M$8,N$8,$A53,$B53,$B$6,0,$B$7)*HLOOKUP(M$8,$C$7:$F$233,ROW(M53)-ROW($K$7)+1)*HLOOKUP(N$8,$G$7:$J$233,ROW(M53)-ROW($K$7)+1)</f>
        <v>0</v>
      </c>
      <c r="N53" s="165"/>
      <c r="O53" s="164">
        <f>[1]!LSRMCDRDetail(LSRM_Name,O$8,P$8,$A53,$B53,$B$6,0,$B$7)*HLOOKUP(O$8,$C$7:$F$233,ROW(O53)-ROW($K$7)+1)*HLOOKUP(P$8,$G$7:$J$233,ROW(O53)-ROW($K$7)+1)</f>
        <v>0</v>
      </c>
      <c r="P53" s="165"/>
      <c r="Q53" s="164">
        <f>[1]!LSRMCDRDetail(LSRM_Name,Q$8,R$8,$A53,$B53,$B$6,0,$B$7)*HLOOKUP(Q$8,$C$7:$F$233,ROW(Q53)-ROW($K$7)+1)*HLOOKUP(R$8,$G$7:$J$233,ROW(Q53)-ROW($K$7)+1)</f>
        <v>0</v>
      </c>
      <c r="R53" s="165"/>
      <c r="S53" s="164">
        <f>[1]!LSRMCDRDetail(LSRM_Name,S$8,T$8,$A53,$B53,$B$6,0,$B$7)*HLOOKUP(S$8,$C$7:$F$233,ROW(S53)-ROW($K$7)+1)*HLOOKUP(T$8,$G$7:$J$233,ROW(S53)-ROW($K$7)+1)</f>
        <v>0</v>
      </c>
      <c r="T53" s="165"/>
      <c r="U53" s="164">
        <f>[1]!LSRMCDRDetail(LSRM_Name,U$8,V$8,$A53,$B53,$B$6,0,$B$7)*HLOOKUP(U$8,$C$7:$F$233,ROW(U53)-ROW($K$7)+1)*HLOOKUP(V$8,$G$7:$J$233,ROW(U53)-ROW($K$7)+1)</f>
        <v>0</v>
      </c>
      <c r="V53" s="165"/>
      <c r="W53" s="164">
        <f>[1]!LSRMCDRDetail(LSRM_Name,W$8,X$8,$A53,$B53,$B$6,0,$B$7)*HLOOKUP(W$8,$C$7:$F$233,ROW(W53)-ROW($K$7)+1)*HLOOKUP(X$8,$G$7:$J$233,ROW(W53)-ROW($K$7)+1)</f>
        <v>0</v>
      </c>
      <c r="X53" s="165"/>
      <c r="Y53" s="164">
        <f>[1]!LSRMCDRDetail(LSRM_Name,Y$8,Z$8,$A53,$B53,$B$6,0,$B$7)*HLOOKUP(Y$8,$C$7:$F$233,ROW(Y53)-ROW($K$7)+1)*HLOOKUP(Z$8,$G$7:$J$233,ROW(Y53)-ROW($K$7)+1)</f>
        <v>0</v>
      </c>
      <c r="Z53" s="165"/>
      <c r="AA53" s="164">
        <f>[1]!LSRMCDRDetail(LSRM_Name,AA$8,AB$8,$A53,$B53,$B$6,0,$B$7)*HLOOKUP(AA$8,$C$7:$F$233,ROW(AA53)-ROW($K$7)+1)*HLOOKUP(AB$8,$G$7:$J$233,ROW(AA53)-ROW($K$7)+1)</f>
        <v>0</v>
      </c>
      <c r="AB53" s="165"/>
      <c r="AC53" s="164">
        <f>[1]!LSRMCDRDetail(LSRM_Name,AC$8,AD$8,$A53,$B53,$B$6,0,$B$7)*HLOOKUP(AC$8,$C$7:$F$233,ROW(AC53)-ROW($K$7)+1)*HLOOKUP(AD$8,$G$7:$J$233,ROW(AC53)-ROW($K$7)+1)</f>
        <v>0</v>
      </c>
      <c r="AD53" s="165"/>
      <c r="AE53" s="164">
        <f>[1]!LSRMCDRDetail(LSRM_Name,AE$8,AF$8,$A53,$B53,$B$6,0,$B$7)*HLOOKUP(AE$8,$C$7:$F$233,ROW(AE53)-ROW($K$7)+1)*HLOOKUP(AF$8,$G$7:$J$233,ROW(AE53)-ROW($K$7)+1)</f>
        <v>0</v>
      </c>
      <c r="AF53" s="165"/>
      <c r="AG53" s="164">
        <f>[1]!LSRMCDRDetail(LSRM_Name,AG$8,AH$8,$A53,$B53,$B$6,0,$B$7)*HLOOKUP(AG$8,$C$7:$F$233,ROW(AG53)-ROW($K$7)+1)*HLOOKUP(AH$8,$G$7:$J$233,ROW(AG53)-ROW($K$7)+1)</f>
        <v>0</v>
      </c>
      <c r="AH53" s="165"/>
      <c r="AI53" s="164">
        <f>[1]!LSRMCDRDetail(LSRM_Name,AI$8,AJ$8,$A53,$B53,$B$6,0,$B$7)*HLOOKUP(AI$8,$C$7:$F$233,ROW(AI53)-ROW($K$7)+1)*HLOOKUP(AJ$8,$G$7:$J$233,ROW(AI53)-ROW($K$7)+1)</f>
        <v>0</v>
      </c>
      <c r="AJ53" s="165"/>
      <c r="AK53" s="164">
        <f>[1]!LSRMCDRDetail(LSRM_Name,AK$8,AL$8,$A53,$B53,$B$6,0,$B$7)*HLOOKUP(AK$8,$C$7:$F$233,ROW(AK53)-ROW($K$7)+1)*HLOOKUP(AL$8,$G$7:$J$233,ROW(AK53)-ROW($K$7)+1)</f>
        <v>0</v>
      </c>
      <c r="AL53" s="165"/>
      <c r="AM53" s="164">
        <f>[1]!LSRMCDRDetail(LSRM_Name,AM$8,AN$8,$A53,$B53,$B$6,0,$B$7)*HLOOKUP(AM$8,$C$7:$F$233,ROW(AM53)-ROW($K$7)+1)*HLOOKUP(AN$8,$G$7:$J$233,ROW(AM53)-ROW($K$7)+1)</f>
        <v>0</v>
      </c>
      <c r="AN53" s="165"/>
      <c r="AO53" s="164">
        <f>[1]!LSRMCDRDetail(LSRM_Name,AO$8,AP$8,$A53,$B53,$B$6,0,$B$7)*HLOOKUP(AO$8,$C$7:$F$233,ROW(AO53)-ROW($K$7)+1)*HLOOKUP(AP$8,$G$7:$J$233,ROW(AO53)-ROW($K$7)+1)</f>
        <v>0</v>
      </c>
      <c r="AP53" s="165"/>
      <c r="AQ53" s="125"/>
      <c r="AR53" s="122">
        <f t="shared" si="17"/>
        <v>0</v>
      </c>
      <c r="AS53" s="122">
        <f t="shared" si="18"/>
        <v>0</v>
      </c>
      <c r="AT53" s="122">
        <f t="shared" si="19"/>
        <v>0</v>
      </c>
      <c r="AU53" s="122">
        <f t="shared" si="20"/>
        <v>0</v>
      </c>
      <c r="AW53" s="164">
        <f>[1]!LSRMCDRDetail(LSRM_Name,AW$8,AX$8,$A53,$B53,$B$6,1,$B$7)*HLOOKUP(AW$8,$C$7:$F$233,ROW(AW53)-ROW($K$7)+1)*HLOOKUP(AX$8,$G$7:$J$233,ROW(AW53)-ROW($K$7)+1)</f>
        <v>0</v>
      </c>
      <c r="AX53" s="165"/>
      <c r="AY53" s="164">
        <f>[1]!LSRMCDRDetail(LSRM_Name,AY$8,AZ$8,$A53,$B53,$B$6,1,$B$7)*HLOOKUP(AY$8,$C$7:$F$233,ROW(AY53)-ROW($K$7)+1)*HLOOKUP(AZ$8,$G$7:$J$233,ROW(AY53)-ROW($K$7)+1)</f>
        <v>0</v>
      </c>
      <c r="AZ53" s="165"/>
      <c r="BA53" s="164">
        <f>[1]!LSRMCDRDetail(LSRM_Name,BA$8,BB$8,$A53,$B53,$B$6,1,$B$7)*HLOOKUP(BA$8,$C$7:$F$233,ROW(BA53)-ROW($K$7)+1)*HLOOKUP(BB$8,$G$7:$J$233,ROW(BA53)-ROW($K$7)+1)</f>
        <v>0</v>
      </c>
      <c r="BB53" s="165"/>
      <c r="BC53" s="164">
        <f>[1]!LSRMCDRDetail(LSRM_Name,BC$8,BD$8,$A53,$B53,$B$6,1,$B$7)*HLOOKUP(BC$8,$C$7:$F$233,ROW(BC53)-ROW($K$7)+1)*HLOOKUP(BD$8,$G$7:$J$233,ROW(BC53)-ROW($K$7)+1)</f>
        <v>0</v>
      </c>
      <c r="BD53" s="165"/>
      <c r="BE53" s="164">
        <f>[1]!LSRMCDRDetail(LSRM_Name,BE$8,BF$8,$A53,$B53,$B$6,1,$B$7)*HLOOKUP(BE$8,$C$7:$F$233,ROW(BE53)-ROW($K$7)+1)*HLOOKUP(BF$8,$G$7:$J$233,ROW(BE53)-ROW($K$7)+1)</f>
        <v>0</v>
      </c>
      <c r="BF53" s="165"/>
      <c r="BG53" s="164">
        <f>[1]!LSRMCDRDetail(LSRM_Name,BG$8,BH$8,$A53,$B53,$B$6,1,$B$7)*HLOOKUP(BG$8,$C$7:$F$233,ROW(BG53)-ROW($K$7)+1)*HLOOKUP(BH$8,$G$7:$J$233,ROW(BG53)-ROW($K$7)+1)</f>
        <v>0</v>
      </c>
      <c r="BH53" s="165"/>
      <c r="BI53" s="164">
        <f>[1]!LSRMCDRDetail(LSRM_Name,BI$8,BJ$8,$A53,$B53,$B$6,1,$B$7)*HLOOKUP(BI$8,$C$7:$F$233,ROW(BI53)-ROW($K$7)+1)*HLOOKUP(BJ$8,$G$7:$J$233,ROW(BI53)-ROW($K$7)+1)</f>
        <v>0</v>
      </c>
      <c r="BJ53" s="165"/>
      <c r="BK53" s="164">
        <f>[1]!LSRMCDRDetail(LSRM_Name,BK$8,BL$8,$A53,$B53,$B$6,1,$B$7)*HLOOKUP(BK$8,$C$7:$F$233,ROW(BK53)-ROW($K$7)+1)*HLOOKUP(BL$8,$G$7:$J$233,ROW(BK53)-ROW($K$7)+1)</f>
        <v>0</v>
      </c>
      <c r="BL53" s="165"/>
      <c r="BM53" s="164">
        <f>[1]!LSRMCDRDetail(LSRM_Name,BM$8,BN$8,$A53,$B53,$B$6,1,$B$7)*HLOOKUP(BM$8,$C$7:$F$233,ROW(BM53)-ROW($K$7)+1)*HLOOKUP(BN$8,$G$7:$J$233,ROW(BM53)-ROW($K$7)+1)</f>
        <v>0</v>
      </c>
      <c r="BN53" s="165"/>
      <c r="BO53" s="164">
        <f>[1]!LSRMCDRDetail(LSRM_Name,BO$8,BP$8,$A53,$B53,$B$6,1,$B$7)*HLOOKUP(BO$8,$C$7:$F$233,ROW(BO53)-ROW($K$7)+1)*HLOOKUP(BP$8,$G$7:$J$233,ROW(BO53)-ROW($K$7)+1)</f>
        <v>0</v>
      </c>
      <c r="BP53" s="165"/>
      <c r="BQ53" s="164">
        <f>[1]!LSRMCDRDetail(LSRM_Name,BQ$8,BR$8,$A53,$B53,$B$6,1,$B$7)*HLOOKUP(BQ$8,$C$7:$F$233,ROW(BQ53)-ROW($K$7)+1)*HLOOKUP(BR$8,$G$7:$J$233,ROW(BQ53)-ROW($K$7)+1)</f>
        <v>0</v>
      </c>
      <c r="BR53" s="165"/>
      <c r="BS53" s="164">
        <f>[1]!LSRMCDRDetail(LSRM_Name,BS$8,BT$8,$A53,$B53,$B$6,1,$B$7)*HLOOKUP(BS$8,$C$7:$F$233,ROW(BS53)-ROW($K$7)+1)*HLOOKUP(BT$8,$G$7:$J$233,ROW(BS53)-ROW($K$7)+1)</f>
        <v>0</v>
      </c>
      <c r="BT53" s="165"/>
      <c r="BU53" s="164">
        <f>[1]!LSRMCDRDetail(LSRM_Name,BU$8,BV$8,$A53,$B53,$B$6,1,$B$7)*HLOOKUP(BU$8,$C$7:$F$233,ROW(BU53)-ROW($K$7)+1)*HLOOKUP(BV$8,$G$7:$J$233,ROW(BU53)-ROW($K$7)+1)</f>
        <v>0</v>
      </c>
      <c r="BV53" s="165"/>
      <c r="BW53" s="164">
        <f>[1]!LSRMCDRDetail(LSRM_Name,BW$8,BX$8,$A53,$B53,$B$6,1,$B$7)*HLOOKUP(BW$8,$C$7:$F$233,ROW(BW53)-ROW($K$7)+1)*HLOOKUP(BX$8,$G$7:$J$233,ROW(BW53)-ROW($K$7)+1)</f>
        <v>0</v>
      </c>
      <c r="BX53" s="165"/>
      <c r="BY53" s="164">
        <f>[1]!LSRMCDRDetail(LSRM_Name,BY$8,BZ$8,$A53,$B53,$B$6,1,$B$7)*HLOOKUP(BY$8,$C$7:$F$233,ROW(BY53)-ROW($K$7)+1)*HLOOKUP(BZ$8,$G$7:$J$233,ROW(BY53)-ROW($K$7)+1)</f>
        <v>0</v>
      </c>
      <c r="BZ53" s="165"/>
      <c r="CA53" s="164">
        <f>[1]!LSRMCDRDetail(LSRM_Name,CA$8,CB$8,$A53,$B53,$B$6,1,$B$7)*HLOOKUP(CA$8,$C$7:$F$233,ROW(CA53)-ROW($K$7)+1)*HLOOKUP(CB$8,$G$7:$J$233,ROW(CA53)-ROW($K$7)+1)</f>
        <v>0</v>
      </c>
      <c r="CB53" s="165"/>
      <c r="CC53" s="125"/>
      <c r="CD53" s="122">
        <f t="shared" si="21"/>
        <v>0</v>
      </c>
      <c r="CE53" s="122">
        <f t="shared" si="22"/>
        <v>0</v>
      </c>
      <c r="CF53" s="122">
        <f t="shared" si="23"/>
        <v>0</v>
      </c>
      <c r="CG53" s="122">
        <f t="shared" si="24"/>
        <v>0</v>
      </c>
      <c r="CI53" s="164">
        <f t="shared" si="0"/>
        <v>0</v>
      </c>
      <c r="CJ53" s="165"/>
      <c r="CK53" s="164">
        <f t="shared" si="1"/>
        <v>0</v>
      </c>
      <c r="CL53" s="165"/>
      <c r="CM53" s="164">
        <f t="shared" si="2"/>
        <v>0</v>
      </c>
      <c r="CN53" s="165"/>
      <c r="CO53" s="164">
        <f t="shared" si="3"/>
        <v>0</v>
      </c>
      <c r="CP53" s="165"/>
      <c r="CQ53" s="164">
        <f t="shared" si="4"/>
        <v>0</v>
      </c>
      <c r="CR53" s="165"/>
      <c r="CS53" s="164">
        <f t="shared" si="5"/>
        <v>0</v>
      </c>
      <c r="CT53" s="165"/>
      <c r="CU53" s="164">
        <f t="shared" si="6"/>
        <v>0</v>
      </c>
      <c r="CV53" s="165"/>
      <c r="CW53" s="164">
        <f t="shared" si="7"/>
        <v>0</v>
      </c>
      <c r="CX53" s="165"/>
      <c r="CY53" s="164">
        <f t="shared" si="8"/>
        <v>0</v>
      </c>
      <c r="CZ53" s="165"/>
      <c r="DA53" s="164">
        <f t="shared" si="9"/>
        <v>0</v>
      </c>
      <c r="DB53" s="165"/>
      <c r="DC53" s="164">
        <f t="shared" si="10"/>
        <v>0</v>
      </c>
      <c r="DD53" s="165"/>
      <c r="DE53" s="164">
        <f t="shared" si="11"/>
        <v>0</v>
      </c>
      <c r="DF53" s="165"/>
      <c r="DG53" s="164">
        <f t="shared" si="12"/>
        <v>0</v>
      </c>
      <c r="DH53" s="165"/>
      <c r="DI53" s="164">
        <f t="shared" si="13"/>
        <v>0</v>
      </c>
      <c r="DJ53" s="165"/>
      <c r="DK53" s="164">
        <f t="shared" si="14"/>
        <v>0</v>
      </c>
      <c r="DL53" s="165"/>
      <c r="DM53" s="164">
        <f t="shared" si="15"/>
        <v>0</v>
      </c>
      <c r="DN53" s="165"/>
      <c r="DO53" s="125"/>
      <c r="DP53" s="122">
        <f t="shared" si="25"/>
        <v>0</v>
      </c>
      <c r="DQ53" s="122">
        <f t="shared" si="26"/>
        <v>0</v>
      </c>
      <c r="DR53" s="122">
        <f t="shared" si="27"/>
        <v>0</v>
      </c>
      <c r="DS53" s="122">
        <f t="shared" si="28"/>
        <v>0</v>
      </c>
    </row>
    <row r="54" spans="1:123" x14ac:dyDescent="0.2">
      <c r="A54" s="120">
        <f t="shared" si="16"/>
        <v>19</v>
      </c>
      <c r="B54" s="120">
        <f t="shared" si="29"/>
        <v>16</v>
      </c>
      <c r="C54" s="124">
        <f>VLOOKUP($A54,Total!$Q$198:$Y$228,C$7+2)</f>
        <v>0.5</v>
      </c>
      <c r="D54" s="124">
        <f>VLOOKUP($A54,Total!$Q$198:$Y$228,D$7+2)</f>
        <v>0.5</v>
      </c>
      <c r="E54" s="124">
        <f>VLOOKUP($A54,Total!$Q$198:$Y$228,E$7+2)</f>
        <v>0.5</v>
      </c>
      <c r="F54" s="124">
        <f>VLOOKUP($A54,Total!$Q$198:$Y$228,F$7+2)</f>
        <v>0.5</v>
      </c>
      <c r="G54" s="124">
        <f>VLOOKUP($B54,Total!$Q$198:$Y$228,G$7+2)</f>
        <v>0.5</v>
      </c>
      <c r="H54" s="124">
        <f>VLOOKUP($B54,Total!$Q$198:$Y$228,H$7+2)</f>
        <v>0.5</v>
      </c>
      <c r="I54" s="124">
        <f>VLOOKUP($B54,Total!$Q$198:$Y$228,I$7+2)</f>
        <v>0.5</v>
      </c>
      <c r="J54" s="124">
        <f>VLOOKUP($B54,Total!$Q$198:$Y$228,J$7+2)</f>
        <v>0.5</v>
      </c>
      <c r="K54" s="164">
        <f>[1]!LSRMCDRDetail(LSRM_Name,K$8,L$8,$A54,$B54,$B$6,0,$B$7)*HLOOKUP(K$8,$C$7:$F$233,ROW(K54)-ROW($K$7)+1)*HLOOKUP(L$8,$G$7:$J$233,ROW(K54)-ROW($K$7)+1)</f>
        <v>0</v>
      </c>
      <c r="L54" s="165"/>
      <c r="M54" s="164">
        <f>[1]!LSRMCDRDetail(LSRM_Name,M$8,N$8,$A54,$B54,$B$6,0,$B$7)*HLOOKUP(M$8,$C$7:$F$233,ROW(M54)-ROW($K$7)+1)*HLOOKUP(N$8,$G$7:$J$233,ROW(M54)-ROW($K$7)+1)</f>
        <v>0</v>
      </c>
      <c r="N54" s="165"/>
      <c r="O54" s="164">
        <f>[1]!LSRMCDRDetail(LSRM_Name,O$8,P$8,$A54,$B54,$B$6,0,$B$7)*HLOOKUP(O$8,$C$7:$F$233,ROW(O54)-ROW($K$7)+1)*HLOOKUP(P$8,$G$7:$J$233,ROW(O54)-ROW($K$7)+1)</f>
        <v>0</v>
      </c>
      <c r="P54" s="165"/>
      <c r="Q54" s="164">
        <f>[1]!LSRMCDRDetail(LSRM_Name,Q$8,R$8,$A54,$B54,$B$6,0,$B$7)*HLOOKUP(Q$8,$C$7:$F$233,ROW(Q54)-ROW($K$7)+1)*HLOOKUP(R$8,$G$7:$J$233,ROW(Q54)-ROW($K$7)+1)</f>
        <v>0</v>
      </c>
      <c r="R54" s="165"/>
      <c r="S54" s="164">
        <f>[1]!LSRMCDRDetail(LSRM_Name,S$8,T$8,$A54,$B54,$B$6,0,$B$7)*HLOOKUP(S$8,$C$7:$F$233,ROW(S54)-ROW($K$7)+1)*HLOOKUP(T$8,$G$7:$J$233,ROW(S54)-ROW($K$7)+1)</f>
        <v>0</v>
      </c>
      <c r="T54" s="165"/>
      <c r="U54" s="164">
        <f>[1]!LSRMCDRDetail(LSRM_Name,U$8,V$8,$A54,$B54,$B$6,0,$B$7)*HLOOKUP(U$8,$C$7:$F$233,ROW(U54)-ROW($K$7)+1)*HLOOKUP(V$8,$G$7:$J$233,ROW(U54)-ROW($K$7)+1)</f>
        <v>0</v>
      </c>
      <c r="V54" s="165"/>
      <c r="W54" s="164">
        <f>[1]!LSRMCDRDetail(LSRM_Name,W$8,X$8,$A54,$B54,$B$6,0,$B$7)*HLOOKUP(W$8,$C$7:$F$233,ROW(W54)-ROW($K$7)+1)*HLOOKUP(X$8,$G$7:$J$233,ROW(W54)-ROW($K$7)+1)</f>
        <v>0</v>
      </c>
      <c r="X54" s="165"/>
      <c r="Y54" s="164">
        <f>[1]!LSRMCDRDetail(LSRM_Name,Y$8,Z$8,$A54,$B54,$B$6,0,$B$7)*HLOOKUP(Y$8,$C$7:$F$233,ROW(Y54)-ROW($K$7)+1)*HLOOKUP(Z$8,$G$7:$J$233,ROW(Y54)-ROW($K$7)+1)</f>
        <v>0</v>
      </c>
      <c r="Z54" s="165"/>
      <c r="AA54" s="164">
        <f>[1]!LSRMCDRDetail(LSRM_Name,AA$8,AB$8,$A54,$B54,$B$6,0,$B$7)*HLOOKUP(AA$8,$C$7:$F$233,ROW(AA54)-ROW($K$7)+1)*HLOOKUP(AB$8,$G$7:$J$233,ROW(AA54)-ROW($K$7)+1)</f>
        <v>0</v>
      </c>
      <c r="AB54" s="165"/>
      <c r="AC54" s="164">
        <f>[1]!LSRMCDRDetail(LSRM_Name,AC$8,AD$8,$A54,$B54,$B$6,0,$B$7)*HLOOKUP(AC$8,$C$7:$F$233,ROW(AC54)-ROW($K$7)+1)*HLOOKUP(AD$8,$G$7:$J$233,ROW(AC54)-ROW($K$7)+1)</f>
        <v>0</v>
      </c>
      <c r="AD54" s="165"/>
      <c r="AE54" s="164">
        <f>[1]!LSRMCDRDetail(LSRM_Name,AE$8,AF$8,$A54,$B54,$B$6,0,$B$7)*HLOOKUP(AE$8,$C$7:$F$233,ROW(AE54)-ROW($K$7)+1)*HLOOKUP(AF$8,$G$7:$J$233,ROW(AE54)-ROW($K$7)+1)</f>
        <v>0</v>
      </c>
      <c r="AF54" s="165"/>
      <c r="AG54" s="164">
        <f>[1]!LSRMCDRDetail(LSRM_Name,AG$8,AH$8,$A54,$B54,$B$6,0,$B$7)*HLOOKUP(AG$8,$C$7:$F$233,ROW(AG54)-ROW($K$7)+1)*HLOOKUP(AH$8,$G$7:$J$233,ROW(AG54)-ROW($K$7)+1)</f>
        <v>0</v>
      </c>
      <c r="AH54" s="165"/>
      <c r="AI54" s="164">
        <f>[1]!LSRMCDRDetail(LSRM_Name,AI$8,AJ$8,$A54,$B54,$B$6,0,$B$7)*HLOOKUP(AI$8,$C$7:$F$233,ROW(AI54)-ROW($K$7)+1)*HLOOKUP(AJ$8,$G$7:$J$233,ROW(AI54)-ROW($K$7)+1)</f>
        <v>0</v>
      </c>
      <c r="AJ54" s="165"/>
      <c r="AK54" s="164">
        <f>[1]!LSRMCDRDetail(LSRM_Name,AK$8,AL$8,$A54,$B54,$B$6,0,$B$7)*HLOOKUP(AK$8,$C$7:$F$233,ROW(AK54)-ROW($K$7)+1)*HLOOKUP(AL$8,$G$7:$J$233,ROW(AK54)-ROW($K$7)+1)</f>
        <v>0</v>
      </c>
      <c r="AL54" s="165"/>
      <c r="AM54" s="164">
        <f>[1]!LSRMCDRDetail(LSRM_Name,AM$8,AN$8,$A54,$B54,$B$6,0,$B$7)*HLOOKUP(AM$8,$C$7:$F$233,ROW(AM54)-ROW($K$7)+1)*HLOOKUP(AN$8,$G$7:$J$233,ROW(AM54)-ROW($K$7)+1)</f>
        <v>0</v>
      </c>
      <c r="AN54" s="165"/>
      <c r="AO54" s="164">
        <f>[1]!LSRMCDRDetail(LSRM_Name,AO$8,AP$8,$A54,$B54,$B$6,0,$B$7)*HLOOKUP(AO$8,$C$7:$F$233,ROW(AO54)-ROW($K$7)+1)*HLOOKUP(AP$8,$G$7:$J$233,ROW(AO54)-ROW($K$7)+1)</f>
        <v>0</v>
      </c>
      <c r="AP54" s="165"/>
      <c r="AQ54" s="125"/>
      <c r="AR54" s="122">
        <f t="shared" si="17"/>
        <v>0</v>
      </c>
      <c r="AS54" s="122">
        <f t="shared" si="18"/>
        <v>0</v>
      </c>
      <c r="AT54" s="122">
        <f t="shared" si="19"/>
        <v>0</v>
      </c>
      <c r="AU54" s="122">
        <f t="shared" si="20"/>
        <v>0</v>
      </c>
      <c r="AW54" s="164">
        <f>[1]!LSRMCDRDetail(LSRM_Name,AW$8,AX$8,$A54,$B54,$B$6,1,$B$7)*HLOOKUP(AW$8,$C$7:$F$233,ROW(AW54)-ROW($K$7)+1)*HLOOKUP(AX$8,$G$7:$J$233,ROW(AW54)-ROW($K$7)+1)</f>
        <v>0</v>
      </c>
      <c r="AX54" s="165"/>
      <c r="AY54" s="164">
        <f>[1]!LSRMCDRDetail(LSRM_Name,AY$8,AZ$8,$A54,$B54,$B$6,1,$B$7)*HLOOKUP(AY$8,$C$7:$F$233,ROW(AY54)-ROW($K$7)+1)*HLOOKUP(AZ$8,$G$7:$J$233,ROW(AY54)-ROW($K$7)+1)</f>
        <v>0</v>
      </c>
      <c r="AZ54" s="165"/>
      <c r="BA54" s="164">
        <f>[1]!LSRMCDRDetail(LSRM_Name,BA$8,BB$8,$A54,$B54,$B$6,1,$B$7)*HLOOKUP(BA$8,$C$7:$F$233,ROW(BA54)-ROW($K$7)+1)*HLOOKUP(BB$8,$G$7:$J$233,ROW(BA54)-ROW($K$7)+1)</f>
        <v>0</v>
      </c>
      <c r="BB54" s="165"/>
      <c r="BC54" s="164">
        <f>[1]!LSRMCDRDetail(LSRM_Name,BC$8,BD$8,$A54,$B54,$B$6,1,$B$7)*HLOOKUP(BC$8,$C$7:$F$233,ROW(BC54)-ROW($K$7)+1)*HLOOKUP(BD$8,$G$7:$J$233,ROW(BC54)-ROW($K$7)+1)</f>
        <v>0</v>
      </c>
      <c r="BD54" s="165"/>
      <c r="BE54" s="164">
        <f>[1]!LSRMCDRDetail(LSRM_Name,BE$8,BF$8,$A54,$B54,$B$6,1,$B$7)*HLOOKUP(BE$8,$C$7:$F$233,ROW(BE54)-ROW($K$7)+1)*HLOOKUP(BF$8,$G$7:$J$233,ROW(BE54)-ROW($K$7)+1)</f>
        <v>0</v>
      </c>
      <c r="BF54" s="165"/>
      <c r="BG54" s="164">
        <f>[1]!LSRMCDRDetail(LSRM_Name,BG$8,BH$8,$A54,$B54,$B$6,1,$B$7)*HLOOKUP(BG$8,$C$7:$F$233,ROW(BG54)-ROW($K$7)+1)*HLOOKUP(BH$8,$G$7:$J$233,ROW(BG54)-ROW($K$7)+1)</f>
        <v>0</v>
      </c>
      <c r="BH54" s="165"/>
      <c r="BI54" s="164">
        <f>[1]!LSRMCDRDetail(LSRM_Name,BI$8,BJ$8,$A54,$B54,$B$6,1,$B$7)*HLOOKUP(BI$8,$C$7:$F$233,ROW(BI54)-ROW($K$7)+1)*HLOOKUP(BJ$8,$G$7:$J$233,ROW(BI54)-ROW($K$7)+1)</f>
        <v>0</v>
      </c>
      <c r="BJ54" s="165"/>
      <c r="BK54" s="164">
        <f>[1]!LSRMCDRDetail(LSRM_Name,BK$8,BL$8,$A54,$B54,$B$6,1,$B$7)*HLOOKUP(BK$8,$C$7:$F$233,ROW(BK54)-ROW($K$7)+1)*HLOOKUP(BL$8,$G$7:$J$233,ROW(BK54)-ROW($K$7)+1)</f>
        <v>0</v>
      </c>
      <c r="BL54" s="165"/>
      <c r="BM54" s="164">
        <f>[1]!LSRMCDRDetail(LSRM_Name,BM$8,BN$8,$A54,$B54,$B$6,1,$B$7)*HLOOKUP(BM$8,$C$7:$F$233,ROW(BM54)-ROW($K$7)+1)*HLOOKUP(BN$8,$G$7:$J$233,ROW(BM54)-ROW($K$7)+1)</f>
        <v>0</v>
      </c>
      <c r="BN54" s="165"/>
      <c r="BO54" s="164">
        <f>[1]!LSRMCDRDetail(LSRM_Name,BO$8,BP$8,$A54,$B54,$B$6,1,$B$7)*HLOOKUP(BO$8,$C$7:$F$233,ROW(BO54)-ROW($K$7)+1)*HLOOKUP(BP$8,$G$7:$J$233,ROW(BO54)-ROW($K$7)+1)</f>
        <v>0</v>
      </c>
      <c r="BP54" s="165"/>
      <c r="BQ54" s="164">
        <f>[1]!LSRMCDRDetail(LSRM_Name,BQ$8,BR$8,$A54,$B54,$B$6,1,$B$7)*HLOOKUP(BQ$8,$C$7:$F$233,ROW(BQ54)-ROW($K$7)+1)*HLOOKUP(BR$8,$G$7:$J$233,ROW(BQ54)-ROW($K$7)+1)</f>
        <v>0</v>
      </c>
      <c r="BR54" s="165"/>
      <c r="BS54" s="164">
        <f>[1]!LSRMCDRDetail(LSRM_Name,BS$8,BT$8,$A54,$B54,$B$6,1,$B$7)*HLOOKUP(BS$8,$C$7:$F$233,ROW(BS54)-ROW($K$7)+1)*HLOOKUP(BT$8,$G$7:$J$233,ROW(BS54)-ROW($K$7)+1)</f>
        <v>0</v>
      </c>
      <c r="BT54" s="165"/>
      <c r="BU54" s="164">
        <f>[1]!LSRMCDRDetail(LSRM_Name,BU$8,BV$8,$A54,$B54,$B$6,1,$B$7)*HLOOKUP(BU$8,$C$7:$F$233,ROW(BU54)-ROW($K$7)+1)*HLOOKUP(BV$8,$G$7:$J$233,ROW(BU54)-ROW($K$7)+1)</f>
        <v>0</v>
      </c>
      <c r="BV54" s="165"/>
      <c r="BW54" s="164">
        <f>[1]!LSRMCDRDetail(LSRM_Name,BW$8,BX$8,$A54,$B54,$B$6,1,$B$7)*HLOOKUP(BW$8,$C$7:$F$233,ROW(BW54)-ROW($K$7)+1)*HLOOKUP(BX$8,$G$7:$J$233,ROW(BW54)-ROW($K$7)+1)</f>
        <v>0</v>
      </c>
      <c r="BX54" s="165"/>
      <c r="BY54" s="164">
        <f>[1]!LSRMCDRDetail(LSRM_Name,BY$8,BZ$8,$A54,$B54,$B$6,1,$B$7)*HLOOKUP(BY$8,$C$7:$F$233,ROW(BY54)-ROW($K$7)+1)*HLOOKUP(BZ$8,$G$7:$J$233,ROW(BY54)-ROW($K$7)+1)</f>
        <v>0</v>
      </c>
      <c r="BZ54" s="165"/>
      <c r="CA54" s="164">
        <f>[1]!LSRMCDRDetail(LSRM_Name,CA$8,CB$8,$A54,$B54,$B$6,1,$B$7)*HLOOKUP(CA$8,$C$7:$F$233,ROW(CA54)-ROW($K$7)+1)*HLOOKUP(CB$8,$G$7:$J$233,ROW(CA54)-ROW($K$7)+1)</f>
        <v>0</v>
      </c>
      <c r="CB54" s="165"/>
      <c r="CC54" s="125"/>
      <c r="CD54" s="122">
        <f t="shared" si="21"/>
        <v>0</v>
      </c>
      <c r="CE54" s="122">
        <f t="shared" si="22"/>
        <v>0</v>
      </c>
      <c r="CF54" s="122">
        <f t="shared" si="23"/>
        <v>0</v>
      </c>
      <c r="CG54" s="122">
        <f t="shared" si="24"/>
        <v>0</v>
      </c>
      <c r="CI54" s="164">
        <f t="shared" si="0"/>
        <v>0</v>
      </c>
      <c r="CJ54" s="165"/>
      <c r="CK54" s="164">
        <f t="shared" si="1"/>
        <v>0</v>
      </c>
      <c r="CL54" s="165"/>
      <c r="CM54" s="164">
        <f t="shared" si="2"/>
        <v>0</v>
      </c>
      <c r="CN54" s="165"/>
      <c r="CO54" s="164">
        <f t="shared" si="3"/>
        <v>0</v>
      </c>
      <c r="CP54" s="165"/>
      <c r="CQ54" s="164">
        <f t="shared" si="4"/>
        <v>0</v>
      </c>
      <c r="CR54" s="165"/>
      <c r="CS54" s="164">
        <f t="shared" si="5"/>
        <v>0</v>
      </c>
      <c r="CT54" s="165"/>
      <c r="CU54" s="164">
        <f t="shared" si="6"/>
        <v>0</v>
      </c>
      <c r="CV54" s="165"/>
      <c r="CW54" s="164">
        <f t="shared" si="7"/>
        <v>0</v>
      </c>
      <c r="CX54" s="165"/>
      <c r="CY54" s="164">
        <f t="shared" si="8"/>
        <v>0</v>
      </c>
      <c r="CZ54" s="165"/>
      <c r="DA54" s="164">
        <f t="shared" si="9"/>
        <v>0</v>
      </c>
      <c r="DB54" s="165"/>
      <c r="DC54" s="164">
        <f t="shared" si="10"/>
        <v>0</v>
      </c>
      <c r="DD54" s="165"/>
      <c r="DE54" s="164">
        <f t="shared" si="11"/>
        <v>0</v>
      </c>
      <c r="DF54" s="165"/>
      <c r="DG54" s="164">
        <f t="shared" si="12"/>
        <v>0</v>
      </c>
      <c r="DH54" s="165"/>
      <c r="DI54" s="164">
        <f t="shared" si="13"/>
        <v>0</v>
      </c>
      <c r="DJ54" s="165"/>
      <c r="DK54" s="164">
        <f t="shared" si="14"/>
        <v>0</v>
      </c>
      <c r="DL54" s="165"/>
      <c r="DM54" s="164">
        <f t="shared" si="15"/>
        <v>0</v>
      </c>
      <c r="DN54" s="165"/>
      <c r="DO54" s="125"/>
      <c r="DP54" s="122">
        <f t="shared" si="25"/>
        <v>0</v>
      </c>
      <c r="DQ54" s="122">
        <f t="shared" si="26"/>
        <v>0</v>
      </c>
      <c r="DR54" s="122">
        <f t="shared" si="27"/>
        <v>0</v>
      </c>
      <c r="DS54" s="122">
        <f t="shared" si="28"/>
        <v>0</v>
      </c>
    </row>
    <row r="55" spans="1:123" x14ac:dyDescent="0.2">
      <c r="A55" s="120">
        <f t="shared" si="16"/>
        <v>19</v>
      </c>
      <c r="B55" s="120">
        <f t="shared" si="29"/>
        <v>17</v>
      </c>
      <c r="C55" s="124">
        <f>VLOOKUP($A55,Total!$Q$198:$Y$228,C$7+2)</f>
        <v>0.5</v>
      </c>
      <c r="D55" s="124">
        <f>VLOOKUP($A55,Total!$Q$198:$Y$228,D$7+2)</f>
        <v>0.5</v>
      </c>
      <c r="E55" s="124">
        <f>VLOOKUP($A55,Total!$Q$198:$Y$228,E$7+2)</f>
        <v>0.5</v>
      </c>
      <c r="F55" s="124">
        <f>VLOOKUP($A55,Total!$Q$198:$Y$228,F$7+2)</f>
        <v>0.5</v>
      </c>
      <c r="G55" s="124">
        <f>VLOOKUP($B55,Total!$Q$198:$Y$228,G$7+2)</f>
        <v>0.5</v>
      </c>
      <c r="H55" s="124">
        <f>VLOOKUP($B55,Total!$Q$198:$Y$228,H$7+2)</f>
        <v>0.5</v>
      </c>
      <c r="I55" s="124">
        <f>VLOOKUP($B55,Total!$Q$198:$Y$228,I$7+2)</f>
        <v>0.5</v>
      </c>
      <c r="J55" s="124">
        <f>VLOOKUP($B55,Total!$Q$198:$Y$228,J$7+2)</f>
        <v>0.5</v>
      </c>
      <c r="K55" s="164">
        <f>[1]!LSRMCDRDetail(LSRM_Name,K$8,L$8,$A55,$B55,$B$6,0,$B$7)*HLOOKUP(K$8,$C$7:$F$233,ROW(K55)-ROW($K$7)+1)*HLOOKUP(L$8,$G$7:$J$233,ROW(K55)-ROW($K$7)+1)</f>
        <v>0</v>
      </c>
      <c r="L55" s="165"/>
      <c r="M55" s="164">
        <f>[1]!LSRMCDRDetail(LSRM_Name,M$8,N$8,$A55,$B55,$B$6,0,$B$7)*HLOOKUP(M$8,$C$7:$F$233,ROW(M55)-ROW($K$7)+1)*HLOOKUP(N$8,$G$7:$J$233,ROW(M55)-ROW($K$7)+1)</f>
        <v>0</v>
      </c>
      <c r="N55" s="165"/>
      <c r="O55" s="164">
        <f>[1]!LSRMCDRDetail(LSRM_Name,O$8,P$8,$A55,$B55,$B$6,0,$B$7)*HLOOKUP(O$8,$C$7:$F$233,ROW(O55)-ROW($K$7)+1)*HLOOKUP(P$8,$G$7:$J$233,ROW(O55)-ROW($K$7)+1)</f>
        <v>0</v>
      </c>
      <c r="P55" s="165"/>
      <c r="Q55" s="164">
        <f>[1]!LSRMCDRDetail(LSRM_Name,Q$8,R$8,$A55,$B55,$B$6,0,$B$7)*HLOOKUP(Q$8,$C$7:$F$233,ROW(Q55)-ROW($K$7)+1)*HLOOKUP(R$8,$G$7:$J$233,ROW(Q55)-ROW($K$7)+1)</f>
        <v>0</v>
      </c>
      <c r="R55" s="165"/>
      <c r="S55" s="164">
        <f>[1]!LSRMCDRDetail(LSRM_Name,S$8,T$8,$A55,$B55,$B$6,0,$B$7)*HLOOKUP(S$8,$C$7:$F$233,ROW(S55)-ROW($K$7)+1)*HLOOKUP(T$8,$G$7:$J$233,ROW(S55)-ROW($K$7)+1)</f>
        <v>0</v>
      </c>
      <c r="T55" s="165"/>
      <c r="U55" s="164">
        <f>[1]!LSRMCDRDetail(LSRM_Name,U$8,V$8,$A55,$B55,$B$6,0,$B$7)*HLOOKUP(U$8,$C$7:$F$233,ROW(U55)-ROW($K$7)+1)*HLOOKUP(V$8,$G$7:$J$233,ROW(U55)-ROW($K$7)+1)</f>
        <v>0</v>
      </c>
      <c r="V55" s="165"/>
      <c r="W55" s="164">
        <f>[1]!LSRMCDRDetail(LSRM_Name,W$8,X$8,$A55,$B55,$B$6,0,$B$7)*HLOOKUP(W$8,$C$7:$F$233,ROW(W55)-ROW($K$7)+1)*HLOOKUP(X$8,$G$7:$J$233,ROW(W55)-ROW($K$7)+1)</f>
        <v>0</v>
      </c>
      <c r="X55" s="165"/>
      <c r="Y55" s="164">
        <f>[1]!LSRMCDRDetail(LSRM_Name,Y$8,Z$8,$A55,$B55,$B$6,0,$B$7)*HLOOKUP(Y$8,$C$7:$F$233,ROW(Y55)-ROW($K$7)+1)*HLOOKUP(Z$8,$G$7:$J$233,ROW(Y55)-ROW($K$7)+1)</f>
        <v>0</v>
      </c>
      <c r="Z55" s="165"/>
      <c r="AA55" s="164">
        <f>[1]!LSRMCDRDetail(LSRM_Name,AA$8,AB$8,$A55,$B55,$B$6,0,$B$7)*HLOOKUP(AA$8,$C$7:$F$233,ROW(AA55)-ROW($K$7)+1)*HLOOKUP(AB$8,$G$7:$J$233,ROW(AA55)-ROW($K$7)+1)</f>
        <v>0</v>
      </c>
      <c r="AB55" s="165"/>
      <c r="AC55" s="164">
        <f>[1]!LSRMCDRDetail(LSRM_Name,AC$8,AD$8,$A55,$B55,$B$6,0,$B$7)*HLOOKUP(AC$8,$C$7:$F$233,ROW(AC55)-ROW($K$7)+1)*HLOOKUP(AD$8,$G$7:$J$233,ROW(AC55)-ROW($K$7)+1)</f>
        <v>0</v>
      </c>
      <c r="AD55" s="165"/>
      <c r="AE55" s="164">
        <f>[1]!LSRMCDRDetail(LSRM_Name,AE$8,AF$8,$A55,$B55,$B$6,0,$B$7)*HLOOKUP(AE$8,$C$7:$F$233,ROW(AE55)-ROW($K$7)+1)*HLOOKUP(AF$8,$G$7:$J$233,ROW(AE55)-ROW($K$7)+1)</f>
        <v>0</v>
      </c>
      <c r="AF55" s="165"/>
      <c r="AG55" s="164">
        <f>[1]!LSRMCDRDetail(LSRM_Name,AG$8,AH$8,$A55,$B55,$B$6,0,$B$7)*HLOOKUP(AG$8,$C$7:$F$233,ROW(AG55)-ROW($K$7)+1)*HLOOKUP(AH$8,$G$7:$J$233,ROW(AG55)-ROW($K$7)+1)</f>
        <v>0</v>
      </c>
      <c r="AH55" s="165"/>
      <c r="AI55" s="164">
        <f>[1]!LSRMCDRDetail(LSRM_Name,AI$8,AJ$8,$A55,$B55,$B$6,0,$B$7)*HLOOKUP(AI$8,$C$7:$F$233,ROW(AI55)-ROW($K$7)+1)*HLOOKUP(AJ$8,$G$7:$J$233,ROW(AI55)-ROW($K$7)+1)</f>
        <v>0</v>
      </c>
      <c r="AJ55" s="165"/>
      <c r="AK55" s="164">
        <f>[1]!LSRMCDRDetail(LSRM_Name,AK$8,AL$8,$A55,$B55,$B$6,0,$B$7)*HLOOKUP(AK$8,$C$7:$F$233,ROW(AK55)-ROW($K$7)+1)*HLOOKUP(AL$8,$G$7:$J$233,ROW(AK55)-ROW($K$7)+1)</f>
        <v>0</v>
      </c>
      <c r="AL55" s="165"/>
      <c r="AM55" s="164">
        <f>[1]!LSRMCDRDetail(LSRM_Name,AM$8,AN$8,$A55,$B55,$B$6,0,$B$7)*HLOOKUP(AM$8,$C$7:$F$233,ROW(AM55)-ROW($K$7)+1)*HLOOKUP(AN$8,$G$7:$J$233,ROW(AM55)-ROW($K$7)+1)</f>
        <v>0</v>
      </c>
      <c r="AN55" s="165"/>
      <c r="AO55" s="164">
        <f>[1]!LSRMCDRDetail(LSRM_Name,AO$8,AP$8,$A55,$B55,$B$6,0,$B$7)*HLOOKUP(AO$8,$C$7:$F$233,ROW(AO55)-ROW($K$7)+1)*HLOOKUP(AP$8,$G$7:$J$233,ROW(AO55)-ROW($K$7)+1)</f>
        <v>0</v>
      </c>
      <c r="AP55" s="165"/>
      <c r="AQ55" s="125"/>
      <c r="AR55" s="122">
        <f t="shared" si="17"/>
        <v>0</v>
      </c>
      <c r="AS55" s="122">
        <f t="shared" si="18"/>
        <v>0</v>
      </c>
      <c r="AT55" s="122">
        <f t="shared" si="19"/>
        <v>0</v>
      </c>
      <c r="AU55" s="122">
        <f t="shared" si="20"/>
        <v>0</v>
      </c>
      <c r="AW55" s="164">
        <f>[1]!LSRMCDRDetail(LSRM_Name,AW$8,AX$8,$A55,$B55,$B$6,1,$B$7)*HLOOKUP(AW$8,$C$7:$F$233,ROW(AW55)-ROW($K$7)+1)*HLOOKUP(AX$8,$G$7:$J$233,ROW(AW55)-ROW($K$7)+1)</f>
        <v>0</v>
      </c>
      <c r="AX55" s="165"/>
      <c r="AY55" s="164">
        <f>[1]!LSRMCDRDetail(LSRM_Name,AY$8,AZ$8,$A55,$B55,$B$6,1,$B$7)*HLOOKUP(AY$8,$C$7:$F$233,ROW(AY55)-ROW($K$7)+1)*HLOOKUP(AZ$8,$G$7:$J$233,ROW(AY55)-ROW($K$7)+1)</f>
        <v>0</v>
      </c>
      <c r="AZ55" s="165"/>
      <c r="BA55" s="164">
        <f>[1]!LSRMCDRDetail(LSRM_Name,BA$8,BB$8,$A55,$B55,$B$6,1,$B$7)*HLOOKUP(BA$8,$C$7:$F$233,ROW(BA55)-ROW($K$7)+1)*HLOOKUP(BB$8,$G$7:$J$233,ROW(BA55)-ROW($K$7)+1)</f>
        <v>0</v>
      </c>
      <c r="BB55" s="165"/>
      <c r="BC55" s="164">
        <f>[1]!LSRMCDRDetail(LSRM_Name,BC$8,BD$8,$A55,$B55,$B$6,1,$B$7)*HLOOKUP(BC$8,$C$7:$F$233,ROW(BC55)-ROW($K$7)+1)*HLOOKUP(BD$8,$G$7:$J$233,ROW(BC55)-ROW($K$7)+1)</f>
        <v>0</v>
      </c>
      <c r="BD55" s="165"/>
      <c r="BE55" s="164">
        <f>[1]!LSRMCDRDetail(LSRM_Name,BE$8,BF$8,$A55,$B55,$B$6,1,$B$7)*HLOOKUP(BE$8,$C$7:$F$233,ROW(BE55)-ROW($K$7)+1)*HLOOKUP(BF$8,$G$7:$J$233,ROW(BE55)-ROW($K$7)+1)</f>
        <v>0</v>
      </c>
      <c r="BF55" s="165"/>
      <c r="BG55" s="164">
        <f>[1]!LSRMCDRDetail(LSRM_Name,BG$8,BH$8,$A55,$B55,$B$6,1,$B$7)*HLOOKUP(BG$8,$C$7:$F$233,ROW(BG55)-ROW($K$7)+1)*HLOOKUP(BH$8,$G$7:$J$233,ROW(BG55)-ROW($K$7)+1)</f>
        <v>0</v>
      </c>
      <c r="BH55" s="165"/>
      <c r="BI55" s="164">
        <f>[1]!LSRMCDRDetail(LSRM_Name,BI$8,BJ$8,$A55,$B55,$B$6,1,$B$7)*HLOOKUP(BI$8,$C$7:$F$233,ROW(BI55)-ROW($K$7)+1)*HLOOKUP(BJ$8,$G$7:$J$233,ROW(BI55)-ROW($K$7)+1)</f>
        <v>0</v>
      </c>
      <c r="BJ55" s="165"/>
      <c r="BK55" s="164">
        <f>[1]!LSRMCDRDetail(LSRM_Name,BK$8,BL$8,$A55,$B55,$B$6,1,$B$7)*HLOOKUP(BK$8,$C$7:$F$233,ROW(BK55)-ROW($K$7)+1)*HLOOKUP(BL$8,$G$7:$J$233,ROW(BK55)-ROW($K$7)+1)</f>
        <v>0</v>
      </c>
      <c r="BL55" s="165"/>
      <c r="BM55" s="164">
        <f>[1]!LSRMCDRDetail(LSRM_Name,BM$8,BN$8,$A55,$B55,$B$6,1,$B$7)*HLOOKUP(BM$8,$C$7:$F$233,ROW(BM55)-ROW($K$7)+1)*HLOOKUP(BN$8,$G$7:$J$233,ROW(BM55)-ROW($K$7)+1)</f>
        <v>0</v>
      </c>
      <c r="BN55" s="165"/>
      <c r="BO55" s="164">
        <f>[1]!LSRMCDRDetail(LSRM_Name,BO$8,BP$8,$A55,$B55,$B$6,1,$B$7)*HLOOKUP(BO$8,$C$7:$F$233,ROW(BO55)-ROW($K$7)+1)*HLOOKUP(BP$8,$G$7:$J$233,ROW(BO55)-ROW($K$7)+1)</f>
        <v>0</v>
      </c>
      <c r="BP55" s="165"/>
      <c r="BQ55" s="164">
        <f>[1]!LSRMCDRDetail(LSRM_Name,BQ$8,BR$8,$A55,$B55,$B$6,1,$B$7)*HLOOKUP(BQ$8,$C$7:$F$233,ROW(BQ55)-ROW($K$7)+1)*HLOOKUP(BR$8,$G$7:$J$233,ROW(BQ55)-ROW($K$7)+1)</f>
        <v>0</v>
      </c>
      <c r="BR55" s="165"/>
      <c r="BS55" s="164">
        <f>[1]!LSRMCDRDetail(LSRM_Name,BS$8,BT$8,$A55,$B55,$B$6,1,$B$7)*HLOOKUP(BS$8,$C$7:$F$233,ROW(BS55)-ROW($K$7)+1)*HLOOKUP(BT$8,$G$7:$J$233,ROW(BS55)-ROW($K$7)+1)</f>
        <v>0</v>
      </c>
      <c r="BT55" s="165"/>
      <c r="BU55" s="164">
        <f>[1]!LSRMCDRDetail(LSRM_Name,BU$8,BV$8,$A55,$B55,$B$6,1,$B$7)*HLOOKUP(BU$8,$C$7:$F$233,ROW(BU55)-ROW($K$7)+1)*HLOOKUP(BV$8,$G$7:$J$233,ROW(BU55)-ROW($K$7)+1)</f>
        <v>0</v>
      </c>
      <c r="BV55" s="165"/>
      <c r="BW55" s="164">
        <f>[1]!LSRMCDRDetail(LSRM_Name,BW$8,BX$8,$A55,$B55,$B$6,1,$B$7)*HLOOKUP(BW$8,$C$7:$F$233,ROW(BW55)-ROW($K$7)+1)*HLOOKUP(BX$8,$G$7:$J$233,ROW(BW55)-ROW($K$7)+1)</f>
        <v>0</v>
      </c>
      <c r="BX55" s="165"/>
      <c r="BY55" s="164">
        <f>[1]!LSRMCDRDetail(LSRM_Name,BY$8,BZ$8,$A55,$B55,$B$6,1,$B$7)*HLOOKUP(BY$8,$C$7:$F$233,ROW(BY55)-ROW($K$7)+1)*HLOOKUP(BZ$8,$G$7:$J$233,ROW(BY55)-ROW($K$7)+1)</f>
        <v>0</v>
      </c>
      <c r="BZ55" s="165"/>
      <c r="CA55" s="164">
        <f>[1]!LSRMCDRDetail(LSRM_Name,CA$8,CB$8,$A55,$B55,$B$6,1,$B$7)*HLOOKUP(CA$8,$C$7:$F$233,ROW(CA55)-ROW($K$7)+1)*HLOOKUP(CB$8,$G$7:$J$233,ROW(CA55)-ROW($K$7)+1)</f>
        <v>0</v>
      </c>
      <c r="CB55" s="165"/>
      <c r="CC55" s="125"/>
      <c r="CD55" s="122">
        <f t="shared" si="21"/>
        <v>0</v>
      </c>
      <c r="CE55" s="122">
        <f t="shared" si="22"/>
        <v>0</v>
      </c>
      <c r="CF55" s="122">
        <f t="shared" si="23"/>
        <v>0</v>
      </c>
      <c r="CG55" s="122">
        <f t="shared" si="24"/>
        <v>0</v>
      </c>
      <c r="CI55" s="164">
        <f t="shared" si="0"/>
        <v>0</v>
      </c>
      <c r="CJ55" s="165"/>
      <c r="CK55" s="164">
        <f t="shared" si="1"/>
        <v>0</v>
      </c>
      <c r="CL55" s="165"/>
      <c r="CM55" s="164">
        <f t="shared" si="2"/>
        <v>0</v>
      </c>
      <c r="CN55" s="165"/>
      <c r="CO55" s="164">
        <f t="shared" si="3"/>
        <v>0</v>
      </c>
      <c r="CP55" s="165"/>
      <c r="CQ55" s="164">
        <f t="shared" si="4"/>
        <v>0</v>
      </c>
      <c r="CR55" s="165"/>
      <c r="CS55" s="164">
        <f t="shared" si="5"/>
        <v>0</v>
      </c>
      <c r="CT55" s="165"/>
      <c r="CU55" s="164">
        <f t="shared" si="6"/>
        <v>0</v>
      </c>
      <c r="CV55" s="165"/>
      <c r="CW55" s="164">
        <f t="shared" si="7"/>
        <v>0</v>
      </c>
      <c r="CX55" s="165"/>
      <c r="CY55" s="164">
        <f t="shared" si="8"/>
        <v>0</v>
      </c>
      <c r="CZ55" s="165"/>
      <c r="DA55" s="164">
        <f t="shared" si="9"/>
        <v>0</v>
      </c>
      <c r="DB55" s="165"/>
      <c r="DC55" s="164">
        <f t="shared" si="10"/>
        <v>0</v>
      </c>
      <c r="DD55" s="165"/>
      <c r="DE55" s="164">
        <f t="shared" si="11"/>
        <v>0</v>
      </c>
      <c r="DF55" s="165"/>
      <c r="DG55" s="164">
        <f t="shared" si="12"/>
        <v>0</v>
      </c>
      <c r="DH55" s="165"/>
      <c r="DI55" s="164">
        <f t="shared" si="13"/>
        <v>0</v>
      </c>
      <c r="DJ55" s="165"/>
      <c r="DK55" s="164">
        <f t="shared" si="14"/>
        <v>0</v>
      </c>
      <c r="DL55" s="165"/>
      <c r="DM55" s="164">
        <f t="shared" si="15"/>
        <v>0</v>
      </c>
      <c r="DN55" s="165"/>
      <c r="DO55" s="125"/>
      <c r="DP55" s="122">
        <f t="shared" si="25"/>
        <v>0</v>
      </c>
      <c r="DQ55" s="122">
        <f t="shared" si="26"/>
        <v>0</v>
      </c>
      <c r="DR55" s="122">
        <f t="shared" si="27"/>
        <v>0</v>
      </c>
      <c r="DS55" s="122">
        <f t="shared" si="28"/>
        <v>0</v>
      </c>
    </row>
    <row r="56" spans="1:123" x14ac:dyDescent="0.2">
      <c r="A56" s="120">
        <f t="shared" si="16"/>
        <v>19</v>
      </c>
      <c r="B56" s="120">
        <f t="shared" si="29"/>
        <v>18</v>
      </c>
      <c r="C56" s="124">
        <f>VLOOKUP($A56,Total!$Q$198:$Y$228,C$7+2)</f>
        <v>0.5</v>
      </c>
      <c r="D56" s="124">
        <f>VLOOKUP($A56,Total!$Q$198:$Y$228,D$7+2)</f>
        <v>0.5</v>
      </c>
      <c r="E56" s="124">
        <f>VLOOKUP($A56,Total!$Q$198:$Y$228,E$7+2)</f>
        <v>0.5</v>
      </c>
      <c r="F56" s="124">
        <f>VLOOKUP($A56,Total!$Q$198:$Y$228,F$7+2)</f>
        <v>0.5</v>
      </c>
      <c r="G56" s="124">
        <f>VLOOKUP($B56,Total!$Q$198:$Y$228,G$7+2)</f>
        <v>0.5</v>
      </c>
      <c r="H56" s="124">
        <f>VLOOKUP($B56,Total!$Q$198:$Y$228,H$7+2)</f>
        <v>0.5</v>
      </c>
      <c r="I56" s="124">
        <f>VLOOKUP($B56,Total!$Q$198:$Y$228,I$7+2)</f>
        <v>0.5</v>
      </c>
      <c r="J56" s="124">
        <f>VLOOKUP($B56,Total!$Q$198:$Y$228,J$7+2)</f>
        <v>0.5</v>
      </c>
      <c r="K56" s="164">
        <f>[1]!LSRMCDRDetail(LSRM_Name,K$8,L$8,$A56,$B56,$B$6,0,$B$7)*HLOOKUP(K$8,$C$7:$F$233,ROW(K56)-ROW($K$7)+1)*HLOOKUP(L$8,$G$7:$J$233,ROW(K56)-ROW($K$7)+1)</f>
        <v>0</v>
      </c>
      <c r="L56" s="165"/>
      <c r="M56" s="164">
        <f>[1]!LSRMCDRDetail(LSRM_Name,M$8,N$8,$A56,$B56,$B$6,0,$B$7)*HLOOKUP(M$8,$C$7:$F$233,ROW(M56)-ROW($K$7)+1)*HLOOKUP(N$8,$G$7:$J$233,ROW(M56)-ROW($K$7)+1)</f>
        <v>0</v>
      </c>
      <c r="N56" s="165"/>
      <c r="O56" s="164">
        <f>[1]!LSRMCDRDetail(LSRM_Name,O$8,P$8,$A56,$B56,$B$6,0,$B$7)*HLOOKUP(O$8,$C$7:$F$233,ROW(O56)-ROW($K$7)+1)*HLOOKUP(P$8,$G$7:$J$233,ROW(O56)-ROW($K$7)+1)</f>
        <v>0</v>
      </c>
      <c r="P56" s="165"/>
      <c r="Q56" s="164">
        <f>[1]!LSRMCDRDetail(LSRM_Name,Q$8,R$8,$A56,$B56,$B$6,0,$B$7)*HLOOKUP(Q$8,$C$7:$F$233,ROW(Q56)-ROW($K$7)+1)*HLOOKUP(R$8,$G$7:$J$233,ROW(Q56)-ROW($K$7)+1)</f>
        <v>0</v>
      </c>
      <c r="R56" s="165"/>
      <c r="S56" s="164">
        <f>[1]!LSRMCDRDetail(LSRM_Name,S$8,T$8,$A56,$B56,$B$6,0,$B$7)*HLOOKUP(S$8,$C$7:$F$233,ROW(S56)-ROW($K$7)+1)*HLOOKUP(T$8,$G$7:$J$233,ROW(S56)-ROW($K$7)+1)</f>
        <v>0</v>
      </c>
      <c r="T56" s="165"/>
      <c r="U56" s="164">
        <f>[1]!LSRMCDRDetail(LSRM_Name,U$8,V$8,$A56,$B56,$B$6,0,$B$7)*HLOOKUP(U$8,$C$7:$F$233,ROW(U56)-ROW($K$7)+1)*HLOOKUP(V$8,$G$7:$J$233,ROW(U56)-ROW($K$7)+1)</f>
        <v>0</v>
      </c>
      <c r="V56" s="165"/>
      <c r="W56" s="164">
        <f>[1]!LSRMCDRDetail(LSRM_Name,W$8,X$8,$A56,$B56,$B$6,0,$B$7)*HLOOKUP(W$8,$C$7:$F$233,ROW(W56)-ROW($K$7)+1)*HLOOKUP(X$8,$G$7:$J$233,ROW(W56)-ROW($K$7)+1)</f>
        <v>0</v>
      </c>
      <c r="X56" s="165"/>
      <c r="Y56" s="164">
        <f>[1]!LSRMCDRDetail(LSRM_Name,Y$8,Z$8,$A56,$B56,$B$6,0,$B$7)*HLOOKUP(Y$8,$C$7:$F$233,ROW(Y56)-ROW($K$7)+1)*HLOOKUP(Z$8,$G$7:$J$233,ROW(Y56)-ROW($K$7)+1)</f>
        <v>0</v>
      </c>
      <c r="Z56" s="165"/>
      <c r="AA56" s="164">
        <f>[1]!LSRMCDRDetail(LSRM_Name,AA$8,AB$8,$A56,$B56,$B$6,0,$B$7)*HLOOKUP(AA$8,$C$7:$F$233,ROW(AA56)-ROW($K$7)+1)*HLOOKUP(AB$8,$G$7:$J$233,ROW(AA56)-ROW($K$7)+1)</f>
        <v>0</v>
      </c>
      <c r="AB56" s="165"/>
      <c r="AC56" s="164">
        <f>[1]!LSRMCDRDetail(LSRM_Name,AC$8,AD$8,$A56,$B56,$B$6,0,$B$7)*HLOOKUP(AC$8,$C$7:$F$233,ROW(AC56)-ROW($K$7)+1)*HLOOKUP(AD$8,$G$7:$J$233,ROW(AC56)-ROW($K$7)+1)</f>
        <v>0</v>
      </c>
      <c r="AD56" s="165"/>
      <c r="AE56" s="164">
        <f>[1]!LSRMCDRDetail(LSRM_Name,AE$8,AF$8,$A56,$B56,$B$6,0,$B$7)*HLOOKUP(AE$8,$C$7:$F$233,ROW(AE56)-ROW($K$7)+1)*HLOOKUP(AF$8,$G$7:$J$233,ROW(AE56)-ROW($K$7)+1)</f>
        <v>0</v>
      </c>
      <c r="AF56" s="165"/>
      <c r="AG56" s="164">
        <f>[1]!LSRMCDRDetail(LSRM_Name,AG$8,AH$8,$A56,$B56,$B$6,0,$B$7)*HLOOKUP(AG$8,$C$7:$F$233,ROW(AG56)-ROW($K$7)+1)*HLOOKUP(AH$8,$G$7:$J$233,ROW(AG56)-ROW($K$7)+1)</f>
        <v>0</v>
      </c>
      <c r="AH56" s="165"/>
      <c r="AI56" s="164">
        <f>[1]!LSRMCDRDetail(LSRM_Name,AI$8,AJ$8,$A56,$B56,$B$6,0,$B$7)*HLOOKUP(AI$8,$C$7:$F$233,ROW(AI56)-ROW($K$7)+1)*HLOOKUP(AJ$8,$G$7:$J$233,ROW(AI56)-ROW($K$7)+1)</f>
        <v>0</v>
      </c>
      <c r="AJ56" s="165"/>
      <c r="AK56" s="164">
        <f>[1]!LSRMCDRDetail(LSRM_Name,AK$8,AL$8,$A56,$B56,$B$6,0,$B$7)*HLOOKUP(AK$8,$C$7:$F$233,ROW(AK56)-ROW($K$7)+1)*HLOOKUP(AL$8,$G$7:$J$233,ROW(AK56)-ROW($K$7)+1)</f>
        <v>0</v>
      </c>
      <c r="AL56" s="165"/>
      <c r="AM56" s="164">
        <f>[1]!LSRMCDRDetail(LSRM_Name,AM$8,AN$8,$A56,$B56,$B$6,0,$B$7)*HLOOKUP(AM$8,$C$7:$F$233,ROW(AM56)-ROW($K$7)+1)*HLOOKUP(AN$8,$G$7:$J$233,ROW(AM56)-ROW($K$7)+1)</f>
        <v>0</v>
      </c>
      <c r="AN56" s="165"/>
      <c r="AO56" s="164">
        <f>[1]!LSRMCDRDetail(LSRM_Name,AO$8,AP$8,$A56,$B56,$B$6,0,$B$7)*HLOOKUP(AO$8,$C$7:$F$233,ROW(AO56)-ROW($K$7)+1)*HLOOKUP(AP$8,$G$7:$J$233,ROW(AO56)-ROW($K$7)+1)</f>
        <v>0</v>
      </c>
      <c r="AP56" s="165"/>
      <c r="AQ56" s="125"/>
      <c r="AR56" s="122">
        <f t="shared" si="17"/>
        <v>0</v>
      </c>
      <c r="AS56" s="122">
        <f t="shared" si="18"/>
        <v>0</v>
      </c>
      <c r="AT56" s="122">
        <f t="shared" si="19"/>
        <v>0</v>
      </c>
      <c r="AU56" s="122">
        <f t="shared" si="20"/>
        <v>0</v>
      </c>
      <c r="AW56" s="164">
        <f>[1]!LSRMCDRDetail(LSRM_Name,AW$8,AX$8,$A56,$B56,$B$6,1,$B$7)*HLOOKUP(AW$8,$C$7:$F$233,ROW(AW56)-ROW($K$7)+1)*HLOOKUP(AX$8,$G$7:$J$233,ROW(AW56)-ROW($K$7)+1)</f>
        <v>0</v>
      </c>
      <c r="AX56" s="165"/>
      <c r="AY56" s="164">
        <f>[1]!LSRMCDRDetail(LSRM_Name,AY$8,AZ$8,$A56,$B56,$B$6,1,$B$7)*HLOOKUP(AY$8,$C$7:$F$233,ROW(AY56)-ROW($K$7)+1)*HLOOKUP(AZ$8,$G$7:$J$233,ROW(AY56)-ROW($K$7)+1)</f>
        <v>0</v>
      </c>
      <c r="AZ56" s="165"/>
      <c r="BA56" s="164">
        <f>[1]!LSRMCDRDetail(LSRM_Name,BA$8,BB$8,$A56,$B56,$B$6,1,$B$7)*HLOOKUP(BA$8,$C$7:$F$233,ROW(BA56)-ROW($K$7)+1)*HLOOKUP(BB$8,$G$7:$J$233,ROW(BA56)-ROW($K$7)+1)</f>
        <v>0</v>
      </c>
      <c r="BB56" s="165"/>
      <c r="BC56" s="164">
        <f>[1]!LSRMCDRDetail(LSRM_Name,BC$8,BD$8,$A56,$B56,$B$6,1,$B$7)*HLOOKUP(BC$8,$C$7:$F$233,ROW(BC56)-ROW($K$7)+1)*HLOOKUP(BD$8,$G$7:$J$233,ROW(BC56)-ROW($K$7)+1)</f>
        <v>0</v>
      </c>
      <c r="BD56" s="165"/>
      <c r="BE56" s="164">
        <f>[1]!LSRMCDRDetail(LSRM_Name,BE$8,BF$8,$A56,$B56,$B$6,1,$B$7)*HLOOKUP(BE$8,$C$7:$F$233,ROW(BE56)-ROW($K$7)+1)*HLOOKUP(BF$8,$G$7:$J$233,ROW(BE56)-ROW($K$7)+1)</f>
        <v>0</v>
      </c>
      <c r="BF56" s="165"/>
      <c r="BG56" s="164">
        <f>[1]!LSRMCDRDetail(LSRM_Name,BG$8,BH$8,$A56,$B56,$B$6,1,$B$7)*HLOOKUP(BG$8,$C$7:$F$233,ROW(BG56)-ROW($K$7)+1)*HLOOKUP(BH$8,$G$7:$J$233,ROW(BG56)-ROW($K$7)+1)</f>
        <v>0</v>
      </c>
      <c r="BH56" s="165"/>
      <c r="BI56" s="164">
        <f>[1]!LSRMCDRDetail(LSRM_Name,BI$8,BJ$8,$A56,$B56,$B$6,1,$B$7)*HLOOKUP(BI$8,$C$7:$F$233,ROW(BI56)-ROW($K$7)+1)*HLOOKUP(BJ$8,$G$7:$J$233,ROW(BI56)-ROW($K$7)+1)</f>
        <v>0</v>
      </c>
      <c r="BJ56" s="165"/>
      <c r="BK56" s="164">
        <f>[1]!LSRMCDRDetail(LSRM_Name,BK$8,BL$8,$A56,$B56,$B$6,1,$B$7)*HLOOKUP(BK$8,$C$7:$F$233,ROW(BK56)-ROW($K$7)+1)*HLOOKUP(BL$8,$G$7:$J$233,ROW(BK56)-ROW($K$7)+1)</f>
        <v>0</v>
      </c>
      <c r="BL56" s="165"/>
      <c r="BM56" s="164">
        <f>[1]!LSRMCDRDetail(LSRM_Name,BM$8,BN$8,$A56,$B56,$B$6,1,$B$7)*HLOOKUP(BM$8,$C$7:$F$233,ROW(BM56)-ROW($K$7)+1)*HLOOKUP(BN$8,$G$7:$J$233,ROW(BM56)-ROW($K$7)+1)</f>
        <v>0</v>
      </c>
      <c r="BN56" s="165"/>
      <c r="BO56" s="164">
        <f>[1]!LSRMCDRDetail(LSRM_Name,BO$8,BP$8,$A56,$B56,$B$6,1,$B$7)*HLOOKUP(BO$8,$C$7:$F$233,ROW(BO56)-ROW($K$7)+1)*HLOOKUP(BP$8,$G$7:$J$233,ROW(BO56)-ROW($K$7)+1)</f>
        <v>0</v>
      </c>
      <c r="BP56" s="165"/>
      <c r="BQ56" s="164">
        <f>[1]!LSRMCDRDetail(LSRM_Name,BQ$8,BR$8,$A56,$B56,$B$6,1,$B$7)*HLOOKUP(BQ$8,$C$7:$F$233,ROW(BQ56)-ROW($K$7)+1)*HLOOKUP(BR$8,$G$7:$J$233,ROW(BQ56)-ROW($K$7)+1)</f>
        <v>0</v>
      </c>
      <c r="BR56" s="165"/>
      <c r="BS56" s="164">
        <f>[1]!LSRMCDRDetail(LSRM_Name,BS$8,BT$8,$A56,$B56,$B$6,1,$B$7)*HLOOKUP(BS$8,$C$7:$F$233,ROW(BS56)-ROW($K$7)+1)*HLOOKUP(BT$8,$G$7:$J$233,ROW(BS56)-ROW($K$7)+1)</f>
        <v>0</v>
      </c>
      <c r="BT56" s="165"/>
      <c r="BU56" s="164">
        <f>[1]!LSRMCDRDetail(LSRM_Name,BU$8,BV$8,$A56,$B56,$B$6,1,$B$7)*HLOOKUP(BU$8,$C$7:$F$233,ROW(BU56)-ROW($K$7)+1)*HLOOKUP(BV$8,$G$7:$J$233,ROW(BU56)-ROW($K$7)+1)</f>
        <v>0</v>
      </c>
      <c r="BV56" s="165"/>
      <c r="BW56" s="164">
        <f>[1]!LSRMCDRDetail(LSRM_Name,BW$8,BX$8,$A56,$B56,$B$6,1,$B$7)*HLOOKUP(BW$8,$C$7:$F$233,ROW(BW56)-ROW($K$7)+1)*HLOOKUP(BX$8,$G$7:$J$233,ROW(BW56)-ROW($K$7)+1)</f>
        <v>0</v>
      </c>
      <c r="BX56" s="165"/>
      <c r="BY56" s="164">
        <f>[1]!LSRMCDRDetail(LSRM_Name,BY$8,BZ$8,$A56,$B56,$B$6,1,$B$7)*HLOOKUP(BY$8,$C$7:$F$233,ROW(BY56)-ROW($K$7)+1)*HLOOKUP(BZ$8,$G$7:$J$233,ROW(BY56)-ROW($K$7)+1)</f>
        <v>0</v>
      </c>
      <c r="BZ56" s="165"/>
      <c r="CA56" s="164">
        <f>[1]!LSRMCDRDetail(LSRM_Name,CA$8,CB$8,$A56,$B56,$B$6,1,$B$7)*HLOOKUP(CA$8,$C$7:$F$233,ROW(CA56)-ROW($K$7)+1)*HLOOKUP(CB$8,$G$7:$J$233,ROW(CA56)-ROW($K$7)+1)</f>
        <v>0</v>
      </c>
      <c r="CB56" s="165"/>
      <c r="CC56" s="125"/>
      <c r="CD56" s="122">
        <f t="shared" si="21"/>
        <v>0</v>
      </c>
      <c r="CE56" s="122">
        <f t="shared" si="22"/>
        <v>0</v>
      </c>
      <c r="CF56" s="122">
        <f t="shared" si="23"/>
        <v>0</v>
      </c>
      <c r="CG56" s="122">
        <f t="shared" si="24"/>
        <v>0</v>
      </c>
      <c r="CI56" s="164">
        <f t="shared" si="0"/>
        <v>0</v>
      </c>
      <c r="CJ56" s="165"/>
      <c r="CK56" s="164">
        <f t="shared" si="1"/>
        <v>0</v>
      </c>
      <c r="CL56" s="165"/>
      <c r="CM56" s="164">
        <f t="shared" si="2"/>
        <v>0</v>
      </c>
      <c r="CN56" s="165"/>
      <c r="CO56" s="164">
        <f t="shared" si="3"/>
        <v>0</v>
      </c>
      <c r="CP56" s="165"/>
      <c r="CQ56" s="164">
        <f t="shared" si="4"/>
        <v>0</v>
      </c>
      <c r="CR56" s="165"/>
      <c r="CS56" s="164">
        <f t="shared" si="5"/>
        <v>0</v>
      </c>
      <c r="CT56" s="165"/>
      <c r="CU56" s="164">
        <f t="shared" si="6"/>
        <v>0</v>
      </c>
      <c r="CV56" s="165"/>
      <c r="CW56" s="164">
        <f t="shared" si="7"/>
        <v>0</v>
      </c>
      <c r="CX56" s="165"/>
      <c r="CY56" s="164">
        <f t="shared" si="8"/>
        <v>0</v>
      </c>
      <c r="CZ56" s="165"/>
      <c r="DA56" s="164">
        <f t="shared" si="9"/>
        <v>0</v>
      </c>
      <c r="DB56" s="165"/>
      <c r="DC56" s="164">
        <f t="shared" si="10"/>
        <v>0</v>
      </c>
      <c r="DD56" s="165"/>
      <c r="DE56" s="164">
        <f t="shared" si="11"/>
        <v>0</v>
      </c>
      <c r="DF56" s="165"/>
      <c r="DG56" s="164">
        <f t="shared" si="12"/>
        <v>0</v>
      </c>
      <c r="DH56" s="165"/>
      <c r="DI56" s="164">
        <f t="shared" si="13"/>
        <v>0</v>
      </c>
      <c r="DJ56" s="165"/>
      <c r="DK56" s="164">
        <f t="shared" si="14"/>
        <v>0</v>
      </c>
      <c r="DL56" s="165"/>
      <c r="DM56" s="164">
        <f t="shared" si="15"/>
        <v>0</v>
      </c>
      <c r="DN56" s="165"/>
      <c r="DO56" s="125"/>
      <c r="DP56" s="122">
        <f t="shared" si="25"/>
        <v>0</v>
      </c>
      <c r="DQ56" s="122">
        <f t="shared" si="26"/>
        <v>0</v>
      </c>
      <c r="DR56" s="122">
        <f t="shared" si="27"/>
        <v>0</v>
      </c>
      <c r="DS56" s="122">
        <f t="shared" si="28"/>
        <v>0</v>
      </c>
    </row>
    <row r="57" spans="1:123" x14ac:dyDescent="0.2">
      <c r="A57" s="120">
        <f t="shared" si="16"/>
        <v>19</v>
      </c>
      <c r="B57" s="120">
        <f t="shared" si="29"/>
        <v>19</v>
      </c>
      <c r="C57" s="124">
        <f>VLOOKUP($A57,Total!$Q$198:$Y$228,C$7+2)</f>
        <v>0.5</v>
      </c>
      <c r="D57" s="124">
        <f>VLOOKUP($A57,Total!$Q$198:$Y$228,D$7+2)</f>
        <v>0.5</v>
      </c>
      <c r="E57" s="124">
        <f>VLOOKUP($A57,Total!$Q$198:$Y$228,E$7+2)</f>
        <v>0.5</v>
      </c>
      <c r="F57" s="124">
        <f>VLOOKUP($A57,Total!$Q$198:$Y$228,F$7+2)</f>
        <v>0.5</v>
      </c>
      <c r="G57" s="124">
        <f>VLOOKUP($B57,Total!$Q$198:$Y$228,G$7+2)</f>
        <v>0.5</v>
      </c>
      <c r="H57" s="124">
        <f>VLOOKUP($B57,Total!$Q$198:$Y$228,H$7+2)</f>
        <v>0.5</v>
      </c>
      <c r="I57" s="124">
        <f>VLOOKUP($B57,Total!$Q$198:$Y$228,I$7+2)</f>
        <v>0.5</v>
      </c>
      <c r="J57" s="124">
        <f>VLOOKUP($B57,Total!$Q$198:$Y$228,J$7+2)</f>
        <v>0.5</v>
      </c>
      <c r="K57" s="164">
        <f>[1]!LSRMCDRDetail(LSRM_Name,K$8,L$8,$A57,$B57,$B$6,0,$B$7)*HLOOKUP(K$8,$C$7:$F$233,ROW(K57)-ROW($K$7)+1)*HLOOKUP(L$8,$G$7:$J$233,ROW(K57)-ROW($K$7)+1)</f>
        <v>0</v>
      </c>
      <c r="L57" s="165"/>
      <c r="M57" s="164">
        <f>[1]!LSRMCDRDetail(LSRM_Name,M$8,N$8,$A57,$B57,$B$6,0,$B$7)*HLOOKUP(M$8,$C$7:$F$233,ROW(M57)-ROW($K$7)+1)*HLOOKUP(N$8,$G$7:$J$233,ROW(M57)-ROW($K$7)+1)</f>
        <v>0</v>
      </c>
      <c r="N57" s="165"/>
      <c r="O57" s="164">
        <f>[1]!LSRMCDRDetail(LSRM_Name,O$8,P$8,$A57,$B57,$B$6,0,$B$7)*HLOOKUP(O$8,$C$7:$F$233,ROW(O57)-ROW($K$7)+1)*HLOOKUP(P$8,$G$7:$J$233,ROW(O57)-ROW($K$7)+1)</f>
        <v>0</v>
      </c>
      <c r="P57" s="165"/>
      <c r="Q57" s="164">
        <f>[1]!LSRMCDRDetail(LSRM_Name,Q$8,R$8,$A57,$B57,$B$6,0,$B$7)*HLOOKUP(Q$8,$C$7:$F$233,ROW(Q57)-ROW($K$7)+1)*HLOOKUP(R$8,$G$7:$J$233,ROW(Q57)-ROW($K$7)+1)</f>
        <v>0</v>
      </c>
      <c r="R57" s="165"/>
      <c r="S57" s="164">
        <f>[1]!LSRMCDRDetail(LSRM_Name,S$8,T$8,$A57,$B57,$B$6,0,$B$7)*HLOOKUP(S$8,$C$7:$F$233,ROW(S57)-ROW($K$7)+1)*HLOOKUP(T$8,$G$7:$J$233,ROW(S57)-ROW($K$7)+1)</f>
        <v>0</v>
      </c>
      <c r="T57" s="165"/>
      <c r="U57" s="164">
        <f>[1]!LSRMCDRDetail(LSRM_Name,U$8,V$8,$A57,$B57,$B$6,0,$B$7)*HLOOKUP(U$8,$C$7:$F$233,ROW(U57)-ROW($K$7)+1)*HLOOKUP(V$8,$G$7:$J$233,ROW(U57)-ROW($K$7)+1)</f>
        <v>0</v>
      </c>
      <c r="V57" s="165"/>
      <c r="W57" s="164">
        <f>[1]!LSRMCDRDetail(LSRM_Name,W$8,X$8,$A57,$B57,$B$6,0,$B$7)*HLOOKUP(W$8,$C$7:$F$233,ROW(W57)-ROW($K$7)+1)*HLOOKUP(X$8,$G$7:$J$233,ROW(W57)-ROW($K$7)+1)</f>
        <v>0</v>
      </c>
      <c r="X57" s="165"/>
      <c r="Y57" s="164">
        <f>[1]!LSRMCDRDetail(LSRM_Name,Y$8,Z$8,$A57,$B57,$B$6,0,$B$7)*HLOOKUP(Y$8,$C$7:$F$233,ROW(Y57)-ROW($K$7)+1)*HLOOKUP(Z$8,$G$7:$J$233,ROW(Y57)-ROW($K$7)+1)</f>
        <v>0</v>
      </c>
      <c r="Z57" s="165"/>
      <c r="AA57" s="164">
        <f>[1]!LSRMCDRDetail(LSRM_Name,AA$8,AB$8,$A57,$B57,$B$6,0,$B$7)*HLOOKUP(AA$8,$C$7:$F$233,ROW(AA57)-ROW($K$7)+1)*HLOOKUP(AB$8,$G$7:$J$233,ROW(AA57)-ROW($K$7)+1)</f>
        <v>0</v>
      </c>
      <c r="AB57" s="165"/>
      <c r="AC57" s="164">
        <f>[1]!LSRMCDRDetail(LSRM_Name,AC$8,AD$8,$A57,$B57,$B$6,0,$B$7)*HLOOKUP(AC$8,$C$7:$F$233,ROW(AC57)-ROW($K$7)+1)*HLOOKUP(AD$8,$G$7:$J$233,ROW(AC57)-ROW($K$7)+1)</f>
        <v>0</v>
      </c>
      <c r="AD57" s="165"/>
      <c r="AE57" s="164">
        <f>[1]!LSRMCDRDetail(LSRM_Name,AE$8,AF$8,$A57,$B57,$B$6,0,$B$7)*HLOOKUP(AE$8,$C$7:$F$233,ROW(AE57)-ROW($K$7)+1)*HLOOKUP(AF$8,$G$7:$J$233,ROW(AE57)-ROW($K$7)+1)</f>
        <v>0</v>
      </c>
      <c r="AF57" s="165"/>
      <c r="AG57" s="164">
        <f>[1]!LSRMCDRDetail(LSRM_Name,AG$8,AH$8,$A57,$B57,$B$6,0,$B$7)*HLOOKUP(AG$8,$C$7:$F$233,ROW(AG57)-ROW($K$7)+1)*HLOOKUP(AH$8,$G$7:$J$233,ROW(AG57)-ROW($K$7)+1)</f>
        <v>0</v>
      </c>
      <c r="AH57" s="165"/>
      <c r="AI57" s="164">
        <f>[1]!LSRMCDRDetail(LSRM_Name,AI$8,AJ$8,$A57,$B57,$B$6,0,$B$7)*HLOOKUP(AI$8,$C$7:$F$233,ROW(AI57)-ROW($K$7)+1)*HLOOKUP(AJ$8,$G$7:$J$233,ROW(AI57)-ROW($K$7)+1)</f>
        <v>0</v>
      </c>
      <c r="AJ57" s="165"/>
      <c r="AK57" s="164">
        <f>[1]!LSRMCDRDetail(LSRM_Name,AK$8,AL$8,$A57,$B57,$B$6,0,$B$7)*HLOOKUP(AK$8,$C$7:$F$233,ROW(AK57)-ROW($K$7)+1)*HLOOKUP(AL$8,$G$7:$J$233,ROW(AK57)-ROW($K$7)+1)</f>
        <v>0</v>
      </c>
      <c r="AL57" s="165"/>
      <c r="AM57" s="164">
        <f>[1]!LSRMCDRDetail(LSRM_Name,AM$8,AN$8,$A57,$B57,$B$6,0,$B$7)*HLOOKUP(AM$8,$C$7:$F$233,ROW(AM57)-ROW($K$7)+1)*HLOOKUP(AN$8,$G$7:$J$233,ROW(AM57)-ROW($K$7)+1)</f>
        <v>0</v>
      </c>
      <c r="AN57" s="165"/>
      <c r="AO57" s="164">
        <f>[1]!LSRMCDRDetail(LSRM_Name,AO$8,AP$8,$A57,$B57,$B$6,0,$B$7)*HLOOKUP(AO$8,$C$7:$F$233,ROW(AO57)-ROW($K$7)+1)*HLOOKUP(AP$8,$G$7:$J$233,ROW(AO57)-ROW($K$7)+1)</f>
        <v>0</v>
      </c>
      <c r="AP57" s="165"/>
      <c r="AQ57" s="125"/>
      <c r="AR57" s="122">
        <f t="shared" si="17"/>
        <v>0</v>
      </c>
      <c r="AS57" s="122">
        <f t="shared" si="18"/>
        <v>0</v>
      </c>
      <c r="AT57" s="122">
        <f t="shared" si="19"/>
        <v>0</v>
      </c>
      <c r="AU57" s="122">
        <f t="shared" si="20"/>
        <v>0</v>
      </c>
      <c r="AW57" s="164">
        <f>[1]!LSRMCDRDetail(LSRM_Name,AW$8,AX$8,$A57,$B57,$B$6,1,$B$7)*HLOOKUP(AW$8,$C$7:$F$233,ROW(AW57)-ROW($K$7)+1)*HLOOKUP(AX$8,$G$7:$J$233,ROW(AW57)-ROW($K$7)+1)</f>
        <v>0</v>
      </c>
      <c r="AX57" s="165"/>
      <c r="AY57" s="164">
        <f>[1]!LSRMCDRDetail(LSRM_Name,AY$8,AZ$8,$A57,$B57,$B$6,1,$B$7)*HLOOKUP(AY$8,$C$7:$F$233,ROW(AY57)-ROW($K$7)+1)*HLOOKUP(AZ$8,$G$7:$J$233,ROW(AY57)-ROW($K$7)+1)</f>
        <v>0</v>
      </c>
      <c r="AZ57" s="165"/>
      <c r="BA57" s="164">
        <f>[1]!LSRMCDRDetail(LSRM_Name,BA$8,BB$8,$A57,$B57,$B$6,1,$B$7)*HLOOKUP(BA$8,$C$7:$F$233,ROW(BA57)-ROW($K$7)+1)*HLOOKUP(BB$8,$G$7:$J$233,ROW(BA57)-ROW($K$7)+1)</f>
        <v>0</v>
      </c>
      <c r="BB57" s="165"/>
      <c r="BC57" s="164">
        <f>[1]!LSRMCDRDetail(LSRM_Name,BC$8,BD$8,$A57,$B57,$B$6,1,$B$7)*HLOOKUP(BC$8,$C$7:$F$233,ROW(BC57)-ROW($K$7)+1)*HLOOKUP(BD$8,$G$7:$J$233,ROW(BC57)-ROW($K$7)+1)</f>
        <v>0</v>
      </c>
      <c r="BD57" s="165"/>
      <c r="BE57" s="164">
        <f>[1]!LSRMCDRDetail(LSRM_Name,BE$8,BF$8,$A57,$B57,$B$6,1,$B$7)*HLOOKUP(BE$8,$C$7:$F$233,ROW(BE57)-ROW($K$7)+1)*HLOOKUP(BF$8,$G$7:$J$233,ROW(BE57)-ROW($K$7)+1)</f>
        <v>0</v>
      </c>
      <c r="BF57" s="165"/>
      <c r="BG57" s="164">
        <f>[1]!LSRMCDRDetail(LSRM_Name,BG$8,BH$8,$A57,$B57,$B$6,1,$B$7)*HLOOKUP(BG$8,$C$7:$F$233,ROW(BG57)-ROW($K$7)+1)*HLOOKUP(BH$8,$G$7:$J$233,ROW(BG57)-ROW($K$7)+1)</f>
        <v>0</v>
      </c>
      <c r="BH57" s="165"/>
      <c r="BI57" s="164">
        <f>[1]!LSRMCDRDetail(LSRM_Name,BI$8,BJ$8,$A57,$B57,$B$6,1,$B$7)*HLOOKUP(BI$8,$C$7:$F$233,ROW(BI57)-ROW($K$7)+1)*HLOOKUP(BJ$8,$G$7:$J$233,ROW(BI57)-ROW($K$7)+1)</f>
        <v>0</v>
      </c>
      <c r="BJ57" s="165"/>
      <c r="BK57" s="164">
        <f>[1]!LSRMCDRDetail(LSRM_Name,BK$8,BL$8,$A57,$B57,$B$6,1,$B$7)*HLOOKUP(BK$8,$C$7:$F$233,ROW(BK57)-ROW($K$7)+1)*HLOOKUP(BL$8,$G$7:$J$233,ROW(BK57)-ROW($K$7)+1)</f>
        <v>0</v>
      </c>
      <c r="BL57" s="165"/>
      <c r="BM57" s="164">
        <f>[1]!LSRMCDRDetail(LSRM_Name,BM$8,BN$8,$A57,$B57,$B$6,1,$B$7)*HLOOKUP(BM$8,$C$7:$F$233,ROW(BM57)-ROW($K$7)+1)*HLOOKUP(BN$8,$G$7:$J$233,ROW(BM57)-ROW($K$7)+1)</f>
        <v>0</v>
      </c>
      <c r="BN57" s="165"/>
      <c r="BO57" s="164">
        <f>[1]!LSRMCDRDetail(LSRM_Name,BO$8,BP$8,$A57,$B57,$B$6,1,$B$7)*HLOOKUP(BO$8,$C$7:$F$233,ROW(BO57)-ROW($K$7)+1)*HLOOKUP(BP$8,$G$7:$J$233,ROW(BO57)-ROW($K$7)+1)</f>
        <v>0</v>
      </c>
      <c r="BP57" s="165"/>
      <c r="BQ57" s="164">
        <f>[1]!LSRMCDRDetail(LSRM_Name,BQ$8,BR$8,$A57,$B57,$B$6,1,$B$7)*HLOOKUP(BQ$8,$C$7:$F$233,ROW(BQ57)-ROW($K$7)+1)*HLOOKUP(BR$8,$G$7:$J$233,ROW(BQ57)-ROW($K$7)+1)</f>
        <v>0</v>
      </c>
      <c r="BR57" s="165"/>
      <c r="BS57" s="164">
        <f>[1]!LSRMCDRDetail(LSRM_Name,BS$8,BT$8,$A57,$B57,$B$6,1,$B$7)*HLOOKUP(BS$8,$C$7:$F$233,ROW(BS57)-ROW($K$7)+1)*HLOOKUP(BT$8,$G$7:$J$233,ROW(BS57)-ROW($K$7)+1)</f>
        <v>0</v>
      </c>
      <c r="BT57" s="165"/>
      <c r="BU57" s="164">
        <f>[1]!LSRMCDRDetail(LSRM_Name,BU$8,BV$8,$A57,$B57,$B$6,1,$B$7)*HLOOKUP(BU$8,$C$7:$F$233,ROW(BU57)-ROW($K$7)+1)*HLOOKUP(BV$8,$G$7:$J$233,ROW(BU57)-ROW($K$7)+1)</f>
        <v>0</v>
      </c>
      <c r="BV57" s="165"/>
      <c r="BW57" s="164">
        <f>[1]!LSRMCDRDetail(LSRM_Name,BW$8,BX$8,$A57,$B57,$B$6,1,$B$7)*HLOOKUP(BW$8,$C$7:$F$233,ROW(BW57)-ROW($K$7)+1)*HLOOKUP(BX$8,$G$7:$J$233,ROW(BW57)-ROW($K$7)+1)</f>
        <v>0</v>
      </c>
      <c r="BX57" s="165"/>
      <c r="BY57" s="164">
        <f>[1]!LSRMCDRDetail(LSRM_Name,BY$8,BZ$8,$A57,$B57,$B$6,1,$B$7)*HLOOKUP(BY$8,$C$7:$F$233,ROW(BY57)-ROW($K$7)+1)*HLOOKUP(BZ$8,$G$7:$J$233,ROW(BY57)-ROW($K$7)+1)</f>
        <v>0</v>
      </c>
      <c r="BZ57" s="165"/>
      <c r="CA57" s="164">
        <f>[1]!LSRMCDRDetail(LSRM_Name,CA$8,CB$8,$A57,$B57,$B$6,1,$B$7)*HLOOKUP(CA$8,$C$7:$F$233,ROW(CA57)-ROW($K$7)+1)*HLOOKUP(CB$8,$G$7:$J$233,ROW(CA57)-ROW($K$7)+1)</f>
        <v>0</v>
      </c>
      <c r="CB57" s="165"/>
      <c r="CC57" s="125"/>
      <c r="CD57" s="122">
        <f t="shared" si="21"/>
        <v>0</v>
      </c>
      <c r="CE57" s="122">
        <f t="shared" si="22"/>
        <v>0</v>
      </c>
      <c r="CF57" s="122">
        <f t="shared" si="23"/>
        <v>0</v>
      </c>
      <c r="CG57" s="122">
        <f t="shared" si="24"/>
        <v>0</v>
      </c>
      <c r="CI57" s="164">
        <f t="shared" si="0"/>
        <v>0</v>
      </c>
      <c r="CJ57" s="165"/>
      <c r="CK57" s="164">
        <f t="shared" si="1"/>
        <v>0</v>
      </c>
      <c r="CL57" s="165"/>
      <c r="CM57" s="164">
        <f t="shared" si="2"/>
        <v>0</v>
      </c>
      <c r="CN57" s="165"/>
      <c r="CO57" s="164">
        <f t="shared" si="3"/>
        <v>0</v>
      </c>
      <c r="CP57" s="165"/>
      <c r="CQ57" s="164">
        <f t="shared" si="4"/>
        <v>0</v>
      </c>
      <c r="CR57" s="165"/>
      <c r="CS57" s="164">
        <f t="shared" si="5"/>
        <v>0</v>
      </c>
      <c r="CT57" s="165"/>
      <c r="CU57" s="164">
        <f t="shared" si="6"/>
        <v>0</v>
      </c>
      <c r="CV57" s="165"/>
      <c r="CW57" s="164">
        <f t="shared" si="7"/>
        <v>0</v>
      </c>
      <c r="CX57" s="165"/>
      <c r="CY57" s="164">
        <f t="shared" si="8"/>
        <v>0</v>
      </c>
      <c r="CZ57" s="165"/>
      <c r="DA57" s="164">
        <f t="shared" si="9"/>
        <v>0</v>
      </c>
      <c r="DB57" s="165"/>
      <c r="DC57" s="164">
        <f t="shared" si="10"/>
        <v>0</v>
      </c>
      <c r="DD57" s="165"/>
      <c r="DE57" s="164">
        <f t="shared" si="11"/>
        <v>0</v>
      </c>
      <c r="DF57" s="165"/>
      <c r="DG57" s="164">
        <f t="shared" si="12"/>
        <v>0</v>
      </c>
      <c r="DH57" s="165"/>
      <c r="DI57" s="164">
        <f t="shared" si="13"/>
        <v>0</v>
      </c>
      <c r="DJ57" s="165"/>
      <c r="DK57" s="164">
        <f t="shared" si="14"/>
        <v>0</v>
      </c>
      <c r="DL57" s="165"/>
      <c r="DM57" s="164">
        <f t="shared" si="15"/>
        <v>0</v>
      </c>
      <c r="DN57" s="165"/>
      <c r="DO57" s="125"/>
      <c r="DP57" s="122">
        <f t="shared" si="25"/>
        <v>0</v>
      </c>
      <c r="DQ57" s="122">
        <f t="shared" si="26"/>
        <v>0</v>
      </c>
      <c r="DR57" s="122">
        <f t="shared" si="27"/>
        <v>0</v>
      </c>
      <c r="DS57" s="122">
        <f t="shared" si="28"/>
        <v>0</v>
      </c>
    </row>
    <row r="58" spans="1:123" x14ac:dyDescent="0.2">
      <c r="A58" s="120">
        <f t="shared" si="16"/>
        <v>19</v>
      </c>
      <c r="B58" s="120">
        <f t="shared" si="29"/>
        <v>20</v>
      </c>
      <c r="C58" s="124">
        <f>VLOOKUP($A58,Total!$Q$198:$Y$228,C$7+2)</f>
        <v>0.5</v>
      </c>
      <c r="D58" s="124">
        <f>VLOOKUP($A58,Total!$Q$198:$Y$228,D$7+2)</f>
        <v>0.5</v>
      </c>
      <c r="E58" s="124">
        <f>VLOOKUP($A58,Total!$Q$198:$Y$228,E$7+2)</f>
        <v>0.5</v>
      </c>
      <c r="F58" s="124">
        <f>VLOOKUP($A58,Total!$Q$198:$Y$228,F$7+2)</f>
        <v>0.5</v>
      </c>
      <c r="G58" s="124">
        <f>VLOOKUP($B58,Total!$Q$198:$Y$228,G$7+2)</f>
        <v>0.5</v>
      </c>
      <c r="H58" s="124">
        <f>VLOOKUP($B58,Total!$Q$198:$Y$228,H$7+2)</f>
        <v>0.5</v>
      </c>
      <c r="I58" s="124">
        <f>VLOOKUP($B58,Total!$Q$198:$Y$228,I$7+2)</f>
        <v>0.5</v>
      </c>
      <c r="J58" s="124">
        <f>VLOOKUP($B58,Total!$Q$198:$Y$228,J$7+2)</f>
        <v>0.5</v>
      </c>
      <c r="K58" s="164">
        <f>[1]!LSRMCDRDetail(LSRM_Name,K$8,L$8,$A58,$B58,$B$6,0,$B$7)*HLOOKUP(K$8,$C$7:$F$233,ROW(K58)-ROW($K$7)+1)*HLOOKUP(L$8,$G$7:$J$233,ROW(K58)-ROW($K$7)+1)</f>
        <v>0</v>
      </c>
      <c r="L58" s="165"/>
      <c r="M58" s="164">
        <f>[1]!LSRMCDRDetail(LSRM_Name,M$8,N$8,$A58,$B58,$B$6,0,$B$7)*HLOOKUP(M$8,$C$7:$F$233,ROW(M58)-ROW($K$7)+1)*HLOOKUP(N$8,$G$7:$J$233,ROW(M58)-ROW($K$7)+1)</f>
        <v>0</v>
      </c>
      <c r="N58" s="165"/>
      <c r="O58" s="164">
        <f>[1]!LSRMCDRDetail(LSRM_Name,O$8,P$8,$A58,$B58,$B$6,0,$B$7)*HLOOKUP(O$8,$C$7:$F$233,ROW(O58)-ROW($K$7)+1)*HLOOKUP(P$8,$G$7:$J$233,ROW(O58)-ROW($K$7)+1)</f>
        <v>0</v>
      </c>
      <c r="P58" s="165"/>
      <c r="Q58" s="164">
        <f>[1]!LSRMCDRDetail(LSRM_Name,Q$8,R$8,$A58,$B58,$B$6,0,$B$7)*HLOOKUP(Q$8,$C$7:$F$233,ROW(Q58)-ROW($K$7)+1)*HLOOKUP(R$8,$G$7:$J$233,ROW(Q58)-ROW($K$7)+1)</f>
        <v>0</v>
      </c>
      <c r="R58" s="165"/>
      <c r="S58" s="164">
        <f>[1]!LSRMCDRDetail(LSRM_Name,S$8,T$8,$A58,$B58,$B$6,0,$B$7)*HLOOKUP(S$8,$C$7:$F$233,ROW(S58)-ROW($K$7)+1)*HLOOKUP(T$8,$G$7:$J$233,ROW(S58)-ROW($K$7)+1)</f>
        <v>0</v>
      </c>
      <c r="T58" s="165"/>
      <c r="U58" s="164">
        <f>[1]!LSRMCDRDetail(LSRM_Name,U$8,V$8,$A58,$B58,$B$6,0,$B$7)*HLOOKUP(U$8,$C$7:$F$233,ROW(U58)-ROW($K$7)+1)*HLOOKUP(V$8,$G$7:$J$233,ROW(U58)-ROW($K$7)+1)</f>
        <v>0</v>
      </c>
      <c r="V58" s="165"/>
      <c r="W58" s="164">
        <f>[1]!LSRMCDRDetail(LSRM_Name,W$8,X$8,$A58,$B58,$B$6,0,$B$7)*HLOOKUP(W$8,$C$7:$F$233,ROW(W58)-ROW($K$7)+1)*HLOOKUP(X$8,$G$7:$J$233,ROW(W58)-ROW($K$7)+1)</f>
        <v>0</v>
      </c>
      <c r="X58" s="165"/>
      <c r="Y58" s="164">
        <f>[1]!LSRMCDRDetail(LSRM_Name,Y$8,Z$8,$A58,$B58,$B$6,0,$B$7)*HLOOKUP(Y$8,$C$7:$F$233,ROW(Y58)-ROW($K$7)+1)*HLOOKUP(Z$8,$G$7:$J$233,ROW(Y58)-ROW($K$7)+1)</f>
        <v>0</v>
      </c>
      <c r="Z58" s="165"/>
      <c r="AA58" s="164">
        <f>[1]!LSRMCDRDetail(LSRM_Name,AA$8,AB$8,$A58,$B58,$B$6,0,$B$7)*HLOOKUP(AA$8,$C$7:$F$233,ROW(AA58)-ROW($K$7)+1)*HLOOKUP(AB$8,$G$7:$J$233,ROW(AA58)-ROW($K$7)+1)</f>
        <v>0</v>
      </c>
      <c r="AB58" s="165"/>
      <c r="AC58" s="164">
        <f>[1]!LSRMCDRDetail(LSRM_Name,AC$8,AD$8,$A58,$B58,$B$6,0,$B$7)*HLOOKUP(AC$8,$C$7:$F$233,ROW(AC58)-ROW($K$7)+1)*HLOOKUP(AD$8,$G$7:$J$233,ROW(AC58)-ROW($K$7)+1)</f>
        <v>0</v>
      </c>
      <c r="AD58" s="165"/>
      <c r="AE58" s="164">
        <f>[1]!LSRMCDRDetail(LSRM_Name,AE$8,AF$8,$A58,$B58,$B$6,0,$B$7)*HLOOKUP(AE$8,$C$7:$F$233,ROW(AE58)-ROW($K$7)+1)*HLOOKUP(AF$8,$G$7:$J$233,ROW(AE58)-ROW($K$7)+1)</f>
        <v>0</v>
      </c>
      <c r="AF58" s="165"/>
      <c r="AG58" s="164">
        <f>[1]!LSRMCDRDetail(LSRM_Name,AG$8,AH$8,$A58,$B58,$B$6,0,$B$7)*HLOOKUP(AG$8,$C$7:$F$233,ROW(AG58)-ROW($K$7)+1)*HLOOKUP(AH$8,$G$7:$J$233,ROW(AG58)-ROW($K$7)+1)</f>
        <v>0</v>
      </c>
      <c r="AH58" s="165"/>
      <c r="AI58" s="164">
        <f>[1]!LSRMCDRDetail(LSRM_Name,AI$8,AJ$8,$A58,$B58,$B$6,0,$B$7)*HLOOKUP(AI$8,$C$7:$F$233,ROW(AI58)-ROW($K$7)+1)*HLOOKUP(AJ$8,$G$7:$J$233,ROW(AI58)-ROW($K$7)+1)</f>
        <v>0</v>
      </c>
      <c r="AJ58" s="165"/>
      <c r="AK58" s="164">
        <f>[1]!LSRMCDRDetail(LSRM_Name,AK$8,AL$8,$A58,$B58,$B$6,0,$B$7)*HLOOKUP(AK$8,$C$7:$F$233,ROW(AK58)-ROW($K$7)+1)*HLOOKUP(AL$8,$G$7:$J$233,ROW(AK58)-ROW($K$7)+1)</f>
        <v>0</v>
      </c>
      <c r="AL58" s="165"/>
      <c r="AM58" s="164">
        <f>[1]!LSRMCDRDetail(LSRM_Name,AM$8,AN$8,$A58,$B58,$B$6,0,$B$7)*HLOOKUP(AM$8,$C$7:$F$233,ROW(AM58)-ROW($K$7)+1)*HLOOKUP(AN$8,$G$7:$J$233,ROW(AM58)-ROW($K$7)+1)</f>
        <v>0</v>
      </c>
      <c r="AN58" s="165"/>
      <c r="AO58" s="164">
        <f>[1]!LSRMCDRDetail(LSRM_Name,AO$8,AP$8,$A58,$B58,$B$6,0,$B$7)*HLOOKUP(AO$8,$C$7:$F$233,ROW(AO58)-ROW($K$7)+1)*HLOOKUP(AP$8,$G$7:$J$233,ROW(AO58)-ROW($K$7)+1)</f>
        <v>0</v>
      </c>
      <c r="AP58" s="165"/>
      <c r="AQ58" s="125"/>
      <c r="AR58" s="122">
        <f t="shared" si="17"/>
        <v>0</v>
      </c>
      <c r="AS58" s="122">
        <f t="shared" si="18"/>
        <v>0</v>
      </c>
      <c r="AT58" s="122">
        <f t="shared" si="19"/>
        <v>0</v>
      </c>
      <c r="AU58" s="122">
        <f t="shared" si="20"/>
        <v>0</v>
      </c>
      <c r="AW58" s="164">
        <f>[1]!LSRMCDRDetail(LSRM_Name,AW$8,AX$8,$A58,$B58,$B$6,1,$B$7)*HLOOKUP(AW$8,$C$7:$F$233,ROW(AW58)-ROW($K$7)+1)*HLOOKUP(AX$8,$G$7:$J$233,ROW(AW58)-ROW($K$7)+1)</f>
        <v>0</v>
      </c>
      <c r="AX58" s="165"/>
      <c r="AY58" s="164">
        <f>[1]!LSRMCDRDetail(LSRM_Name,AY$8,AZ$8,$A58,$B58,$B$6,1,$B$7)*HLOOKUP(AY$8,$C$7:$F$233,ROW(AY58)-ROW($K$7)+1)*HLOOKUP(AZ$8,$G$7:$J$233,ROW(AY58)-ROW($K$7)+1)</f>
        <v>0</v>
      </c>
      <c r="AZ58" s="165"/>
      <c r="BA58" s="164">
        <f>[1]!LSRMCDRDetail(LSRM_Name,BA$8,BB$8,$A58,$B58,$B$6,1,$B$7)*HLOOKUP(BA$8,$C$7:$F$233,ROW(BA58)-ROW($K$7)+1)*HLOOKUP(BB$8,$G$7:$J$233,ROW(BA58)-ROW($K$7)+1)</f>
        <v>0</v>
      </c>
      <c r="BB58" s="165"/>
      <c r="BC58" s="164">
        <f>[1]!LSRMCDRDetail(LSRM_Name,BC$8,BD$8,$A58,$B58,$B$6,1,$B$7)*HLOOKUP(BC$8,$C$7:$F$233,ROW(BC58)-ROW($K$7)+1)*HLOOKUP(BD$8,$G$7:$J$233,ROW(BC58)-ROW($K$7)+1)</f>
        <v>0</v>
      </c>
      <c r="BD58" s="165"/>
      <c r="BE58" s="164">
        <f>[1]!LSRMCDRDetail(LSRM_Name,BE$8,BF$8,$A58,$B58,$B$6,1,$B$7)*HLOOKUP(BE$8,$C$7:$F$233,ROW(BE58)-ROW($K$7)+1)*HLOOKUP(BF$8,$G$7:$J$233,ROW(BE58)-ROW($K$7)+1)</f>
        <v>0</v>
      </c>
      <c r="BF58" s="165"/>
      <c r="BG58" s="164">
        <f>[1]!LSRMCDRDetail(LSRM_Name,BG$8,BH$8,$A58,$B58,$B$6,1,$B$7)*HLOOKUP(BG$8,$C$7:$F$233,ROW(BG58)-ROW($K$7)+1)*HLOOKUP(BH$8,$G$7:$J$233,ROW(BG58)-ROW($K$7)+1)</f>
        <v>0</v>
      </c>
      <c r="BH58" s="165"/>
      <c r="BI58" s="164">
        <f>[1]!LSRMCDRDetail(LSRM_Name,BI$8,BJ$8,$A58,$B58,$B$6,1,$B$7)*HLOOKUP(BI$8,$C$7:$F$233,ROW(BI58)-ROW($K$7)+1)*HLOOKUP(BJ$8,$G$7:$J$233,ROW(BI58)-ROW($K$7)+1)</f>
        <v>0</v>
      </c>
      <c r="BJ58" s="165"/>
      <c r="BK58" s="164">
        <f>[1]!LSRMCDRDetail(LSRM_Name,BK$8,BL$8,$A58,$B58,$B$6,1,$B$7)*HLOOKUP(BK$8,$C$7:$F$233,ROW(BK58)-ROW($K$7)+1)*HLOOKUP(BL$8,$G$7:$J$233,ROW(BK58)-ROW($K$7)+1)</f>
        <v>0</v>
      </c>
      <c r="BL58" s="165"/>
      <c r="BM58" s="164">
        <f>[1]!LSRMCDRDetail(LSRM_Name,BM$8,BN$8,$A58,$B58,$B$6,1,$B$7)*HLOOKUP(BM$8,$C$7:$F$233,ROW(BM58)-ROW($K$7)+1)*HLOOKUP(BN$8,$G$7:$J$233,ROW(BM58)-ROW($K$7)+1)</f>
        <v>0</v>
      </c>
      <c r="BN58" s="165"/>
      <c r="BO58" s="164">
        <f>[1]!LSRMCDRDetail(LSRM_Name,BO$8,BP$8,$A58,$B58,$B$6,1,$B$7)*HLOOKUP(BO$8,$C$7:$F$233,ROW(BO58)-ROW($K$7)+1)*HLOOKUP(BP$8,$G$7:$J$233,ROW(BO58)-ROW($K$7)+1)</f>
        <v>0</v>
      </c>
      <c r="BP58" s="165"/>
      <c r="BQ58" s="164">
        <f>[1]!LSRMCDRDetail(LSRM_Name,BQ$8,BR$8,$A58,$B58,$B$6,1,$B$7)*HLOOKUP(BQ$8,$C$7:$F$233,ROW(BQ58)-ROW($K$7)+1)*HLOOKUP(BR$8,$G$7:$J$233,ROW(BQ58)-ROW($K$7)+1)</f>
        <v>0</v>
      </c>
      <c r="BR58" s="165"/>
      <c r="BS58" s="164">
        <f>[1]!LSRMCDRDetail(LSRM_Name,BS$8,BT$8,$A58,$B58,$B$6,1,$B$7)*HLOOKUP(BS$8,$C$7:$F$233,ROW(BS58)-ROW($K$7)+1)*HLOOKUP(BT$8,$G$7:$J$233,ROW(BS58)-ROW($K$7)+1)</f>
        <v>0</v>
      </c>
      <c r="BT58" s="165"/>
      <c r="BU58" s="164">
        <f>[1]!LSRMCDRDetail(LSRM_Name,BU$8,BV$8,$A58,$B58,$B$6,1,$B$7)*HLOOKUP(BU$8,$C$7:$F$233,ROW(BU58)-ROW($K$7)+1)*HLOOKUP(BV$8,$G$7:$J$233,ROW(BU58)-ROW($K$7)+1)</f>
        <v>0</v>
      </c>
      <c r="BV58" s="165"/>
      <c r="BW58" s="164">
        <f>[1]!LSRMCDRDetail(LSRM_Name,BW$8,BX$8,$A58,$B58,$B$6,1,$B$7)*HLOOKUP(BW$8,$C$7:$F$233,ROW(BW58)-ROW($K$7)+1)*HLOOKUP(BX$8,$G$7:$J$233,ROW(BW58)-ROW($K$7)+1)</f>
        <v>0</v>
      </c>
      <c r="BX58" s="165"/>
      <c r="BY58" s="164">
        <f>[1]!LSRMCDRDetail(LSRM_Name,BY$8,BZ$8,$A58,$B58,$B$6,1,$B$7)*HLOOKUP(BY$8,$C$7:$F$233,ROW(BY58)-ROW($K$7)+1)*HLOOKUP(BZ$8,$G$7:$J$233,ROW(BY58)-ROW($K$7)+1)</f>
        <v>0</v>
      </c>
      <c r="BZ58" s="165"/>
      <c r="CA58" s="164">
        <f>[1]!LSRMCDRDetail(LSRM_Name,CA$8,CB$8,$A58,$B58,$B$6,1,$B$7)*HLOOKUP(CA$8,$C$7:$F$233,ROW(CA58)-ROW($K$7)+1)*HLOOKUP(CB$8,$G$7:$J$233,ROW(CA58)-ROW($K$7)+1)</f>
        <v>0</v>
      </c>
      <c r="CB58" s="165"/>
      <c r="CC58" s="125"/>
      <c r="CD58" s="122">
        <f t="shared" si="21"/>
        <v>0</v>
      </c>
      <c r="CE58" s="122">
        <f t="shared" si="22"/>
        <v>0</v>
      </c>
      <c r="CF58" s="122">
        <f t="shared" si="23"/>
        <v>0</v>
      </c>
      <c r="CG58" s="122">
        <f t="shared" si="24"/>
        <v>0</v>
      </c>
      <c r="CI58" s="164">
        <f t="shared" si="0"/>
        <v>0</v>
      </c>
      <c r="CJ58" s="165"/>
      <c r="CK58" s="164">
        <f t="shared" si="1"/>
        <v>0</v>
      </c>
      <c r="CL58" s="165"/>
      <c r="CM58" s="164">
        <f t="shared" si="2"/>
        <v>0</v>
      </c>
      <c r="CN58" s="165"/>
      <c r="CO58" s="164">
        <f t="shared" si="3"/>
        <v>0</v>
      </c>
      <c r="CP58" s="165"/>
      <c r="CQ58" s="164">
        <f t="shared" si="4"/>
        <v>0</v>
      </c>
      <c r="CR58" s="165"/>
      <c r="CS58" s="164">
        <f t="shared" si="5"/>
        <v>0</v>
      </c>
      <c r="CT58" s="165"/>
      <c r="CU58" s="164">
        <f t="shared" si="6"/>
        <v>0</v>
      </c>
      <c r="CV58" s="165"/>
      <c r="CW58" s="164">
        <f t="shared" si="7"/>
        <v>0</v>
      </c>
      <c r="CX58" s="165"/>
      <c r="CY58" s="164">
        <f t="shared" si="8"/>
        <v>0</v>
      </c>
      <c r="CZ58" s="165"/>
      <c r="DA58" s="164">
        <f t="shared" si="9"/>
        <v>0</v>
      </c>
      <c r="DB58" s="165"/>
      <c r="DC58" s="164">
        <f t="shared" si="10"/>
        <v>0</v>
      </c>
      <c r="DD58" s="165"/>
      <c r="DE58" s="164">
        <f t="shared" si="11"/>
        <v>0</v>
      </c>
      <c r="DF58" s="165"/>
      <c r="DG58" s="164">
        <f t="shared" si="12"/>
        <v>0</v>
      </c>
      <c r="DH58" s="165"/>
      <c r="DI58" s="164">
        <f t="shared" si="13"/>
        <v>0</v>
      </c>
      <c r="DJ58" s="165"/>
      <c r="DK58" s="164">
        <f t="shared" si="14"/>
        <v>0</v>
      </c>
      <c r="DL58" s="165"/>
      <c r="DM58" s="164">
        <f t="shared" si="15"/>
        <v>0</v>
      </c>
      <c r="DN58" s="165"/>
      <c r="DO58" s="125"/>
      <c r="DP58" s="122">
        <f t="shared" si="25"/>
        <v>0</v>
      </c>
      <c r="DQ58" s="122">
        <f t="shared" si="26"/>
        <v>0</v>
      </c>
      <c r="DR58" s="122">
        <f t="shared" si="27"/>
        <v>0</v>
      </c>
      <c r="DS58" s="122">
        <f t="shared" si="28"/>
        <v>0</v>
      </c>
    </row>
    <row r="59" spans="1:123" x14ac:dyDescent="0.2">
      <c r="A59" s="120">
        <f t="shared" si="16"/>
        <v>19</v>
      </c>
      <c r="B59" s="120">
        <f t="shared" si="29"/>
        <v>21</v>
      </c>
      <c r="C59" s="124">
        <f>VLOOKUP($A59,Total!$Q$198:$Y$228,C$7+2)</f>
        <v>0.5</v>
      </c>
      <c r="D59" s="124">
        <f>VLOOKUP($A59,Total!$Q$198:$Y$228,D$7+2)</f>
        <v>0.5</v>
      </c>
      <c r="E59" s="124">
        <f>VLOOKUP($A59,Total!$Q$198:$Y$228,E$7+2)</f>
        <v>0.5</v>
      </c>
      <c r="F59" s="124">
        <f>VLOOKUP($A59,Total!$Q$198:$Y$228,F$7+2)</f>
        <v>0.5</v>
      </c>
      <c r="G59" s="124">
        <f>VLOOKUP($B59,Total!$Q$198:$Y$228,G$7+2)</f>
        <v>0.5</v>
      </c>
      <c r="H59" s="124">
        <f>VLOOKUP($B59,Total!$Q$198:$Y$228,H$7+2)</f>
        <v>0.5</v>
      </c>
      <c r="I59" s="124">
        <f>VLOOKUP($B59,Total!$Q$198:$Y$228,I$7+2)</f>
        <v>0.5</v>
      </c>
      <c r="J59" s="124">
        <f>VLOOKUP($B59,Total!$Q$198:$Y$228,J$7+2)</f>
        <v>0.5</v>
      </c>
      <c r="K59" s="164">
        <f>[1]!LSRMCDRDetail(LSRM_Name,K$8,L$8,$A59,$B59,$B$6,0,$B$7)*HLOOKUP(K$8,$C$7:$F$233,ROW(K59)-ROW($K$7)+1)*HLOOKUP(L$8,$G$7:$J$233,ROW(K59)-ROW($K$7)+1)</f>
        <v>0</v>
      </c>
      <c r="L59" s="165"/>
      <c r="M59" s="164">
        <f>[1]!LSRMCDRDetail(LSRM_Name,M$8,N$8,$A59,$B59,$B$6,0,$B$7)*HLOOKUP(M$8,$C$7:$F$233,ROW(M59)-ROW($K$7)+1)*HLOOKUP(N$8,$G$7:$J$233,ROW(M59)-ROW($K$7)+1)</f>
        <v>0</v>
      </c>
      <c r="N59" s="165"/>
      <c r="O59" s="164">
        <f>[1]!LSRMCDRDetail(LSRM_Name,O$8,P$8,$A59,$B59,$B$6,0,$B$7)*HLOOKUP(O$8,$C$7:$F$233,ROW(O59)-ROW($K$7)+1)*HLOOKUP(P$8,$G$7:$J$233,ROW(O59)-ROW($K$7)+1)</f>
        <v>0</v>
      </c>
      <c r="P59" s="165"/>
      <c r="Q59" s="164">
        <f>[1]!LSRMCDRDetail(LSRM_Name,Q$8,R$8,$A59,$B59,$B$6,0,$B$7)*HLOOKUP(Q$8,$C$7:$F$233,ROW(Q59)-ROW($K$7)+1)*HLOOKUP(R$8,$G$7:$J$233,ROW(Q59)-ROW($K$7)+1)</f>
        <v>0</v>
      </c>
      <c r="R59" s="165"/>
      <c r="S59" s="164">
        <f>[1]!LSRMCDRDetail(LSRM_Name,S$8,T$8,$A59,$B59,$B$6,0,$B$7)*HLOOKUP(S$8,$C$7:$F$233,ROW(S59)-ROW($K$7)+1)*HLOOKUP(T$8,$G$7:$J$233,ROW(S59)-ROW($K$7)+1)</f>
        <v>0</v>
      </c>
      <c r="T59" s="165"/>
      <c r="U59" s="164">
        <f>[1]!LSRMCDRDetail(LSRM_Name,U$8,V$8,$A59,$B59,$B$6,0,$B$7)*HLOOKUP(U$8,$C$7:$F$233,ROW(U59)-ROW($K$7)+1)*HLOOKUP(V$8,$G$7:$J$233,ROW(U59)-ROW($K$7)+1)</f>
        <v>0</v>
      </c>
      <c r="V59" s="165"/>
      <c r="W59" s="164">
        <f>[1]!LSRMCDRDetail(LSRM_Name,W$8,X$8,$A59,$B59,$B$6,0,$B$7)*HLOOKUP(W$8,$C$7:$F$233,ROW(W59)-ROW($K$7)+1)*HLOOKUP(X$8,$G$7:$J$233,ROW(W59)-ROW($K$7)+1)</f>
        <v>0</v>
      </c>
      <c r="X59" s="165"/>
      <c r="Y59" s="164">
        <f>[1]!LSRMCDRDetail(LSRM_Name,Y$8,Z$8,$A59,$B59,$B$6,0,$B$7)*HLOOKUP(Y$8,$C$7:$F$233,ROW(Y59)-ROW($K$7)+1)*HLOOKUP(Z$8,$G$7:$J$233,ROW(Y59)-ROW($K$7)+1)</f>
        <v>0</v>
      </c>
      <c r="Z59" s="165"/>
      <c r="AA59" s="164">
        <f>[1]!LSRMCDRDetail(LSRM_Name,AA$8,AB$8,$A59,$B59,$B$6,0,$B$7)*HLOOKUP(AA$8,$C$7:$F$233,ROW(AA59)-ROW($K$7)+1)*HLOOKUP(AB$8,$G$7:$J$233,ROW(AA59)-ROW($K$7)+1)</f>
        <v>0</v>
      </c>
      <c r="AB59" s="165"/>
      <c r="AC59" s="164">
        <f>[1]!LSRMCDRDetail(LSRM_Name,AC$8,AD$8,$A59,$B59,$B$6,0,$B$7)*HLOOKUP(AC$8,$C$7:$F$233,ROW(AC59)-ROW($K$7)+1)*HLOOKUP(AD$8,$G$7:$J$233,ROW(AC59)-ROW($K$7)+1)</f>
        <v>0</v>
      </c>
      <c r="AD59" s="165"/>
      <c r="AE59" s="164">
        <f>[1]!LSRMCDRDetail(LSRM_Name,AE$8,AF$8,$A59,$B59,$B$6,0,$B$7)*HLOOKUP(AE$8,$C$7:$F$233,ROW(AE59)-ROW($K$7)+1)*HLOOKUP(AF$8,$G$7:$J$233,ROW(AE59)-ROW($K$7)+1)</f>
        <v>0</v>
      </c>
      <c r="AF59" s="165"/>
      <c r="AG59" s="164">
        <f>[1]!LSRMCDRDetail(LSRM_Name,AG$8,AH$8,$A59,$B59,$B$6,0,$B$7)*HLOOKUP(AG$8,$C$7:$F$233,ROW(AG59)-ROW($K$7)+1)*HLOOKUP(AH$8,$G$7:$J$233,ROW(AG59)-ROW($K$7)+1)</f>
        <v>0</v>
      </c>
      <c r="AH59" s="165"/>
      <c r="AI59" s="164">
        <f>[1]!LSRMCDRDetail(LSRM_Name,AI$8,AJ$8,$A59,$B59,$B$6,0,$B$7)*HLOOKUP(AI$8,$C$7:$F$233,ROW(AI59)-ROW($K$7)+1)*HLOOKUP(AJ$8,$G$7:$J$233,ROW(AI59)-ROW($K$7)+1)</f>
        <v>0</v>
      </c>
      <c r="AJ59" s="165"/>
      <c r="AK59" s="164">
        <f>[1]!LSRMCDRDetail(LSRM_Name,AK$8,AL$8,$A59,$B59,$B$6,0,$B$7)*HLOOKUP(AK$8,$C$7:$F$233,ROW(AK59)-ROW($K$7)+1)*HLOOKUP(AL$8,$G$7:$J$233,ROW(AK59)-ROW($K$7)+1)</f>
        <v>0</v>
      </c>
      <c r="AL59" s="165"/>
      <c r="AM59" s="164">
        <f>[1]!LSRMCDRDetail(LSRM_Name,AM$8,AN$8,$A59,$B59,$B$6,0,$B$7)*HLOOKUP(AM$8,$C$7:$F$233,ROW(AM59)-ROW($K$7)+1)*HLOOKUP(AN$8,$G$7:$J$233,ROW(AM59)-ROW($K$7)+1)</f>
        <v>0</v>
      </c>
      <c r="AN59" s="165"/>
      <c r="AO59" s="164">
        <f>[1]!LSRMCDRDetail(LSRM_Name,AO$8,AP$8,$A59,$B59,$B$6,0,$B$7)*HLOOKUP(AO$8,$C$7:$F$233,ROW(AO59)-ROW($K$7)+1)*HLOOKUP(AP$8,$G$7:$J$233,ROW(AO59)-ROW($K$7)+1)</f>
        <v>0</v>
      </c>
      <c r="AP59" s="165"/>
      <c r="AQ59" s="125"/>
      <c r="AR59" s="122">
        <f t="shared" si="17"/>
        <v>0</v>
      </c>
      <c r="AS59" s="122">
        <f t="shared" si="18"/>
        <v>0</v>
      </c>
      <c r="AT59" s="122">
        <f t="shared" si="19"/>
        <v>0</v>
      </c>
      <c r="AU59" s="122">
        <f t="shared" si="20"/>
        <v>0</v>
      </c>
      <c r="AW59" s="164">
        <f>[1]!LSRMCDRDetail(LSRM_Name,AW$8,AX$8,$A59,$B59,$B$6,1,$B$7)*HLOOKUP(AW$8,$C$7:$F$233,ROW(AW59)-ROW($K$7)+1)*HLOOKUP(AX$8,$G$7:$J$233,ROW(AW59)-ROW($K$7)+1)</f>
        <v>0</v>
      </c>
      <c r="AX59" s="165"/>
      <c r="AY59" s="164">
        <f>[1]!LSRMCDRDetail(LSRM_Name,AY$8,AZ$8,$A59,$B59,$B$6,1,$B$7)*HLOOKUP(AY$8,$C$7:$F$233,ROW(AY59)-ROW($K$7)+1)*HLOOKUP(AZ$8,$G$7:$J$233,ROW(AY59)-ROW($K$7)+1)</f>
        <v>0</v>
      </c>
      <c r="AZ59" s="165"/>
      <c r="BA59" s="164">
        <f>[1]!LSRMCDRDetail(LSRM_Name,BA$8,BB$8,$A59,$B59,$B$6,1,$B$7)*HLOOKUP(BA$8,$C$7:$F$233,ROW(BA59)-ROW($K$7)+1)*HLOOKUP(BB$8,$G$7:$J$233,ROW(BA59)-ROW($K$7)+1)</f>
        <v>0</v>
      </c>
      <c r="BB59" s="165"/>
      <c r="BC59" s="164">
        <f>[1]!LSRMCDRDetail(LSRM_Name,BC$8,BD$8,$A59,$B59,$B$6,1,$B$7)*HLOOKUP(BC$8,$C$7:$F$233,ROW(BC59)-ROW($K$7)+1)*HLOOKUP(BD$8,$G$7:$J$233,ROW(BC59)-ROW($K$7)+1)</f>
        <v>0</v>
      </c>
      <c r="BD59" s="165"/>
      <c r="BE59" s="164">
        <f>[1]!LSRMCDRDetail(LSRM_Name,BE$8,BF$8,$A59,$B59,$B$6,1,$B$7)*HLOOKUP(BE$8,$C$7:$F$233,ROW(BE59)-ROW($K$7)+1)*HLOOKUP(BF$8,$G$7:$J$233,ROW(BE59)-ROW($K$7)+1)</f>
        <v>0</v>
      </c>
      <c r="BF59" s="165"/>
      <c r="BG59" s="164">
        <f>[1]!LSRMCDRDetail(LSRM_Name,BG$8,BH$8,$A59,$B59,$B$6,1,$B$7)*HLOOKUP(BG$8,$C$7:$F$233,ROW(BG59)-ROW($K$7)+1)*HLOOKUP(BH$8,$G$7:$J$233,ROW(BG59)-ROW($K$7)+1)</f>
        <v>0</v>
      </c>
      <c r="BH59" s="165"/>
      <c r="BI59" s="164">
        <f>[1]!LSRMCDRDetail(LSRM_Name,BI$8,BJ$8,$A59,$B59,$B$6,1,$B$7)*HLOOKUP(BI$8,$C$7:$F$233,ROW(BI59)-ROW($K$7)+1)*HLOOKUP(BJ$8,$G$7:$J$233,ROW(BI59)-ROW($K$7)+1)</f>
        <v>0</v>
      </c>
      <c r="BJ59" s="165"/>
      <c r="BK59" s="164">
        <f>[1]!LSRMCDRDetail(LSRM_Name,BK$8,BL$8,$A59,$B59,$B$6,1,$B$7)*HLOOKUP(BK$8,$C$7:$F$233,ROW(BK59)-ROW($K$7)+1)*HLOOKUP(BL$8,$G$7:$J$233,ROW(BK59)-ROW($K$7)+1)</f>
        <v>0</v>
      </c>
      <c r="BL59" s="165"/>
      <c r="BM59" s="164">
        <f>[1]!LSRMCDRDetail(LSRM_Name,BM$8,BN$8,$A59,$B59,$B$6,1,$B$7)*HLOOKUP(BM$8,$C$7:$F$233,ROW(BM59)-ROW($K$7)+1)*HLOOKUP(BN$8,$G$7:$J$233,ROW(BM59)-ROW($K$7)+1)</f>
        <v>0</v>
      </c>
      <c r="BN59" s="165"/>
      <c r="BO59" s="164">
        <f>[1]!LSRMCDRDetail(LSRM_Name,BO$8,BP$8,$A59,$B59,$B$6,1,$B$7)*HLOOKUP(BO$8,$C$7:$F$233,ROW(BO59)-ROW($K$7)+1)*HLOOKUP(BP$8,$G$7:$J$233,ROW(BO59)-ROW($K$7)+1)</f>
        <v>0</v>
      </c>
      <c r="BP59" s="165"/>
      <c r="BQ59" s="164">
        <f>[1]!LSRMCDRDetail(LSRM_Name,BQ$8,BR$8,$A59,$B59,$B$6,1,$B$7)*HLOOKUP(BQ$8,$C$7:$F$233,ROW(BQ59)-ROW($K$7)+1)*HLOOKUP(BR$8,$G$7:$J$233,ROW(BQ59)-ROW($K$7)+1)</f>
        <v>0</v>
      </c>
      <c r="BR59" s="165"/>
      <c r="BS59" s="164">
        <f>[1]!LSRMCDRDetail(LSRM_Name,BS$8,BT$8,$A59,$B59,$B$6,1,$B$7)*HLOOKUP(BS$8,$C$7:$F$233,ROW(BS59)-ROW($K$7)+1)*HLOOKUP(BT$8,$G$7:$J$233,ROW(BS59)-ROW($K$7)+1)</f>
        <v>0</v>
      </c>
      <c r="BT59" s="165"/>
      <c r="BU59" s="164">
        <f>[1]!LSRMCDRDetail(LSRM_Name,BU$8,BV$8,$A59,$B59,$B$6,1,$B$7)*HLOOKUP(BU$8,$C$7:$F$233,ROW(BU59)-ROW($K$7)+1)*HLOOKUP(BV$8,$G$7:$J$233,ROW(BU59)-ROW($K$7)+1)</f>
        <v>0</v>
      </c>
      <c r="BV59" s="165"/>
      <c r="BW59" s="164">
        <f>[1]!LSRMCDRDetail(LSRM_Name,BW$8,BX$8,$A59,$B59,$B$6,1,$B$7)*HLOOKUP(BW$8,$C$7:$F$233,ROW(BW59)-ROW($K$7)+1)*HLOOKUP(BX$8,$G$7:$J$233,ROW(BW59)-ROW($K$7)+1)</f>
        <v>0</v>
      </c>
      <c r="BX59" s="165"/>
      <c r="BY59" s="164">
        <f>[1]!LSRMCDRDetail(LSRM_Name,BY$8,BZ$8,$A59,$B59,$B$6,1,$B$7)*HLOOKUP(BY$8,$C$7:$F$233,ROW(BY59)-ROW($K$7)+1)*HLOOKUP(BZ$8,$G$7:$J$233,ROW(BY59)-ROW($K$7)+1)</f>
        <v>0</v>
      </c>
      <c r="BZ59" s="165"/>
      <c r="CA59" s="164">
        <f>[1]!LSRMCDRDetail(LSRM_Name,CA$8,CB$8,$A59,$B59,$B$6,1,$B$7)*HLOOKUP(CA$8,$C$7:$F$233,ROW(CA59)-ROW($K$7)+1)*HLOOKUP(CB$8,$G$7:$J$233,ROW(CA59)-ROW($K$7)+1)</f>
        <v>0</v>
      </c>
      <c r="CB59" s="165"/>
      <c r="CC59" s="125"/>
      <c r="CD59" s="122">
        <f t="shared" si="21"/>
        <v>0</v>
      </c>
      <c r="CE59" s="122">
        <f t="shared" si="22"/>
        <v>0</v>
      </c>
      <c r="CF59" s="122">
        <f t="shared" si="23"/>
        <v>0</v>
      </c>
      <c r="CG59" s="122">
        <f t="shared" si="24"/>
        <v>0</v>
      </c>
      <c r="CI59" s="164">
        <f t="shared" si="0"/>
        <v>0</v>
      </c>
      <c r="CJ59" s="165"/>
      <c r="CK59" s="164">
        <f t="shared" si="1"/>
        <v>0</v>
      </c>
      <c r="CL59" s="165"/>
      <c r="CM59" s="164">
        <f t="shared" si="2"/>
        <v>0</v>
      </c>
      <c r="CN59" s="165"/>
      <c r="CO59" s="164">
        <f t="shared" si="3"/>
        <v>0</v>
      </c>
      <c r="CP59" s="165"/>
      <c r="CQ59" s="164">
        <f t="shared" si="4"/>
        <v>0</v>
      </c>
      <c r="CR59" s="165"/>
      <c r="CS59" s="164">
        <f t="shared" si="5"/>
        <v>0</v>
      </c>
      <c r="CT59" s="165"/>
      <c r="CU59" s="164">
        <f t="shared" si="6"/>
        <v>0</v>
      </c>
      <c r="CV59" s="165"/>
      <c r="CW59" s="164">
        <f t="shared" si="7"/>
        <v>0</v>
      </c>
      <c r="CX59" s="165"/>
      <c r="CY59" s="164">
        <f t="shared" si="8"/>
        <v>0</v>
      </c>
      <c r="CZ59" s="165"/>
      <c r="DA59" s="164">
        <f t="shared" si="9"/>
        <v>0</v>
      </c>
      <c r="DB59" s="165"/>
      <c r="DC59" s="164">
        <f t="shared" si="10"/>
        <v>0</v>
      </c>
      <c r="DD59" s="165"/>
      <c r="DE59" s="164">
        <f t="shared" si="11"/>
        <v>0</v>
      </c>
      <c r="DF59" s="165"/>
      <c r="DG59" s="164">
        <f t="shared" si="12"/>
        <v>0</v>
      </c>
      <c r="DH59" s="165"/>
      <c r="DI59" s="164">
        <f t="shared" si="13"/>
        <v>0</v>
      </c>
      <c r="DJ59" s="165"/>
      <c r="DK59" s="164">
        <f t="shared" si="14"/>
        <v>0</v>
      </c>
      <c r="DL59" s="165"/>
      <c r="DM59" s="164">
        <f t="shared" si="15"/>
        <v>0</v>
      </c>
      <c r="DN59" s="165"/>
      <c r="DO59" s="125"/>
      <c r="DP59" s="122">
        <f t="shared" si="25"/>
        <v>0</v>
      </c>
      <c r="DQ59" s="122">
        <f t="shared" si="26"/>
        <v>0</v>
      </c>
      <c r="DR59" s="122">
        <f t="shared" si="27"/>
        <v>0</v>
      </c>
      <c r="DS59" s="122">
        <f t="shared" si="28"/>
        <v>0</v>
      </c>
    </row>
    <row r="60" spans="1:123" x14ac:dyDescent="0.2">
      <c r="A60" s="120">
        <f t="shared" si="16"/>
        <v>19</v>
      </c>
      <c r="B60" s="120">
        <f t="shared" si="29"/>
        <v>22</v>
      </c>
      <c r="C60" s="124">
        <f>VLOOKUP($A60,Total!$Q$198:$Y$228,C$7+2)</f>
        <v>0.5</v>
      </c>
      <c r="D60" s="124">
        <f>VLOOKUP($A60,Total!$Q$198:$Y$228,D$7+2)</f>
        <v>0.5</v>
      </c>
      <c r="E60" s="124">
        <f>VLOOKUP($A60,Total!$Q$198:$Y$228,E$7+2)</f>
        <v>0.5</v>
      </c>
      <c r="F60" s="124">
        <f>VLOOKUP($A60,Total!$Q$198:$Y$228,F$7+2)</f>
        <v>0.5</v>
      </c>
      <c r="G60" s="124">
        <f>VLOOKUP($B60,Total!$Q$198:$Y$228,G$7+2)</f>
        <v>0.5</v>
      </c>
      <c r="H60" s="124">
        <f>VLOOKUP($B60,Total!$Q$198:$Y$228,H$7+2)</f>
        <v>0.5</v>
      </c>
      <c r="I60" s="124">
        <f>VLOOKUP($B60,Total!$Q$198:$Y$228,I$7+2)</f>
        <v>0.5</v>
      </c>
      <c r="J60" s="124">
        <f>VLOOKUP($B60,Total!$Q$198:$Y$228,J$7+2)</f>
        <v>0.5</v>
      </c>
      <c r="K60" s="164">
        <f>[1]!LSRMCDRDetail(LSRM_Name,K$8,L$8,$A60,$B60,$B$6,0,$B$7)*HLOOKUP(K$8,$C$7:$F$233,ROW(K60)-ROW($K$7)+1)*HLOOKUP(L$8,$G$7:$J$233,ROW(K60)-ROW($K$7)+1)</f>
        <v>0</v>
      </c>
      <c r="L60" s="165"/>
      <c r="M60" s="164">
        <f>[1]!LSRMCDRDetail(LSRM_Name,M$8,N$8,$A60,$B60,$B$6,0,$B$7)*HLOOKUP(M$8,$C$7:$F$233,ROW(M60)-ROW($K$7)+1)*HLOOKUP(N$8,$G$7:$J$233,ROW(M60)-ROW($K$7)+1)</f>
        <v>0</v>
      </c>
      <c r="N60" s="165"/>
      <c r="O60" s="164">
        <f>[1]!LSRMCDRDetail(LSRM_Name,O$8,P$8,$A60,$B60,$B$6,0,$B$7)*HLOOKUP(O$8,$C$7:$F$233,ROW(O60)-ROW($K$7)+1)*HLOOKUP(P$8,$G$7:$J$233,ROW(O60)-ROW($K$7)+1)</f>
        <v>0</v>
      </c>
      <c r="P60" s="165"/>
      <c r="Q60" s="164">
        <f>[1]!LSRMCDRDetail(LSRM_Name,Q$8,R$8,$A60,$B60,$B$6,0,$B$7)*HLOOKUP(Q$8,$C$7:$F$233,ROW(Q60)-ROW($K$7)+1)*HLOOKUP(R$8,$G$7:$J$233,ROW(Q60)-ROW($K$7)+1)</f>
        <v>0</v>
      </c>
      <c r="R60" s="165"/>
      <c r="S60" s="164">
        <f>[1]!LSRMCDRDetail(LSRM_Name,S$8,T$8,$A60,$B60,$B$6,0,$B$7)*HLOOKUP(S$8,$C$7:$F$233,ROW(S60)-ROW($K$7)+1)*HLOOKUP(T$8,$G$7:$J$233,ROW(S60)-ROW($K$7)+1)</f>
        <v>0</v>
      </c>
      <c r="T60" s="165"/>
      <c r="U60" s="164">
        <f>[1]!LSRMCDRDetail(LSRM_Name,U$8,V$8,$A60,$B60,$B$6,0,$B$7)*HLOOKUP(U$8,$C$7:$F$233,ROW(U60)-ROW($K$7)+1)*HLOOKUP(V$8,$G$7:$J$233,ROW(U60)-ROW($K$7)+1)</f>
        <v>0</v>
      </c>
      <c r="V60" s="165"/>
      <c r="W60" s="164">
        <f>[1]!LSRMCDRDetail(LSRM_Name,W$8,X$8,$A60,$B60,$B$6,0,$B$7)*HLOOKUP(W$8,$C$7:$F$233,ROW(W60)-ROW($K$7)+1)*HLOOKUP(X$8,$G$7:$J$233,ROW(W60)-ROW($K$7)+1)</f>
        <v>0</v>
      </c>
      <c r="X60" s="165"/>
      <c r="Y60" s="164">
        <f>[1]!LSRMCDRDetail(LSRM_Name,Y$8,Z$8,$A60,$B60,$B$6,0,$B$7)*HLOOKUP(Y$8,$C$7:$F$233,ROW(Y60)-ROW($K$7)+1)*HLOOKUP(Z$8,$G$7:$J$233,ROW(Y60)-ROW($K$7)+1)</f>
        <v>0</v>
      </c>
      <c r="Z60" s="165"/>
      <c r="AA60" s="164">
        <f>[1]!LSRMCDRDetail(LSRM_Name,AA$8,AB$8,$A60,$B60,$B$6,0,$B$7)*HLOOKUP(AA$8,$C$7:$F$233,ROW(AA60)-ROW($K$7)+1)*HLOOKUP(AB$8,$G$7:$J$233,ROW(AA60)-ROW($K$7)+1)</f>
        <v>0</v>
      </c>
      <c r="AB60" s="165"/>
      <c r="AC60" s="164">
        <f>[1]!LSRMCDRDetail(LSRM_Name,AC$8,AD$8,$A60,$B60,$B$6,0,$B$7)*HLOOKUP(AC$8,$C$7:$F$233,ROW(AC60)-ROW($K$7)+1)*HLOOKUP(AD$8,$G$7:$J$233,ROW(AC60)-ROW($K$7)+1)</f>
        <v>0</v>
      </c>
      <c r="AD60" s="165"/>
      <c r="AE60" s="164">
        <f>[1]!LSRMCDRDetail(LSRM_Name,AE$8,AF$8,$A60,$B60,$B$6,0,$B$7)*HLOOKUP(AE$8,$C$7:$F$233,ROW(AE60)-ROW($K$7)+1)*HLOOKUP(AF$8,$G$7:$J$233,ROW(AE60)-ROW($K$7)+1)</f>
        <v>0</v>
      </c>
      <c r="AF60" s="165"/>
      <c r="AG60" s="164">
        <f>[1]!LSRMCDRDetail(LSRM_Name,AG$8,AH$8,$A60,$B60,$B$6,0,$B$7)*HLOOKUP(AG$8,$C$7:$F$233,ROW(AG60)-ROW($K$7)+1)*HLOOKUP(AH$8,$G$7:$J$233,ROW(AG60)-ROW($K$7)+1)</f>
        <v>0</v>
      </c>
      <c r="AH60" s="165"/>
      <c r="AI60" s="164">
        <f>[1]!LSRMCDRDetail(LSRM_Name,AI$8,AJ$8,$A60,$B60,$B$6,0,$B$7)*HLOOKUP(AI$8,$C$7:$F$233,ROW(AI60)-ROW($K$7)+1)*HLOOKUP(AJ$8,$G$7:$J$233,ROW(AI60)-ROW($K$7)+1)</f>
        <v>0</v>
      </c>
      <c r="AJ60" s="165"/>
      <c r="AK60" s="164">
        <f>[1]!LSRMCDRDetail(LSRM_Name,AK$8,AL$8,$A60,$B60,$B$6,0,$B$7)*HLOOKUP(AK$8,$C$7:$F$233,ROW(AK60)-ROW($K$7)+1)*HLOOKUP(AL$8,$G$7:$J$233,ROW(AK60)-ROW($K$7)+1)</f>
        <v>0</v>
      </c>
      <c r="AL60" s="165"/>
      <c r="AM60" s="164">
        <f>[1]!LSRMCDRDetail(LSRM_Name,AM$8,AN$8,$A60,$B60,$B$6,0,$B$7)*HLOOKUP(AM$8,$C$7:$F$233,ROW(AM60)-ROW($K$7)+1)*HLOOKUP(AN$8,$G$7:$J$233,ROW(AM60)-ROW($K$7)+1)</f>
        <v>0</v>
      </c>
      <c r="AN60" s="165"/>
      <c r="AO60" s="164">
        <f>[1]!LSRMCDRDetail(LSRM_Name,AO$8,AP$8,$A60,$B60,$B$6,0,$B$7)*HLOOKUP(AO$8,$C$7:$F$233,ROW(AO60)-ROW($K$7)+1)*HLOOKUP(AP$8,$G$7:$J$233,ROW(AO60)-ROW($K$7)+1)</f>
        <v>0</v>
      </c>
      <c r="AP60" s="165"/>
      <c r="AQ60" s="125"/>
      <c r="AR60" s="122">
        <f t="shared" si="17"/>
        <v>0</v>
      </c>
      <c r="AS60" s="122">
        <f t="shared" si="18"/>
        <v>0</v>
      </c>
      <c r="AT60" s="122">
        <f t="shared" si="19"/>
        <v>0</v>
      </c>
      <c r="AU60" s="122">
        <f t="shared" si="20"/>
        <v>0</v>
      </c>
      <c r="AW60" s="164">
        <f>[1]!LSRMCDRDetail(LSRM_Name,AW$8,AX$8,$A60,$B60,$B$6,1,$B$7)*HLOOKUP(AW$8,$C$7:$F$233,ROW(AW60)-ROW($K$7)+1)*HLOOKUP(AX$8,$G$7:$J$233,ROW(AW60)-ROW($K$7)+1)</f>
        <v>0</v>
      </c>
      <c r="AX60" s="165"/>
      <c r="AY60" s="164">
        <f>[1]!LSRMCDRDetail(LSRM_Name,AY$8,AZ$8,$A60,$B60,$B$6,1,$B$7)*HLOOKUP(AY$8,$C$7:$F$233,ROW(AY60)-ROW($K$7)+1)*HLOOKUP(AZ$8,$G$7:$J$233,ROW(AY60)-ROW($K$7)+1)</f>
        <v>0</v>
      </c>
      <c r="AZ60" s="165"/>
      <c r="BA60" s="164">
        <f>[1]!LSRMCDRDetail(LSRM_Name,BA$8,BB$8,$A60,$B60,$B$6,1,$B$7)*HLOOKUP(BA$8,$C$7:$F$233,ROW(BA60)-ROW($K$7)+1)*HLOOKUP(BB$8,$G$7:$J$233,ROW(BA60)-ROW($K$7)+1)</f>
        <v>0</v>
      </c>
      <c r="BB60" s="165"/>
      <c r="BC60" s="164">
        <f>[1]!LSRMCDRDetail(LSRM_Name,BC$8,BD$8,$A60,$B60,$B$6,1,$B$7)*HLOOKUP(BC$8,$C$7:$F$233,ROW(BC60)-ROW($K$7)+1)*HLOOKUP(BD$8,$G$7:$J$233,ROW(BC60)-ROW($K$7)+1)</f>
        <v>0</v>
      </c>
      <c r="BD60" s="165"/>
      <c r="BE60" s="164">
        <f>[1]!LSRMCDRDetail(LSRM_Name,BE$8,BF$8,$A60,$B60,$B$6,1,$B$7)*HLOOKUP(BE$8,$C$7:$F$233,ROW(BE60)-ROW($K$7)+1)*HLOOKUP(BF$8,$G$7:$J$233,ROW(BE60)-ROW($K$7)+1)</f>
        <v>0</v>
      </c>
      <c r="BF60" s="165"/>
      <c r="BG60" s="164">
        <f>[1]!LSRMCDRDetail(LSRM_Name,BG$8,BH$8,$A60,$B60,$B$6,1,$B$7)*HLOOKUP(BG$8,$C$7:$F$233,ROW(BG60)-ROW($K$7)+1)*HLOOKUP(BH$8,$G$7:$J$233,ROW(BG60)-ROW($K$7)+1)</f>
        <v>0</v>
      </c>
      <c r="BH60" s="165"/>
      <c r="BI60" s="164">
        <f>[1]!LSRMCDRDetail(LSRM_Name,BI$8,BJ$8,$A60,$B60,$B$6,1,$B$7)*HLOOKUP(BI$8,$C$7:$F$233,ROW(BI60)-ROW($K$7)+1)*HLOOKUP(BJ$8,$G$7:$J$233,ROW(BI60)-ROW($K$7)+1)</f>
        <v>0</v>
      </c>
      <c r="BJ60" s="165"/>
      <c r="BK60" s="164">
        <f>[1]!LSRMCDRDetail(LSRM_Name,BK$8,BL$8,$A60,$B60,$B$6,1,$B$7)*HLOOKUP(BK$8,$C$7:$F$233,ROW(BK60)-ROW($K$7)+1)*HLOOKUP(BL$8,$G$7:$J$233,ROW(BK60)-ROW($K$7)+1)</f>
        <v>0</v>
      </c>
      <c r="BL60" s="165"/>
      <c r="BM60" s="164">
        <f>[1]!LSRMCDRDetail(LSRM_Name,BM$8,BN$8,$A60,$B60,$B$6,1,$B$7)*HLOOKUP(BM$8,$C$7:$F$233,ROW(BM60)-ROW($K$7)+1)*HLOOKUP(BN$8,$G$7:$J$233,ROW(BM60)-ROW($K$7)+1)</f>
        <v>0</v>
      </c>
      <c r="BN60" s="165"/>
      <c r="BO60" s="164">
        <f>[1]!LSRMCDRDetail(LSRM_Name,BO$8,BP$8,$A60,$B60,$B$6,1,$B$7)*HLOOKUP(BO$8,$C$7:$F$233,ROW(BO60)-ROW($K$7)+1)*HLOOKUP(BP$8,$G$7:$J$233,ROW(BO60)-ROW($K$7)+1)</f>
        <v>0</v>
      </c>
      <c r="BP60" s="165"/>
      <c r="BQ60" s="164">
        <f>[1]!LSRMCDRDetail(LSRM_Name,BQ$8,BR$8,$A60,$B60,$B$6,1,$B$7)*HLOOKUP(BQ$8,$C$7:$F$233,ROW(BQ60)-ROW($K$7)+1)*HLOOKUP(BR$8,$G$7:$J$233,ROW(BQ60)-ROW($K$7)+1)</f>
        <v>0</v>
      </c>
      <c r="BR60" s="165"/>
      <c r="BS60" s="164">
        <f>[1]!LSRMCDRDetail(LSRM_Name,BS$8,BT$8,$A60,$B60,$B$6,1,$B$7)*HLOOKUP(BS$8,$C$7:$F$233,ROW(BS60)-ROW($K$7)+1)*HLOOKUP(BT$8,$G$7:$J$233,ROW(BS60)-ROW($K$7)+1)</f>
        <v>0</v>
      </c>
      <c r="BT60" s="165"/>
      <c r="BU60" s="164">
        <f>[1]!LSRMCDRDetail(LSRM_Name,BU$8,BV$8,$A60,$B60,$B$6,1,$B$7)*HLOOKUP(BU$8,$C$7:$F$233,ROW(BU60)-ROW($K$7)+1)*HLOOKUP(BV$8,$G$7:$J$233,ROW(BU60)-ROW($K$7)+1)</f>
        <v>0</v>
      </c>
      <c r="BV60" s="165"/>
      <c r="BW60" s="164">
        <f>[1]!LSRMCDRDetail(LSRM_Name,BW$8,BX$8,$A60,$B60,$B$6,1,$B$7)*HLOOKUP(BW$8,$C$7:$F$233,ROW(BW60)-ROW($K$7)+1)*HLOOKUP(BX$8,$G$7:$J$233,ROW(BW60)-ROW($K$7)+1)</f>
        <v>0</v>
      </c>
      <c r="BX60" s="165"/>
      <c r="BY60" s="164">
        <f>[1]!LSRMCDRDetail(LSRM_Name,BY$8,BZ$8,$A60,$B60,$B$6,1,$B$7)*HLOOKUP(BY$8,$C$7:$F$233,ROW(BY60)-ROW($K$7)+1)*HLOOKUP(BZ$8,$G$7:$J$233,ROW(BY60)-ROW($K$7)+1)</f>
        <v>0</v>
      </c>
      <c r="BZ60" s="165"/>
      <c r="CA60" s="164">
        <f>[1]!LSRMCDRDetail(LSRM_Name,CA$8,CB$8,$A60,$B60,$B$6,1,$B$7)*HLOOKUP(CA$8,$C$7:$F$233,ROW(CA60)-ROW($K$7)+1)*HLOOKUP(CB$8,$G$7:$J$233,ROW(CA60)-ROW($K$7)+1)</f>
        <v>0</v>
      </c>
      <c r="CB60" s="165"/>
      <c r="CC60" s="125"/>
      <c r="CD60" s="122">
        <f t="shared" si="21"/>
        <v>0</v>
      </c>
      <c r="CE60" s="122">
        <f t="shared" si="22"/>
        <v>0</v>
      </c>
      <c r="CF60" s="122">
        <f t="shared" si="23"/>
        <v>0</v>
      </c>
      <c r="CG60" s="122">
        <f t="shared" si="24"/>
        <v>0</v>
      </c>
      <c r="CI60" s="164">
        <f t="shared" si="0"/>
        <v>0</v>
      </c>
      <c r="CJ60" s="165"/>
      <c r="CK60" s="164">
        <f t="shared" si="1"/>
        <v>0</v>
      </c>
      <c r="CL60" s="165"/>
      <c r="CM60" s="164">
        <f t="shared" si="2"/>
        <v>0</v>
      </c>
      <c r="CN60" s="165"/>
      <c r="CO60" s="164">
        <f t="shared" si="3"/>
        <v>0</v>
      </c>
      <c r="CP60" s="165"/>
      <c r="CQ60" s="164">
        <f t="shared" si="4"/>
        <v>0</v>
      </c>
      <c r="CR60" s="165"/>
      <c r="CS60" s="164">
        <f t="shared" si="5"/>
        <v>0</v>
      </c>
      <c r="CT60" s="165"/>
      <c r="CU60" s="164">
        <f t="shared" si="6"/>
        <v>0</v>
      </c>
      <c r="CV60" s="165"/>
      <c r="CW60" s="164">
        <f t="shared" si="7"/>
        <v>0</v>
      </c>
      <c r="CX60" s="165"/>
      <c r="CY60" s="164">
        <f t="shared" si="8"/>
        <v>0</v>
      </c>
      <c r="CZ60" s="165"/>
      <c r="DA60" s="164">
        <f t="shared" si="9"/>
        <v>0</v>
      </c>
      <c r="DB60" s="165"/>
      <c r="DC60" s="164">
        <f t="shared" si="10"/>
        <v>0</v>
      </c>
      <c r="DD60" s="165"/>
      <c r="DE60" s="164">
        <f t="shared" si="11"/>
        <v>0</v>
      </c>
      <c r="DF60" s="165"/>
      <c r="DG60" s="164">
        <f t="shared" si="12"/>
        <v>0</v>
      </c>
      <c r="DH60" s="165"/>
      <c r="DI60" s="164">
        <f t="shared" si="13"/>
        <v>0</v>
      </c>
      <c r="DJ60" s="165"/>
      <c r="DK60" s="164">
        <f t="shared" si="14"/>
        <v>0</v>
      </c>
      <c r="DL60" s="165"/>
      <c r="DM60" s="164">
        <f t="shared" si="15"/>
        <v>0</v>
      </c>
      <c r="DN60" s="165"/>
      <c r="DO60" s="125"/>
      <c r="DP60" s="122">
        <f t="shared" si="25"/>
        <v>0</v>
      </c>
      <c r="DQ60" s="122">
        <f t="shared" si="26"/>
        <v>0</v>
      </c>
      <c r="DR60" s="122">
        <f t="shared" si="27"/>
        <v>0</v>
      </c>
      <c r="DS60" s="122">
        <f t="shared" si="28"/>
        <v>0</v>
      </c>
    </row>
    <row r="61" spans="1:123" x14ac:dyDescent="0.2">
      <c r="A61" s="120">
        <f t="shared" si="16"/>
        <v>19</v>
      </c>
      <c r="B61" s="120">
        <f t="shared" si="29"/>
        <v>23</v>
      </c>
      <c r="C61" s="124">
        <f>VLOOKUP($A61,Total!$Q$198:$Y$228,C$7+2)</f>
        <v>0.5</v>
      </c>
      <c r="D61" s="124">
        <f>VLOOKUP($A61,Total!$Q$198:$Y$228,D$7+2)</f>
        <v>0.5</v>
      </c>
      <c r="E61" s="124">
        <f>VLOOKUP($A61,Total!$Q$198:$Y$228,E$7+2)</f>
        <v>0.5</v>
      </c>
      <c r="F61" s="124">
        <f>VLOOKUP($A61,Total!$Q$198:$Y$228,F$7+2)</f>
        <v>0.5</v>
      </c>
      <c r="G61" s="124">
        <f>VLOOKUP($B61,Total!$Q$198:$Y$228,G$7+2)</f>
        <v>0.5</v>
      </c>
      <c r="H61" s="124">
        <f>VLOOKUP($B61,Total!$Q$198:$Y$228,H$7+2)</f>
        <v>0.5</v>
      </c>
      <c r="I61" s="124">
        <f>VLOOKUP($B61,Total!$Q$198:$Y$228,I$7+2)</f>
        <v>0.5</v>
      </c>
      <c r="J61" s="124">
        <f>VLOOKUP($B61,Total!$Q$198:$Y$228,J$7+2)</f>
        <v>0.5</v>
      </c>
      <c r="K61" s="164">
        <f>[1]!LSRMCDRDetail(LSRM_Name,K$8,L$8,$A61,$B61,$B$6,0,$B$7)*HLOOKUP(K$8,$C$7:$F$233,ROW(K61)-ROW($K$7)+1)*HLOOKUP(L$8,$G$7:$J$233,ROW(K61)-ROW($K$7)+1)</f>
        <v>0</v>
      </c>
      <c r="L61" s="165"/>
      <c r="M61" s="164">
        <f>[1]!LSRMCDRDetail(LSRM_Name,M$8,N$8,$A61,$B61,$B$6,0,$B$7)*HLOOKUP(M$8,$C$7:$F$233,ROW(M61)-ROW($K$7)+1)*HLOOKUP(N$8,$G$7:$J$233,ROW(M61)-ROW($K$7)+1)</f>
        <v>0</v>
      </c>
      <c r="N61" s="165"/>
      <c r="O61" s="164">
        <f>[1]!LSRMCDRDetail(LSRM_Name,O$8,P$8,$A61,$B61,$B$6,0,$B$7)*HLOOKUP(O$8,$C$7:$F$233,ROW(O61)-ROW($K$7)+1)*HLOOKUP(P$8,$G$7:$J$233,ROW(O61)-ROW($K$7)+1)</f>
        <v>0</v>
      </c>
      <c r="P61" s="165"/>
      <c r="Q61" s="164">
        <f>[1]!LSRMCDRDetail(LSRM_Name,Q$8,R$8,$A61,$B61,$B$6,0,$B$7)*HLOOKUP(Q$8,$C$7:$F$233,ROW(Q61)-ROW($K$7)+1)*HLOOKUP(R$8,$G$7:$J$233,ROW(Q61)-ROW($K$7)+1)</f>
        <v>0</v>
      </c>
      <c r="R61" s="165"/>
      <c r="S61" s="164">
        <f>[1]!LSRMCDRDetail(LSRM_Name,S$8,T$8,$A61,$B61,$B$6,0,$B$7)*HLOOKUP(S$8,$C$7:$F$233,ROW(S61)-ROW($K$7)+1)*HLOOKUP(T$8,$G$7:$J$233,ROW(S61)-ROW($K$7)+1)</f>
        <v>0</v>
      </c>
      <c r="T61" s="165"/>
      <c r="U61" s="164">
        <f>[1]!LSRMCDRDetail(LSRM_Name,U$8,V$8,$A61,$B61,$B$6,0,$B$7)*HLOOKUP(U$8,$C$7:$F$233,ROW(U61)-ROW($K$7)+1)*HLOOKUP(V$8,$G$7:$J$233,ROW(U61)-ROW($K$7)+1)</f>
        <v>0</v>
      </c>
      <c r="V61" s="165"/>
      <c r="W61" s="164">
        <f>[1]!LSRMCDRDetail(LSRM_Name,W$8,X$8,$A61,$B61,$B$6,0,$B$7)*HLOOKUP(W$8,$C$7:$F$233,ROW(W61)-ROW($K$7)+1)*HLOOKUP(X$8,$G$7:$J$233,ROW(W61)-ROW($K$7)+1)</f>
        <v>0</v>
      </c>
      <c r="X61" s="165"/>
      <c r="Y61" s="164">
        <f>[1]!LSRMCDRDetail(LSRM_Name,Y$8,Z$8,$A61,$B61,$B$6,0,$B$7)*HLOOKUP(Y$8,$C$7:$F$233,ROW(Y61)-ROW($K$7)+1)*HLOOKUP(Z$8,$G$7:$J$233,ROW(Y61)-ROW($K$7)+1)</f>
        <v>0</v>
      </c>
      <c r="Z61" s="165"/>
      <c r="AA61" s="164">
        <f>[1]!LSRMCDRDetail(LSRM_Name,AA$8,AB$8,$A61,$B61,$B$6,0,$B$7)*HLOOKUP(AA$8,$C$7:$F$233,ROW(AA61)-ROW($K$7)+1)*HLOOKUP(AB$8,$G$7:$J$233,ROW(AA61)-ROW($K$7)+1)</f>
        <v>0</v>
      </c>
      <c r="AB61" s="165"/>
      <c r="AC61" s="164">
        <f>[1]!LSRMCDRDetail(LSRM_Name,AC$8,AD$8,$A61,$B61,$B$6,0,$B$7)*HLOOKUP(AC$8,$C$7:$F$233,ROW(AC61)-ROW($K$7)+1)*HLOOKUP(AD$8,$G$7:$J$233,ROW(AC61)-ROW($K$7)+1)</f>
        <v>0</v>
      </c>
      <c r="AD61" s="165"/>
      <c r="AE61" s="164">
        <f>[1]!LSRMCDRDetail(LSRM_Name,AE$8,AF$8,$A61,$B61,$B$6,0,$B$7)*HLOOKUP(AE$8,$C$7:$F$233,ROW(AE61)-ROW($K$7)+1)*HLOOKUP(AF$8,$G$7:$J$233,ROW(AE61)-ROW($K$7)+1)</f>
        <v>0</v>
      </c>
      <c r="AF61" s="165"/>
      <c r="AG61" s="164">
        <f>[1]!LSRMCDRDetail(LSRM_Name,AG$8,AH$8,$A61,$B61,$B$6,0,$B$7)*HLOOKUP(AG$8,$C$7:$F$233,ROW(AG61)-ROW($K$7)+1)*HLOOKUP(AH$8,$G$7:$J$233,ROW(AG61)-ROW($K$7)+1)</f>
        <v>0</v>
      </c>
      <c r="AH61" s="165"/>
      <c r="AI61" s="164">
        <f>[1]!LSRMCDRDetail(LSRM_Name,AI$8,AJ$8,$A61,$B61,$B$6,0,$B$7)*HLOOKUP(AI$8,$C$7:$F$233,ROW(AI61)-ROW($K$7)+1)*HLOOKUP(AJ$8,$G$7:$J$233,ROW(AI61)-ROW($K$7)+1)</f>
        <v>0</v>
      </c>
      <c r="AJ61" s="165"/>
      <c r="AK61" s="164">
        <f>[1]!LSRMCDRDetail(LSRM_Name,AK$8,AL$8,$A61,$B61,$B$6,0,$B$7)*HLOOKUP(AK$8,$C$7:$F$233,ROW(AK61)-ROW($K$7)+1)*HLOOKUP(AL$8,$G$7:$J$233,ROW(AK61)-ROW($K$7)+1)</f>
        <v>0</v>
      </c>
      <c r="AL61" s="165"/>
      <c r="AM61" s="164">
        <f>[1]!LSRMCDRDetail(LSRM_Name,AM$8,AN$8,$A61,$B61,$B$6,0,$B$7)*HLOOKUP(AM$8,$C$7:$F$233,ROW(AM61)-ROW($K$7)+1)*HLOOKUP(AN$8,$G$7:$J$233,ROW(AM61)-ROW($K$7)+1)</f>
        <v>0</v>
      </c>
      <c r="AN61" s="165"/>
      <c r="AO61" s="164">
        <f>[1]!LSRMCDRDetail(LSRM_Name,AO$8,AP$8,$A61,$B61,$B$6,0,$B$7)*HLOOKUP(AO$8,$C$7:$F$233,ROW(AO61)-ROW($K$7)+1)*HLOOKUP(AP$8,$G$7:$J$233,ROW(AO61)-ROW($K$7)+1)</f>
        <v>0</v>
      </c>
      <c r="AP61" s="165"/>
      <c r="AQ61" s="125"/>
      <c r="AR61" s="122">
        <f t="shared" si="17"/>
        <v>0</v>
      </c>
      <c r="AS61" s="122">
        <f t="shared" si="18"/>
        <v>0</v>
      </c>
      <c r="AT61" s="122">
        <f t="shared" si="19"/>
        <v>0</v>
      </c>
      <c r="AU61" s="122">
        <f t="shared" si="20"/>
        <v>0</v>
      </c>
      <c r="AW61" s="164">
        <f>[1]!LSRMCDRDetail(LSRM_Name,AW$8,AX$8,$A61,$B61,$B$6,1,$B$7)*HLOOKUP(AW$8,$C$7:$F$233,ROW(AW61)-ROW($K$7)+1)*HLOOKUP(AX$8,$G$7:$J$233,ROW(AW61)-ROW($K$7)+1)</f>
        <v>0</v>
      </c>
      <c r="AX61" s="165"/>
      <c r="AY61" s="164">
        <f>[1]!LSRMCDRDetail(LSRM_Name,AY$8,AZ$8,$A61,$B61,$B$6,1,$B$7)*HLOOKUP(AY$8,$C$7:$F$233,ROW(AY61)-ROW($K$7)+1)*HLOOKUP(AZ$8,$G$7:$J$233,ROW(AY61)-ROW($K$7)+1)</f>
        <v>0</v>
      </c>
      <c r="AZ61" s="165"/>
      <c r="BA61" s="164">
        <f>[1]!LSRMCDRDetail(LSRM_Name,BA$8,BB$8,$A61,$B61,$B$6,1,$B$7)*HLOOKUP(BA$8,$C$7:$F$233,ROW(BA61)-ROW($K$7)+1)*HLOOKUP(BB$8,$G$7:$J$233,ROW(BA61)-ROW($K$7)+1)</f>
        <v>0</v>
      </c>
      <c r="BB61" s="165"/>
      <c r="BC61" s="164">
        <f>[1]!LSRMCDRDetail(LSRM_Name,BC$8,BD$8,$A61,$B61,$B$6,1,$B$7)*HLOOKUP(BC$8,$C$7:$F$233,ROW(BC61)-ROW($K$7)+1)*HLOOKUP(BD$8,$G$7:$J$233,ROW(BC61)-ROW($K$7)+1)</f>
        <v>0</v>
      </c>
      <c r="BD61" s="165"/>
      <c r="BE61" s="164">
        <f>[1]!LSRMCDRDetail(LSRM_Name,BE$8,BF$8,$A61,$B61,$B$6,1,$B$7)*HLOOKUP(BE$8,$C$7:$F$233,ROW(BE61)-ROW($K$7)+1)*HLOOKUP(BF$8,$G$7:$J$233,ROW(BE61)-ROW($K$7)+1)</f>
        <v>0</v>
      </c>
      <c r="BF61" s="165"/>
      <c r="BG61" s="164">
        <f>[1]!LSRMCDRDetail(LSRM_Name,BG$8,BH$8,$A61,$B61,$B$6,1,$B$7)*HLOOKUP(BG$8,$C$7:$F$233,ROW(BG61)-ROW($K$7)+1)*HLOOKUP(BH$8,$G$7:$J$233,ROW(BG61)-ROW($K$7)+1)</f>
        <v>0</v>
      </c>
      <c r="BH61" s="165"/>
      <c r="BI61" s="164">
        <f>[1]!LSRMCDRDetail(LSRM_Name,BI$8,BJ$8,$A61,$B61,$B$6,1,$B$7)*HLOOKUP(BI$8,$C$7:$F$233,ROW(BI61)-ROW($K$7)+1)*HLOOKUP(BJ$8,$G$7:$J$233,ROW(BI61)-ROW($K$7)+1)</f>
        <v>0</v>
      </c>
      <c r="BJ61" s="165"/>
      <c r="BK61" s="164">
        <f>[1]!LSRMCDRDetail(LSRM_Name,BK$8,BL$8,$A61,$B61,$B$6,1,$B$7)*HLOOKUP(BK$8,$C$7:$F$233,ROW(BK61)-ROW($K$7)+1)*HLOOKUP(BL$8,$G$7:$J$233,ROW(BK61)-ROW($K$7)+1)</f>
        <v>0</v>
      </c>
      <c r="BL61" s="165"/>
      <c r="BM61" s="164">
        <f>[1]!LSRMCDRDetail(LSRM_Name,BM$8,BN$8,$A61,$B61,$B$6,1,$B$7)*HLOOKUP(BM$8,$C$7:$F$233,ROW(BM61)-ROW($K$7)+1)*HLOOKUP(BN$8,$G$7:$J$233,ROW(BM61)-ROW($K$7)+1)</f>
        <v>0</v>
      </c>
      <c r="BN61" s="165"/>
      <c r="BO61" s="164">
        <f>[1]!LSRMCDRDetail(LSRM_Name,BO$8,BP$8,$A61,$B61,$B$6,1,$B$7)*HLOOKUP(BO$8,$C$7:$F$233,ROW(BO61)-ROW($K$7)+1)*HLOOKUP(BP$8,$G$7:$J$233,ROW(BO61)-ROW($K$7)+1)</f>
        <v>0</v>
      </c>
      <c r="BP61" s="165"/>
      <c r="BQ61" s="164">
        <f>[1]!LSRMCDRDetail(LSRM_Name,BQ$8,BR$8,$A61,$B61,$B$6,1,$B$7)*HLOOKUP(BQ$8,$C$7:$F$233,ROW(BQ61)-ROW($K$7)+1)*HLOOKUP(BR$8,$G$7:$J$233,ROW(BQ61)-ROW($K$7)+1)</f>
        <v>0</v>
      </c>
      <c r="BR61" s="165"/>
      <c r="BS61" s="164">
        <f>[1]!LSRMCDRDetail(LSRM_Name,BS$8,BT$8,$A61,$B61,$B$6,1,$B$7)*HLOOKUP(BS$8,$C$7:$F$233,ROW(BS61)-ROW($K$7)+1)*HLOOKUP(BT$8,$G$7:$J$233,ROW(BS61)-ROW($K$7)+1)</f>
        <v>0</v>
      </c>
      <c r="BT61" s="165"/>
      <c r="BU61" s="164">
        <f>[1]!LSRMCDRDetail(LSRM_Name,BU$8,BV$8,$A61,$B61,$B$6,1,$B$7)*HLOOKUP(BU$8,$C$7:$F$233,ROW(BU61)-ROW($K$7)+1)*HLOOKUP(BV$8,$G$7:$J$233,ROW(BU61)-ROW($K$7)+1)</f>
        <v>0</v>
      </c>
      <c r="BV61" s="165"/>
      <c r="BW61" s="164">
        <f>[1]!LSRMCDRDetail(LSRM_Name,BW$8,BX$8,$A61,$B61,$B$6,1,$B$7)*HLOOKUP(BW$8,$C$7:$F$233,ROW(BW61)-ROW($K$7)+1)*HLOOKUP(BX$8,$G$7:$J$233,ROW(BW61)-ROW($K$7)+1)</f>
        <v>0</v>
      </c>
      <c r="BX61" s="165"/>
      <c r="BY61" s="164">
        <f>[1]!LSRMCDRDetail(LSRM_Name,BY$8,BZ$8,$A61,$B61,$B$6,1,$B$7)*HLOOKUP(BY$8,$C$7:$F$233,ROW(BY61)-ROW($K$7)+1)*HLOOKUP(BZ$8,$G$7:$J$233,ROW(BY61)-ROW($K$7)+1)</f>
        <v>0</v>
      </c>
      <c r="BZ61" s="165"/>
      <c r="CA61" s="164">
        <f>[1]!LSRMCDRDetail(LSRM_Name,CA$8,CB$8,$A61,$B61,$B$6,1,$B$7)*HLOOKUP(CA$8,$C$7:$F$233,ROW(CA61)-ROW($K$7)+1)*HLOOKUP(CB$8,$G$7:$J$233,ROW(CA61)-ROW($K$7)+1)</f>
        <v>0</v>
      </c>
      <c r="CB61" s="165"/>
      <c r="CC61" s="125"/>
      <c r="CD61" s="122">
        <f t="shared" si="21"/>
        <v>0</v>
      </c>
      <c r="CE61" s="122">
        <f t="shared" si="22"/>
        <v>0</v>
      </c>
      <c r="CF61" s="122">
        <f t="shared" si="23"/>
        <v>0</v>
      </c>
      <c r="CG61" s="122">
        <f t="shared" si="24"/>
        <v>0</v>
      </c>
      <c r="CI61" s="164">
        <f t="shared" si="0"/>
        <v>0</v>
      </c>
      <c r="CJ61" s="165"/>
      <c r="CK61" s="164">
        <f t="shared" si="1"/>
        <v>0</v>
      </c>
      <c r="CL61" s="165"/>
      <c r="CM61" s="164">
        <f t="shared" si="2"/>
        <v>0</v>
      </c>
      <c r="CN61" s="165"/>
      <c r="CO61" s="164">
        <f t="shared" si="3"/>
        <v>0</v>
      </c>
      <c r="CP61" s="165"/>
      <c r="CQ61" s="164">
        <f t="shared" si="4"/>
        <v>0</v>
      </c>
      <c r="CR61" s="165"/>
      <c r="CS61" s="164">
        <f t="shared" si="5"/>
        <v>0</v>
      </c>
      <c r="CT61" s="165"/>
      <c r="CU61" s="164">
        <f t="shared" si="6"/>
        <v>0</v>
      </c>
      <c r="CV61" s="165"/>
      <c r="CW61" s="164">
        <f t="shared" si="7"/>
        <v>0</v>
      </c>
      <c r="CX61" s="165"/>
      <c r="CY61" s="164">
        <f t="shared" si="8"/>
        <v>0</v>
      </c>
      <c r="CZ61" s="165"/>
      <c r="DA61" s="164">
        <f t="shared" si="9"/>
        <v>0</v>
      </c>
      <c r="DB61" s="165"/>
      <c r="DC61" s="164">
        <f t="shared" si="10"/>
        <v>0</v>
      </c>
      <c r="DD61" s="165"/>
      <c r="DE61" s="164">
        <f t="shared" si="11"/>
        <v>0</v>
      </c>
      <c r="DF61" s="165"/>
      <c r="DG61" s="164">
        <f t="shared" si="12"/>
        <v>0</v>
      </c>
      <c r="DH61" s="165"/>
      <c r="DI61" s="164">
        <f t="shared" si="13"/>
        <v>0</v>
      </c>
      <c r="DJ61" s="165"/>
      <c r="DK61" s="164">
        <f t="shared" si="14"/>
        <v>0</v>
      </c>
      <c r="DL61" s="165"/>
      <c r="DM61" s="164">
        <f t="shared" si="15"/>
        <v>0</v>
      </c>
      <c r="DN61" s="165"/>
      <c r="DO61" s="125"/>
      <c r="DP61" s="122">
        <f t="shared" si="25"/>
        <v>0</v>
      </c>
      <c r="DQ61" s="122">
        <f t="shared" si="26"/>
        <v>0</v>
      </c>
      <c r="DR61" s="122">
        <f t="shared" si="27"/>
        <v>0</v>
      </c>
      <c r="DS61" s="122">
        <f t="shared" si="28"/>
        <v>0</v>
      </c>
    </row>
    <row r="62" spans="1:123" x14ac:dyDescent="0.2">
      <c r="A62" s="120">
        <f t="shared" si="16"/>
        <v>19</v>
      </c>
      <c r="B62" s="120">
        <f t="shared" si="29"/>
        <v>24</v>
      </c>
      <c r="C62" s="124">
        <f>VLOOKUP($A62,Total!$Q$198:$Y$228,C$7+2)</f>
        <v>0.5</v>
      </c>
      <c r="D62" s="124">
        <f>VLOOKUP($A62,Total!$Q$198:$Y$228,D$7+2)</f>
        <v>0.5</v>
      </c>
      <c r="E62" s="124">
        <f>VLOOKUP($A62,Total!$Q$198:$Y$228,E$7+2)</f>
        <v>0.5</v>
      </c>
      <c r="F62" s="124">
        <f>VLOOKUP($A62,Total!$Q$198:$Y$228,F$7+2)</f>
        <v>0.5</v>
      </c>
      <c r="G62" s="124">
        <f>VLOOKUP($B62,Total!$Q$198:$Y$228,G$7+2)</f>
        <v>0.5</v>
      </c>
      <c r="H62" s="124">
        <f>VLOOKUP($B62,Total!$Q$198:$Y$228,H$7+2)</f>
        <v>0.5</v>
      </c>
      <c r="I62" s="124">
        <f>VLOOKUP($B62,Total!$Q$198:$Y$228,I$7+2)</f>
        <v>0.5</v>
      </c>
      <c r="J62" s="124">
        <f>VLOOKUP($B62,Total!$Q$198:$Y$228,J$7+2)</f>
        <v>0.5</v>
      </c>
      <c r="K62" s="164">
        <f>[1]!LSRMCDRDetail(LSRM_Name,K$8,L$8,$A62,$B62,$B$6,0,$B$7)*HLOOKUP(K$8,$C$7:$F$233,ROW(K62)-ROW($K$7)+1)*HLOOKUP(L$8,$G$7:$J$233,ROW(K62)-ROW($K$7)+1)</f>
        <v>0</v>
      </c>
      <c r="L62" s="165"/>
      <c r="M62" s="164">
        <f>[1]!LSRMCDRDetail(LSRM_Name,M$8,N$8,$A62,$B62,$B$6,0,$B$7)*HLOOKUP(M$8,$C$7:$F$233,ROW(M62)-ROW($K$7)+1)*HLOOKUP(N$8,$G$7:$J$233,ROW(M62)-ROW($K$7)+1)</f>
        <v>0</v>
      </c>
      <c r="N62" s="165"/>
      <c r="O62" s="164">
        <f>[1]!LSRMCDRDetail(LSRM_Name,O$8,P$8,$A62,$B62,$B$6,0,$B$7)*HLOOKUP(O$8,$C$7:$F$233,ROW(O62)-ROW($K$7)+1)*HLOOKUP(P$8,$G$7:$J$233,ROW(O62)-ROW($K$7)+1)</f>
        <v>0</v>
      </c>
      <c r="P62" s="165"/>
      <c r="Q62" s="164">
        <f>[1]!LSRMCDRDetail(LSRM_Name,Q$8,R$8,$A62,$B62,$B$6,0,$B$7)*HLOOKUP(Q$8,$C$7:$F$233,ROW(Q62)-ROW($K$7)+1)*HLOOKUP(R$8,$G$7:$J$233,ROW(Q62)-ROW($K$7)+1)</f>
        <v>0</v>
      </c>
      <c r="R62" s="165"/>
      <c r="S62" s="164">
        <f>[1]!LSRMCDRDetail(LSRM_Name,S$8,T$8,$A62,$B62,$B$6,0,$B$7)*HLOOKUP(S$8,$C$7:$F$233,ROW(S62)-ROW($K$7)+1)*HLOOKUP(T$8,$G$7:$J$233,ROW(S62)-ROW($K$7)+1)</f>
        <v>0</v>
      </c>
      <c r="T62" s="165"/>
      <c r="U62" s="164">
        <f>[1]!LSRMCDRDetail(LSRM_Name,U$8,V$8,$A62,$B62,$B$6,0,$B$7)*HLOOKUP(U$8,$C$7:$F$233,ROW(U62)-ROW($K$7)+1)*HLOOKUP(V$8,$G$7:$J$233,ROW(U62)-ROW($K$7)+1)</f>
        <v>0</v>
      </c>
      <c r="V62" s="165"/>
      <c r="W62" s="164">
        <f>[1]!LSRMCDRDetail(LSRM_Name,W$8,X$8,$A62,$B62,$B$6,0,$B$7)*HLOOKUP(W$8,$C$7:$F$233,ROW(W62)-ROW($K$7)+1)*HLOOKUP(X$8,$G$7:$J$233,ROW(W62)-ROW($K$7)+1)</f>
        <v>0</v>
      </c>
      <c r="X62" s="165"/>
      <c r="Y62" s="164">
        <f>[1]!LSRMCDRDetail(LSRM_Name,Y$8,Z$8,$A62,$B62,$B$6,0,$B$7)*HLOOKUP(Y$8,$C$7:$F$233,ROW(Y62)-ROW($K$7)+1)*HLOOKUP(Z$8,$G$7:$J$233,ROW(Y62)-ROW($K$7)+1)</f>
        <v>0</v>
      </c>
      <c r="Z62" s="165"/>
      <c r="AA62" s="164">
        <f>[1]!LSRMCDRDetail(LSRM_Name,AA$8,AB$8,$A62,$B62,$B$6,0,$B$7)*HLOOKUP(AA$8,$C$7:$F$233,ROW(AA62)-ROW($K$7)+1)*HLOOKUP(AB$8,$G$7:$J$233,ROW(AA62)-ROW($K$7)+1)</f>
        <v>0</v>
      </c>
      <c r="AB62" s="165"/>
      <c r="AC62" s="164">
        <f>[1]!LSRMCDRDetail(LSRM_Name,AC$8,AD$8,$A62,$B62,$B$6,0,$B$7)*HLOOKUP(AC$8,$C$7:$F$233,ROW(AC62)-ROW($K$7)+1)*HLOOKUP(AD$8,$G$7:$J$233,ROW(AC62)-ROW($K$7)+1)</f>
        <v>0</v>
      </c>
      <c r="AD62" s="165"/>
      <c r="AE62" s="164">
        <f>[1]!LSRMCDRDetail(LSRM_Name,AE$8,AF$8,$A62,$B62,$B$6,0,$B$7)*HLOOKUP(AE$8,$C$7:$F$233,ROW(AE62)-ROW($K$7)+1)*HLOOKUP(AF$8,$G$7:$J$233,ROW(AE62)-ROW($K$7)+1)</f>
        <v>0</v>
      </c>
      <c r="AF62" s="165"/>
      <c r="AG62" s="164">
        <f>[1]!LSRMCDRDetail(LSRM_Name,AG$8,AH$8,$A62,$B62,$B$6,0,$B$7)*HLOOKUP(AG$8,$C$7:$F$233,ROW(AG62)-ROW($K$7)+1)*HLOOKUP(AH$8,$G$7:$J$233,ROW(AG62)-ROW($K$7)+1)</f>
        <v>0</v>
      </c>
      <c r="AH62" s="165"/>
      <c r="AI62" s="164">
        <f>[1]!LSRMCDRDetail(LSRM_Name,AI$8,AJ$8,$A62,$B62,$B$6,0,$B$7)*HLOOKUP(AI$8,$C$7:$F$233,ROW(AI62)-ROW($K$7)+1)*HLOOKUP(AJ$8,$G$7:$J$233,ROW(AI62)-ROW($K$7)+1)</f>
        <v>0</v>
      </c>
      <c r="AJ62" s="165"/>
      <c r="AK62" s="164">
        <f>[1]!LSRMCDRDetail(LSRM_Name,AK$8,AL$8,$A62,$B62,$B$6,0,$B$7)*HLOOKUP(AK$8,$C$7:$F$233,ROW(AK62)-ROW($K$7)+1)*HLOOKUP(AL$8,$G$7:$J$233,ROW(AK62)-ROW($K$7)+1)</f>
        <v>0</v>
      </c>
      <c r="AL62" s="165"/>
      <c r="AM62" s="164">
        <f>[1]!LSRMCDRDetail(LSRM_Name,AM$8,AN$8,$A62,$B62,$B$6,0,$B$7)*HLOOKUP(AM$8,$C$7:$F$233,ROW(AM62)-ROW($K$7)+1)*HLOOKUP(AN$8,$G$7:$J$233,ROW(AM62)-ROW($K$7)+1)</f>
        <v>0</v>
      </c>
      <c r="AN62" s="165"/>
      <c r="AO62" s="164">
        <f>[1]!LSRMCDRDetail(LSRM_Name,AO$8,AP$8,$A62,$B62,$B$6,0,$B$7)*HLOOKUP(AO$8,$C$7:$F$233,ROW(AO62)-ROW($K$7)+1)*HLOOKUP(AP$8,$G$7:$J$233,ROW(AO62)-ROW($K$7)+1)</f>
        <v>0</v>
      </c>
      <c r="AP62" s="165"/>
      <c r="AQ62" s="125"/>
      <c r="AR62" s="122">
        <f t="shared" si="17"/>
        <v>0</v>
      </c>
      <c r="AS62" s="122">
        <f t="shared" si="18"/>
        <v>0</v>
      </c>
      <c r="AT62" s="122">
        <f t="shared" si="19"/>
        <v>0</v>
      </c>
      <c r="AU62" s="122">
        <f t="shared" si="20"/>
        <v>0</v>
      </c>
      <c r="AW62" s="164">
        <f>[1]!LSRMCDRDetail(LSRM_Name,AW$8,AX$8,$A62,$B62,$B$6,1,$B$7)*HLOOKUP(AW$8,$C$7:$F$233,ROW(AW62)-ROW($K$7)+1)*HLOOKUP(AX$8,$G$7:$J$233,ROW(AW62)-ROW($K$7)+1)</f>
        <v>0</v>
      </c>
      <c r="AX62" s="165"/>
      <c r="AY62" s="164">
        <f>[1]!LSRMCDRDetail(LSRM_Name,AY$8,AZ$8,$A62,$B62,$B$6,1,$B$7)*HLOOKUP(AY$8,$C$7:$F$233,ROW(AY62)-ROW($K$7)+1)*HLOOKUP(AZ$8,$G$7:$J$233,ROW(AY62)-ROW($K$7)+1)</f>
        <v>0</v>
      </c>
      <c r="AZ62" s="165"/>
      <c r="BA62" s="164">
        <f>[1]!LSRMCDRDetail(LSRM_Name,BA$8,BB$8,$A62,$B62,$B$6,1,$B$7)*HLOOKUP(BA$8,$C$7:$F$233,ROW(BA62)-ROW($K$7)+1)*HLOOKUP(BB$8,$G$7:$J$233,ROW(BA62)-ROW($K$7)+1)</f>
        <v>0</v>
      </c>
      <c r="BB62" s="165"/>
      <c r="BC62" s="164">
        <f>[1]!LSRMCDRDetail(LSRM_Name,BC$8,BD$8,$A62,$B62,$B$6,1,$B$7)*HLOOKUP(BC$8,$C$7:$F$233,ROW(BC62)-ROW($K$7)+1)*HLOOKUP(BD$8,$G$7:$J$233,ROW(BC62)-ROW($K$7)+1)</f>
        <v>0</v>
      </c>
      <c r="BD62" s="165"/>
      <c r="BE62" s="164">
        <f>[1]!LSRMCDRDetail(LSRM_Name,BE$8,BF$8,$A62,$B62,$B$6,1,$B$7)*HLOOKUP(BE$8,$C$7:$F$233,ROW(BE62)-ROW($K$7)+1)*HLOOKUP(BF$8,$G$7:$J$233,ROW(BE62)-ROW($K$7)+1)</f>
        <v>0</v>
      </c>
      <c r="BF62" s="165"/>
      <c r="BG62" s="164">
        <f>[1]!LSRMCDRDetail(LSRM_Name,BG$8,BH$8,$A62,$B62,$B$6,1,$B$7)*HLOOKUP(BG$8,$C$7:$F$233,ROW(BG62)-ROW($K$7)+1)*HLOOKUP(BH$8,$G$7:$J$233,ROW(BG62)-ROW($K$7)+1)</f>
        <v>0</v>
      </c>
      <c r="BH62" s="165"/>
      <c r="BI62" s="164">
        <f>[1]!LSRMCDRDetail(LSRM_Name,BI$8,BJ$8,$A62,$B62,$B$6,1,$B$7)*HLOOKUP(BI$8,$C$7:$F$233,ROW(BI62)-ROW($K$7)+1)*HLOOKUP(BJ$8,$G$7:$J$233,ROW(BI62)-ROW($K$7)+1)</f>
        <v>0</v>
      </c>
      <c r="BJ62" s="165"/>
      <c r="BK62" s="164">
        <f>[1]!LSRMCDRDetail(LSRM_Name,BK$8,BL$8,$A62,$B62,$B$6,1,$B$7)*HLOOKUP(BK$8,$C$7:$F$233,ROW(BK62)-ROW($K$7)+1)*HLOOKUP(BL$8,$G$7:$J$233,ROW(BK62)-ROW($K$7)+1)</f>
        <v>0</v>
      </c>
      <c r="BL62" s="165"/>
      <c r="BM62" s="164">
        <f>[1]!LSRMCDRDetail(LSRM_Name,BM$8,BN$8,$A62,$B62,$B$6,1,$B$7)*HLOOKUP(BM$8,$C$7:$F$233,ROW(BM62)-ROW($K$7)+1)*HLOOKUP(BN$8,$G$7:$J$233,ROW(BM62)-ROW($K$7)+1)</f>
        <v>0</v>
      </c>
      <c r="BN62" s="165"/>
      <c r="BO62" s="164">
        <f>[1]!LSRMCDRDetail(LSRM_Name,BO$8,BP$8,$A62,$B62,$B$6,1,$B$7)*HLOOKUP(BO$8,$C$7:$F$233,ROW(BO62)-ROW($K$7)+1)*HLOOKUP(BP$8,$G$7:$J$233,ROW(BO62)-ROW($K$7)+1)</f>
        <v>0</v>
      </c>
      <c r="BP62" s="165"/>
      <c r="BQ62" s="164">
        <f>[1]!LSRMCDRDetail(LSRM_Name,BQ$8,BR$8,$A62,$B62,$B$6,1,$B$7)*HLOOKUP(BQ$8,$C$7:$F$233,ROW(BQ62)-ROW($K$7)+1)*HLOOKUP(BR$8,$G$7:$J$233,ROW(BQ62)-ROW($K$7)+1)</f>
        <v>0</v>
      </c>
      <c r="BR62" s="165"/>
      <c r="BS62" s="164">
        <f>[1]!LSRMCDRDetail(LSRM_Name,BS$8,BT$8,$A62,$B62,$B$6,1,$B$7)*HLOOKUP(BS$8,$C$7:$F$233,ROW(BS62)-ROW($K$7)+1)*HLOOKUP(BT$8,$G$7:$J$233,ROW(BS62)-ROW($K$7)+1)</f>
        <v>0</v>
      </c>
      <c r="BT62" s="165"/>
      <c r="BU62" s="164">
        <f>[1]!LSRMCDRDetail(LSRM_Name,BU$8,BV$8,$A62,$B62,$B$6,1,$B$7)*HLOOKUP(BU$8,$C$7:$F$233,ROW(BU62)-ROW($K$7)+1)*HLOOKUP(BV$8,$G$7:$J$233,ROW(BU62)-ROW($K$7)+1)</f>
        <v>0</v>
      </c>
      <c r="BV62" s="165"/>
      <c r="BW62" s="164">
        <f>[1]!LSRMCDRDetail(LSRM_Name,BW$8,BX$8,$A62,$B62,$B$6,1,$B$7)*HLOOKUP(BW$8,$C$7:$F$233,ROW(BW62)-ROW($K$7)+1)*HLOOKUP(BX$8,$G$7:$J$233,ROW(BW62)-ROW($K$7)+1)</f>
        <v>0</v>
      </c>
      <c r="BX62" s="165"/>
      <c r="BY62" s="164">
        <f>[1]!LSRMCDRDetail(LSRM_Name,BY$8,BZ$8,$A62,$B62,$B$6,1,$B$7)*HLOOKUP(BY$8,$C$7:$F$233,ROW(BY62)-ROW($K$7)+1)*HLOOKUP(BZ$8,$G$7:$J$233,ROW(BY62)-ROW($K$7)+1)</f>
        <v>0</v>
      </c>
      <c r="BZ62" s="165"/>
      <c r="CA62" s="164">
        <f>[1]!LSRMCDRDetail(LSRM_Name,CA$8,CB$8,$A62,$B62,$B$6,1,$B$7)*HLOOKUP(CA$8,$C$7:$F$233,ROW(CA62)-ROW($K$7)+1)*HLOOKUP(CB$8,$G$7:$J$233,ROW(CA62)-ROW($K$7)+1)</f>
        <v>0</v>
      </c>
      <c r="CB62" s="165"/>
      <c r="CC62" s="125"/>
      <c r="CD62" s="122">
        <f t="shared" si="21"/>
        <v>0</v>
      </c>
      <c r="CE62" s="122">
        <f t="shared" si="22"/>
        <v>0</v>
      </c>
      <c r="CF62" s="122">
        <f t="shared" si="23"/>
        <v>0</v>
      </c>
      <c r="CG62" s="122">
        <f t="shared" si="24"/>
        <v>0</v>
      </c>
      <c r="CI62" s="164">
        <f t="shared" si="0"/>
        <v>0</v>
      </c>
      <c r="CJ62" s="165"/>
      <c r="CK62" s="164">
        <f t="shared" si="1"/>
        <v>0</v>
      </c>
      <c r="CL62" s="165"/>
      <c r="CM62" s="164">
        <f t="shared" si="2"/>
        <v>0</v>
      </c>
      <c r="CN62" s="165"/>
      <c r="CO62" s="164">
        <f t="shared" si="3"/>
        <v>0</v>
      </c>
      <c r="CP62" s="165"/>
      <c r="CQ62" s="164">
        <f t="shared" si="4"/>
        <v>0</v>
      </c>
      <c r="CR62" s="165"/>
      <c r="CS62" s="164">
        <f t="shared" si="5"/>
        <v>0</v>
      </c>
      <c r="CT62" s="165"/>
      <c r="CU62" s="164">
        <f t="shared" si="6"/>
        <v>0</v>
      </c>
      <c r="CV62" s="165"/>
      <c r="CW62" s="164">
        <f t="shared" si="7"/>
        <v>0</v>
      </c>
      <c r="CX62" s="165"/>
      <c r="CY62" s="164">
        <f t="shared" si="8"/>
        <v>0</v>
      </c>
      <c r="CZ62" s="165"/>
      <c r="DA62" s="164">
        <f t="shared" si="9"/>
        <v>0</v>
      </c>
      <c r="DB62" s="165"/>
      <c r="DC62" s="164">
        <f t="shared" si="10"/>
        <v>0</v>
      </c>
      <c r="DD62" s="165"/>
      <c r="DE62" s="164">
        <f t="shared" si="11"/>
        <v>0</v>
      </c>
      <c r="DF62" s="165"/>
      <c r="DG62" s="164">
        <f t="shared" si="12"/>
        <v>0</v>
      </c>
      <c r="DH62" s="165"/>
      <c r="DI62" s="164">
        <f t="shared" si="13"/>
        <v>0</v>
      </c>
      <c r="DJ62" s="165"/>
      <c r="DK62" s="164">
        <f t="shared" si="14"/>
        <v>0</v>
      </c>
      <c r="DL62" s="165"/>
      <c r="DM62" s="164">
        <f t="shared" si="15"/>
        <v>0</v>
      </c>
      <c r="DN62" s="165"/>
      <c r="DO62" s="125"/>
      <c r="DP62" s="122">
        <f t="shared" si="25"/>
        <v>0</v>
      </c>
      <c r="DQ62" s="122">
        <f t="shared" si="26"/>
        <v>0</v>
      </c>
      <c r="DR62" s="122">
        <f t="shared" si="27"/>
        <v>0</v>
      </c>
      <c r="DS62" s="122">
        <f t="shared" si="28"/>
        <v>0</v>
      </c>
    </row>
    <row r="63" spans="1:123" x14ac:dyDescent="0.2">
      <c r="A63" s="120">
        <f t="shared" si="16"/>
        <v>19</v>
      </c>
      <c r="B63" s="120">
        <f t="shared" si="29"/>
        <v>25</v>
      </c>
      <c r="C63" s="124">
        <f>VLOOKUP($A63,Total!$Q$198:$Y$228,C$7+2)</f>
        <v>0.5</v>
      </c>
      <c r="D63" s="124">
        <f>VLOOKUP($A63,Total!$Q$198:$Y$228,D$7+2)</f>
        <v>0.5</v>
      </c>
      <c r="E63" s="124">
        <f>VLOOKUP($A63,Total!$Q$198:$Y$228,E$7+2)</f>
        <v>0.5</v>
      </c>
      <c r="F63" s="124">
        <f>VLOOKUP($A63,Total!$Q$198:$Y$228,F$7+2)</f>
        <v>0.5</v>
      </c>
      <c r="G63" s="124">
        <f>VLOOKUP($B63,Total!$Q$198:$Y$228,G$7+2)</f>
        <v>0.5</v>
      </c>
      <c r="H63" s="124">
        <f>VLOOKUP($B63,Total!$Q$198:$Y$228,H$7+2)</f>
        <v>0.5</v>
      </c>
      <c r="I63" s="124">
        <f>VLOOKUP($B63,Total!$Q$198:$Y$228,I$7+2)</f>
        <v>0.5</v>
      </c>
      <c r="J63" s="124">
        <f>VLOOKUP($B63,Total!$Q$198:$Y$228,J$7+2)</f>
        <v>0.5</v>
      </c>
      <c r="K63" s="164">
        <f>[1]!LSRMCDRDetail(LSRM_Name,K$8,L$8,$A63,$B63,$B$6,0,$B$7)*HLOOKUP(K$8,$C$7:$F$233,ROW(K63)-ROW($K$7)+1)*HLOOKUP(L$8,$G$7:$J$233,ROW(K63)-ROW($K$7)+1)</f>
        <v>0</v>
      </c>
      <c r="L63" s="165"/>
      <c r="M63" s="164">
        <f>[1]!LSRMCDRDetail(LSRM_Name,M$8,N$8,$A63,$B63,$B$6,0,$B$7)*HLOOKUP(M$8,$C$7:$F$233,ROW(M63)-ROW($K$7)+1)*HLOOKUP(N$8,$G$7:$J$233,ROW(M63)-ROW($K$7)+1)</f>
        <v>0</v>
      </c>
      <c r="N63" s="165"/>
      <c r="O63" s="164">
        <f>[1]!LSRMCDRDetail(LSRM_Name,O$8,P$8,$A63,$B63,$B$6,0,$B$7)*HLOOKUP(O$8,$C$7:$F$233,ROW(O63)-ROW($K$7)+1)*HLOOKUP(P$8,$G$7:$J$233,ROW(O63)-ROW($K$7)+1)</f>
        <v>0</v>
      </c>
      <c r="P63" s="165"/>
      <c r="Q63" s="164">
        <f>[1]!LSRMCDRDetail(LSRM_Name,Q$8,R$8,$A63,$B63,$B$6,0,$B$7)*HLOOKUP(Q$8,$C$7:$F$233,ROW(Q63)-ROW($K$7)+1)*HLOOKUP(R$8,$G$7:$J$233,ROW(Q63)-ROW($K$7)+1)</f>
        <v>0</v>
      </c>
      <c r="R63" s="165"/>
      <c r="S63" s="164">
        <f>[1]!LSRMCDRDetail(LSRM_Name,S$8,T$8,$A63,$B63,$B$6,0,$B$7)*HLOOKUP(S$8,$C$7:$F$233,ROW(S63)-ROW($K$7)+1)*HLOOKUP(T$8,$G$7:$J$233,ROW(S63)-ROW($K$7)+1)</f>
        <v>0</v>
      </c>
      <c r="T63" s="165"/>
      <c r="U63" s="164">
        <f>[1]!LSRMCDRDetail(LSRM_Name,U$8,V$8,$A63,$B63,$B$6,0,$B$7)*HLOOKUP(U$8,$C$7:$F$233,ROW(U63)-ROW($K$7)+1)*HLOOKUP(V$8,$G$7:$J$233,ROW(U63)-ROW($K$7)+1)</f>
        <v>0</v>
      </c>
      <c r="V63" s="165"/>
      <c r="W63" s="164">
        <f>[1]!LSRMCDRDetail(LSRM_Name,W$8,X$8,$A63,$B63,$B$6,0,$B$7)*HLOOKUP(W$8,$C$7:$F$233,ROW(W63)-ROW($K$7)+1)*HLOOKUP(X$8,$G$7:$J$233,ROW(W63)-ROW($K$7)+1)</f>
        <v>0</v>
      </c>
      <c r="X63" s="165"/>
      <c r="Y63" s="164">
        <f>[1]!LSRMCDRDetail(LSRM_Name,Y$8,Z$8,$A63,$B63,$B$6,0,$B$7)*HLOOKUP(Y$8,$C$7:$F$233,ROW(Y63)-ROW($K$7)+1)*HLOOKUP(Z$8,$G$7:$J$233,ROW(Y63)-ROW($K$7)+1)</f>
        <v>0</v>
      </c>
      <c r="Z63" s="165"/>
      <c r="AA63" s="164">
        <f>[1]!LSRMCDRDetail(LSRM_Name,AA$8,AB$8,$A63,$B63,$B$6,0,$B$7)*HLOOKUP(AA$8,$C$7:$F$233,ROW(AA63)-ROW($K$7)+1)*HLOOKUP(AB$8,$G$7:$J$233,ROW(AA63)-ROW($K$7)+1)</f>
        <v>0</v>
      </c>
      <c r="AB63" s="165"/>
      <c r="AC63" s="164">
        <f>[1]!LSRMCDRDetail(LSRM_Name,AC$8,AD$8,$A63,$B63,$B$6,0,$B$7)*HLOOKUP(AC$8,$C$7:$F$233,ROW(AC63)-ROW($K$7)+1)*HLOOKUP(AD$8,$G$7:$J$233,ROW(AC63)-ROW($K$7)+1)</f>
        <v>0</v>
      </c>
      <c r="AD63" s="165"/>
      <c r="AE63" s="164">
        <f>[1]!LSRMCDRDetail(LSRM_Name,AE$8,AF$8,$A63,$B63,$B$6,0,$B$7)*HLOOKUP(AE$8,$C$7:$F$233,ROW(AE63)-ROW($K$7)+1)*HLOOKUP(AF$8,$G$7:$J$233,ROW(AE63)-ROW($K$7)+1)</f>
        <v>0</v>
      </c>
      <c r="AF63" s="165"/>
      <c r="AG63" s="164">
        <f>[1]!LSRMCDRDetail(LSRM_Name,AG$8,AH$8,$A63,$B63,$B$6,0,$B$7)*HLOOKUP(AG$8,$C$7:$F$233,ROW(AG63)-ROW($K$7)+1)*HLOOKUP(AH$8,$G$7:$J$233,ROW(AG63)-ROW($K$7)+1)</f>
        <v>0</v>
      </c>
      <c r="AH63" s="165"/>
      <c r="AI63" s="164">
        <f>[1]!LSRMCDRDetail(LSRM_Name,AI$8,AJ$8,$A63,$B63,$B$6,0,$B$7)*HLOOKUP(AI$8,$C$7:$F$233,ROW(AI63)-ROW($K$7)+1)*HLOOKUP(AJ$8,$G$7:$J$233,ROW(AI63)-ROW($K$7)+1)</f>
        <v>0</v>
      </c>
      <c r="AJ63" s="165"/>
      <c r="AK63" s="164">
        <f>[1]!LSRMCDRDetail(LSRM_Name,AK$8,AL$8,$A63,$B63,$B$6,0,$B$7)*HLOOKUP(AK$8,$C$7:$F$233,ROW(AK63)-ROW($K$7)+1)*HLOOKUP(AL$8,$G$7:$J$233,ROW(AK63)-ROW($K$7)+1)</f>
        <v>0</v>
      </c>
      <c r="AL63" s="165"/>
      <c r="AM63" s="164">
        <f>[1]!LSRMCDRDetail(LSRM_Name,AM$8,AN$8,$A63,$B63,$B$6,0,$B$7)*HLOOKUP(AM$8,$C$7:$F$233,ROW(AM63)-ROW($K$7)+1)*HLOOKUP(AN$8,$G$7:$J$233,ROW(AM63)-ROW($K$7)+1)</f>
        <v>0</v>
      </c>
      <c r="AN63" s="165"/>
      <c r="AO63" s="164">
        <f>[1]!LSRMCDRDetail(LSRM_Name,AO$8,AP$8,$A63,$B63,$B$6,0,$B$7)*HLOOKUP(AO$8,$C$7:$F$233,ROW(AO63)-ROW($K$7)+1)*HLOOKUP(AP$8,$G$7:$J$233,ROW(AO63)-ROW($K$7)+1)</f>
        <v>0</v>
      </c>
      <c r="AP63" s="165"/>
      <c r="AQ63" s="125"/>
      <c r="AR63" s="122">
        <f t="shared" si="17"/>
        <v>0</v>
      </c>
      <c r="AS63" s="122">
        <f t="shared" si="18"/>
        <v>0</v>
      </c>
      <c r="AT63" s="122">
        <f t="shared" si="19"/>
        <v>0</v>
      </c>
      <c r="AU63" s="122">
        <f t="shared" si="20"/>
        <v>0</v>
      </c>
      <c r="AW63" s="164">
        <f>[1]!LSRMCDRDetail(LSRM_Name,AW$8,AX$8,$A63,$B63,$B$6,1,$B$7)*HLOOKUP(AW$8,$C$7:$F$233,ROW(AW63)-ROW($K$7)+1)*HLOOKUP(AX$8,$G$7:$J$233,ROW(AW63)-ROW($K$7)+1)</f>
        <v>0</v>
      </c>
      <c r="AX63" s="165"/>
      <c r="AY63" s="164">
        <f>[1]!LSRMCDRDetail(LSRM_Name,AY$8,AZ$8,$A63,$B63,$B$6,1,$B$7)*HLOOKUP(AY$8,$C$7:$F$233,ROW(AY63)-ROW($K$7)+1)*HLOOKUP(AZ$8,$G$7:$J$233,ROW(AY63)-ROW($K$7)+1)</f>
        <v>0</v>
      </c>
      <c r="AZ63" s="165"/>
      <c r="BA63" s="164">
        <f>[1]!LSRMCDRDetail(LSRM_Name,BA$8,BB$8,$A63,$B63,$B$6,1,$B$7)*HLOOKUP(BA$8,$C$7:$F$233,ROW(BA63)-ROW($K$7)+1)*HLOOKUP(BB$8,$G$7:$J$233,ROW(BA63)-ROW($K$7)+1)</f>
        <v>0</v>
      </c>
      <c r="BB63" s="165"/>
      <c r="BC63" s="164">
        <f>[1]!LSRMCDRDetail(LSRM_Name,BC$8,BD$8,$A63,$B63,$B$6,1,$B$7)*HLOOKUP(BC$8,$C$7:$F$233,ROW(BC63)-ROW($K$7)+1)*HLOOKUP(BD$8,$G$7:$J$233,ROW(BC63)-ROW($K$7)+1)</f>
        <v>0</v>
      </c>
      <c r="BD63" s="165"/>
      <c r="BE63" s="164">
        <f>[1]!LSRMCDRDetail(LSRM_Name,BE$8,BF$8,$A63,$B63,$B$6,1,$B$7)*HLOOKUP(BE$8,$C$7:$F$233,ROW(BE63)-ROW($K$7)+1)*HLOOKUP(BF$8,$G$7:$J$233,ROW(BE63)-ROW($K$7)+1)</f>
        <v>0</v>
      </c>
      <c r="BF63" s="165"/>
      <c r="BG63" s="164">
        <f>[1]!LSRMCDRDetail(LSRM_Name,BG$8,BH$8,$A63,$B63,$B$6,1,$B$7)*HLOOKUP(BG$8,$C$7:$F$233,ROW(BG63)-ROW($K$7)+1)*HLOOKUP(BH$8,$G$7:$J$233,ROW(BG63)-ROW($K$7)+1)</f>
        <v>0</v>
      </c>
      <c r="BH63" s="165"/>
      <c r="BI63" s="164">
        <f>[1]!LSRMCDRDetail(LSRM_Name,BI$8,BJ$8,$A63,$B63,$B$6,1,$B$7)*HLOOKUP(BI$8,$C$7:$F$233,ROW(BI63)-ROW($K$7)+1)*HLOOKUP(BJ$8,$G$7:$J$233,ROW(BI63)-ROW($K$7)+1)</f>
        <v>0</v>
      </c>
      <c r="BJ63" s="165"/>
      <c r="BK63" s="164">
        <f>[1]!LSRMCDRDetail(LSRM_Name,BK$8,BL$8,$A63,$B63,$B$6,1,$B$7)*HLOOKUP(BK$8,$C$7:$F$233,ROW(BK63)-ROW($K$7)+1)*HLOOKUP(BL$8,$G$7:$J$233,ROW(BK63)-ROW($K$7)+1)</f>
        <v>0</v>
      </c>
      <c r="BL63" s="165"/>
      <c r="BM63" s="164">
        <f>[1]!LSRMCDRDetail(LSRM_Name,BM$8,BN$8,$A63,$B63,$B$6,1,$B$7)*HLOOKUP(BM$8,$C$7:$F$233,ROW(BM63)-ROW($K$7)+1)*HLOOKUP(BN$8,$G$7:$J$233,ROW(BM63)-ROW($K$7)+1)</f>
        <v>0</v>
      </c>
      <c r="BN63" s="165"/>
      <c r="BO63" s="164">
        <f>[1]!LSRMCDRDetail(LSRM_Name,BO$8,BP$8,$A63,$B63,$B$6,1,$B$7)*HLOOKUP(BO$8,$C$7:$F$233,ROW(BO63)-ROW($K$7)+1)*HLOOKUP(BP$8,$G$7:$J$233,ROW(BO63)-ROW($K$7)+1)</f>
        <v>0</v>
      </c>
      <c r="BP63" s="165"/>
      <c r="BQ63" s="164">
        <f>[1]!LSRMCDRDetail(LSRM_Name,BQ$8,BR$8,$A63,$B63,$B$6,1,$B$7)*HLOOKUP(BQ$8,$C$7:$F$233,ROW(BQ63)-ROW($K$7)+1)*HLOOKUP(BR$8,$G$7:$J$233,ROW(BQ63)-ROW($K$7)+1)</f>
        <v>0</v>
      </c>
      <c r="BR63" s="165"/>
      <c r="BS63" s="164">
        <f>[1]!LSRMCDRDetail(LSRM_Name,BS$8,BT$8,$A63,$B63,$B$6,1,$B$7)*HLOOKUP(BS$8,$C$7:$F$233,ROW(BS63)-ROW($K$7)+1)*HLOOKUP(BT$8,$G$7:$J$233,ROW(BS63)-ROW($K$7)+1)</f>
        <v>0</v>
      </c>
      <c r="BT63" s="165"/>
      <c r="BU63" s="164">
        <f>[1]!LSRMCDRDetail(LSRM_Name,BU$8,BV$8,$A63,$B63,$B$6,1,$B$7)*HLOOKUP(BU$8,$C$7:$F$233,ROW(BU63)-ROW($K$7)+1)*HLOOKUP(BV$8,$G$7:$J$233,ROW(BU63)-ROW($K$7)+1)</f>
        <v>0</v>
      </c>
      <c r="BV63" s="165"/>
      <c r="BW63" s="164">
        <f>[1]!LSRMCDRDetail(LSRM_Name,BW$8,BX$8,$A63,$B63,$B$6,1,$B$7)*HLOOKUP(BW$8,$C$7:$F$233,ROW(BW63)-ROW($K$7)+1)*HLOOKUP(BX$8,$G$7:$J$233,ROW(BW63)-ROW($K$7)+1)</f>
        <v>0</v>
      </c>
      <c r="BX63" s="165"/>
      <c r="BY63" s="164">
        <f>[1]!LSRMCDRDetail(LSRM_Name,BY$8,BZ$8,$A63,$B63,$B$6,1,$B$7)*HLOOKUP(BY$8,$C$7:$F$233,ROW(BY63)-ROW($K$7)+1)*HLOOKUP(BZ$8,$G$7:$J$233,ROW(BY63)-ROW($K$7)+1)</f>
        <v>0</v>
      </c>
      <c r="BZ63" s="165"/>
      <c r="CA63" s="164">
        <f>[1]!LSRMCDRDetail(LSRM_Name,CA$8,CB$8,$A63,$B63,$B$6,1,$B$7)*HLOOKUP(CA$8,$C$7:$F$233,ROW(CA63)-ROW($K$7)+1)*HLOOKUP(CB$8,$G$7:$J$233,ROW(CA63)-ROW($K$7)+1)</f>
        <v>0</v>
      </c>
      <c r="CB63" s="165"/>
      <c r="CC63" s="125"/>
      <c r="CD63" s="122">
        <f t="shared" si="21"/>
        <v>0</v>
      </c>
      <c r="CE63" s="122">
        <f t="shared" si="22"/>
        <v>0</v>
      </c>
      <c r="CF63" s="122">
        <f t="shared" si="23"/>
        <v>0</v>
      </c>
      <c r="CG63" s="122">
        <f t="shared" si="24"/>
        <v>0</v>
      </c>
      <c r="CI63" s="164">
        <f t="shared" si="0"/>
        <v>0</v>
      </c>
      <c r="CJ63" s="165"/>
      <c r="CK63" s="164">
        <f t="shared" si="1"/>
        <v>0</v>
      </c>
      <c r="CL63" s="165"/>
      <c r="CM63" s="164">
        <f t="shared" si="2"/>
        <v>0</v>
      </c>
      <c r="CN63" s="165"/>
      <c r="CO63" s="164">
        <f t="shared" si="3"/>
        <v>0</v>
      </c>
      <c r="CP63" s="165"/>
      <c r="CQ63" s="164">
        <f t="shared" si="4"/>
        <v>0</v>
      </c>
      <c r="CR63" s="165"/>
      <c r="CS63" s="164">
        <f t="shared" si="5"/>
        <v>0</v>
      </c>
      <c r="CT63" s="165"/>
      <c r="CU63" s="164">
        <f t="shared" si="6"/>
        <v>0</v>
      </c>
      <c r="CV63" s="165"/>
      <c r="CW63" s="164">
        <f t="shared" si="7"/>
        <v>0</v>
      </c>
      <c r="CX63" s="165"/>
      <c r="CY63" s="164">
        <f t="shared" si="8"/>
        <v>0</v>
      </c>
      <c r="CZ63" s="165"/>
      <c r="DA63" s="164">
        <f t="shared" si="9"/>
        <v>0</v>
      </c>
      <c r="DB63" s="165"/>
      <c r="DC63" s="164">
        <f t="shared" si="10"/>
        <v>0</v>
      </c>
      <c r="DD63" s="165"/>
      <c r="DE63" s="164">
        <f t="shared" si="11"/>
        <v>0</v>
      </c>
      <c r="DF63" s="165"/>
      <c r="DG63" s="164">
        <f t="shared" si="12"/>
        <v>0</v>
      </c>
      <c r="DH63" s="165"/>
      <c r="DI63" s="164">
        <f t="shared" si="13"/>
        <v>0</v>
      </c>
      <c r="DJ63" s="165"/>
      <c r="DK63" s="164">
        <f t="shared" si="14"/>
        <v>0</v>
      </c>
      <c r="DL63" s="165"/>
      <c r="DM63" s="164">
        <f t="shared" si="15"/>
        <v>0</v>
      </c>
      <c r="DN63" s="165"/>
      <c r="DO63" s="125"/>
      <c r="DP63" s="122">
        <f t="shared" si="25"/>
        <v>0</v>
      </c>
      <c r="DQ63" s="122">
        <f t="shared" si="26"/>
        <v>0</v>
      </c>
      <c r="DR63" s="122">
        <f t="shared" si="27"/>
        <v>0</v>
      </c>
      <c r="DS63" s="122">
        <f t="shared" si="28"/>
        <v>0</v>
      </c>
    </row>
    <row r="64" spans="1:123" x14ac:dyDescent="0.2">
      <c r="A64" s="120">
        <f t="shared" si="16"/>
        <v>19</v>
      </c>
      <c r="B64" s="120">
        <f t="shared" si="29"/>
        <v>26</v>
      </c>
      <c r="C64" s="124">
        <f>VLOOKUP($A64,Total!$Q$198:$Y$228,C$7+2)</f>
        <v>0.5</v>
      </c>
      <c r="D64" s="124">
        <f>VLOOKUP($A64,Total!$Q$198:$Y$228,D$7+2)</f>
        <v>0.5</v>
      </c>
      <c r="E64" s="124">
        <f>VLOOKUP($A64,Total!$Q$198:$Y$228,E$7+2)</f>
        <v>0.5</v>
      </c>
      <c r="F64" s="124">
        <f>VLOOKUP($A64,Total!$Q$198:$Y$228,F$7+2)</f>
        <v>0.5</v>
      </c>
      <c r="G64" s="124">
        <f>VLOOKUP($B64,Total!$Q$198:$Y$228,G$7+2)</f>
        <v>0.5</v>
      </c>
      <c r="H64" s="124">
        <f>VLOOKUP($B64,Total!$Q$198:$Y$228,H$7+2)</f>
        <v>0.5</v>
      </c>
      <c r="I64" s="124">
        <f>VLOOKUP($B64,Total!$Q$198:$Y$228,I$7+2)</f>
        <v>0.5</v>
      </c>
      <c r="J64" s="124">
        <f>VLOOKUP($B64,Total!$Q$198:$Y$228,J$7+2)</f>
        <v>0.5</v>
      </c>
      <c r="K64" s="164">
        <f>[1]!LSRMCDRDetail(LSRM_Name,K$8,L$8,$A64,$B64,$B$6,0,$B$7)*HLOOKUP(K$8,$C$7:$F$233,ROW(K64)-ROW($K$7)+1)*HLOOKUP(L$8,$G$7:$J$233,ROW(K64)-ROW($K$7)+1)</f>
        <v>0</v>
      </c>
      <c r="L64" s="165"/>
      <c r="M64" s="164">
        <f>[1]!LSRMCDRDetail(LSRM_Name,M$8,N$8,$A64,$B64,$B$6,0,$B$7)*HLOOKUP(M$8,$C$7:$F$233,ROW(M64)-ROW($K$7)+1)*HLOOKUP(N$8,$G$7:$J$233,ROW(M64)-ROW($K$7)+1)</f>
        <v>0</v>
      </c>
      <c r="N64" s="165"/>
      <c r="O64" s="164">
        <f>[1]!LSRMCDRDetail(LSRM_Name,O$8,P$8,$A64,$B64,$B$6,0,$B$7)*HLOOKUP(O$8,$C$7:$F$233,ROW(O64)-ROW($K$7)+1)*HLOOKUP(P$8,$G$7:$J$233,ROW(O64)-ROW($K$7)+1)</f>
        <v>0</v>
      </c>
      <c r="P64" s="165"/>
      <c r="Q64" s="164">
        <f>[1]!LSRMCDRDetail(LSRM_Name,Q$8,R$8,$A64,$B64,$B$6,0,$B$7)*HLOOKUP(Q$8,$C$7:$F$233,ROW(Q64)-ROW($K$7)+1)*HLOOKUP(R$8,$G$7:$J$233,ROW(Q64)-ROW($K$7)+1)</f>
        <v>0</v>
      </c>
      <c r="R64" s="165"/>
      <c r="S64" s="164">
        <f>[1]!LSRMCDRDetail(LSRM_Name,S$8,T$8,$A64,$B64,$B$6,0,$B$7)*HLOOKUP(S$8,$C$7:$F$233,ROW(S64)-ROW($K$7)+1)*HLOOKUP(T$8,$G$7:$J$233,ROW(S64)-ROW($K$7)+1)</f>
        <v>0</v>
      </c>
      <c r="T64" s="165"/>
      <c r="U64" s="164">
        <f>[1]!LSRMCDRDetail(LSRM_Name,U$8,V$8,$A64,$B64,$B$6,0,$B$7)*HLOOKUP(U$8,$C$7:$F$233,ROW(U64)-ROW($K$7)+1)*HLOOKUP(V$8,$G$7:$J$233,ROW(U64)-ROW($K$7)+1)</f>
        <v>0</v>
      </c>
      <c r="V64" s="165"/>
      <c r="W64" s="164">
        <f>[1]!LSRMCDRDetail(LSRM_Name,W$8,X$8,$A64,$B64,$B$6,0,$B$7)*HLOOKUP(W$8,$C$7:$F$233,ROW(W64)-ROW($K$7)+1)*HLOOKUP(X$8,$G$7:$J$233,ROW(W64)-ROW($K$7)+1)</f>
        <v>0</v>
      </c>
      <c r="X64" s="165"/>
      <c r="Y64" s="164">
        <f>[1]!LSRMCDRDetail(LSRM_Name,Y$8,Z$8,$A64,$B64,$B$6,0,$B$7)*HLOOKUP(Y$8,$C$7:$F$233,ROW(Y64)-ROW($K$7)+1)*HLOOKUP(Z$8,$G$7:$J$233,ROW(Y64)-ROW($K$7)+1)</f>
        <v>0</v>
      </c>
      <c r="Z64" s="165"/>
      <c r="AA64" s="164">
        <f>[1]!LSRMCDRDetail(LSRM_Name,AA$8,AB$8,$A64,$B64,$B$6,0,$B$7)*HLOOKUP(AA$8,$C$7:$F$233,ROW(AA64)-ROW($K$7)+1)*HLOOKUP(AB$8,$G$7:$J$233,ROW(AA64)-ROW($K$7)+1)</f>
        <v>0</v>
      </c>
      <c r="AB64" s="165"/>
      <c r="AC64" s="164">
        <f>[1]!LSRMCDRDetail(LSRM_Name,AC$8,AD$8,$A64,$B64,$B$6,0,$B$7)*HLOOKUP(AC$8,$C$7:$F$233,ROW(AC64)-ROW($K$7)+1)*HLOOKUP(AD$8,$G$7:$J$233,ROW(AC64)-ROW($K$7)+1)</f>
        <v>0</v>
      </c>
      <c r="AD64" s="165"/>
      <c r="AE64" s="164">
        <f>[1]!LSRMCDRDetail(LSRM_Name,AE$8,AF$8,$A64,$B64,$B$6,0,$B$7)*HLOOKUP(AE$8,$C$7:$F$233,ROW(AE64)-ROW($K$7)+1)*HLOOKUP(AF$8,$G$7:$J$233,ROW(AE64)-ROW($K$7)+1)</f>
        <v>0</v>
      </c>
      <c r="AF64" s="165"/>
      <c r="AG64" s="164">
        <f>[1]!LSRMCDRDetail(LSRM_Name,AG$8,AH$8,$A64,$B64,$B$6,0,$B$7)*HLOOKUP(AG$8,$C$7:$F$233,ROW(AG64)-ROW($K$7)+1)*HLOOKUP(AH$8,$G$7:$J$233,ROW(AG64)-ROW($K$7)+1)</f>
        <v>0</v>
      </c>
      <c r="AH64" s="165"/>
      <c r="AI64" s="164">
        <f>[1]!LSRMCDRDetail(LSRM_Name,AI$8,AJ$8,$A64,$B64,$B$6,0,$B$7)*HLOOKUP(AI$8,$C$7:$F$233,ROW(AI64)-ROW($K$7)+1)*HLOOKUP(AJ$8,$G$7:$J$233,ROW(AI64)-ROW($K$7)+1)</f>
        <v>0</v>
      </c>
      <c r="AJ64" s="165"/>
      <c r="AK64" s="164">
        <f>[1]!LSRMCDRDetail(LSRM_Name,AK$8,AL$8,$A64,$B64,$B$6,0,$B$7)*HLOOKUP(AK$8,$C$7:$F$233,ROW(AK64)-ROW($K$7)+1)*HLOOKUP(AL$8,$G$7:$J$233,ROW(AK64)-ROW($K$7)+1)</f>
        <v>0</v>
      </c>
      <c r="AL64" s="165"/>
      <c r="AM64" s="164">
        <f>[1]!LSRMCDRDetail(LSRM_Name,AM$8,AN$8,$A64,$B64,$B$6,0,$B$7)*HLOOKUP(AM$8,$C$7:$F$233,ROW(AM64)-ROW($K$7)+1)*HLOOKUP(AN$8,$G$7:$J$233,ROW(AM64)-ROW($K$7)+1)</f>
        <v>0</v>
      </c>
      <c r="AN64" s="165"/>
      <c r="AO64" s="164">
        <f>[1]!LSRMCDRDetail(LSRM_Name,AO$8,AP$8,$A64,$B64,$B$6,0,$B$7)*HLOOKUP(AO$8,$C$7:$F$233,ROW(AO64)-ROW($K$7)+1)*HLOOKUP(AP$8,$G$7:$J$233,ROW(AO64)-ROW($K$7)+1)</f>
        <v>0</v>
      </c>
      <c r="AP64" s="165"/>
      <c r="AQ64" s="125"/>
      <c r="AR64" s="122">
        <f t="shared" si="17"/>
        <v>0</v>
      </c>
      <c r="AS64" s="122">
        <f t="shared" si="18"/>
        <v>0</v>
      </c>
      <c r="AT64" s="122">
        <f t="shared" si="19"/>
        <v>0</v>
      </c>
      <c r="AU64" s="122">
        <f t="shared" si="20"/>
        <v>0</v>
      </c>
      <c r="AW64" s="164">
        <f>[1]!LSRMCDRDetail(LSRM_Name,AW$8,AX$8,$A64,$B64,$B$6,1,$B$7)*HLOOKUP(AW$8,$C$7:$F$233,ROW(AW64)-ROW($K$7)+1)*HLOOKUP(AX$8,$G$7:$J$233,ROW(AW64)-ROW($K$7)+1)</f>
        <v>0</v>
      </c>
      <c r="AX64" s="165"/>
      <c r="AY64" s="164">
        <f>[1]!LSRMCDRDetail(LSRM_Name,AY$8,AZ$8,$A64,$B64,$B$6,1,$B$7)*HLOOKUP(AY$8,$C$7:$F$233,ROW(AY64)-ROW($K$7)+1)*HLOOKUP(AZ$8,$G$7:$J$233,ROW(AY64)-ROW($K$7)+1)</f>
        <v>0</v>
      </c>
      <c r="AZ64" s="165"/>
      <c r="BA64" s="164">
        <f>[1]!LSRMCDRDetail(LSRM_Name,BA$8,BB$8,$A64,$B64,$B$6,1,$B$7)*HLOOKUP(BA$8,$C$7:$F$233,ROW(BA64)-ROW($K$7)+1)*HLOOKUP(BB$8,$G$7:$J$233,ROW(BA64)-ROW($K$7)+1)</f>
        <v>0</v>
      </c>
      <c r="BB64" s="165"/>
      <c r="BC64" s="164">
        <f>[1]!LSRMCDRDetail(LSRM_Name,BC$8,BD$8,$A64,$B64,$B$6,1,$B$7)*HLOOKUP(BC$8,$C$7:$F$233,ROW(BC64)-ROW($K$7)+1)*HLOOKUP(BD$8,$G$7:$J$233,ROW(BC64)-ROW($K$7)+1)</f>
        <v>0</v>
      </c>
      <c r="BD64" s="165"/>
      <c r="BE64" s="164">
        <f>[1]!LSRMCDRDetail(LSRM_Name,BE$8,BF$8,$A64,$B64,$B$6,1,$B$7)*HLOOKUP(BE$8,$C$7:$F$233,ROW(BE64)-ROW($K$7)+1)*HLOOKUP(BF$8,$G$7:$J$233,ROW(BE64)-ROW($K$7)+1)</f>
        <v>0</v>
      </c>
      <c r="BF64" s="165"/>
      <c r="BG64" s="164">
        <f>[1]!LSRMCDRDetail(LSRM_Name,BG$8,BH$8,$A64,$B64,$B$6,1,$B$7)*HLOOKUP(BG$8,$C$7:$F$233,ROW(BG64)-ROW($K$7)+1)*HLOOKUP(BH$8,$G$7:$J$233,ROW(BG64)-ROW($K$7)+1)</f>
        <v>0</v>
      </c>
      <c r="BH64" s="165"/>
      <c r="BI64" s="164">
        <f>[1]!LSRMCDRDetail(LSRM_Name,BI$8,BJ$8,$A64,$B64,$B$6,1,$B$7)*HLOOKUP(BI$8,$C$7:$F$233,ROW(BI64)-ROW($K$7)+1)*HLOOKUP(BJ$8,$G$7:$J$233,ROW(BI64)-ROW($K$7)+1)</f>
        <v>0</v>
      </c>
      <c r="BJ64" s="165"/>
      <c r="BK64" s="164">
        <f>[1]!LSRMCDRDetail(LSRM_Name,BK$8,BL$8,$A64,$B64,$B$6,1,$B$7)*HLOOKUP(BK$8,$C$7:$F$233,ROW(BK64)-ROW($K$7)+1)*HLOOKUP(BL$8,$G$7:$J$233,ROW(BK64)-ROW($K$7)+1)</f>
        <v>0</v>
      </c>
      <c r="BL64" s="165"/>
      <c r="BM64" s="164">
        <f>[1]!LSRMCDRDetail(LSRM_Name,BM$8,BN$8,$A64,$B64,$B$6,1,$B$7)*HLOOKUP(BM$8,$C$7:$F$233,ROW(BM64)-ROW($K$7)+1)*HLOOKUP(BN$8,$G$7:$J$233,ROW(BM64)-ROW($K$7)+1)</f>
        <v>0</v>
      </c>
      <c r="BN64" s="165"/>
      <c r="BO64" s="164">
        <f>[1]!LSRMCDRDetail(LSRM_Name,BO$8,BP$8,$A64,$B64,$B$6,1,$B$7)*HLOOKUP(BO$8,$C$7:$F$233,ROW(BO64)-ROW($K$7)+1)*HLOOKUP(BP$8,$G$7:$J$233,ROW(BO64)-ROW($K$7)+1)</f>
        <v>0</v>
      </c>
      <c r="BP64" s="165"/>
      <c r="BQ64" s="164">
        <f>[1]!LSRMCDRDetail(LSRM_Name,BQ$8,BR$8,$A64,$B64,$B$6,1,$B$7)*HLOOKUP(BQ$8,$C$7:$F$233,ROW(BQ64)-ROW($K$7)+1)*HLOOKUP(BR$8,$G$7:$J$233,ROW(BQ64)-ROW($K$7)+1)</f>
        <v>0</v>
      </c>
      <c r="BR64" s="165"/>
      <c r="BS64" s="164">
        <f>[1]!LSRMCDRDetail(LSRM_Name,BS$8,BT$8,$A64,$B64,$B$6,1,$B$7)*HLOOKUP(BS$8,$C$7:$F$233,ROW(BS64)-ROW($K$7)+1)*HLOOKUP(BT$8,$G$7:$J$233,ROW(BS64)-ROW($K$7)+1)</f>
        <v>0</v>
      </c>
      <c r="BT64" s="165"/>
      <c r="BU64" s="164">
        <f>[1]!LSRMCDRDetail(LSRM_Name,BU$8,BV$8,$A64,$B64,$B$6,1,$B$7)*HLOOKUP(BU$8,$C$7:$F$233,ROW(BU64)-ROW($K$7)+1)*HLOOKUP(BV$8,$G$7:$J$233,ROW(BU64)-ROW($K$7)+1)</f>
        <v>0</v>
      </c>
      <c r="BV64" s="165"/>
      <c r="BW64" s="164">
        <f>[1]!LSRMCDRDetail(LSRM_Name,BW$8,BX$8,$A64,$B64,$B$6,1,$B$7)*HLOOKUP(BW$8,$C$7:$F$233,ROW(BW64)-ROW($K$7)+1)*HLOOKUP(BX$8,$G$7:$J$233,ROW(BW64)-ROW($K$7)+1)</f>
        <v>0</v>
      </c>
      <c r="BX64" s="165"/>
      <c r="BY64" s="164">
        <f>[1]!LSRMCDRDetail(LSRM_Name,BY$8,BZ$8,$A64,$B64,$B$6,1,$B$7)*HLOOKUP(BY$8,$C$7:$F$233,ROW(BY64)-ROW($K$7)+1)*HLOOKUP(BZ$8,$G$7:$J$233,ROW(BY64)-ROW($K$7)+1)</f>
        <v>0</v>
      </c>
      <c r="BZ64" s="165"/>
      <c r="CA64" s="164">
        <f>[1]!LSRMCDRDetail(LSRM_Name,CA$8,CB$8,$A64,$B64,$B$6,1,$B$7)*HLOOKUP(CA$8,$C$7:$F$233,ROW(CA64)-ROW($K$7)+1)*HLOOKUP(CB$8,$G$7:$J$233,ROW(CA64)-ROW($K$7)+1)</f>
        <v>0</v>
      </c>
      <c r="CB64" s="165"/>
      <c r="CC64" s="125"/>
      <c r="CD64" s="122">
        <f t="shared" si="21"/>
        <v>0</v>
      </c>
      <c r="CE64" s="122">
        <f t="shared" si="22"/>
        <v>0</v>
      </c>
      <c r="CF64" s="122">
        <f t="shared" si="23"/>
        <v>0</v>
      </c>
      <c r="CG64" s="122">
        <f t="shared" si="24"/>
        <v>0</v>
      </c>
      <c r="CI64" s="164">
        <f t="shared" si="0"/>
        <v>0</v>
      </c>
      <c r="CJ64" s="165"/>
      <c r="CK64" s="164">
        <f t="shared" si="1"/>
        <v>0</v>
      </c>
      <c r="CL64" s="165"/>
      <c r="CM64" s="164">
        <f t="shared" si="2"/>
        <v>0</v>
      </c>
      <c r="CN64" s="165"/>
      <c r="CO64" s="164">
        <f t="shared" si="3"/>
        <v>0</v>
      </c>
      <c r="CP64" s="165"/>
      <c r="CQ64" s="164">
        <f t="shared" si="4"/>
        <v>0</v>
      </c>
      <c r="CR64" s="165"/>
      <c r="CS64" s="164">
        <f t="shared" si="5"/>
        <v>0</v>
      </c>
      <c r="CT64" s="165"/>
      <c r="CU64" s="164">
        <f t="shared" si="6"/>
        <v>0</v>
      </c>
      <c r="CV64" s="165"/>
      <c r="CW64" s="164">
        <f t="shared" si="7"/>
        <v>0</v>
      </c>
      <c r="CX64" s="165"/>
      <c r="CY64" s="164">
        <f t="shared" si="8"/>
        <v>0</v>
      </c>
      <c r="CZ64" s="165"/>
      <c r="DA64" s="164">
        <f t="shared" si="9"/>
        <v>0</v>
      </c>
      <c r="DB64" s="165"/>
      <c r="DC64" s="164">
        <f t="shared" si="10"/>
        <v>0</v>
      </c>
      <c r="DD64" s="165"/>
      <c r="DE64" s="164">
        <f t="shared" si="11"/>
        <v>0</v>
      </c>
      <c r="DF64" s="165"/>
      <c r="DG64" s="164">
        <f t="shared" si="12"/>
        <v>0</v>
      </c>
      <c r="DH64" s="165"/>
      <c r="DI64" s="164">
        <f t="shared" si="13"/>
        <v>0</v>
      </c>
      <c r="DJ64" s="165"/>
      <c r="DK64" s="164">
        <f t="shared" si="14"/>
        <v>0</v>
      </c>
      <c r="DL64" s="165"/>
      <c r="DM64" s="164">
        <f t="shared" si="15"/>
        <v>0</v>
      </c>
      <c r="DN64" s="165"/>
      <c r="DO64" s="125"/>
      <c r="DP64" s="122">
        <f t="shared" si="25"/>
        <v>0</v>
      </c>
      <c r="DQ64" s="122">
        <f t="shared" si="26"/>
        <v>0</v>
      </c>
      <c r="DR64" s="122">
        <f t="shared" si="27"/>
        <v>0</v>
      </c>
      <c r="DS64" s="122">
        <f t="shared" si="28"/>
        <v>0</v>
      </c>
    </row>
    <row r="65" spans="1:123" x14ac:dyDescent="0.2">
      <c r="A65" s="120">
        <f t="shared" si="16"/>
        <v>19</v>
      </c>
      <c r="B65" s="120">
        <f t="shared" si="29"/>
        <v>27</v>
      </c>
      <c r="C65" s="124">
        <f>VLOOKUP($A65,Total!$Q$198:$Y$228,C$7+2)</f>
        <v>0.5</v>
      </c>
      <c r="D65" s="124">
        <f>VLOOKUP($A65,Total!$Q$198:$Y$228,D$7+2)</f>
        <v>0.5</v>
      </c>
      <c r="E65" s="124">
        <f>VLOOKUP($A65,Total!$Q$198:$Y$228,E$7+2)</f>
        <v>0.5</v>
      </c>
      <c r="F65" s="124">
        <f>VLOOKUP($A65,Total!$Q$198:$Y$228,F$7+2)</f>
        <v>0.5</v>
      </c>
      <c r="G65" s="124">
        <f>VLOOKUP($B65,Total!$Q$198:$Y$228,G$7+2)</f>
        <v>0.5</v>
      </c>
      <c r="H65" s="124">
        <f>VLOOKUP($B65,Total!$Q$198:$Y$228,H$7+2)</f>
        <v>0.5</v>
      </c>
      <c r="I65" s="124">
        <f>VLOOKUP($B65,Total!$Q$198:$Y$228,I$7+2)</f>
        <v>0.5</v>
      </c>
      <c r="J65" s="124">
        <f>VLOOKUP($B65,Total!$Q$198:$Y$228,J$7+2)</f>
        <v>0.5</v>
      </c>
      <c r="K65" s="164">
        <f>[1]!LSRMCDRDetail(LSRM_Name,K$8,L$8,$A65,$B65,$B$6,0,$B$7)*HLOOKUP(K$8,$C$7:$F$233,ROW(K65)-ROW($K$7)+1)*HLOOKUP(L$8,$G$7:$J$233,ROW(K65)-ROW($K$7)+1)</f>
        <v>0</v>
      </c>
      <c r="L65" s="165"/>
      <c r="M65" s="164">
        <f>[1]!LSRMCDRDetail(LSRM_Name,M$8,N$8,$A65,$B65,$B$6,0,$B$7)*HLOOKUP(M$8,$C$7:$F$233,ROW(M65)-ROW($K$7)+1)*HLOOKUP(N$8,$G$7:$J$233,ROW(M65)-ROW($K$7)+1)</f>
        <v>0</v>
      </c>
      <c r="N65" s="165"/>
      <c r="O65" s="164">
        <f>[1]!LSRMCDRDetail(LSRM_Name,O$8,P$8,$A65,$B65,$B$6,0,$B$7)*HLOOKUP(O$8,$C$7:$F$233,ROW(O65)-ROW($K$7)+1)*HLOOKUP(P$8,$G$7:$J$233,ROW(O65)-ROW($K$7)+1)</f>
        <v>0</v>
      </c>
      <c r="P65" s="165"/>
      <c r="Q65" s="164">
        <f>[1]!LSRMCDRDetail(LSRM_Name,Q$8,R$8,$A65,$B65,$B$6,0,$B$7)*HLOOKUP(Q$8,$C$7:$F$233,ROW(Q65)-ROW($K$7)+1)*HLOOKUP(R$8,$G$7:$J$233,ROW(Q65)-ROW($K$7)+1)</f>
        <v>0</v>
      </c>
      <c r="R65" s="165"/>
      <c r="S65" s="164">
        <f>[1]!LSRMCDRDetail(LSRM_Name,S$8,T$8,$A65,$B65,$B$6,0,$B$7)*HLOOKUP(S$8,$C$7:$F$233,ROW(S65)-ROW($K$7)+1)*HLOOKUP(T$8,$G$7:$J$233,ROW(S65)-ROW($K$7)+1)</f>
        <v>0</v>
      </c>
      <c r="T65" s="165"/>
      <c r="U65" s="164">
        <f>[1]!LSRMCDRDetail(LSRM_Name,U$8,V$8,$A65,$B65,$B$6,0,$B$7)*HLOOKUP(U$8,$C$7:$F$233,ROW(U65)-ROW($K$7)+1)*HLOOKUP(V$8,$G$7:$J$233,ROW(U65)-ROW($K$7)+1)</f>
        <v>0</v>
      </c>
      <c r="V65" s="165"/>
      <c r="W65" s="164">
        <f>[1]!LSRMCDRDetail(LSRM_Name,W$8,X$8,$A65,$B65,$B$6,0,$B$7)*HLOOKUP(W$8,$C$7:$F$233,ROW(W65)-ROW($K$7)+1)*HLOOKUP(X$8,$G$7:$J$233,ROW(W65)-ROW($K$7)+1)</f>
        <v>0</v>
      </c>
      <c r="X65" s="165"/>
      <c r="Y65" s="164">
        <f>[1]!LSRMCDRDetail(LSRM_Name,Y$8,Z$8,$A65,$B65,$B$6,0,$B$7)*HLOOKUP(Y$8,$C$7:$F$233,ROW(Y65)-ROW($K$7)+1)*HLOOKUP(Z$8,$G$7:$J$233,ROW(Y65)-ROW($K$7)+1)</f>
        <v>0</v>
      </c>
      <c r="Z65" s="165"/>
      <c r="AA65" s="164">
        <f>[1]!LSRMCDRDetail(LSRM_Name,AA$8,AB$8,$A65,$B65,$B$6,0,$B$7)*HLOOKUP(AA$8,$C$7:$F$233,ROW(AA65)-ROW($K$7)+1)*HLOOKUP(AB$8,$G$7:$J$233,ROW(AA65)-ROW($K$7)+1)</f>
        <v>0</v>
      </c>
      <c r="AB65" s="165"/>
      <c r="AC65" s="164">
        <f>[1]!LSRMCDRDetail(LSRM_Name,AC$8,AD$8,$A65,$B65,$B$6,0,$B$7)*HLOOKUP(AC$8,$C$7:$F$233,ROW(AC65)-ROW($K$7)+1)*HLOOKUP(AD$8,$G$7:$J$233,ROW(AC65)-ROW($K$7)+1)</f>
        <v>0</v>
      </c>
      <c r="AD65" s="165"/>
      <c r="AE65" s="164">
        <f>[1]!LSRMCDRDetail(LSRM_Name,AE$8,AF$8,$A65,$B65,$B$6,0,$B$7)*HLOOKUP(AE$8,$C$7:$F$233,ROW(AE65)-ROW($K$7)+1)*HLOOKUP(AF$8,$G$7:$J$233,ROW(AE65)-ROW($K$7)+1)</f>
        <v>0</v>
      </c>
      <c r="AF65" s="165"/>
      <c r="AG65" s="164">
        <f>[1]!LSRMCDRDetail(LSRM_Name,AG$8,AH$8,$A65,$B65,$B$6,0,$B$7)*HLOOKUP(AG$8,$C$7:$F$233,ROW(AG65)-ROW($K$7)+1)*HLOOKUP(AH$8,$G$7:$J$233,ROW(AG65)-ROW($K$7)+1)</f>
        <v>0</v>
      </c>
      <c r="AH65" s="165"/>
      <c r="AI65" s="164">
        <f>[1]!LSRMCDRDetail(LSRM_Name,AI$8,AJ$8,$A65,$B65,$B$6,0,$B$7)*HLOOKUP(AI$8,$C$7:$F$233,ROW(AI65)-ROW($K$7)+1)*HLOOKUP(AJ$8,$G$7:$J$233,ROW(AI65)-ROW($K$7)+1)</f>
        <v>0</v>
      </c>
      <c r="AJ65" s="165"/>
      <c r="AK65" s="164">
        <f>[1]!LSRMCDRDetail(LSRM_Name,AK$8,AL$8,$A65,$B65,$B$6,0,$B$7)*HLOOKUP(AK$8,$C$7:$F$233,ROW(AK65)-ROW($K$7)+1)*HLOOKUP(AL$8,$G$7:$J$233,ROW(AK65)-ROW($K$7)+1)</f>
        <v>0</v>
      </c>
      <c r="AL65" s="165"/>
      <c r="AM65" s="164">
        <f>[1]!LSRMCDRDetail(LSRM_Name,AM$8,AN$8,$A65,$B65,$B$6,0,$B$7)*HLOOKUP(AM$8,$C$7:$F$233,ROW(AM65)-ROW($K$7)+1)*HLOOKUP(AN$8,$G$7:$J$233,ROW(AM65)-ROW($K$7)+1)</f>
        <v>0</v>
      </c>
      <c r="AN65" s="165"/>
      <c r="AO65" s="164">
        <f>[1]!LSRMCDRDetail(LSRM_Name,AO$8,AP$8,$A65,$B65,$B$6,0,$B$7)*HLOOKUP(AO$8,$C$7:$F$233,ROW(AO65)-ROW($K$7)+1)*HLOOKUP(AP$8,$G$7:$J$233,ROW(AO65)-ROW($K$7)+1)</f>
        <v>0</v>
      </c>
      <c r="AP65" s="165"/>
      <c r="AQ65" s="125"/>
      <c r="AR65" s="122">
        <f t="shared" si="17"/>
        <v>0</v>
      </c>
      <c r="AS65" s="122">
        <f t="shared" si="18"/>
        <v>0</v>
      </c>
      <c r="AT65" s="122">
        <f t="shared" si="19"/>
        <v>0</v>
      </c>
      <c r="AU65" s="122">
        <f t="shared" si="20"/>
        <v>0</v>
      </c>
      <c r="AW65" s="164">
        <f>[1]!LSRMCDRDetail(LSRM_Name,AW$8,AX$8,$A65,$B65,$B$6,1,$B$7)*HLOOKUP(AW$8,$C$7:$F$233,ROW(AW65)-ROW($K$7)+1)*HLOOKUP(AX$8,$G$7:$J$233,ROW(AW65)-ROW($K$7)+1)</f>
        <v>0</v>
      </c>
      <c r="AX65" s="165"/>
      <c r="AY65" s="164">
        <f>[1]!LSRMCDRDetail(LSRM_Name,AY$8,AZ$8,$A65,$B65,$B$6,1,$B$7)*HLOOKUP(AY$8,$C$7:$F$233,ROW(AY65)-ROW($K$7)+1)*HLOOKUP(AZ$8,$G$7:$J$233,ROW(AY65)-ROW($K$7)+1)</f>
        <v>0</v>
      </c>
      <c r="AZ65" s="165"/>
      <c r="BA65" s="164">
        <f>[1]!LSRMCDRDetail(LSRM_Name,BA$8,BB$8,$A65,$B65,$B$6,1,$B$7)*HLOOKUP(BA$8,$C$7:$F$233,ROW(BA65)-ROW($K$7)+1)*HLOOKUP(BB$8,$G$7:$J$233,ROW(BA65)-ROW($K$7)+1)</f>
        <v>0</v>
      </c>
      <c r="BB65" s="165"/>
      <c r="BC65" s="164">
        <f>[1]!LSRMCDRDetail(LSRM_Name,BC$8,BD$8,$A65,$B65,$B$6,1,$B$7)*HLOOKUP(BC$8,$C$7:$F$233,ROW(BC65)-ROW($K$7)+1)*HLOOKUP(BD$8,$G$7:$J$233,ROW(BC65)-ROW($K$7)+1)</f>
        <v>0</v>
      </c>
      <c r="BD65" s="165"/>
      <c r="BE65" s="164">
        <f>[1]!LSRMCDRDetail(LSRM_Name,BE$8,BF$8,$A65,$B65,$B$6,1,$B$7)*HLOOKUP(BE$8,$C$7:$F$233,ROW(BE65)-ROW($K$7)+1)*HLOOKUP(BF$8,$G$7:$J$233,ROW(BE65)-ROW($K$7)+1)</f>
        <v>0</v>
      </c>
      <c r="BF65" s="165"/>
      <c r="BG65" s="164">
        <f>[1]!LSRMCDRDetail(LSRM_Name,BG$8,BH$8,$A65,$B65,$B$6,1,$B$7)*HLOOKUP(BG$8,$C$7:$F$233,ROW(BG65)-ROW($K$7)+1)*HLOOKUP(BH$8,$G$7:$J$233,ROW(BG65)-ROW($K$7)+1)</f>
        <v>0</v>
      </c>
      <c r="BH65" s="165"/>
      <c r="BI65" s="164">
        <f>[1]!LSRMCDRDetail(LSRM_Name,BI$8,BJ$8,$A65,$B65,$B$6,1,$B$7)*HLOOKUP(BI$8,$C$7:$F$233,ROW(BI65)-ROW($K$7)+1)*HLOOKUP(BJ$8,$G$7:$J$233,ROW(BI65)-ROW($K$7)+1)</f>
        <v>0</v>
      </c>
      <c r="BJ65" s="165"/>
      <c r="BK65" s="164">
        <f>[1]!LSRMCDRDetail(LSRM_Name,BK$8,BL$8,$A65,$B65,$B$6,1,$B$7)*HLOOKUP(BK$8,$C$7:$F$233,ROW(BK65)-ROW($K$7)+1)*HLOOKUP(BL$8,$G$7:$J$233,ROW(BK65)-ROW($K$7)+1)</f>
        <v>0</v>
      </c>
      <c r="BL65" s="165"/>
      <c r="BM65" s="164">
        <f>[1]!LSRMCDRDetail(LSRM_Name,BM$8,BN$8,$A65,$B65,$B$6,1,$B$7)*HLOOKUP(BM$8,$C$7:$F$233,ROW(BM65)-ROW($K$7)+1)*HLOOKUP(BN$8,$G$7:$J$233,ROW(BM65)-ROW($K$7)+1)</f>
        <v>0</v>
      </c>
      <c r="BN65" s="165"/>
      <c r="BO65" s="164">
        <f>[1]!LSRMCDRDetail(LSRM_Name,BO$8,BP$8,$A65,$B65,$B$6,1,$B$7)*HLOOKUP(BO$8,$C$7:$F$233,ROW(BO65)-ROW($K$7)+1)*HLOOKUP(BP$8,$G$7:$J$233,ROW(BO65)-ROW($K$7)+1)</f>
        <v>0</v>
      </c>
      <c r="BP65" s="165"/>
      <c r="BQ65" s="164">
        <f>[1]!LSRMCDRDetail(LSRM_Name,BQ$8,BR$8,$A65,$B65,$B$6,1,$B$7)*HLOOKUP(BQ$8,$C$7:$F$233,ROW(BQ65)-ROW($K$7)+1)*HLOOKUP(BR$8,$G$7:$J$233,ROW(BQ65)-ROW($K$7)+1)</f>
        <v>0</v>
      </c>
      <c r="BR65" s="165"/>
      <c r="BS65" s="164">
        <f>[1]!LSRMCDRDetail(LSRM_Name,BS$8,BT$8,$A65,$B65,$B$6,1,$B$7)*HLOOKUP(BS$8,$C$7:$F$233,ROW(BS65)-ROW($K$7)+1)*HLOOKUP(BT$8,$G$7:$J$233,ROW(BS65)-ROW($K$7)+1)</f>
        <v>0</v>
      </c>
      <c r="BT65" s="165"/>
      <c r="BU65" s="164">
        <f>[1]!LSRMCDRDetail(LSRM_Name,BU$8,BV$8,$A65,$B65,$B$6,1,$B$7)*HLOOKUP(BU$8,$C$7:$F$233,ROW(BU65)-ROW($K$7)+1)*HLOOKUP(BV$8,$G$7:$J$233,ROW(BU65)-ROW($K$7)+1)</f>
        <v>0</v>
      </c>
      <c r="BV65" s="165"/>
      <c r="BW65" s="164">
        <f>[1]!LSRMCDRDetail(LSRM_Name,BW$8,BX$8,$A65,$B65,$B$6,1,$B$7)*HLOOKUP(BW$8,$C$7:$F$233,ROW(BW65)-ROW($K$7)+1)*HLOOKUP(BX$8,$G$7:$J$233,ROW(BW65)-ROW($K$7)+1)</f>
        <v>0</v>
      </c>
      <c r="BX65" s="165"/>
      <c r="BY65" s="164">
        <f>[1]!LSRMCDRDetail(LSRM_Name,BY$8,BZ$8,$A65,$B65,$B$6,1,$B$7)*HLOOKUP(BY$8,$C$7:$F$233,ROW(BY65)-ROW($K$7)+1)*HLOOKUP(BZ$8,$G$7:$J$233,ROW(BY65)-ROW($K$7)+1)</f>
        <v>0</v>
      </c>
      <c r="BZ65" s="165"/>
      <c r="CA65" s="164">
        <f>[1]!LSRMCDRDetail(LSRM_Name,CA$8,CB$8,$A65,$B65,$B$6,1,$B$7)*HLOOKUP(CA$8,$C$7:$F$233,ROW(CA65)-ROW($K$7)+1)*HLOOKUP(CB$8,$G$7:$J$233,ROW(CA65)-ROW($K$7)+1)</f>
        <v>0</v>
      </c>
      <c r="CB65" s="165"/>
      <c r="CC65" s="125"/>
      <c r="CD65" s="122">
        <f t="shared" si="21"/>
        <v>0</v>
      </c>
      <c r="CE65" s="122">
        <f t="shared" si="22"/>
        <v>0</v>
      </c>
      <c r="CF65" s="122">
        <f t="shared" si="23"/>
        <v>0</v>
      </c>
      <c r="CG65" s="122">
        <f t="shared" si="24"/>
        <v>0</v>
      </c>
      <c r="CI65" s="164">
        <f t="shared" si="0"/>
        <v>0</v>
      </c>
      <c r="CJ65" s="165"/>
      <c r="CK65" s="164">
        <f t="shared" si="1"/>
        <v>0</v>
      </c>
      <c r="CL65" s="165"/>
      <c r="CM65" s="164">
        <f t="shared" si="2"/>
        <v>0</v>
      </c>
      <c r="CN65" s="165"/>
      <c r="CO65" s="164">
        <f t="shared" si="3"/>
        <v>0</v>
      </c>
      <c r="CP65" s="165"/>
      <c r="CQ65" s="164">
        <f t="shared" si="4"/>
        <v>0</v>
      </c>
      <c r="CR65" s="165"/>
      <c r="CS65" s="164">
        <f t="shared" si="5"/>
        <v>0</v>
      </c>
      <c r="CT65" s="165"/>
      <c r="CU65" s="164">
        <f t="shared" si="6"/>
        <v>0</v>
      </c>
      <c r="CV65" s="165"/>
      <c r="CW65" s="164">
        <f t="shared" si="7"/>
        <v>0</v>
      </c>
      <c r="CX65" s="165"/>
      <c r="CY65" s="164">
        <f t="shared" si="8"/>
        <v>0</v>
      </c>
      <c r="CZ65" s="165"/>
      <c r="DA65" s="164">
        <f t="shared" si="9"/>
        <v>0</v>
      </c>
      <c r="DB65" s="165"/>
      <c r="DC65" s="164">
        <f t="shared" si="10"/>
        <v>0</v>
      </c>
      <c r="DD65" s="165"/>
      <c r="DE65" s="164">
        <f t="shared" si="11"/>
        <v>0</v>
      </c>
      <c r="DF65" s="165"/>
      <c r="DG65" s="164">
        <f t="shared" si="12"/>
        <v>0</v>
      </c>
      <c r="DH65" s="165"/>
      <c r="DI65" s="164">
        <f t="shared" si="13"/>
        <v>0</v>
      </c>
      <c r="DJ65" s="165"/>
      <c r="DK65" s="164">
        <f t="shared" si="14"/>
        <v>0</v>
      </c>
      <c r="DL65" s="165"/>
      <c r="DM65" s="164">
        <f t="shared" si="15"/>
        <v>0</v>
      </c>
      <c r="DN65" s="165"/>
      <c r="DO65" s="125"/>
      <c r="DP65" s="122">
        <f t="shared" si="25"/>
        <v>0</v>
      </c>
      <c r="DQ65" s="122">
        <f t="shared" si="26"/>
        <v>0</v>
      </c>
      <c r="DR65" s="122">
        <f t="shared" si="27"/>
        <v>0</v>
      </c>
      <c r="DS65" s="122">
        <f t="shared" si="28"/>
        <v>0</v>
      </c>
    </row>
    <row r="66" spans="1:123" x14ac:dyDescent="0.2">
      <c r="A66" s="120">
        <f t="shared" si="16"/>
        <v>19</v>
      </c>
      <c r="B66" s="120">
        <f t="shared" si="29"/>
        <v>28</v>
      </c>
      <c r="C66" s="124">
        <f>VLOOKUP($A66,Total!$Q$198:$Y$228,C$7+2)</f>
        <v>0.5</v>
      </c>
      <c r="D66" s="124">
        <f>VLOOKUP($A66,Total!$Q$198:$Y$228,D$7+2)</f>
        <v>0.5</v>
      </c>
      <c r="E66" s="124">
        <f>VLOOKUP($A66,Total!$Q$198:$Y$228,E$7+2)</f>
        <v>0.5</v>
      </c>
      <c r="F66" s="124">
        <f>VLOOKUP($A66,Total!$Q$198:$Y$228,F$7+2)</f>
        <v>0.5</v>
      </c>
      <c r="G66" s="124">
        <f>VLOOKUP($B66,Total!$Q$198:$Y$228,G$7+2)</f>
        <v>0.50356181707502468</v>
      </c>
      <c r="H66" s="124">
        <f>VLOOKUP($B66,Total!$Q$198:$Y$228,H$7+2)</f>
        <v>0.49643818292497538</v>
      </c>
      <c r="I66" s="124">
        <f>VLOOKUP($B66,Total!$Q$198:$Y$228,I$7+2)</f>
        <v>0.51514511226233384</v>
      </c>
      <c r="J66" s="124">
        <f>VLOOKUP($B66,Total!$Q$198:$Y$228,J$7+2)</f>
        <v>0.48485488773766627</v>
      </c>
      <c r="K66" s="164">
        <f>[1]!LSRMCDRDetail(LSRM_Name,K$8,L$8,$A66,$B66,$B$6,0,$B$7)*HLOOKUP(K$8,$C$7:$F$233,ROW(K66)-ROW($K$7)+1)*HLOOKUP(L$8,$G$7:$J$233,ROW(K66)-ROW($K$7)+1)</f>
        <v>0</v>
      </c>
      <c r="L66" s="165"/>
      <c r="M66" s="164">
        <f>[1]!LSRMCDRDetail(LSRM_Name,M$8,N$8,$A66,$B66,$B$6,0,$B$7)*HLOOKUP(M$8,$C$7:$F$233,ROW(M66)-ROW($K$7)+1)*HLOOKUP(N$8,$G$7:$J$233,ROW(M66)-ROW($K$7)+1)</f>
        <v>0</v>
      </c>
      <c r="N66" s="165"/>
      <c r="O66" s="164">
        <f>[1]!LSRMCDRDetail(LSRM_Name,O$8,P$8,$A66,$B66,$B$6,0,$B$7)*HLOOKUP(O$8,$C$7:$F$233,ROW(O66)-ROW($K$7)+1)*HLOOKUP(P$8,$G$7:$J$233,ROW(O66)-ROW($K$7)+1)</f>
        <v>0</v>
      </c>
      <c r="P66" s="165"/>
      <c r="Q66" s="164">
        <f>[1]!LSRMCDRDetail(LSRM_Name,Q$8,R$8,$A66,$B66,$B$6,0,$B$7)*HLOOKUP(Q$8,$C$7:$F$233,ROW(Q66)-ROW($K$7)+1)*HLOOKUP(R$8,$G$7:$J$233,ROW(Q66)-ROW($K$7)+1)</f>
        <v>0</v>
      </c>
      <c r="R66" s="165"/>
      <c r="S66" s="164">
        <f>[1]!LSRMCDRDetail(LSRM_Name,S$8,T$8,$A66,$B66,$B$6,0,$B$7)*HLOOKUP(S$8,$C$7:$F$233,ROW(S66)-ROW($K$7)+1)*HLOOKUP(T$8,$G$7:$J$233,ROW(S66)-ROW($K$7)+1)</f>
        <v>0</v>
      </c>
      <c r="T66" s="165"/>
      <c r="U66" s="164">
        <f>[1]!LSRMCDRDetail(LSRM_Name,U$8,V$8,$A66,$B66,$B$6,0,$B$7)*HLOOKUP(U$8,$C$7:$F$233,ROW(U66)-ROW($K$7)+1)*HLOOKUP(V$8,$G$7:$J$233,ROW(U66)-ROW($K$7)+1)</f>
        <v>0</v>
      </c>
      <c r="V66" s="165"/>
      <c r="W66" s="164">
        <f>[1]!LSRMCDRDetail(LSRM_Name,W$8,X$8,$A66,$B66,$B$6,0,$B$7)*HLOOKUP(W$8,$C$7:$F$233,ROW(W66)-ROW($K$7)+1)*HLOOKUP(X$8,$G$7:$J$233,ROW(W66)-ROW($K$7)+1)</f>
        <v>0</v>
      </c>
      <c r="X66" s="165"/>
      <c r="Y66" s="164">
        <f>[1]!LSRMCDRDetail(LSRM_Name,Y$8,Z$8,$A66,$B66,$B$6,0,$B$7)*HLOOKUP(Y$8,$C$7:$F$233,ROW(Y66)-ROW($K$7)+1)*HLOOKUP(Z$8,$G$7:$J$233,ROW(Y66)-ROW($K$7)+1)</f>
        <v>0</v>
      </c>
      <c r="Z66" s="165"/>
      <c r="AA66" s="164">
        <f>[1]!LSRMCDRDetail(LSRM_Name,AA$8,AB$8,$A66,$B66,$B$6,0,$B$7)*HLOOKUP(AA$8,$C$7:$F$233,ROW(AA66)-ROW($K$7)+1)*HLOOKUP(AB$8,$G$7:$J$233,ROW(AA66)-ROW($K$7)+1)</f>
        <v>0</v>
      </c>
      <c r="AB66" s="165"/>
      <c r="AC66" s="164">
        <f>[1]!LSRMCDRDetail(LSRM_Name,AC$8,AD$8,$A66,$B66,$B$6,0,$B$7)*HLOOKUP(AC$8,$C$7:$F$233,ROW(AC66)-ROW($K$7)+1)*HLOOKUP(AD$8,$G$7:$J$233,ROW(AC66)-ROW($K$7)+1)</f>
        <v>0</v>
      </c>
      <c r="AD66" s="165"/>
      <c r="AE66" s="164">
        <f>[1]!LSRMCDRDetail(LSRM_Name,AE$8,AF$8,$A66,$B66,$B$6,0,$B$7)*HLOOKUP(AE$8,$C$7:$F$233,ROW(AE66)-ROW($K$7)+1)*HLOOKUP(AF$8,$G$7:$J$233,ROW(AE66)-ROW($K$7)+1)</f>
        <v>0</v>
      </c>
      <c r="AF66" s="165"/>
      <c r="AG66" s="164">
        <f>[1]!LSRMCDRDetail(LSRM_Name,AG$8,AH$8,$A66,$B66,$B$6,0,$B$7)*HLOOKUP(AG$8,$C$7:$F$233,ROW(AG66)-ROW($K$7)+1)*HLOOKUP(AH$8,$G$7:$J$233,ROW(AG66)-ROW($K$7)+1)</f>
        <v>0</v>
      </c>
      <c r="AH66" s="165"/>
      <c r="AI66" s="164">
        <f>[1]!LSRMCDRDetail(LSRM_Name,AI$8,AJ$8,$A66,$B66,$B$6,0,$B$7)*HLOOKUP(AI$8,$C$7:$F$233,ROW(AI66)-ROW($K$7)+1)*HLOOKUP(AJ$8,$G$7:$J$233,ROW(AI66)-ROW($K$7)+1)</f>
        <v>0</v>
      </c>
      <c r="AJ66" s="165"/>
      <c r="AK66" s="164">
        <f>[1]!LSRMCDRDetail(LSRM_Name,AK$8,AL$8,$A66,$B66,$B$6,0,$B$7)*HLOOKUP(AK$8,$C$7:$F$233,ROW(AK66)-ROW($K$7)+1)*HLOOKUP(AL$8,$G$7:$J$233,ROW(AK66)-ROW($K$7)+1)</f>
        <v>0</v>
      </c>
      <c r="AL66" s="165"/>
      <c r="AM66" s="164">
        <f>[1]!LSRMCDRDetail(LSRM_Name,AM$8,AN$8,$A66,$B66,$B$6,0,$B$7)*HLOOKUP(AM$8,$C$7:$F$233,ROW(AM66)-ROW($K$7)+1)*HLOOKUP(AN$8,$G$7:$J$233,ROW(AM66)-ROW($K$7)+1)</f>
        <v>0</v>
      </c>
      <c r="AN66" s="165"/>
      <c r="AO66" s="164">
        <f>[1]!LSRMCDRDetail(LSRM_Name,AO$8,AP$8,$A66,$B66,$B$6,0,$B$7)*HLOOKUP(AO$8,$C$7:$F$233,ROW(AO66)-ROW($K$7)+1)*HLOOKUP(AP$8,$G$7:$J$233,ROW(AO66)-ROW($K$7)+1)</f>
        <v>0</v>
      </c>
      <c r="AP66" s="165"/>
      <c r="AQ66" s="125"/>
      <c r="AR66" s="122">
        <f t="shared" si="17"/>
        <v>0</v>
      </c>
      <c r="AS66" s="122">
        <f t="shared" si="18"/>
        <v>0</v>
      </c>
      <c r="AT66" s="122">
        <f t="shared" si="19"/>
        <v>0</v>
      </c>
      <c r="AU66" s="122">
        <f t="shared" si="20"/>
        <v>0</v>
      </c>
      <c r="AW66" s="164">
        <f>[1]!LSRMCDRDetail(LSRM_Name,AW$8,AX$8,$A66,$B66,$B$6,1,$B$7)*HLOOKUP(AW$8,$C$7:$F$233,ROW(AW66)-ROW($K$7)+1)*HLOOKUP(AX$8,$G$7:$J$233,ROW(AW66)-ROW($K$7)+1)</f>
        <v>0</v>
      </c>
      <c r="AX66" s="165"/>
      <c r="AY66" s="164">
        <f>[1]!LSRMCDRDetail(LSRM_Name,AY$8,AZ$8,$A66,$B66,$B$6,1,$B$7)*HLOOKUP(AY$8,$C$7:$F$233,ROW(AY66)-ROW($K$7)+1)*HLOOKUP(AZ$8,$G$7:$J$233,ROW(AY66)-ROW($K$7)+1)</f>
        <v>0</v>
      </c>
      <c r="AZ66" s="165"/>
      <c r="BA66" s="164">
        <f>[1]!LSRMCDRDetail(LSRM_Name,BA$8,BB$8,$A66,$B66,$B$6,1,$B$7)*HLOOKUP(BA$8,$C$7:$F$233,ROW(BA66)-ROW($K$7)+1)*HLOOKUP(BB$8,$G$7:$J$233,ROW(BA66)-ROW($K$7)+1)</f>
        <v>0</v>
      </c>
      <c r="BB66" s="165"/>
      <c r="BC66" s="164">
        <f>[1]!LSRMCDRDetail(LSRM_Name,BC$8,BD$8,$A66,$B66,$B$6,1,$B$7)*HLOOKUP(BC$8,$C$7:$F$233,ROW(BC66)-ROW($K$7)+1)*HLOOKUP(BD$8,$G$7:$J$233,ROW(BC66)-ROW($K$7)+1)</f>
        <v>0</v>
      </c>
      <c r="BD66" s="165"/>
      <c r="BE66" s="164">
        <f>[1]!LSRMCDRDetail(LSRM_Name,BE$8,BF$8,$A66,$B66,$B$6,1,$B$7)*HLOOKUP(BE$8,$C$7:$F$233,ROW(BE66)-ROW($K$7)+1)*HLOOKUP(BF$8,$G$7:$J$233,ROW(BE66)-ROW($K$7)+1)</f>
        <v>0</v>
      </c>
      <c r="BF66" s="165"/>
      <c r="BG66" s="164">
        <f>[1]!LSRMCDRDetail(LSRM_Name,BG$8,BH$8,$A66,$B66,$B$6,1,$B$7)*HLOOKUP(BG$8,$C$7:$F$233,ROW(BG66)-ROW($K$7)+1)*HLOOKUP(BH$8,$G$7:$J$233,ROW(BG66)-ROW($K$7)+1)</f>
        <v>0</v>
      </c>
      <c r="BH66" s="165"/>
      <c r="BI66" s="164">
        <f>[1]!LSRMCDRDetail(LSRM_Name,BI$8,BJ$8,$A66,$B66,$B$6,1,$B$7)*HLOOKUP(BI$8,$C$7:$F$233,ROW(BI66)-ROW($K$7)+1)*HLOOKUP(BJ$8,$G$7:$J$233,ROW(BI66)-ROW($K$7)+1)</f>
        <v>0</v>
      </c>
      <c r="BJ66" s="165"/>
      <c r="BK66" s="164">
        <f>[1]!LSRMCDRDetail(LSRM_Name,BK$8,BL$8,$A66,$B66,$B$6,1,$B$7)*HLOOKUP(BK$8,$C$7:$F$233,ROW(BK66)-ROW($K$7)+1)*HLOOKUP(BL$8,$G$7:$J$233,ROW(BK66)-ROW($K$7)+1)</f>
        <v>0</v>
      </c>
      <c r="BL66" s="165"/>
      <c r="BM66" s="164">
        <f>[1]!LSRMCDRDetail(LSRM_Name,BM$8,BN$8,$A66,$B66,$B$6,1,$B$7)*HLOOKUP(BM$8,$C$7:$F$233,ROW(BM66)-ROW($K$7)+1)*HLOOKUP(BN$8,$G$7:$J$233,ROW(BM66)-ROW($K$7)+1)</f>
        <v>0</v>
      </c>
      <c r="BN66" s="165"/>
      <c r="BO66" s="164">
        <f>[1]!LSRMCDRDetail(LSRM_Name,BO$8,BP$8,$A66,$B66,$B$6,1,$B$7)*HLOOKUP(BO$8,$C$7:$F$233,ROW(BO66)-ROW($K$7)+1)*HLOOKUP(BP$8,$G$7:$J$233,ROW(BO66)-ROW($K$7)+1)</f>
        <v>0</v>
      </c>
      <c r="BP66" s="165"/>
      <c r="BQ66" s="164">
        <f>[1]!LSRMCDRDetail(LSRM_Name,BQ$8,BR$8,$A66,$B66,$B$6,1,$B$7)*HLOOKUP(BQ$8,$C$7:$F$233,ROW(BQ66)-ROW($K$7)+1)*HLOOKUP(BR$8,$G$7:$J$233,ROW(BQ66)-ROW($K$7)+1)</f>
        <v>0</v>
      </c>
      <c r="BR66" s="165"/>
      <c r="BS66" s="164">
        <f>[1]!LSRMCDRDetail(LSRM_Name,BS$8,BT$8,$A66,$B66,$B$6,1,$B$7)*HLOOKUP(BS$8,$C$7:$F$233,ROW(BS66)-ROW($K$7)+1)*HLOOKUP(BT$8,$G$7:$J$233,ROW(BS66)-ROW($K$7)+1)</f>
        <v>0</v>
      </c>
      <c r="BT66" s="165"/>
      <c r="BU66" s="164">
        <f>[1]!LSRMCDRDetail(LSRM_Name,BU$8,BV$8,$A66,$B66,$B$6,1,$B$7)*HLOOKUP(BU$8,$C$7:$F$233,ROW(BU66)-ROW($K$7)+1)*HLOOKUP(BV$8,$G$7:$J$233,ROW(BU66)-ROW($K$7)+1)</f>
        <v>0</v>
      </c>
      <c r="BV66" s="165"/>
      <c r="BW66" s="164">
        <f>[1]!LSRMCDRDetail(LSRM_Name,BW$8,BX$8,$A66,$B66,$B$6,1,$B$7)*HLOOKUP(BW$8,$C$7:$F$233,ROW(BW66)-ROW($K$7)+1)*HLOOKUP(BX$8,$G$7:$J$233,ROW(BW66)-ROW($K$7)+1)</f>
        <v>0</v>
      </c>
      <c r="BX66" s="165"/>
      <c r="BY66" s="164">
        <f>[1]!LSRMCDRDetail(LSRM_Name,BY$8,BZ$8,$A66,$B66,$B$6,1,$B$7)*HLOOKUP(BY$8,$C$7:$F$233,ROW(BY66)-ROW($K$7)+1)*HLOOKUP(BZ$8,$G$7:$J$233,ROW(BY66)-ROW($K$7)+1)</f>
        <v>0</v>
      </c>
      <c r="BZ66" s="165"/>
      <c r="CA66" s="164">
        <f>[1]!LSRMCDRDetail(LSRM_Name,CA$8,CB$8,$A66,$B66,$B$6,1,$B$7)*HLOOKUP(CA$8,$C$7:$F$233,ROW(CA66)-ROW($K$7)+1)*HLOOKUP(CB$8,$G$7:$J$233,ROW(CA66)-ROW($K$7)+1)</f>
        <v>0</v>
      </c>
      <c r="CB66" s="165"/>
      <c r="CC66" s="125"/>
      <c r="CD66" s="122">
        <f t="shared" si="21"/>
        <v>0</v>
      </c>
      <c r="CE66" s="122">
        <f t="shared" si="22"/>
        <v>0</v>
      </c>
      <c r="CF66" s="122">
        <f t="shared" si="23"/>
        <v>0</v>
      </c>
      <c r="CG66" s="122">
        <f t="shared" si="24"/>
        <v>0</v>
      </c>
      <c r="CI66" s="164">
        <f t="shared" si="0"/>
        <v>0</v>
      </c>
      <c r="CJ66" s="165"/>
      <c r="CK66" s="164">
        <f t="shared" si="1"/>
        <v>0</v>
      </c>
      <c r="CL66" s="165"/>
      <c r="CM66" s="164">
        <f t="shared" si="2"/>
        <v>0</v>
      </c>
      <c r="CN66" s="165"/>
      <c r="CO66" s="164">
        <f t="shared" si="3"/>
        <v>0</v>
      </c>
      <c r="CP66" s="165"/>
      <c r="CQ66" s="164">
        <f t="shared" si="4"/>
        <v>0</v>
      </c>
      <c r="CR66" s="165"/>
      <c r="CS66" s="164">
        <f t="shared" si="5"/>
        <v>0</v>
      </c>
      <c r="CT66" s="165"/>
      <c r="CU66" s="164">
        <f t="shared" si="6"/>
        <v>0</v>
      </c>
      <c r="CV66" s="165"/>
      <c r="CW66" s="164">
        <f t="shared" si="7"/>
        <v>0</v>
      </c>
      <c r="CX66" s="165"/>
      <c r="CY66" s="164">
        <f t="shared" si="8"/>
        <v>0</v>
      </c>
      <c r="CZ66" s="165"/>
      <c r="DA66" s="164">
        <f t="shared" si="9"/>
        <v>0</v>
      </c>
      <c r="DB66" s="165"/>
      <c r="DC66" s="164">
        <f t="shared" si="10"/>
        <v>0</v>
      </c>
      <c r="DD66" s="165"/>
      <c r="DE66" s="164">
        <f t="shared" si="11"/>
        <v>0</v>
      </c>
      <c r="DF66" s="165"/>
      <c r="DG66" s="164">
        <f t="shared" si="12"/>
        <v>0</v>
      </c>
      <c r="DH66" s="165"/>
      <c r="DI66" s="164">
        <f t="shared" si="13"/>
        <v>0</v>
      </c>
      <c r="DJ66" s="165"/>
      <c r="DK66" s="164">
        <f t="shared" si="14"/>
        <v>0</v>
      </c>
      <c r="DL66" s="165"/>
      <c r="DM66" s="164">
        <f t="shared" si="15"/>
        <v>0</v>
      </c>
      <c r="DN66" s="165"/>
      <c r="DO66" s="125"/>
      <c r="DP66" s="122">
        <f t="shared" si="25"/>
        <v>0</v>
      </c>
      <c r="DQ66" s="122">
        <f t="shared" si="26"/>
        <v>0</v>
      </c>
      <c r="DR66" s="122">
        <f t="shared" si="27"/>
        <v>0</v>
      </c>
      <c r="DS66" s="122">
        <f t="shared" si="28"/>
        <v>0</v>
      </c>
    </row>
    <row r="67" spans="1:123" x14ac:dyDescent="0.2">
      <c r="A67" s="120">
        <f t="shared" si="16"/>
        <v>19</v>
      </c>
      <c r="B67" s="120">
        <f t="shared" si="29"/>
        <v>29</v>
      </c>
      <c r="C67" s="124">
        <f>VLOOKUP($A67,Total!$Q$198:$Y$228,C$7+2)</f>
        <v>0.5</v>
      </c>
      <c r="D67" s="124">
        <f>VLOOKUP($A67,Total!$Q$198:$Y$228,D$7+2)</f>
        <v>0.5</v>
      </c>
      <c r="E67" s="124">
        <f>VLOOKUP($A67,Total!$Q$198:$Y$228,E$7+2)</f>
        <v>0.5</v>
      </c>
      <c r="F67" s="124">
        <f>VLOOKUP($A67,Total!$Q$198:$Y$228,F$7+2)</f>
        <v>0.5</v>
      </c>
      <c r="G67" s="124">
        <f>VLOOKUP($B67,Total!$Q$198:$Y$228,G$7+2)</f>
        <v>0.47382325388912844</v>
      </c>
      <c r="H67" s="124">
        <f>VLOOKUP($B67,Total!$Q$198:$Y$228,H$7+2)</f>
        <v>0.52617674611087162</v>
      </c>
      <c r="I67" s="124">
        <f>VLOOKUP($B67,Total!$Q$198:$Y$228,I$7+2)</f>
        <v>0.49848819719686394</v>
      </c>
      <c r="J67" s="124">
        <f>VLOOKUP($B67,Total!$Q$198:$Y$228,J$7+2)</f>
        <v>0.50151180280313612</v>
      </c>
      <c r="K67" s="164">
        <f>[1]!LSRMCDRDetail(LSRM_Name,K$8,L$8,$A67,$B67,$B$6,0,$B$7)*HLOOKUP(K$8,$C$7:$F$233,ROW(K67)-ROW($K$7)+1)*HLOOKUP(L$8,$G$7:$J$233,ROW(K67)-ROW($K$7)+1)</f>
        <v>0</v>
      </c>
      <c r="L67" s="165"/>
      <c r="M67" s="164">
        <f>[1]!LSRMCDRDetail(LSRM_Name,M$8,N$8,$A67,$B67,$B$6,0,$B$7)*HLOOKUP(M$8,$C$7:$F$233,ROW(M67)-ROW($K$7)+1)*HLOOKUP(N$8,$G$7:$J$233,ROW(M67)-ROW($K$7)+1)</f>
        <v>0</v>
      </c>
      <c r="N67" s="165"/>
      <c r="O67" s="164">
        <f>[1]!LSRMCDRDetail(LSRM_Name,O$8,P$8,$A67,$B67,$B$6,0,$B$7)*HLOOKUP(O$8,$C$7:$F$233,ROW(O67)-ROW($K$7)+1)*HLOOKUP(P$8,$G$7:$J$233,ROW(O67)-ROW($K$7)+1)</f>
        <v>0</v>
      </c>
      <c r="P67" s="165"/>
      <c r="Q67" s="164">
        <f>[1]!LSRMCDRDetail(LSRM_Name,Q$8,R$8,$A67,$B67,$B$6,0,$B$7)*HLOOKUP(Q$8,$C$7:$F$233,ROW(Q67)-ROW($K$7)+1)*HLOOKUP(R$8,$G$7:$J$233,ROW(Q67)-ROW($K$7)+1)</f>
        <v>0</v>
      </c>
      <c r="R67" s="165"/>
      <c r="S67" s="164">
        <f>[1]!LSRMCDRDetail(LSRM_Name,S$8,T$8,$A67,$B67,$B$6,0,$B$7)*HLOOKUP(S$8,$C$7:$F$233,ROW(S67)-ROW($K$7)+1)*HLOOKUP(T$8,$G$7:$J$233,ROW(S67)-ROW($K$7)+1)</f>
        <v>0</v>
      </c>
      <c r="T67" s="165"/>
      <c r="U67" s="164">
        <f>[1]!LSRMCDRDetail(LSRM_Name,U$8,V$8,$A67,$B67,$B$6,0,$B$7)*HLOOKUP(U$8,$C$7:$F$233,ROW(U67)-ROW($K$7)+1)*HLOOKUP(V$8,$G$7:$J$233,ROW(U67)-ROW($K$7)+1)</f>
        <v>0</v>
      </c>
      <c r="V67" s="165"/>
      <c r="W67" s="164">
        <f>[1]!LSRMCDRDetail(LSRM_Name,W$8,X$8,$A67,$B67,$B$6,0,$B$7)*HLOOKUP(W$8,$C$7:$F$233,ROW(W67)-ROW($K$7)+1)*HLOOKUP(X$8,$G$7:$J$233,ROW(W67)-ROW($K$7)+1)</f>
        <v>0</v>
      </c>
      <c r="X67" s="165"/>
      <c r="Y67" s="164">
        <f>[1]!LSRMCDRDetail(LSRM_Name,Y$8,Z$8,$A67,$B67,$B$6,0,$B$7)*HLOOKUP(Y$8,$C$7:$F$233,ROW(Y67)-ROW($K$7)+1)*HLOOKUP(Z$8,$G$7:$J$233,ROW(Y67)-ROW($K$7)+1)</f>
        <v>0</v>
      </c>
      <c r="Z67" s="165"/>
      <c r="AA67" s="164">
        <f>[1]!LSRMCDRDetail(LSRM_Name,AA$8,AB$8,$A67,$B67,$B$6,0,$B$7)*HLOOKUP(AA$8,$C$7:$F$233,ROW(AA67)-ROW($K$7)+1)*HLOOKUP(AB$8,$G$7:$J$233,ROW(AA67)-ROW($K$7)+1)</f>
        <v>0</v>
      </c>
      <c r="AB67" s="165"/>
      <c r="AC67" s="164">
        <f>[1]!LSRMCDRDetail(LSRM_Name,AC$8,AD$8,$A67,$B67,$B$6,0,$B$7)*HLOOKUP(AC$8,$C$7:$F$233,ROW(AC67)-ROW($K$7)+1)*HLOOKUP(AD$8,$G$7:$J$233,ROW(AC67)-ROW($K$7)+1)</f>
        <v>0</v>
      </c>
      <c r="AD67" s="165"/>
      <c r="AE67" s="164">
        <f>[1]!LSRMCDRDetail(LSRM_Name,AE$8,AF$8,$A67,$B67,$B$6,0,$B$7)*HLOOKUP(AE$8,$C$7:$F$233,ROW(AE67)-ROW($K$7)+1)*HLOOKUP(AF$8,$G$7:$J$233,ROW(AE67)-ROW($K$7)+1)</f>
        <v>0</v>
      </c>
      <c r="AF67" s="165"/>
      <c r="AG67" s="164">
        <f>[1]!LSRMCDRDetail(LSRM_Name,AG$8,AH$8,$A67,$B67,$B$6,0,$B$7)*HLOOKUP(AG$8,$C$7:$F$233,ROW(AG67)-ROW($K$7)+1)*HLOOKUP(AH$8,$G$7:$J$233,ROW(AG67)-ROW($K$7)+1)</f>
        <v>0</v>
      </c>
      <c r="AH67" s="165"/>
      <c r="AI67" s="164">
        <f>[1]!LSRMCDRDetail(LSRM_Name,AI$8,AJ$8,$A67,$B67,$B$6,0,$B$7)*HLOOKUP(AI$8,$C$7:$F$233,ROW(AI67)-ROW($K$7)+1)*HLOOKUP(AJ$8,$G$7:$J$233,ROW(AI67)-ROW($K$7)+1)</f>
        <v>0</v>
      </c>
      <c r="AJ67" s="165"/>
      <c r="AK67" s="164">
        <f>[1]!LSRMCDRDetail(LSRM_Name,AK$8,AL$8,$A67,$B67,$B$6,0,$B$7)*HLOOKUP(AK$8,$C$7:$F$233,ROW(AK67)-ROW($K$7)+1)*HLOOKUP(AL$8,$G$7:$J$233,ROW(AK67)-ROW($K$7)+1)</f>
        <v>0</v>
      </c>
      <c r="AL67" s="165"/>
      <c r="AM67" s="164">
        <f>[1]!LSRMCDRDetail(LSRM_Name,AM$8,AN$8,$A67,$B67,$B$6,0,$B$7)*HLOOKUP(AM$8,$C$7:$F$233,ROW(AM67)-ROW($K$7)+1)*HLOOKUP(AN$8,$G$7:$J$233,ROW(AM67)-ROW($K$7)+1)</f>
        <v>0</v>
      </c>
      <c r="AN67" s="165"/>
      <c r="AO67" s="164">
        <f>[1]!LSRMCDRDetail(LSRM_Name,AO$8,AP$8,$A67,$B67,$B$6,0,$B$7)*HLOOKUP(AO$8,$C$7:$F$233,ROW(AO67)-ROW($K$7)+1)*HLOOKUP(AP$8,$G$7:$J$233,ROW(AO67)-ROW($K$7)+1)</f>
        <v>0</v>
      </c>
      <c r="AP67" s="165"/>
      <c r="AQ67" s="125"/>
      <c r="AR67" s="122">
        <f t="shared" si="17"/>
        <v>0</v>
      </c>
      <c r="AS67" s="122">
        <f t="shared" si="18"/>
        <v>0</v>
      </c>
      <c r="AT67" s="122">
        <f t="shared" si="19"/>
        <v>0</v>
      </c>
      <c r="AU67" s="122">
        <f t="shared" si="20"/>
        <v>0</v>
      </c>
      <c r="AW67" s="164">
        <f>[1]!LSRMCDRDetail(LSRM_Name,AW$8,AX$8,$A67,$B67,$B$6,1,$B$7)*HLOOKUP(AW$8,$C$7:$F$233,ROW(AW67)-ROW($K$7)+1)*HLOOKUP(AX$8,$G$7:$J$233,ROW(AW67)-ROW($K$7)+1)</f>
        <v>0</v>
      </c>
      <c r="AX67" s="165"/>
      <c r="AY67" s="164">
        <f>[1]!LSRMCDRDetail(LSRM_Name,AY$8,AZ$8,$A67,$B67,$B$6,1,$B$7)*HLOOKUP(AY$8,$C$7:$F$233,ROW(AY67)-ROW($K$7)+1)*HLOOKUP(AZ$8,$G$7:$J$233,ROW(AY67)-ROW($K$7)+1)</f>
        <v>0</v>
      </c>
      <c r="AZ67" s="165"/>
      <c r="BA67" s="164">
        <f>[1]!LSRMCDRDetail(LSRM_Name,BA$8,BB$8,$A67,$B67,$B$6,1,$B$7)*HLOOKUP(BA$8,$C$7:$F$233,ROW(BA67)-ROW($K$7)+1)*HLOOKUP(BB$8,$G$7:$J$233,ROW(BA67)-ROW($K$7)+1)</f>
        <v>0</v>
      </c>
      <c r="BB67" s="165"/>
      <c r="BC67" s="164">
        <f>[1]!LSRMCDRDetail(LSRM_Name,BC$8,BD$8,$A67,$B67,$B$6,1,$B$7)*HLOOKUP(BC$8,$C$7:$F$233,ROW(BC67)-ROW($K$7)+1)*HLOOKUP(BD$8,$G$7:$J$233,ROW(BC67)-ROW($K$7)+1)</f>
        <v>0</v>
      </c>
      <c r="BD67" s="165"/>
      <c r="BE67" s="164">
        <f>[1]!LSRMCDRDetail(LSRM_Name,BE$8,BF$8,$A67,$B67,$B$6,1,$B$7)*HLOOKUP(BE$8,$C$7:$F$233,ROW(BE67)-ROW($K$7)+1)*HLOOKUP(BF$8,$G$7:$J$233,ROW(BE67)-ROW($K$7)+1)</f>
        <v>0</v>
      </c>
      <c r="BF67" s="165"/>
      <c r="BG67" s="164">
        <f>[1]!LSRMCDRDetail(LSRM_Name,BG$8,BH$8,$A67,$B67,$B$6,1,$B$7)*HLOOKUP(BG$8,$C$7:$F$233,ROW(BG67)-ROW($K$7)+1)*HLOOKUP(BH$8,$G$7:$J$233,ROW(BG67)-ROW($K$7)+1)</f>
        <v>0</v>
      </c>
      <c r="BH67" s="165"/>
      <c r="BI67" s="164">
        <f>[1]!LSRMCDRDetail(LSRM_Name,BI$8,BJ$8,$A67,$B67,$B$6,1,$B$7)*HLOOKUP(BI$8,$C$7:$F$233,ROW(BI67)-ROW($K$7)+1)*HLOOKUP(BJ$8,$G$7:$J$233,ROW(BI67)-ROW($K$7)+1)</f>
        <v>0</v>
      </c>
      <c r="BJ67" s="165"/>
      <c r="BK67" s="164">
        <f>[1]!LSRMCDRDetail(LSRM_Name,BK$8,BL$8,$A67,$B67,$B$6,1,$B$7)*HLOOKUP(BK$8,$C$7:$F$233,ROW(BK67)-ROW($K$7)+1)*HLOOKUP(BL$8,$G$7:$J$233,ROW(BK67)-ROW($K$7)+1)</f>
        <v>0</v>
      </c>
      <c r="BL67" s="165"/>
      <c r="BM67" s="164">
        <f>[1]!LSRMCDRDetail(LSRM_Name,BM$8,BN$8,$A67,$B67,$B$6,1,$B$7)*HLOOKUP(BM$8,$C$7:$F$233,ROW(BM67)-ROW($K$7)+1)*HLOOKUP(BN$8,$G$7:$J$233,ROW(BM67)-ROW($K$7)+1)</f>
        <v>0</v>
      </c>
      <c r="BN67" s="165"/>
      <c r="BO67" s="164">
        <f>[1]!LSRMCDRDetail(LSRM_Name,BO$8,BP$8,$A67,$B67,$B$6,1,$B$7)*HLOOKUP(BO$8,$C$7:$F$233,ROW(BO67)-ROW($K$7)+1)*HLOOKUP(BP$8,$G$7:$J$233,ROW(BO67)-ROW($K$7)+1)</f>
        <v>0</v>
      </c>
      <c r="BP67" s="165"/>
      <c r="BQ67" s="164">
        <f>[1]!LSRMCDRDetail(LSRM_Name,BQ$8,BR$8,$A67,$B67,$B$6,1,$B$7)*HLOOKUP(BQ$8,$C$7:$F$233,ROW(BQ67)-ROW($K$7)+1)*HLOOKUP(BR$8,$G$7:$J$233,ROW(BQ67)-ROW($K$7)+1)</f>
        <v>0</v>
      </c>
      <c r="BR67" s="165"/>
      <c r="BS67" s="164">
        <f>[1]!LSRMCDRDetail(LSRM_Name,BS$8,BT$8,$A67,$B67,$B$6,1,$B$7)*HLOOKUP(BS$8,$C$7:$F$233,ROW(BS67)-ROW($K$7)+1)*HLOOKUP(BT$8,$G$7:$J$233,ROW(BS67)-ROW($K$7)+1)</f>
        <v>0</v>
      </c>
      <c r="BT67" s="165"/>
      <c r="BU67" s="164">
        <f>[1]!LSRMCDRDetail(LSRM_Name,BU$8,BV$8,$A67,$B67,$B$6,1,$B$7)*HLOOKUP(BU$8,$C$7:$F$233,ROW(BU67)-ROW($K$7)+1)*HLOOKUP(BV$8,$G$7:$J$233,ROW(BU67)-ROW($K$7)+1)</f>
        <v>0</v>
      </c>
      <c r="BV67" s="165"/>
      <c r="BW67" s="164">
        <f>[1]!LSRMCDRDetail(LSRM_Name,BW$8,BX$8,$A67,$B67,$B$6,1,$B$7)*HLOOKUP(BW$8,$C$7:$F$233,ROW(BW67)-ROW($K$7)+1)*HLOOKUP(BX$8,$G$7:$J$233,ROW(BW67)-ROW($K$7)+1)</f>
        <v>0</v>
      </c>
      <c r="BX67" s="165"/>
      <c r="BY67" s="164">
        <f>[1]!LSRMCDRDetail(LSRM_Name,BY$8,BZ$8,$A67,$B67,$B$6,1,$B$7)*HLOOKUP(BY$8,$C$7:$F$233,ROW(BY67)-ROW($K$7)+1)*HLOOKUP(BZ$8,$G$7:$J$233,ROW(BY67)-ROW($K$7)+1)</f>
        <v>0</v>
      </c>
      <c r="BZ67" s="165"/>
      <c r="CA67" s="164">
        <f>[1]!LSRMCDRDetail(LSRM_Name,CA$8,CB$8,$A67,$B67,$B$6,1,$B$7)*HLOOKUP(CA$8,$C$7:$F$233,ROW(CA67)-ROW($K$7)+1)*HLOOKUP(CB$8,$G$7:$J$233,ROW(CA67)-ROW($K$7)+1)</f>
        <v>0</v>
      </c>
      <c r="CB67" s="165"/>
      <c r="CC67" s="125"/>
      <c r="CD67" s="122">
        <f t="shared" si="21"/>
        <v>0</v>
      </c>
      <c r="CE67" s="122">
        <f t="shared" si="22"/>
        <v>0</v>
      </c>
      <c r="CF67" s="122">
        <f t="shared" si="23"/>
        <v>0</v>
      </c>
      <c r="CG67" s="122">
        <f t="shared" si="24"/>
        <v>0</v>
      </c>
      <c r="CI67" s="164">
        <f t="shared" si="0"/>
        <v>0</v>
      </c>
      <c r="CJ67" s="165"/>
      <c r="CK67" s="164">
        <f t="shared" si="1"/>
        <v>0</v>
      </c>
      <c r="CL67" s="165"/>
      <c r="CM67" s="164">
        <f t="shared" si="2"/>
        <v>0</v>
      </c>
      <c r="CN67" s="165"/>
      <c r="CO67" s="164">
        <f t="shared" si="3"/>
        <v>0</v>
      </c>
      <c r="CP67" s="165"/>
      <c r="CQ67" s="164">
        <f t="shared" si="4"/>
        <v>0</v>
      </c>
      <c r="CR67" s="165"/>
      <c r="CS67" s="164">
        <f t="shared" si="5"/>
        <v>0</v>
      </c>
      <c r="CT67" s="165"/>
      <c r="CU67" s="164">
        <f t="shared" si="6"/>
        <v>0</v>
      </c>
      <c r="CV67" s="165"/>
      <c r="CW67" s="164">
        <f t="shared" si="7"/>
        <v>0</v>
      </c>
      <c r="CX67" s="165"/>
      <c r="CY67" s="164">
        <f t="shared" si="8"/>
        <v>0</v>
      </c>
      <c r="CZ67" s="165"/>
      <c r="DA67" s="164">
        <f t="shared" si="9"/>
        <v>0</v>
      </c>
      <c r="DB67" s="165"/>
      <c r="DC67" s="164">
        <f t="shared" si="10"/>
        <v>0</v>
      </c>
      <c r="DD67" s="165"/>
      <c r="DE67" s="164">
        <f t="shared" si="11"/>
        <v>0</v>
      </c>
      <c r="DF67" s="165"/>
      <c r="DG67" s="164">
        <f t="shared" si="12"/>
        <v>0</v>
      </c>
      <c r="DH67" s="165"/>
      <c r="DI67" s="164">
        <f t="shared" si="13"/>
        <v>0</v>
      </c>
      <c r="DJ67" s="165"/>
      <c r="DK67" s="164">
        <f t="shared" si="14"/>
        <v>0</v>
      </c>
      <c r="DL67" s="165"/>
      <c r="DM67" s="164">
        <f t="shared" si="15"/>
        <v>0</v>
      </c>
      <c r="DN67" s="165"/>
      <c r="DO67" s="125"/>
      <c r="DP67" s="122">
        <f t="shared" si="25"/>
        <v>0</v>
      </c>
      <c r="DQ67" s="122">
        <f t="shared" si="26"/>
        <v>0</v>
      </c>
      <c r="DR67" s="122">
        <f t="shared" si="27"/>
        <v>0</v>
      </c>
      <c r="DS67" s="122">
        <f t="shared" si="28"/>
        <v>0</v>
      </c>
    </row>
    <row r="68" spans="1:123" x14ac:dyDescent="0.2">
      <c r="A68" s="120">
        <f t="shared" si="16"/>
        <v>19</v>
      </c>
      <c r="B68" s="120">
        <f t="shared" si="29"/>
        <v>30</v>
      </c>
      <c r="C68" s="124">
        <f>VLOOKUP($A68,Total!$Q$198:$Y$228,C$7+2)</f>
        <v>0.5</v>
      </c>
      <c r="D68" s="124">
        <f>VLOOKUP($A68,Total!$Q$198:$Y$228,D$7+2)</f>
        <v>0.5</v>
      </c>
      <c r="E68" s="124">
        <f>VLOOKUP($A68,Total!$Q$198:$Y$228,E$7+2)</f>
        <v>0.5</v>
      </c>
      <c r="F68" s="124">
        <f>VLOOKUP($A68,Total!$Q$198:$Y$228,F$7+2)</f>
        <v>0.5</v>
      </c>
      <c r="G68" s="124">
        <f>VLOOKUP($B68,Total!$Q$198:$Y$228,G$7+2)</f>
        <v>0.49575119743525953</v>
      </c>
      <c r="H68" s="124">
        <f>VLOOKUP($B68,Total!$Q$198:$Y$228,H$7+2)</f>
        <v>0.50424880256474047</v>
      </c>
      <c r="I68" s="124">
        <f>VLOOKUP($B68,Total!$Q$198:$Y$228,I$7+2)</f>
        <v>0.4169379015929825</v>
      </c>
      <c r="J68" s="124">
        <f>VLOOKUP($B68,Total!$Q$198:$Y$228,J$7+2)</f>
        <v>0.5830620984070175</v>
      </c>
      <c r="K68" s="164">
        <f>[1]!LSRMCDRDetail(LSRM_Name,K$8,L$8,$A68,$B68,$B$6,0,$B$7)*HLOOKUP(K$8,$C$7:$F$233,ROW(K68)-ROW($K$7)+1)*HLOOKUP(L$8,$G$7:$J$233,ROW(K68)-ROW($K$7)+1)</f>
        <v>0</v>
      </c>
      <c r="L68" s="165"/>
      <c r="M68" s="164">
        <f>[1]!LSRMCDRDetail(LSRM_Name,M$8,N$8,$A68,$B68,$B$6,0,$B$7)*HLOOKUP(M$8,$C$7:$F$233,ROW(M68)-ROW($K$7)+1)*HLOOKUP(N$8,$G$7:$J$233,ROW(M68)-ROW($K$7)+1)</f>
        <v>0</v>
      </c>
      <c r="N68" s="165"/>
      <c r="O68" s="164">
        <f>[1]!LSRMCDRDetail(LSRM_Name,O$8,P$8,$A68,$B68,$B$6,0,$B$7)*HLOOKUP(O$8,$C$7:$F$233,ROW(O68)-ROW($K$7)+1)*HLOOKUP(P$8,$G$7:$J$233,ROW(O68)-ROW($K$7)+1)</f>
        <v>0</v>
      </c>
      <c r="P68" s="165"/>
      <c r="Q68" s="164">
        <f>[1]!LSRMCDRDetail(LSRM_Name,Q$8,R$8,$A68,$B68,$B$6,0,$B$7)*HLOOKUP(Q$8,$C$7:$F$233,ROW(Q68)-ROW($K$7)+1)*HLOOKUP(R$8,$G$7:$J$233,ROW(Q68)-ROW($K$7)+1)</f>
        <v>0</v>
      </c>
      <c r="R68" s="165"/>
      <c r="S68" s="164">
        <f>[1]!LSRMCDRDetail(LSRM_Name,S$8,T$8,$A68,$B68,$B$6,0,$B$7)*HLOOKUP(S$8,$C$7:$F$233,ROW(S68)-ROW($K$7)+1)*HLOOKUP(T$8,$G$7:$J$233,ROW(S68)-ROW($K$7)+1)</f>
        <v>0</v>
      </c>
      <c r="T68" s="165"/>
      <c r="U68" s="164">
        <f>[1]!LSRMCDRDetail(LSRM_Name,U$8,V$8,$A68,$B68,$B$6,0,$B$7)*HLOOKUP(U$8,$C$7:$F$233,ROW(U68)-ROW($K$7)+1)*HLOOKUP(V$8,$G$7:$J$233,ROW(U68)-ROW($K$7)+1)</f>
        <v>0</v>
      </c>
      <c r="V68" s="165"/>
      <c r="W68" s="164">
        <f>[1]!LSRMCDRDetail(LSRM_Name,W$8,X$8,$A68,$B68,$B$6,0,$B$7)*HLOOKUP(W$8,$C$7:$F$233,ROW(W68)-ROW($K$7)+1)*HLOOKUP(X$8,$G$7:$J$233,ROW(W68)-ROW($K$7)+1)</f>
        <v>0</v>
      </c>
      <c r="X68" s="165"/>
      <c r="Y68" s="164">
        <f>[1]!LSRMCDRDetail(LSRM_Name,Y$8,Z$8,$A68,$B68,$B$6,0,$B$7)*HLOOKUP(Y$8,$C$7:$F$233,ROW(Y68)-ROW($K$7)+1)*HLOOKUP(Z$8,$G$7:$J$233,ROW(Y68)-ROW($K$7)+1)</f>
        <v>0</v>
      </c>
      <c r="Z68" s="165"/>
      <c r="AA68" s="164">
        <f>[1]!LSRMCDRDetail(LSRM_Name,AA$8,AB$8,$A68,$B68,$B$6,0,$B$7)*HLOOKUP(AA$8,$C$7:$F$233,ROW(AA68)-ROW($K$7)+1)*HLOOKUP(AB$8,$G$7:$J$233,ROW(AA68)-ROW($K$7)+1)</f>
        <v>0</v>
      </c>
      <c r="AB68" s="165"/>
      <c r="AC68" s="164">
        <f>[1]!LSRMCDRDetail(LSRM_Name,AC$8,AD$8,$A68,$B68,$B$6,0,$B$7)*HLOOKUP(AC$8,$C$7:$F$233,ROW(AC68)-ROW($K$7)+1)*HLOOKUP(AD$8,$G$7:$J$233,ROW(AC68)-ROW($K$7)+1)</f>
        <v>0</v>
      </c>
      <c r="AD68" s="165"/>
      <c r="AE68" s="164">
        <f>[1]!LSRMCDRDetail(LSRM_Name,AE$8,AF$8,$A68,$B68,$B$6,0,$B$7)*HLOOKUP(AE$8,$C$7:$F$233,ROW(AE68)-ROW($K$7)+1)*HLOOKUP(AF$8,$G$7:$J$233,ROW(AE68)-ROW($K$7)+1)</f>
        <v>0</v>
      </c>
      <c r="AF68" s="165"/>
      <c r="AG68" s="164">
        <f>[1]!LSRMCDRDetail(LSRM_Name,AG$8,AH$8,$A68,$B68,$B$6,0,$B$7)*HLOOKUP(AG$8,$C$7:$F$233,ROW(AG68)-ROW($K$7)+1)*HLOOKUP(AH$8,$G$7:$J$233,ROW(AG68)-ROW($K$7)+1)</f>
        <v>0</v>
      </c>
      <c r="AH68" s="165"/>
      <c r="AI68" s="164">
        <f>[1]!LSRMCDRDetail(LSRM_Name,AI$8,AJ$8,$A68,$B68,$B$6,0,$B$7)*HLOOKUP(AI$8,$C$7:$F$233,ROW(AI68)-ROW($K$7)+1)*HLOOKUP(AJ$8,$G$7:$J$233,ROW(AI68)-ROW($K$7)+1)</f>
        <v>0</v>
      </c>
      <c r="AJ68" s="165"/>
      <c r="AK68" s="164">
        <f>[1]!LSRMCDRDetail(LSRM_Name,AK$8,AL$8,$A68,$B68,$B$6,0,$B$7)*HLOOKUP(AK$8,$C$7:$F$233,ROW(AK68)-ROW($K$7)+1)*HLOOKUP(AL$8,$G$7:$J$233,ROW(AK68)-ROW($K$7)+1)</f>
        <v>0</v>
      </c>
      <c r="AL68" s="165"/>
      <c r="AM68" s="164">
        <f>[1]!LSRMCDRDetail(LSRM_Name,AM$8,AN$8,$A68,$B68,$B$6,0,$B$7)*HLOOKUP(AM$8,$C$7:$F$233,ROW(AM68)-ROW($K$7)+1)*HLOOKUP(AN$8,$G$7:$J$233,ROW(AM68)-ROW($K$7)+1)</f>
        <v>0</v>
      </c>
      <c r="AN68" s="165"/>
      <c r="AO68" s="164">
        <f>[1]!LSRMCDRDetail(LSRM_Name,AO$8,AP$8,$A68,$B68,$B$6,0,$B$7)*HLOOKUP(AO$8,$C$7:$F$233,ROW(AO68)-ROW($K$7)+1)*HLOOKUP(AP$8,$G$7:$J$233,ROW(AO68)-ROW($K$7)+1)</f>
        <v>0</v>
      </c>
      <c r="AP68" s="165"/>
      <c r="AQ68" s="125"/>
      <c r="AR68" s="122">
        <f t="shared" si="17"/>
        <v>0</v>
      </c>
      <c r="AS68" s="122">
        <f t="shared" si="18"/>
        <v>0</v>
      </c>
      <c r="AT68" s="122">
        <f t="shared" si="19"/>
        <v>0</v>
      </c>
      <c r="AU68" s="122">
        <f t="shared" si="20"/>
        <v>0</v>
      </c>
      <c r="AW68" s="164">
        <f>[1]!LSRMCDRDetail(LSRM_Name,AW$8,AX$8,$A68,$B68,$B$6,1,$B$7)*HLOOKUP(AW$8,$C$7:$F$233,ROW(AW68)-ROW($K$7)+1)*HLOOKUP(AX$8,$G$7:$J$233,ROW(AW68)-ROW($K$7)+1)</f>
        <v>0</v>
      </c>
      <c r="AX68" s="165"/>
      <c r="AY68" s="164">
        <f>[1]!LSRMCDRDetail(LSRM_Name,AY$8,AZ$8,$A68,$B68,$B$6,1,$B$7)*HLOOKUP(AY$8,$C$7:$F$233,ROW(AY68)-ROW($K$7)+1)*HLOOKUP(AZ$8,$G$7:$J$233,ROW(AY68)-ROW($K$7)+1)</f>
        <v>0</v>
      </c>
      <c r="AZ68" s="165"/>
      <c r="BA68" s="164">
        <f>[1]!LSRMCDRDetail(LSRM_Name,BA$8,BB$8,$A68,$B68,$B$6,1,$B$7)*HLOOKUP(BA$8,$C$7:$F$233,ROW(BA68)-ROW($K$7)+1)*HLOOKUP(BB$8,$G$7:$J$233,ROW(BA68)-ROW($K$7)+1)</f>
        <v>0</v>
      </c>
      <c r="BB68" s="165"/>
      <c r="BC68" s="164">
        <f>[1]!LSRMCDRDetail(LSRM_Name,BC$8,BD$8,$A68,$B68,$B$6,1,$B$7)*HLOOKUP(BC$8,$C$7:$F$233,ROW(BC68)-ROW($K$7)+1)*HLOOKUP(BD$8,$G$7:$J$233,ROW(BC68)-ROW($K$7)+1)</f>
        <v>0</v>
      </c>
      <c r="BD68" s="165"/>
      <c r="BE68" s="164">
        <f>[1]!LSRMCDRDetail(LSRM_Name,BE$8,BF$8,$A68,$B68,$B$6,1,$B$7)*HLOOKUP(BE$8,$C$7:$F$233,ROW(BE68)-ROW($K$7)+1)*HLOOKUP(BF$8,$G$7:$J$233,ROW(BE68)-ROW($K$7)+1)</f>
        <v>0</v>
      </c>
      <c r="BF68" s="165"/>
      <c r="BG68" s="164">
        <f>[1]!LSRMCDRDetail(LSRM_Name,BG$8,BH$8,$A68,$B68,$B$6,1,$B$7)*HLOOKUP(BG$8,$C$7:$F$233,ROW(BG68)-ROW($K$7)+1)*HLOOKUP(BH$8,$G$7:$J$233,ROW(BG68)-ROW($K$7)+1)</f>
        <v>0</v>
      </c>
      <c r="BH68" s="165"/>
      <c r="BI68" s="164">
        <f>[1]!LSRMCDRDetail(LSRM_Name,BI$8,BJ$8,$A68,$B68,$B$6,1,$B$7)*HLOOKUP(BI$8,$C$7:$F$233,ROW(BI68)-ROW($K$7)+1)*HLOOKUP(BJ$8,$G$7:$J$233,ROW(BI68)-ROW($K$7)+1)</f>
        <v>0</v>
      </c>
      <c r="BJ68" s="165"/>
      <c r="BK68" s="164">
        <f>[1]!LSRMCDRDetail(LSRM_Name,BK$8,BL$8,$A68,$B68,$B$6,1,$B$7)*HLOOKUP(BK$8,$C$7:$F$233,ROW(BK68)-ROW($K$7)+1)*HLOOKUP(BL$8,$G$7:$J$233,ROW(BK68)-ROW($K$7)+1)</f>
        <v>0</v>
      </c>
      <c r="BL68" s="165"/>
      <c r="BM68" s="164">
        <f>[1]!LSRMCDRDetail(LSRM_Name,BM$8,BN$8,$A68,$B68,$B$6,1,$B$7)*HLOOKUP(BM$8,$C$7:$F$233,ROW(BM68)-ROW($K$7)+1)*HLOOKUP(BN$8,$G$7:$J$233,ROW(BM68)-ROW($K$7)+1)</f>
        <v>0</v>
      </c>
      <c r="BN68" s="165"/>
      <c r="BO68" s="164">
        <f>[1]!LSRMCDRDetail(LSRM_Name,BO$8,BP$8,$A68,$B68,$B$6,1,$B$7)*HLOOKUP(BO$8,$C$7:$F$233,ROW(BO68)-ROW($K$7)+1)*HLOOKUP(BP$8,$G$7:$J$233,ROW(BO68)-ROW($K$7)+1)</f>
        <v>0</v>
      </c>
      <c r="BP68" s="165"/>
      <c r="BQ68" s="164">
        <f>[1]!LSRMCDRDetail(LSRM_Name,BQ$8,BR$8,$A68,$B68,$B$6,1,$B$7)*HLOOKUP(BQ$8,$C$7:$F$233,ROW(BQ68)-ROW($K$7)+1)*HLOOKUP(BR$8,$G$7:$J$233,ROW(BQ68)-ROW($K$7)+1)</f>
        <v>0</v>
      </c>
      <c r="BR68" s="165"/>
      <c r="BS68" s="164">
        <f>[1]!LSRMCDRDetail(LSRM_Name,BS$8,BT$8,$A68,$B68,$B$6,1,$B$7)*HLOOKUP(BS$8,$C$7:$F$233,ROW(BS68)-ROW($K$7)+1)*HLOOKUP(BT$8,$G$7:$J$233,ROW(BS68)-ROW($K$7)+1)</f>
        <v>0</v>
      </c>
      <c r="BT68" s="165"/>
      <c r="BU68" s="164">
        <f>[1]!LSRMCDRDetail(LSRM_Name,BU$8,BV$8,$A68,$B68,$B$6,1,$B$7)*HLOOKUP(BU$8,$C$7:$F$233,ROW(BU68)-ROW($K$7)+1)*HLOOKUP(BV$8,$G$7:$J$233,ROW(BU68)-ROW($K$7)+1)</f>
        <v>0</v>
      </c>
      <c r="BV68" s="165"/>
      <c r="BW68" s="164">
        <f>[1]!LSRMCDRDetail(LSRM_Name,BW$8,BX$8,$A68,$B68,$B$6,1,$B$7)*HLOOKUP(BW$8,$C$7:$F$233,ROW(BW68)-ROW($K$7)+1)*HLOOKUP(BX$8,$G$7:$J$233,ROW(BW68)-ROW($K$7)+1)</f>
        <v>0</v>
      </c>
      <c r="BX68" s="165"/>
      <c r="BY68" s="164">
        <f>[1]!LSRMCDRDetail(LSRM_Name,BY$8,BZ$8,$A68,$B68,$B$6,1,$B$7)*HLOOKUP(BY$8,$C$7:$F$233,ROW(BY68)-ROW($K$7)+1)*HLOOKUP(BZ$8,$G$7:$J$233,ROW(BY68)-ROW($K$7)+1)</f>
        <v>0</v>
      </c>
      <c r="BZ68" s="165"/>
      <c r="CA68" s="164">
        <f>[1]!LSRMCDRDetail(LSRM_Name,CA$8,CB$8,$A68,$B68,$B$6,1,$B$7)*HLOOKUP(CA$8,$C$7:$F$233,ROW(CA68)-ROW($K$7)+1)*HLOOKUP(CB$8,$G$7:$J$233,ROW(CA68)-ROW($K$7)+1)</f>
        <v>0</v>
      </c>
      <c r="CB68" s="165"/>
      <c r="CC68" s="125"/>
      <c r="CD68" s="122">
        <f t="shared" si="21"/>
        <v>0</v>
      </c>
      <c r="CE68" s="122">
        <f t="shared" si="22"/>
        <v>0</v>
      </c>
      <c r="CF68" s="122">
        <f t="shared" si="23"/>
        <v>0</v>
      </c>
      <c r="CG68" s="122">
        <f t="shared" si="24"/>
        <v>0</v>
      </c>
      <c r="CI68" s="164">
        <f t="shared" si="0"/>
        <v>0</v>
      </c>
      <c r="CJ68" s="165"/>
      <c r="CK68" s="164">
        <f t="shared" si="1"/>
        <v>0</v>
      </c>
      <c r="CL68" s="165"/>
      <c r="CM68" s="164">
        <f t="shared" si="2"/>
        <v>0</v>
      </c>
      <c r="CN68" s="165"/>
      <c r="CO68" s="164">
        <f t="shared" si="3"/>
        <v>0</v>
      </c>
      <c r="CP68" s="165"/>
      <c r="CQ68" s="164">
        <f t="shared" si="4"/>
        <v>0</v>
      </c>
      <c r="CR68" s="165"/>
      <c r="CS68" s="164">
        <f t="shared" si="5"/>
        <v>0</v>
      </c>
      <c r="CT68" s="165"/>
      <c r="CU68" s="164">
        <f t="shared" si="6"/>
        <v>0</v>
      </c>
      <c r="CV68" s="165"/>
      <c r="CW68" s="164">
        <f t="shared" si="7"/>
        <v>0</v>
      </c>
      <c r="CX68" s="165"/>
      <c r="CY68" s="164">
        <f t="shared" si="8"/>
        <v>0</v>
      </c>
      <c r="CZ68" s="165"/>
      <c r="DA68" s="164">
        <f t="shared" si="9"/>
        <v>0</v>
      </c>
      <c r="DB68" s="165"/>
      <c r="DC68" s="164">
        <f t="shared" si="10"/>
        <v>0</v>
      </c>
      <c r="DD68" s="165"/>
      <c r="DE68" s="164">
        <f t="shared" si="11"/>
        <v>0</v>
      </c>
      <c r="DF68" s="165"/>
      <c r="DG68" s="164">
        <f t="shared" si="12"/>
        <v>0</v>
      </c>
      <c r="DH68" s="165"/>
      <c r="DI68" s="164">
        <f t="shared" si="13"/>
        <v>0</v>
      </c>
      <c r="DJ68" s="165"/>
      <c r="DK68" s="164">
        <f t="shared" si="14"/>
        <v>0</v>
      </c>
      <c r="DL68" s="165"/>
      <c r="DM68" s="164">
        <f t="shared" si="15"/>
        <v>0</v>
      </c>
      <c r="DN68" s="165"/>
      <c r="DO68" s="125"/>
      <c r="DP68" s="122">
        <f t="shared" si="25"/>
        <v>0</v>
      </c>
      <c r="DQ68" s="122">
        <f t="shared" si="26"/>
        <v>0</v>
      </c>
      <c r="DR68" s="122">
        <f t="shared" si="27"/>
        <v>0</v>
      </c>
      <c r="DS68" s="122">
        <f t="shared" si="28"/>
        <v>0</v>
      </c>
    </row>
    <row r="69" spans="1:123" x14ac:dyDescent="0.2">
      <c r="A69" s="120">
        <f t="shared" si="16"/>
        <v>20</v>
      </c>
      <c r="B69" s="120">
        <f t="shared" si="29"/>
        <v>16</v>
      </c>
      <c r="C69" s="124">
        <f>VLOOKUP($A69,Total!$Q$198:$Y$228,C$7+2)</f>
        <v>0.5</v>
      </c>
      <c r="D69" s="124">
        <f>VLOOKUP($A69,Total!$Q$198:$Y$228,D$7+2)</f>
        <v>0.5</v>
      </c>
      <c r="E69" s="124">
        <f>VLOOKUP($A69,Total!$Q$198:$Y$228,E$7+2)</f>
        <v>0.5</v>
      </c>
      <c r="F69" s="124">
        <f>VLOOKUP($A69,Total!$Q$198:$Y$228,F$7+2)</f>
        <v>0.5</v>
      </c>
      <c r="G69" s="124">
        <f>VLOOKUP($B69,Total!$Q$198:$Y$228,G$7+2)</f>
        <v>0.5</v>
      </c>
      <c r="H69" s="124">
        <f>VLOOKUP($B69,Total!$Q$198:$Y$228,H$7+2)</f>
        <v>0.5</v>
      </c>
      <c r="I69" s="124">
        <f>VLOOKUP($B69,Total!$Q$198:$Y$228,I$7+2)</f>
        <v>0.5</v>
      </c>
      <c r="J69" s="124">
        <f>VLOOKUP($B69,Total!$Q$198:$Y$228,J$7+2)</f>
        <v>0.5</v>
      </c>
      <c r="K69" s="164">
        <f>[1]!LSRMCDRDetail(LSRM_Name,K$8,L$8,$A69,$B69,$B$6,0,$B$7)*HLOOKUP(K$8,$C$7:$F$233,ROW(K69)-ROW($K$7)+1)*HLOOKUP(L$8,$G$7:$J$233,ROW(K69)-ROW($K$7)+1)</f>
        <v>0</v>
      </c>
      <c r="L69" s="165"/>
      <c r="M69" s="164">
        <f>[1]!LSRMCDRDetail(LSRM_Name,M$8,N$8,$A69,$B69,$B$6,0,$B$7)*HLOOKUP(M$8,$C$7:$F$233,ROW(M69)-ROW($K$7)+1)*HLOOKUP(N$8,$G$7:$J$233,ROW(M69)-ROW($K$7)+1)</f>
        <v>0</v>
      </c>
      <c r="N69" s="165"/>
      <c r="O69" s="164">
        <f>[1]!LSRMCDRDetail(LSRM_Name,O$8,P$8,$A69,$B69,$B$6,0,$B$7)*HLOOKUP(O$8,$C$7:$F$233,ROW(O69)-ROW($K$7)+1)*HLOOKUP(P$8,$G$7:$J$233,ROW(O69)-ROW($K$7)+1)</f>
        <v>0</v>
      </c>
      <c r="P69" s="165"/>
      <c r="Q69" s="164">
        <f>[1]!LSRMCDRDetail(LSRM_Name,Q$8,R$8,$A69,$B69,$B$6,0,$B$7)*HLOOKUP(Q$8,$C$7:$F$233,ROW(Q69)-ROW($K$7)+1)*HLOOKUP(R$8,$G$7:$J$233,ROW(Q69)-ROW($K$7)+1)</f>
        <v>0</v>
      </c>
      <c r="R69" s="165"/>
      <c r="S69" s="164">
        <f>[1]!LSRMCDRDetail(LSRM_Name,S$8,T$8,$A69,$B69,$B$6,0,$B$7)*HLOOKUP(S$8,$C$7:$F$233,ROW(S69)-ROW($K$7)+1)*HLOOKUP(T$8,$G$7:$J$233,ROW(S69)-ROW($K$7)+1)</f>
        <v>0</v>
      </c>
      <c r="T69" s="165"/>
      <c r="U69" s="164">
        <f>[1]!LSRMCDRDetail(LSRM_Name,U$8,V$8,$A69,$B69,$B$6,0,$B$7)*HLOOKUP(U$8,$C$7:$F$233,ROW(U69)-ROW($K$7)+1)*HLOOKUP(V$8,$G$7:$J$233,ROW(U69)-ROW($K$7)+1)</f>
        <v>0</v>
      </c>
      <c r="V69" s="165"/>
      <c r="W69" s="164">
        <f>[1]!LSRMCDRDetail(LSRM_Name,W$8,X$8,$A69,$B69,$B$6,0,$B$7)*HLOOKUP(W$8,$C$7:$F$233,ROW(W69)-ROW($K$7)+1)*HLOOKUP(X$8,$G$7:$J$233,ROW(W69)-ROW($K$7)+1)</f>
        <v>0</v>
      </c>
      <c r="X69" s="165"/>
      <c r="Y69" s="164">
        <f>[1]!LSRMCDRDetail(LSRM_Name,Y$8,Z$8,$A69,$B69,$B$6,0,$B$7)*HLOOKUP(Y$8,$C$7:$F$233,ROW(Y69)-ROW($K$7)+1)*HLOOKUP(Z$8,$G$7:$J$233,ROW(Y69)-ROW($K$7)+1)</f>
        <v>0</v>
      </c>
      <c r="Z69" s="165"/>
      <c r="AA69" s="164">
        <f>[1]!LSRMCDRDetail(LSRM_Name,AA$8,AB$8,$A69,$B69,$B$6,0,$B$7)*HLOOKUP(AA$8,$C$7:$F$233,ROW(AA69)-ROW($K$7)+1)*HLOOKUP(AB$8,$G$7:$J$233,ROW(AA69)-ROW($K$7)+1)</f>
        <v>0</v>
      </c>
      <c r="AB69" s="165"/>
      <c r="AC69" s="164">
        <f>[1]!LSRMCDRDetail(LSRM_Name,AC$8,AD$8,$A69,$B69,$B$6,0,$B$7)*HLOOKUP(AC$8,$C$7:$F$233,ROW(AC69)-ROW($K$7)+1)*HLOOKUP(AD$8,$G$7:$J$233,ROW(AC69)-ROW($K$7)+1)</f>
        <v>0</v>
      </c>
      <c r="AD69" s="165"/>
      <c r="AE69" s="164">
        <f>[1]!LSRMCDRDetail(LSRM_Name,AE$8,AF$8,$A69,$B69,$B$6,0,$B$7)*HLOOKUP(AE$8,$C$7:$F$233,ROW(AE69)-ROW($K$7)+1)*HLOOKUP(AF$8,$G$7:$J$233,ROW(AE69)-ROW($K$7)+1)</f>
        <v>0</v>
      </c>
      <c r="AF69" s="165"/>
      <c r="AG69" s="164">
        <f>[1]!LSRMCDRDetail(LSRM_Name,AG$8,AH$8,$A69,$B69,$B$6,0,$B$7)*HLOOKUP(AG$8,$C$7:$F$233,ROW(AG69)-ROW($K$7)+1)*HLOOKUP(AH$8,$G$7:$J$233,ROW(AG69)-ROW($K$7)+1)</f>
        <v>0</v>
      </c>
      <c r="AH69" s="165"/>
      <c r="AI69" s="164">
        <f>[1]!LSRMCDRDetail(LSRM_Name,AI$8,AJ$8,$A69,$B69,$B$6,0,$B$7)*HLOOKUP(AI$8,$C$7:$F$233,ROW(AI69)-ROW($K$7)+1)*HLOOKUP(AJ$8,$G$7:$J$233,ROW(AI69)-ROW($K$7)+1)</f>
        <v>0</v>
      </c>
      <c r="AJ69" s="165"/>
      <c r="AK69" s="164">
        <f>[1]!LSRMCDRDetail(LSRM_Name,AK$8,AL$8,$A69,$B69,$B$6,0,$B$7)*HLOOKUP(AK$8,$C$7:$F$233,ROW(AK69)-ROW($K$7)+1)*HLOOKUP(AL$8,$G$7:$J$233,ROW(AK69)-ROW($K$7)+1)</f>
        <v>0</v>
      </c>
      <c r="AL69" s="165"/>
      <c r="AM69" s="164">
        <f>[1]!LSRMCDRDetail(LSRM_Name,AM$8,AN$8,$A69,$B69,$B$6,0,$B$7)*HLOOKUP(AM$8,$C$7:$F$233,ROW(AM69)-ROW($K$7)+1)*HLOOKUP(AN$8,$G$7:$J$233,ROW(AM69)-ROW($K$7)+1)</f>
        <v>0</v>
      </c>
      <c r="AN69" s="165"/>
      <c r="AO69" s="164">
        <f>[1]!LSRMCDRDetail(LSRM_Name,AO$8,AP$8,$A69,$B69,$B$6,0,$B$7)*HLOOKUP(AO$8,$C$7:$F$233,ROW(AO69)-ROW($K$7)+1)*HLOOKUP(AP$8,$G$7:$J$233,ROW(AO69)-ROW($K$7)+1)</f>
        <v>0</v>
      </c>
      <c r="AP69" s="165"/>
      <c r="AQ69" s="125"/>
      <c r="AR69" s="122">
        <f t="shared" si="17"/>
        <v>0</v>
      </c>
      <c r="AS69" s="122">
        <f t="shared" si="18"/>
        <v>0</v>
      </c>
      <c r="AT69" s="122">
        <f t="shared" si="19"/>
        <v>0</v>
      </c>
      <c r="AU69" s="122">
        <f t="shared" si="20"/>
        <v>0</v>
      </c>
      <c r="AW69" s="164">
        <f>[1]!LSRMCDRDetail(LSRM_Name,AW$8,AX$8,$A69,$B69,$B$6,1,$B$7)*HLOOKUP(AW$8,$C$7:$F$233,ROW(AW69)-ROW($K$7)+1)*HLOOKUP(AX$8,$G$7:$J$233,ROW(AW69)-ROW($K$7)+1)</f>
        <v>0</v>
      </c>
      <c r="AX69" s="165"/>
      <c r="AY69" s="164">
        <f>[1]!LSRMCDRDetail(LSRM_Name,AY$8,AZ$8,$A69,$B69,$B$6,1,$B$7)*HLOOKUP(AY$8,$C$7:$F$233,ROW(AY69)-ROW($K$7)+1)*HLOOKUP(AZ$8,$G$7:$J$233,ROW(AY69)-ROW($K$7)+1)</f>
        <v>0</v>
      </c>
      <c r="AZ69" s="165"/>
      <c r="BA69" s="164">
        <f>[1]!LSRMCDRDetail(LSRM_Name,BA$8,BB$8,$A69,$B69,$B$6,1,$B$7)*HLOOKUP(BA$8,$C$7:$F$233,ROW(BA69)-ROW($K$7)+1)*HLOOKUP(BB$8,$G$7:$J$233,ROW(BA69)-ROW($K$7)+1)</f>
        <v>0</v>
      </c>
      <c r="BB69" s="165"/>
      <c r="BC69" s="164">
        <f>[1]!LSRMCDRDetail(LSRM_Name,BC$8,BD$8,$A69,$B69,$B$6,1,$B$7)*HLOOKUP(BC$8,$C$7:$F$233,ROW(BC69)-ROW($K$7)+1)*HLOOKUP(BD$8,$G$7:$J$233,ROW(BC69)-ROW($K$7)+1)</f>
        <v>0</v>
      </c>
      <c r="BD69" s="165"/>
      <c r="BE69" s="164">
        <f>[1]!LSRMCDRDetail(LSRM_Name,BE$8,BF$8,$A69,$B69,$B$6,1,$B$7)*HLOOKUP(BE$8,$C$7:$F$233,ROW(BE69)-ROW($K$7)+1)*HLOOKUP(BF$8,$G$7:$J$233,ROW(BE69)-ROW($K$7)+1)</f>
        <v>0</v>
      </c>
      <c r="BF69" s="165"/>
      <c r="BG69" s="164">
        <f>[1]!LSRMCDRDetail(LSRM_Name,BG$8,BH$8,$A69,$B69,$B$6,1,$B$7)*HLOOKUP(BG$8,$C$7:$F$233,ROW(BG69)-ROW($K$7)+1)*HLOOKUP(BH$8,$G$7:$J$233,ROW(BG69)-ROW($K$7)+1)</f>
        <v>0</v>
      </c>
      <c r="BH69" s="165"/>
      <c r="BI69" s="164">
        <f>[1]!LSRMCDRDetail(LSRM_Name,BI$8,BJ$8,$A69,$B69,$B$6,1,$B$7)*HLOOKUP(BI$8,$C$7:$F$233,ROW(BI69)-ROW($K$7)+1)*HLOOKUP(BJ$8,$G$7:$J$233,ROW(BI69)-ROW($K$7)+1)</f>
        <v>0</v>
      </c>
      <c r="BJ69" s="165"/>
      <c r="BK69" s="164">
        <f>[1]!LSRMCDRDetail(LSRM_Name,BK$8,BL$8,$A69,$B69,$B$6,1,$B$7)*HLOOKUP(BK$8,$C$7:$F$233,ROW(BK69)-ROW($K$7)+1)*HLOOKUP(BL$8,$G$7:$J$233,ROW(BK69)-ROW($K$7)+1)</f>
        <v>0</v>
      </c>
      <c r="BL69" s="165"/>
      <c r="BM69" s="164">
        <f>[1]!LSRMCDRDetail(LSRM_Name,BM$8,BN$8,$A69,$B69,$B$6,1,$B$7)*HLOOKUP(BM$8,$C$7:$F$233,ROW(BM69)-ROW($K$7)+1)*HLOOKUP(BN$8,$G$7:$J$233,ROW(BM69)-ROW($K$7)+1)</f>
        <v>0</v>
      </c>
      <c r="BN69" s="165"/>
      <c r="BO69" s="164">
        <f>[1]!LSRMCDRDetail(LSRM_Name,BO$8,BP$8,$A69,$B69,$B$6,1,$B$7)*HLOOKUP(BO$8,$C$7:$F$233,ROW(BO69)-ROW($K$7)+1)*HLOOKUP(BP$8,$G$7:$J$233,ROW(BO69)-ROW($K$7)+1)</f>
        <v>0</v>
      </c>
      <c r="BP69" s="165"/>
      <c r="BQ69" s="164">
        <f>[1]!LSRMCDRDetail(LSRM_Name,BQ$8,BR$8,$A69,$B69,$B$6,1,$B$7)*HLOOKUP(BQ$8,$C$7:$F$233,ROW(BQ69)-ROW($K$7)+1)*HLOOKUP(BR$8,$G$7:$J$233,ROW(BQ69)-ROW($K$7)+1)</f>
        <v>0</v>
      </c>
      <c r="BR69" s="165"/>
      <c r="BS69" s="164">
        <f>[1]!LSRMCDRDetail(LSRM_Name,BS$8,BT$8,$A69,$B69,$B$6,1,$B$7)*HLOOKUP(BS$8,$C$7:$F$233,ROW(BS69)-ROW($K$7)+1)*HLOOKUP(BT$8,$G$7:$J$233,ROW(BS69)-ROW($K$7)+1)</f>
        <v>0</v>
      </c>
      <c r="BT69" s="165"/>
      <c r="BU69" s="164">
        <f>[1]!LSRMCDRDetail(LSRM_Name,BU$8,BV$8,$A69,$B69,$B$6,1,$B$7)*HLOOKUP(BU$8,$C$7:$F$233,ROW(BU69)-ROW($K$7)+1)*HLOOKUP(BV$8,$G$7:$J$233,ROW(BU69)-ROW($K$7)+1)</f>
        <v>0</v>
      </c>
      <c r="BV69" s="165"/>
      <c r="BW69" s="164">
        <f>[1]!LSRMCDRDetail(LSRM_Name,BW$8,BX$8,$A69,$B69,$B$6,1,$B$7)*HLOOKUP(BW$8,$C$7:$F$233,ROW(BW69)-ROW($K$7)+1)*HLOOKUP(BX$8,$G$7:$J$233,ROW(BW69)-ROW($K$7)+1)</f>
        <v>0</v>
      </c>
      <c r="BX69" s="165"/>
      <c r="BY69" s="164">
        <f>[1]!LSRMCDRDetail(LSRM_Name,BY$8,BZ$8,$A69,$B69,$B$6,1,$B$7)*HLOOKUP(BY$8,$C$7:$F$233,ROW(BY69)-ROW($K$7)+1)*HLOOKUP(BZ$8,$G$7:$J$233,ROW(BY69)-ROW($K$7)+1)</f>
        <v>0</v>
      </c>
      <c r="BZ69" s="165"/>
      <c r="CA69" s="164">
        <f>[1]!LSRMCDRDetail(LSRM_Name,CA$8,CB$8,$A69,$B69,$B$6,1,$B$7)*HLOOKUP(CA$8,$C$7:$F$233,ROW(CA69)-ROW($K$7)+1)*HLOOKUP(CB$8,$G$7:$J$233,ROW(CA69)-ROW($K$7)+1)</f>
        <v>0</v>
      </c>
      <c r="CB69" s="165"/>
      <c r="CC69" s="125"/>
      <c r="CD69" s="122">
        <f t="shared" si="21"/>
        <v>0</v>
      </c>
      <c r="CE69" s="122">
        <f t="shared" si="22"/>
        <v>0</v>
      </c>
      <c r="CF69" s="122">
        <f t="shared" si="23"/>
        <v>0</v>
      </c>
      <c r="CG69" s="122">
        <f t="shared" si="24"/>
        <v>0</v>
      </c>
      <c r="CI69" s="164">
        <f t="shared" si="0"/>
        <v>0</v>
      </c>
      <c r="CJ69" s="165"/>
      <c r="CK69" s="164">
        <f t="shared" si="1"/>
        <v>0</v>
      </c>
      <c r="CL69" s="165"/>
      <c r="CM69" s="164">
        <f t="shared" si="2"/>
        <v>0</v>
      </c>
      <c r="CN69" s="165"/>
      <c r="CO69" s="164">
        <f t="shared" si="3"/>
        <v>0</v>
      </c>
      <c r="CP69" s="165"/>
      <c r="CQ69" s="164">
        <f t="shared" si="4"/>
        <v>0</v>
      </c>
      <c r="CR69" s="165"/>
      <c r="CS69" s="164">
        <f t="shared" si="5"/>
        <v>0</v>
      </c>
      <c r="CT69" s="165"/>
      <c r="CU69" s="164">
        <f t="shared" si="6"/>
        <v>0</v>
      </c>
      <c r="CV69" s="165"/>
      <c r="CW69" s="164">
        <f t="shared" si="7"/>
        <v>0</v>
      </c>
      <c r="CX69" s="165"/>
      <c r="CY69" s="164">
        <f t="shared" si="8"/>
        <v>0</v>
      </c>
      <c r="CZ69" s="165"/>
      <c r="DA69" s="164">
        <f t="shared" si="9"/>
        <v>0</v>
      </c>
      <c r="DB69" s="165"/>
      <c r="DC69" s="164">
        <f t="shared" si="10"/>
        <v>0</v>
      </c>
      <c r="DD69" s="165"/>
      <c r="DE69" s="164">
        <f t="shared" si="11"/>
        <v>0</v>
      </c>
      <c r="DF69" s="165"/>
      <c r="DG69" s="164">
        <f t="shared" si="12"/>
        <v>0</v>
      </c>
      <c r="DH69" s="165"/>
      <c r="DI69" s="164">
        <f t="shared" si="13"/>
        <v>0</v>
      </c>
      <c r="DJ69" s="165"/>
      <c r="DK69" s="164">
        <f t="shared" si="14"/>
        <v>0</v>
      </c>
      <c r="DL69" s="165"/>
      <c r="DM69" s="164">
        <f t="shared" si="15"/>
        <v>0</v>
      </c>
      <c r="DN69" s="165"/>
      <c r="DO69" s="125"/>
      <c r="DP69" s="122">
        <f t="shared" si="25"/>
        <v>0</v>
      </c>
      <c r="DQ69" s="122">
        <f t="shared" si="26"/>
        <v>0</v>
      </c>
      <c r="DR69" s="122">
        <f t="shared" si="27"/>
        <v>0</v>
      </c>
      <c r="DS69" s="122">
        <f t="shared" si="28"/>
        <v>0</v>
      </c>
    </row>
    <row r="70" spans="1:123" x14ac:dyDescent="0.2">
      <c r="A70" s="120">
        <f t="shared" si="16"/>
        <v>20</v>
      </c>
      <c r="B70" s="120">
        <f t="shared" si="29"/>
        <v>17</v>
      </c>
      <c r="C70" s="124">
        <f>VLOOKUP($A70,Total!$Q$198:$Y$228,C$7+2)</f>
        <v>0.5</v>
      </c>
      <c r="D70" s="124">
        <f>VLOOKUP($A70,Total!$Q$198:$Y$228,D$7+2)</f>
        <v>0.5</v>
      </c>
      <c r="E70" s="124">
        <f>VLOOKUP($A70,Total!$Q$198:$Y$228,E$7+2)</f>
        <v>0.5</v>
      </c>
      <c r="F70" s="124">
        <f>VLOOKUP($A70,Total!$Q$198:$Y$228,F$7+2)</f>
        <v>0.5</v>
      </c>
      <c r="G70" s="124">
        <f>VLOOKUP($B70,Total!$Q$198:$Y$228,G$7+2)</f>
        <v>0.5</v>
      </c>
      <c r="H70" s="124">
        <f>VLOOKUP($B70,Total!$Q$198:$Y$228,H$7+2)</f>
        <v>0.5</v>
      </c>
      <c r="I70" s="124">
        <f>VLOOKUP($B70,Total!$Q$198:$Y$228,I$7+2)</f>
        <v>0.5</v>
      </c>
      <c r="J70" s="124">
        <f>VLOOKUP($B70,Total!$Q$198:$Y$228,J$7+2)</f>
        <v>0.5</v>
      </c>
      <c r="K70" s="164">
        <f>[1]!LSRMCDRDetail(LSRM_Name,K$8,L$8,$A70,$B70,$B$6,0,$B$7)*HLOOKUP(K$8,$C$7:$F$233,ROW(K70)-ROW($K$7)+1)*HLOOKUP(L$8,$G$7:$J$233,ROW(K70)-ROW($K$7)+1)</f>
        <v>0</v>
      </c>
      <c r="L70" s="165"/>
      <c r="M70" s="164">
        <f>[1]!LSRMCDRDetail(LSRM_Name,M$8,N$8,$A70,$B70,$B$6,0,$B$7)*HLOOKUP(M$8,$C$7:$F$233,ROW(M70)-ROW($K$7)+1)*HLOOKUP(N$8,$G$7:$J$233,ROW(M70)-ROW($K$7)+1)</f>
        <v>0</v>
      </c>
      <c r="N70" s="165"/>
      <c r="O70" s="164">
        <f>[1]!LSRMCDRDetail(LSRM_Name,O$8,P$8,$A70,$B70,$B$6,0,$B$7)*HLOOKUP(O$8,$C$7:$F$233,ROW(O70)-ROW($K$7)+1)*HLOOKUP(P$8,$G$7:$J$233,ROW(O70)-ROW($K$7)+1)</f>
        <v>0</v>
      </c>
      <c r="P70" s="165"/>
      <c r="Q70" s="164">
        <f>[1]!LSRMCDRDetail(LSRM_Name,Q$8,R$8,$A70,$B70,$B$6,0,$B$7)*HLOOKUP(Q$8,$C$7:$F$233,ROW(Q70)-ROW($K$7)+1)*HLOOKUP(R$8,$G$7:$J$233,ROW(Q70)-ROW($K$7)+1)</f>
        <v>0</v>
      </c>
      <c r="R70" s="165"/>
      <c r="S70" s="164">
        <f>[1]!LSRMCDRDetail(LSRM_Name,S$8,T$8,$A70,$B70,$B$6,0,$B$7)*HLOOKUP(S$8,$C$7:$F$233,ROW(S70)-ROW($K$7)+1)*HLOOKUP(T$8,$G$7:$J$233,ROW(S70)-ROW($K$7)+1)</f>
        <v>0</v>
      </c>
      <c r="T70" s="165"/>
      <c r="U70" s="164">
        <f>[1]!LSRMCDRDetail(LSRM_Name,U$8,V$8,$A70,$B70,$B$6,0,$B$7)*HLOOKUP(U$8,$C$7:$F$233,ROW(U70)-ROW($K$7)+1)*HLOOKUP(V$8,$G$7:$J$233,ROW(U70)-ROW($K$7)+1)</f>
        <v>0</v>
      </c>
      <c r="V70" s="165"/>
      <c r="W70" s="164">
        <f>[1]!LSRMCDRDetail(LSRM_Name,W$8,X$8,$A70,$B70,$B$6,0,$B$7)*HLOOKUP(W$8,$C$7:$F$233,ROW(W70)-ROW($K$7)+1)*HLOOKUP(X$8,$G$7:$J$233,ROW(W70)-ROW($K$7)+1)</f>
        <v>0</v>
      </c>
      <c r="X70" s="165"/>
      <c r="Y70" s="164">
        <f>[1]!LSRMCDRDetail(LSRM_Name,Y$8,Z$8,$A70,$B70,$B$6,0,$B$7)*HLOOKUP(Y$8,$C$7:$F$233,ROW(Y70)-ROW($K$7)+1)*HLOOKUP(Z$8,$G$7:$J$233,ROW(Y70)-ROW($K$7)+1)</f>
        <v>0</v>
      </c>
      <c r="Z70" s="165"/>
      <c r="AA70" s="164">
        <f>[1]!LSRMCDRDetail(LSRM_Name,AA$8,AB$8,$A70,$B70,$B$6,0,$B$7)*HLOOKUP(AA$8,$C$7:$F$233,ROW(AA70)-ROW($K$7)+1)*HLOOKUP(AB$8,$G$7:$J$233,ROW(AA70)-ROW($K$7)+1)</f>
        <v>0</v>
      </c>
      <c r="AB70" s="165"/>
      <c r="AC70" s="164">
        <f>[1]!LSRMCDRDetail(LSRM_Name,AC$8,AD$8,$A70,$B70,$B$6,0,$B$7)*HLOOKUP(AC$8,$C$7:$F$233,ROW(AC70)-ROW($K$7)+1)*HLOOKUP(AD$8,$G$7:$J$233,ROW(AC70)-ROW($K$7)+1)</f>
        <v>0</v>
      </c>
      <c r="AD70" s="165"/>
      <c r="AE70" s="164">
        <f>[1]!LSRMCDRDetail(LSRM_Name,AE$8,AF$8,$A70,$B70,$B$6,0,$B$7)*HLOOKUP(AE$8,$C$7:$F$233,ROW(AE70)-ROW($K$7)+1)*HLOOKUP(AF$8,$G$7:$J$233,ROW(AE70)-ROW($K$7)+1)</f>
        <v>0</v>
      </c>
      <c r="AF70" s="165"/>
      <c r="AG70" s="164">
        <f>[1]!LSRMCDRDetail(LSRM_Name,AG$8,AH$8,$A70,$B70,$B$6,0,$B$7)*HLOOKUP(AG$8,$C$7:$F$233,ROW(AG70)-ROW($K$7)+1)*HLOOKUP(AH$8,$G$7:$J$233,ROW(AG70)-ROW($K$7)+1)</f>
        <v>0</v>
      </c>
      <c r="AH70" s="165"/>
      <c r="AI70" s="164">
        <f>[1]!LSRMCDRDetail(LSRM_Name,AI$8,AJ$8,$A70,$B70,$B$6,0,$B$7)*HLOOKUP(AI$8,$C$7:$F$233,ROW(AI70)-ROW($K$7)+1)*HLOOKUP(AJ$8,$G$7:$J$233,ROW(AI70)-ROW($K$7)+1)</f>
        <v>0</v>
      </c>
      <c r="AJ70" s="165"/>
      <c r="AK70" s="164">
        <f>[1]!LSRMCDRDetail(LSRM_Name,AK$8,AL$8,$A70,$B70,$B$6,0,$B$7)*HLOOKUP(AK$8,$C$7:$F$233,ROW(AK70)-ROW($K$7)+1)*HLOOKUP(AL$8,$G$7:$J$233,ROW(AK70)-ROW($K$7)+1)</f>
        <v>0</v>
      </c>
      <c r="AL70" s="165"/>
      <c r="AM70" s="164">
        <f>[1]!LSRMCDRDetail(LSRM_Name,AM$8,AN$8,$A70,$B70,$B$6,0,$B$7)*HLOOKUP(AM$8,$C$7:$F$233,ROW(AM70)-ROW($K$7)+1)*HLOOKUP(AN$8,$G$7:$J$233,ROW(AM70)-ROW($K$7)+1)</f>
        <v>0</v>
      </c>
      <c r="AN70" s="165"/>
      <c r="AO70" s="164">
        <f>[1]!LSRMCDRDetail(LSRM_Name,AO$8,AP$8,$A70,$B70,$B$6,0,$B$7)*HLOOKUP(AO$8,$C$7:$F$233,ROW(AO70)-ROW($K$7)+1)*HLOOKUP(AP$8,$G$7:$J$233,ROW(AO70)-ROW($K$7)+1)</f>
        <v>0</v>
      </c>
      <c r="AP70" s="165"/>
      <c r="AQ70" s="125"/>
      <c r="AR70" s="122">
        <f t="shared" si="17"/>
        <v>0</v>
      </c>
      <c r="AS70" s="122">
        <f t="shared" si="18"/>
        <v>0</v>
      </c>
      <c r="AT70" s="122">
        <f t="shared" si="19"/>
        <v>0</v>
      </c>
      <c r="AU70" s="122">
        <f t="shared" si="20"/>
        <v>0</v>
      </c>
      <c r="AW70" s="164">
        <f>[1]!LSRMCDRDetail(LSRM_Name,AW$8,AX$8,$A70,$B70,$B$6,1,$B$7)*HLOOKUP(AW$8,$C$7:$F$233,ROW(AW70)-ROW($K$7)+1)*HLOOKUP(AX$8,$G$7:$J$233,ROW(AW70)-ROW($K$7)+1)</f>
        <v>0</v>
      </c>
      <c r="AX70" s="165"/>
      <c r="AY70" s="164">
        <f>[1]!LSRMCDRDetail(LSRM_Name,AY$8,AZ$8,$A70,$B70,$B$6,1,$B$7)*HLOOKUP(AY$8,$C$7:$F$233,ROW(AY70)-ROW($K$7)+1)*HLOOKUP(AZ$8,$G$7:$J$233,ROW(AY70)-ROW($K$7)+1)</f>
        <v>0</v>
      </c>
      <c r="AZ70" s="165"/>
      <c r="BA70" s="164">
        <f>[1]!LSRMCDRDetail(LSRM_Name,BA$8,BB$8,$A70,$B70,$B$6,1,$B$7)*HLOOKUP(BA$8,$C$7:$F$233,ROW(BA70)-ROW($K$7)+1)*HLOOKUP(BB$8,$G$7:$J$233,ROW(BA70)-ROW($K$7)+1)</f>
        <v>0</v>
      </c>
      <c r="BB70" s="165"/>
      <c r="BC70" s="164">
        <f>[1]!LSRMCDRDetail(LSRM_Name,BC$8,BD$8,$A70,$B70,$B$6,1,$B$7)*HLOOKUP(BC$8,$C$7:$F$233,ROW(BC70)-ROW($K$7)+1)*HLOOKUP(BD$8,$G$7:$J$233,ROW(BC70)-ROW($K$7)+1)</f>
        <v>0</v>
      </c>
      <c r="BD70" s="165"/>
      <c r="BE70" s="164">
        <f>[1]!LSRMCDRDetail(LSRM_Name,BE$8,BF$8,$A70,$B70,$B$6,1,$B$7)*HLOOKUP(BE$8,$C$7:$F$233,ROW(BE70)-ROW($K$7)+1)*HLOOKUP(BF$8,$G$7:$J$233,ROW(BE70)-ROW($K$7)+1)</f>
        <v>0</v>
      </c>
      <c r="BF70" s="165"/>
      <c r="BG70" s="164">
        <f>[1]!LSRMCDRDetail(LSRM_Name,BG$8,BH$8,$A70,$B70,$B$6,1,$B$7)*HLOOKUP(BG$8,$C$7:$F$233,ROW(BG70)-ROW($K$7)+1)*HLOOKUP(BH$8,$G$7:$J$233,ROW(BG70)-ROW($K$7)+1)</f>
        <v>0</v>
      </c>
      <c r="BH70" s="165"/>
      <c r="BI70" s="164">
        <f>[1]!LSRMCDRDetail(LSRM_Name,BI$8,BJ$8,$A70,$B70,$B$6,1,$B$7)*HLOOKUP(BI$8,$C$7:$F$233,ROW(BI70)-ROW($K$7)+1)*HLOOKUP(BJ$8,$G$7:$J$233,ROW(BI70)-ROW($K$7)+1)</f>
        <v>0</v>
      </c>
      <c r="BJ70" s="165"/>
      <c r="BK70" s="164">
        <f>[1]!LSRMCDRDetail(LSRM_Name,BK$8,BL$8,$A70,$B70,$B$6,1,$B$7)*HLOOKUP(BK$8,$C$7:$F$233,ROW(BK70)-ROW($K$7)+1)*HLOOKUP(BL$8,$G$7:$J$233,ROW(BK70)-ROW($K$7)+1)</f>
        <v>0</v>
      </c>
      <c r="BL70" s="165"/>
      <c r="BM70" s="164">
        <f>[1]!LSRMCDRDetail(LSRM_Name,BM$8,BN$8,$A70,$B70,$B$6,1,$B$7)*HLOOKUP(BM$8,$C$7:$F$233,ROW(BM70)-ROW($K$7)+1)*HLOOKUP(BN$8,$G$7:$J$233,ROW(BM70)-ROW($K$7)+1)</f>
        <v>0</v>
      </c>
      <c r="BN70" s="165"/>
      <c r="BO70" s="164">
        <f>[1]!LSRMCDRDetail(LSRM_Name,BO$8,BP$8,$A70,$B70,$B$6,1,$B$7)*HLOOKUP(BO$8,$C$7:$F$233,ROW(BO70)-ROW($K$7)+1)*HLOOKUP(BP$8,$G$7:$J$233,ROW(BO70)-ROW($K$7)+1)</f>
        <v>0</v>
      </c>
      <c r="BP70" s="165"/>
      <c r="BQ70" s="164">
        <f>[1]!LSRMCDRDetail(LSRM_Name,BQ$8,BR$8,$A70,$B70,$B$6,1,$B$7)*HLOOKUP(BQ$8,$C$7:$F$233,ROW(BQ70)-ROW($K$7)+1)*HLOOKUP(BR$8,$G$7:$J$233,ROW(BQ70)-ROW($K$7)+1)</f>
        <v>0</v>
      </c>
      <c r="BR70" s="165"/>
      <c r="BS70" s="164">
        <f>[1]!LSRMCDRDetail(LSRM_Name,BS$8,BT$8,$A70,$B70,$B$6,1,$B$7)*HLOOKUP(BS$8,$C$7:$F$233,ROW(BS70)-ROW($K$7)+1)*HLOOKUP(BT$8,$G$7:$J$233,ROW(BS70)-ROW($K$7)+1)</f>
        <v>0</v>
      </c>
      <c r="BT70" s="165"/>
      <c r="BU70" s="164">
        <f>[1]!LSRMCDRDetail(LSRM_Name,BU$8,BV$8,$A70,$B70,$B$6,1,$B$7)*HLOOKUP(BU$8,$C$7:$F$233,ROW(BU70)-ROW($K$7)+1)*HLOOKUP(BV$8,$G$7:$J$233,ROW(BU70)-ROW($K$7)+1)</f>
        <v>0</v>
      </c>
      <c r="BV70" s="165"/>
      <c r="BW70" s="164">
        <f>[1]!LSRMCDRDetail(LSRM_Name,BW$8,BX$8,$A70,$B70,$B$6,1,$B$7)*HLOOKUP(BW$8,$C$7:$F$233,ROW(BW70)-ROW($K$7)+1)*HLOOKUP(BX$8,$G$7:$J$233,ROW(BW70)-ROW($K$7)+1)</f>
        <v>0</v>
      </c>
      <c r="BX70" s="165"/>
      <c r="BY70" s="164">
        <f>[1]!LSRMCDRDetail(LSRM_Name,BY$8,BZ$8,$A70,$B70,$B$6,1,$B$7)*HLOOKUP(BY$8,$C$7:$F$233,ROW(BY70)-ROW($K$7)+1)*HLOOKUP(BZ$8,$G$7:$J$233,ROW(BY70)-ROW($K$7)+1)</f>
        <v>0</v>
      </c>
      <c r="BZ70" s="165"/>
      <c r="CA70" s="164">
        <f>[1]!LSRMCDRDetail(LSRM_Name,CA$8,CB$8,$A70,$B70,$B$6,1,$B$7)*HLOOKUP(CA$8,$C$7:$F$233,ROW(CA70)-ROW($K$7)+1)*HLOOKUP(CB$8,$G$7:$J$233,ROW(CA70)-ROW($K$7)+1)</f>
        <v>0</v>
      </c>
      <c r="CB70" s="165"/>
      <c r="CC70" s="125"/>
      <c r="CD70" s="122">
        <f t="shared" si="21"/>
        <v>0</v>
      </c>
      <c r="CE70" s="122">
        <f t="shared" si="22"/>
        <v>0</v>
      </c>
      <c r="CF70" s="122">
        <f t="shared" si="23"/>
        <v>0</v>
      </c>
      <c r="CG70" s="122">
        <f t="shared" si="24"/>
        <v>0</v>
      </c>
      <c r="CI70" s="164">
        <f t="shared" si="0"/>
        <v>0</v>
      </c>
      <c r="CJ70" s="165"/>
      <c r="CK70" s="164">
        <f t="shared" si="1"/>
        <v>0</v>
      </c>
      <c r="CL70" s="165"/>
      <c r="CM70" s="164">
        <f t="shared" si="2"/>
        <v>0</v>
      </c>
      <c r="CN70" s="165"/>
      <c r="CO70" s="164">
        <f t="shared" si="3"/>
        <v>0</v>
      </c>
      <c r="CP70" s="165"/>
      <c r="CQ70" s="164">
        <f t="shared" si="4"/>
        <v>0</v>
      </c>
      <c r="CR70" s="165"/>
      <c r="CS70" s="164">
        <f t="shared" si="5"/>
        <v>0</v>
      </c>
      <c r="CT70" s="165"/>
      <c r="CU70" s="164">
        <f t="shared" si="6"/>
        <v>0</v>
      </c>
      <c r="CV70" s="165"/>
      <c r="CW70" s="164">
        <f t="shared" si="7"/>
        <v>0</v>
      </c>
      <c r="CX70" s="165"/>
      <c r="CY70" s="164">
        <f t="shared" si="8"/>
        <v>0</v>
      </c>
      <c r="CZ70" s="165"/>
      <c r="DA70" s="164">
        <f t="shared" si="9"/>
        <v>0</v>
      </c>
      <c r="DB70" s="165"/>
      <c r="DC70" s="164">
        <f t="shared" si="10"/>
        <v>0</v>
      </c>
      <c r="DD70" s="165"/>
      <c r="DE70" s="164">
        <f t="shared" si="11"/>
        <v>0</v>
      </c>
      <c r="DF70" s="165"/>
      <c r="DG70" s="164">
        <f t="shared" si="12"/>
        <v>0</v>
      </c>
      <c r="DH70" s="165"/>
      <c r="DI70" s="164">
        <f t="shared" si="13"/>
        <v>0</v>
      </c>
      <c r="DJ70" s="165"/>
      <c r="DK70" s="164">
        <f t="shared" si="14"/>
        <v>0</v>
      </c>
      <c r="DL70" s="165"/>
      <c r="DM70" s="164">
        <f t="shared" si="15"/>
        <v>0</v>
      </c>
      <c r="DN70" s="165"/>
      <c r="DO70" s="125"/>
      <c r="DP70" s="122">
        <f t="shared" si="25"/>
        <v>0</v>
      </c>
      <c r="DQ70" s="122">
        <f t="shared" si="26"/>
        <v>0</v>
      </c>
      <c r="DR70" s="122">
        <f t="shared" si="27"/>
        <v>0</v>
      </c>
      <c r="DS70" s="122">
        <f t="shared" si="28"/>
        <v>0</v>
      </c>
    </row>
    <row r="71" spans="1:123" x14ac:dyDescent="0.2">
      <c r="A71" s="120">
        <f t="shared" si="16"/>
        <v>20</v>
      </c>
      <c r="B71" s="120">
        <f t="shared" si="29"/>
        <v>18</v>
      </c>
      <c r="C71" s="124">
        <f>VLOOKUP($A71,Total!$Q$198:$Y$228,C$7+2)</f>
        <v>0.5</v>
      </c>
      <c r="D71" s="124">
        <f>VLOOKUP($A71,Total!$Q$198:$Y$228,D$7+2)</f>
        <v>0.5</v>
      </c>
      <c r="E71" s="124">
        <f>VLOOKUP($A71,Total!$Q$198:$Y$228,E$7+2)</f>
        <v>0.5</v>
      </c>
      <c r="F71" s="124">
        <f>VLOOKUP($A71,Total!$Q$198:$Y$228,F$7+2)</f>
        <v>0.5</v>
      </c>
      <c r="G71" s="124">
        <f>VLOOKUP($B71,Total!$Q$198:$Y$228,G$7+2)</f>
        <v>0.5</v>
      </c>
      <c r="H71" s="124">
        <f>VLOOKUP($B71,Total!$Q$198:$Y$228,H$7+2)</f>
        <v>0.5</v>
      </c>
      <c r="I71" s="124">
        <f>VLOOKUP($B71,Total!$Q$198:$Y$228,I$7+2)</f>
        <v>0.5</v>
      </c>
      <c r="J71" s="124">
        <f>VLOOKUP($B71,Total!$Q$198:$Y$228,J$7+2)</f>
        <v>0.5</v>
      </c>
      <c r="K71" s="164">
        <f>[1]!LSRMCDRDetail(LSRM_Name,K$8,L$8,$A71,$B71,$B$6,0,$B$7)*HLOOKUP(K$8,$C$7:$F$233,ROW(K71)-ROW($K$7)+1)*HLOOKUP(L$8,$G$7:$J$233,ROW(K71)-ROW($K$7)+1)</f>
        <v>0</v>
      </c>
      <c r="L71" s="165"/>
      <c r="M71" s="164">
        <f>[1]!LSRMCDRDetail(LSRM_Name,M$8,N$8,$A71,$B71,$B$6,0,$B$7)*HLOOKUP(M$8,$C$7:$F$233,ROW(M71)-ROW($K$7)+1)*HLOOKUP(N$8,$G$7:$J$233,ROW(M71)-ROW($K$7)+1)</f>
        <v>0</v>
      </c>
      <c r="N71" s="165"/>
      <c r="O71" s="164">
        <f>[1]!LSRMCDRDetail(LSRM_Name,O$8,P$8,$A71,$B71,$B$6,0,$B$7)*HLOOKUP(O$8,$C$7:$F$233,ROW(O71)-ROW($K$7)+1)*HLOOKUP(P$8,$G$7:$J$233,ROW(O71)-ROW($K$7)+1)</f>
        <v>0</v>
      </c>
      <c r="P71" s="165"/>
      <c r="Q71" s="164">
        <f>[1]!LSRMCDRDetail(LSRM_Name,Q$8,R$8,$A71,$B71,$B$6,0,$B$7)*HLOOKUP(Q$8,$C$7:$F$233,ROW(Q71)-ROW($K$7)+1)*HLOOKUP(R$8,$G$7:$J$233,ROW(Q71)-ROW($K$7)+1)</f>
        <v>0</v>
      </c>
      <c r="R71" s="165"/>
      <c r="S71" s="164">
        <f>[1]!LSRMCDRDetail(LSRM_Name,S$8,T$8,$A71,$B71,$B$6,0,$B$7)*HLOOKUP(S$8,$C$7:$F$233,ROW(S71)-ROW($K$7)+1)*HLOOKUP(T$8,$G$7:$J$233,ROW(S71)-ROW($K$7)+1)</f>
        <v>0</v>
      </c>
      <c r="T71" s="165"/>
      <c r="U71" s="164">
        <f>[1]!LSRMCDRDetail(LSRM_Name,U$8,V$8,$A71,$B71,$B$6,0,$B$7)*HLOOKUP(U$8,$C$7:$F$233,ROW(U71)-ROW($K$7)+1)*HLOOKUP(V$8,$G$7:$J$233,ROW(U71)-ROW($K$7)+1)</f>
        <v>0</v>
      </c>
      <c r="V71" s="165"/>
      <c r="W71" s="164">
        <f>[1]!LSRMCDRDetail(LSRM_Name,W$8,X$8,$A71,$B71,$B$6,0,$B$7)*HLOOKUP(W$8,$C$7:$F$233,ROW(W71)-ROW($K$7)+1)*HLOOKUP(X$8,$G$7:$J$233,ROW(W71)-ROW($K$7)+1)</f>
        <v>0</v>
      </c>
      <c r="X71" s="165"/>
      <c r="Y71" s="164">
        <f>[1]!LSRMCDRDetail(LSRM_Name,Y$8,Z$8,$A71,$B71,$B$6,0,$B$7)*HLOOKUP(Y$8,$C$7:$F$233,ROW(Y71)-ROW($K$7)+1)*HLOOKUP(Z$8,$G$7:$J$233,ROW(Y71)-ROW($K$7)+1)</f>
        <v>0</v>
      </c>
      <c r="Z71" s="165"/>
      <c r="AA71" s="164">
        <f>[1]!LSRMCDRDetail(LSRM_Name,AA$8,AB$8,$A71,$B71,$B$6,0,$B$7)*HLOOKUP(AA$8,$C$7:$F$233,ROW(AA71)-ROW($K$7)+1)*HLOOKUP(AB$8,$G$7:$J$233,ROW(AA71)-ROW($K$7)+1)</f>
        <v>0</v>
      </c>
      <c r="AB71" s="165"/>
      <c r="AC71" s="164">
        <f>[1]!LSRMCDRDetail(LSRM_Name,AC$8,AD$8,$A71,$B71,$B$6,0,$B$7)*HLOOKUP(AC$8,$C$7:$F$233,ROW(AC71)-ROW($K$7)+1)*HLOOKUP(AD$8,$G$7:$J$233,ROW(AC71)-ROW($K$7)+1)</f>
        <v>0</v>
      </c>
      <c r="AD71" s="165"/>
      <c r="AE71" s="164">
        <f>[1]!LSRMCDRDetail(LSRM_Name,AE$8,AF$8,$A71,$B71,$B$6,0,$B$7)*HLOOKUP(AE$8,$C$7:$F$233,ROW(AE71)-ROW($K$7)+1)*HLOOKUP(AF$8,$G$7:$J$233,ROW(AE71)-ROW($K$7)+1)</f>
        <v>0</v>
      </c>
      <c r="AF71" s="165"/>
      <c r="AG71" s="164">
        <f>[1]!LSRMCDRDetail(LSRM_Name,AG$8,AH$8,$A71,$B71,$B$6,0,$B$7)*HLOOKUP(AG$8,$C$7:$F$233,ROW(AG71)-ROW($K$7)+1)*HLOOKUP(AH$8,$G$7:$J$233,ROW(AG71)-ROW($K$7)+1)</f>
        <v>0</v>
      </c>
      <c r="AH71" s="165"/>
      <c r="AI71" s="164">
        <f>[1]!LSRMCDRDetail(LSRM_Name,AI$8,AJ$8,$A71,$B71,$B$6,0,$B$7)*HLOOKUP(AI$8,$C$7:$F$233,ROW(AI71)-ROW($K$7)+1)*HLOOKUP(AJ$8,$G$7:$J$233,ROW(AI71)-ROW($K$7)+1)</f>
        <v>0</v>
      </c>
      <c r="AJ71" s="165"/>
      <c r="AK71" s="164">
        <f>[1]!LSRMCDRDetail(LSRM_Name,AK$8,AL$8,$A71,$B71,$B$6,0,$B$7)*HLOOKUP(AK$8,$C$7:$F$233,ROW(AK71)-ROW($K$7)+1)*HLOOKUP(AL$8,$G$7:$J$233,ROW(AK71)-ROW($K$7)+1)</f>
        <v>0</v>
      </c>
      <c r="AL71" s="165"/>
      <c r="AM71" s="164">
        <f>[1]!LSRMCDRDetail(LSRM_Name,AM$8,AN$8,$A71,$B71,$B$6,0,$B$7)*HLOOKUP(AM$8,$C$7:$F$233,ROW(AM71)-ROW($K$7)+1)*HLOOKUP(AN$8,$G$7:$J$233,ROW(AM71)-ROW($K$7)+1)</f>
        <v>0</v>
      </c>
      <c r="AN71" s="165"/>
      <c r="AO71" s="164">
        <f>[1]!LSRMCDRDetail(LSRM_Name,AO$8,AP$8,$A71,$B71,$B$6,0,$B$7)*HLOOKUP(AO$8,$C$7:$F$233,ROW(AO71)-ROW($K$7)+1)*HLOOKUP(AP$8,$G$7:$J$233,ROW(AO71)-ROW($K$7)+1)</f>
        <v>0</v>
      </c>
      <c r="AP71" s="165"/>
      <c r="AQ71" s="125"/>
      <c r="AR71" s="122">
        <f t="shared" si="17"/>
        <v>0</v>
      </c>
      <c r="AS71" s="122">
        <f t="shared" si="18"/>
        <v>0</v>
      </c>
      <c r="AT71" s="122">
        <f t="shared" si="19"/>
        <v>0</v>
      </c>
      <c r="AU71" s="122">
        <f t="shared" si="20"/>
        <v>0</v>
      </c>
      <c r="AW71" s="164">
        <f>[1]!LSRMCDRDetail(LSRM_Name,AW$8,AX$8,$A71,$B71,$B$6,1,$B$7)*HLOOKUP(AW$8,$C$7:$F$233,ROW(AW71)-ROW($K$7)+1)*HLOOKUP(AX$8,$G$7:$J$233,ROW(AW71)-ROW($K$7)+1)</f>
        <v>0</v>
      </c>
      <c r="AX71" s="165"/>
      <c r="AY71" s="164">
        <f>[1]!LSRMCDRDetail(LSRM_Name,AY$8,AZ$8,$A71,$B71,$B$6,1,$B$7)*HLOOKUP(AY$8,$C$7:$F$233,ROW(AY71)-ROW($K$7)+1)*HLOOKUP(AZ$8,$G$7:$J$233,ROW(AY71)-ROW($K$7)+1)</f>
        <v>0</v>
      </c>
      <c r="AZ71" s="165"/>
      <c r="BA71" s="164">
        <f>[1]!LSRMCDRDetail(LSRM_Name,BA$8,BB$8,$A71,$B71,$B$6,1,$B$7)*HLOOKUP(BA$8,$C$7:$F$233,ROW(BA71)-ROW($K$7)+1)*HLOOKUP(BB$8,$G$7:$J$233,ROW(BA71)-ROW($K$7)+1)</f>
        <v>0</v>
      </c>
      <c r="BB71" s="165"/>
      <c r="BC71" s="164">
        <f>[1]!LSRMCDRDetail(LSRM_Name,BC$8,BD$8,$A71,$B71,$B$6,1,$B$7)*HLOOKUP(BC$8,$C$7:$F$233,ROW(BC71)-ROW($K$7)+1)*HLOOKUP(BD$8,$G$7:$J$233,ROW(BC71)-ROW($K$7)+1)</f>
        <v>0</v>
      </c>
      <c r="BD71" s="165"/>
      <c r="BE71" s="164">
        <f>[1]!LSRMCDRDetail(LSRM_Name,BE$8,BF$8,$A71,$B71,$B$6,1,$B$7)*HLOOKUP(BE$8,$C$7:$F$233,ROW(BE71)-ROW($K$7)+1)*HLOOKUP(BF$8,$G$7:$J$233,ROW(BE71)-ROW($K$7)+1)</f>
        <v>0</v>
      </c>
      <c r="BF71" s="165"/>
      <c r="BG71" s="164">
        <f>[1]!LSRMCDRDetail(LSRM_Name,BG$8,BH$8,$A71,$B71,$B$6,1,$B$7)*HLOOKUP(BG$8,$C$7:$F$233,ROW(BG71)-ROW($K$7)+1)*HLOOKUP(BH$8,$G$7:$J$233,ROW(BG71)-ROW($K$7)+1)</f>
        <v>0</v>
      </c>
      <c r="BH71" s="165"/>
      <c r="BI71" s="164">
        <f>[1]!LSRMCDRDetail(LSRM_Name,BI$8,BJ$8,$A71,$B71,$B$6,1,$B$7)*HLOOKUP(BI$8,$C$7:$F$233,ROW(BI71)-ROW($K$7)+1)*HLOOKUP(BJ$8,$G$7:$J$233,ROW(BI71)-ROW($K$7)+1)</f>
        <v>0</v>
      </c>
      <c r="BJ71" s="165"/>
      <c r="BK71" s="164">
        <f>[1]!LSRMCDRDetail(LSRM_Name,BK$8,BL$8,$A71,$B71,$B$6,1,$B$7)*HLOOKUP(BK$8,$C$7:$F$233,ROW(BK71)-ROW($K$7)+1)*HLOOKUP(BL$8,$G$7:$J$233,ROW(BK71)-ROW($K$7)+1)</f>
        <v>0</v>
      </c>
      <c r="BL71" s="165"/>
      <c r="BM71" s="164">
        <f>[1]!LSRMCDRDetail(LSRM_Name,BM$8,BN$8,$A71,$B71,$B$6,1,$B$7)*HLOOKUP(BM$8,$C$7:$F$233,ROW(BM71)-ROW($K$7)+1)*HLOOKUP(BN$8,$G$7:$J$233,ROW(BM71)-ROW($K$7)+1)</f>
        <v>0</v>
      </c>
      <c r="BN71" s="165"/>
      <c r="BO71" s="164">
        <f>[1]!LSRMCDRDetail(LSRM_Name,BO$8,BP$8,$A71,$B71,$B$6,1,$B$7)*HLOOKUP(BO$8,$C$7:$F$233,ROW(BO71)-ROW($K$7)+1)*HLOOKUP(BP$8,$G$7:$J$233,ROW(BO71)-ROW($K$7)+1)</f>
        <v>0</v>
      </c>
      <c r="BP71" s="165"/>
      <c r="BQ71" s="164">
        <f>[1]!LSRMCDRDetail(LSRM_Name,BQ$8,BR$8,$A71,$B71,$B$6,1,$B$7)*HLOOKUP(BQ$8,$C$7:$F$233,ROW(BQ71)-ROW($K$7)+1)*HLOOKUP(BR$8,$G$7:$J$233,ROW(BQ71)-ROW($K$7)+1)</f>
        <v>0</v>
      </c>
      <c r="BR71" s="165"/>
      <c r="BS71" s="164">
        <f>[1]!LSRMCDRDetail(LSRM_Name,BS$8,BT$8,$A71,$B71,$B$6,1,$B$7)*HLOOKUP(BS$8,$C$7:$F$233,ROW(BS71)-ROW($K$7)+1)*HLOOKUP(BT$8,$G$7:$J$233,ROW(BS71)-ROW($K$7)+1)</f>
        <v>0</v>
      </c>
      <c r="BT71" s="165"/>
      <c r="BU71" s="164">
        <f>[1]!LSRMCDRDetail(LSRM_Name,BU$8,BV$8,$A71,$B71,$B$6,1,$B$7)*HLOOKUP(BU$8,$C$7:$F$233,ROW(BU71)-ROW($K$7)+1)*HLOOKUP(BV$8,$G$7:$J$233,ROW(BU71)-ROW($K$7)+1)</f>
        <v>0</v>
      </c>
      <c r="BV71" s="165"/>
      <c r="BW71" s="164">
        <f>[1]!LSRMCDRDetail(LSRM_Name,BW$8,BX$8,$A71,$B71,$B$6,1,$B$7)*HLOOKUP(BW$8,$C$7:$F$233,ROW(BW71)-ROW($K$7)+1)*HLOOKUP(BX$8,$G$7:$J$233,ROW(BW71)-ROW($K$7)+1)</f>
        <v>0</v>
      </c>
      <c r="BX71" s="165"/>
      <c r="BY71" s="164">
        <f>[1]!LSRMCDRDetail(LSRM_Name,BY$8,BZ$8,$A71,$B71,$B$6,1,$B$7)*HLOOKUP(BY$8,$C$7:$F$233,ROW(BY71)-ROW($K$7)+1)*HLOOKUP(BZ$8,$G$7:$J$233,ROW(BY71)-ROW($K$7)+1)</f>
        <v>0</v>
      </c>
      <c r="BZ71" s="165"/>
      <c r="CA71" s="164">
        <f>[1]!LSRMCDRDetail(LSRM_Name,CA$8,CB$8,$A71,$B71,$B$6,1,$B$7)*HLOOKUP(CA$8,$C$7:$F$233,ROW(CA71)-ROW($K$7)+1)*HLOOKUP(CB$8,$G$7:$J$233,ROW(CA71)-ROW($K$7)+1)</f>
        <v>0</v>
      </c>
      <c r="CB71" s="165"/>
      <c r="CC71" s="125"/>
      <c r="CD71" s="122">
        <f t="shared" si="21"/>
        <v>0</v>
      </c>
      <c r="CE71" s="122">
        <f t="shared" si="22"/>
        <v>0</v>
      </c>
      <c r="CF71" s="122">
        <f t="shared" si="23"/>
        <v>0</v>
      </c>
      <c r="CG71" s="122">
        <f t="shared" si="24"/>
        <v>0</v>
      </c>
      <c r="CI71" s="164">
        <f t="shared" si="0"/>
        <v>0</v>
      </c>
      <c r="CJ71" s="165"/>
      <c r="CK71" s="164">
        <f t="shared" si="1"/>
        <v>0</v>
      </c>
      <c r="CL71" s="165"/>
      <c r="CM71" s="164">
        <f t="shared" si="2"/>
        <v>0</v>
      </c>
      <c r="CN71" s="165"/>
      <c r="CO71" s="164">
        <f t="shared" si="3"/>
        <v>0</v>
      </c>
      <c r="CP71" s="165"/>
      <c r="CQ71" s="164">
        <f t="shared" si="4"/>
        <v>0</v>
      </c>
      <c r="CR71" s="165"/>
      <c r="CS71" s="164">
        <f t="shared" si="5"/>
        <v>0</v>
      </c>
      <c r="CT71" s="165"/>
      <c r="CU71" s="164">
        <f t="shared" si="6"/>
        <v>0</v>
      </c>
      <c r="CV71" s="165"/>
      <c r="CW71" s="164">
        <f t="shared" si="7"/>
        <v>0</v>
      </c>
      <c r="CX71" s="165"/>
      <c r="CY71" s="164">
        <f t="shared" si="8"/>
        <v>0</v>
      </c>
      <c r="CZ71" s="165"/>
      <c r="DA71" s="164">
        <f t="shared" si="9"/>
        <v>0</v>
      </c>
      <c r="DB71" s="165"/>
      <c r="DC71" s="164">
        <f t="shared" si="10"/>
        <v>0</v>
      </c>
      <c r="DD71" s="165"/>
      <c r="DE71" s="164">
        <f t="shared" si="11"/>
        <v>0</v>
      </c>
      <c r="DF71" s="165"/>
      <c r="DG71" s="164">
        <f t="shared" si="12"/>
        <v>0</v>
      </c>
      <c r="DH71" s="165"/>
      <c r="DI71" s="164">
        <f t="shared" si="13"/>
        <v>0</v>
      </c>
      <c r="DJ71" s="165"/>
      <c r="DK71" s="164">
        <f t="shared" si="14"/>
        <v>0</v>
      </c>
      <c r="DL71" s="165"/>
      <c r="DM71" s="164">
        <f t="shared" si="15"/>
        <v>0</v>
      </c>
      <c r="DN71" s="165"/>
      <c r="DO71" s="125"/>
      <c r="DP71" s="122">
        <f t="shared" si="25"/>
        <v>0</v>
      </c>
      <c r="DQ71" s="122">
        <f t="shared" si="26"/>
        <v>0</v>
      </c>
      <c r="DR71" s="122">
        <f t="shared" si="27"/>
        <v>0</v>
      </c>
      <c r="DS71" s="122">
        <f t="shared" si="28"/>
        <v>0</v>
      </c>
    </row>
    <row r="72" spans="1:123" x14ac:dyDescent="0.2">
      <c r="A72" s="120">
        <f t="shared" si="16"/>
        <v>20</v>
      </c>
      <c r="B72" s="120">
        <f t="shared" si="29"/>
        <v>19</v>
      </c>
      <c r="C72" s="124">
        <f>VLOOKUP($A72,Total!$Q$198:$Y$228,C$7+2)</f>
        <v>0.5</v>
      </c>
      <c r="D72" s="124">
        <f>VLOOKUP($A72,Total!$Q$198:$Y$228,D$7+2)</f>
        <v>0.5</v>
      </c>
      <c r="E72" s="124">
        <f>VLOOKUP($A72,Total!$Q$198:$Y$228,E$7+2)</f>
        <v>0.5</v>
      </c>
      <c r="F72" s="124">
        <f>VLOOKUP($A72,Total!$Q$198:$Y$228,F$7+2)</f>
        <v>0.5</v>
      </c>
      <c r="G72" s="124">
        <f>VLOOKUP($B72,Total!$Q$198:$Y$228,G$7+2)</f>
        <v>0.5</v>
      </c>
      <c r="H72" s="124">
        <f>VLOOKUP($B72,Total!$Q$198:$Y$228,H$7+2)</f>
        <v>0.5</v>
      </c>
      <c r="I72" s="124">
        <f>VLOOKUP($B72,Total!$Q$198:$Y$228,I$7+2)</f>
        <v>0.5</v>
      </c>
      <c r="J72" s="124">
        <f>VLOOKUP($B72,Total!$Q$198:$Y$228,J$7+2)</f>
        <v>0.5</v>
      </c>
      <c r="K72" s="164">
        <f>[1]!LSRMCDRDetail(LSRM_Name,K$8,L$8,$A72,$B72,$B$6,0,$B$7)*HLOOKUP(K$8,$C$7:$F$233,ROW(K72)-ROW($K$7)+1)*HLOOKUP(L$8,$G$7:$J$233,ROW(K72)-ROW($K$7)+1)</f>
        <v>0</v>
      </c>
      <c r="L72" s="165"/>
      <c r="M72" s="164">
        <f>[1]!LSRMCDRDetail(LSRM_Name,M$8,N$8,$A72,$B72,$B$6,0,$B$7)*HLOOKUP(M$8,$C$7:$F$233,ROW(M72)-ROW($K$7)+1)*HLOOKUP(N$8,$G$7:$J$233,ROW(M72)-ROW($K$7)+1)</f>
        <v>0</v>
      </c>
      <c r="N72" s="165"/>
      <c r="O72" s="164">
        <f>[1]!LSRMCDRDetail(LSRM_Name,O$8,P$8,$A72,$B72,$B$6,0,$B$7)*HLOOKUP(O$8,$C$7:$F$233,ROW(O72)-ROW($K$7)+1)*HLOOKUP(P$8,$G$7:$J$233,ROW(O72)-ROW($K$7)+1)</f>
        <v>0</v>
      </c>
      <c r="P72" s="165"/>
      <c r="Q72" s="164">
        <f>[1]!LSRMCDRDetail(LSRM_Name,Q$8,R$8,$A72,$B72,$B$6,0,$B$7)*HLOOKUP(Q$8,$C$7:$F$233,ROW(Q72)-ROW($K$7)+1)*HLOOKUP(R$8,$G$7:$J$233,ROW(Q72)-ROW($K$7)+1)</f>
        <v>0</v>
      </c>
      <c r="R72" s="165"/>
      <c r="S72" s="164">
        <f>[1]!LSRMCDRDetail(LSRM_Name,S$8,T$8,$A72,$B72,$B$6,0,$B$7)*HLOOKUP(S$8,$C$7:$F$233,ROW(S72)-ROW($K$7)+1)*HLOOKUP(T$8,$G$7:$J$233,ROW(S72)-ROW($K$7)+1)</f>
        <v>0</v>
      </c>
      <c r="T72" s="165"/>
      <c r="U72" s="164">
        <f>[1]!LSRMCDRDetail(LSRM_Name,U$8,V$8,$A72,$B72,$B$6,0,$B$7)*HLOOKUP(U$8,$C$7:$F$233,ROW(U72)-ROW($K$7)+1)*HLOOKUP(V$8,$G$7:$J$233,ROW(U72)-ROW($K$7)+1)</f>
        <v>0</v>
      </c>
      <c r="V72" s="165"/>
      <c r="W72" s="164">
        <f>[1]!LSRMCDRDetail(LSRM_Name,W$8,X$8,$A72,$B72,$B$6,0,$B$7)*HLOOKUP(W$8,$C$7:$F$233,ROW(W72)-ROW($K$7)+1)*HLOOKUP(X$8,$G$7:$J$233,ROW(W72)-ROW($K$7)+1)</f>
        <v>0</v>
      </c>
      <c r="X72" s="165"/>
      <c r="Y72" s="164">
        <f>[1]!LSRMCDRDetail(LSRM_Name,Y$8,Z$8,$A72,$B72,$B$6,0,$B$7)*HLOOKUP(Y$8,$C$7:$F$233,ROW(Y72)-ROW($K$7)+1)*HLOOKUP(Z$8,$G$7:$J$233,ROW(Y72)-ROW($K$7)+1)</f>
        <v>0</v>
      </c>
      <c r="Z72" s="165"/>
      <c r="AA72" s="164">
        <f>[1]!LSRMCDRDetail(LSRM_Name,AA$8,AB$8,$A72,$B72,$B$6,0,$B$7)*HLOOKUP(AA$8,$C$7:$F$233,ROW(AA72)-ROW($K$7)+1)*HLOOKUP(AB$8,$G$7:$J$233,ROW(AA72)-ROW($K$7)+1)</f>
        <v>0</v>
      </c>
      <c r="AB72" s="165"/>
      <c r="AC72" s="164">
        <f>[1]!LSRMCDRDetail(LSRM_Name,AC$8,AD$8,$A72,$B72,$B$6,0,$B$7)*HLOOKUP(AC$8,$C$7:$F$233,ROW(AC72)-ROW($K$7)+1)*HLOOKUP(AD$8,$G$7:$J$233,ROW(AC72)-ROW($K$7)+1)</f>
        <v>0</v>
      </c>
      <c r="AD72" s="165"/>
      <c r="AE72" s="164">
        <f>[1]!LSRMCDRDetail(LSRM_Name,AE$8,AF$8,$A72,$B72,$B$6,0,$B$7)*HLOOKUP(AE$8,$C$7:$F$233,ROW(AE72)-ROW($K$7)+1)*HLOOKUP(AF$8,$G$7:$J$233,ROW(AE72)-ROW($K$7)+1)</f>
        <v>0</v>
      </c>
      <c r="AF72" s="165"/>
      <c r="AG72" s="164">
        <f>[1]!LSRMCDRDetail(LSRM_Name,AG$8,AH$8,$A72,$B72,$B$6,0,$B$7)*HLOOKUP(AG$8,$C$7:$F$233,ROW(AG72)-ROW($K$7)+1)*HLOOKUP(AH$8,$G$7:$J$233,ROW(AG72)-ROW($K$7)+1)</f>
        <v>0</v>
      </c>
      <c r="AH72" s="165"/>
      <c r="AI72" s="164">
        <f>[1]!LSRMCDRDetail(LSRM_Name,AI$8,AJ$8,$A72,$B72,$B$6,0,$B$7)*HLOOKUP(AI$8,$C$7:$F$233,ROW(AI72)-ROW($K$7)+1)*HLOOKUP(AJ$8,$G$7:$J$233,ROW(AI72)-ROW($K$7)+1)</f>
        <v>0</v>
      </c>
      <c r="AJ72" s="165"/>
      <c r="AK72" s="164">
        <f>[1]!LSRMCDRDetail(LSRM_Name,AK$8,AL$8,$A72,$B72,$B$6,0,$B$7)*HLOOKUP(AK$8,$C$7:$F$233,ROW(AK72)-ROW($K$7)+1)*HLOOKUP(AL$8,$G$7:$J$233,ROW(AK72)-ROW($K$7)+1)</f>
        <v>0</v>
      </c>
      <c r="AL72" s="165"/>
      <c r="AM72" s="164">
        <f>[1]!LSRMCDRDetail(LSRM_Name,AM$8,AN$8,$A72,$B72,$B$6,0,$B$7)*HLOOKUP(AM$8,$C$7:$F$233,ROW(AM72)-ROW($K$7)+1)*HLOOKUP(AN$8,$G$7:$J$233,ROW(AM72)-ROW($K$7)+1)</f>
        <v>0</v>
      </c>
      <c r="AN72" s="165"/>
      <c r="AO72" s="164">
        <f>[1]!LSRMCDRDetail(LSRM_Name,AO$8,AP$8,$A72,$B72,$B$6,0,$B$7)*HLOOKUP(AO$8,$C$7:$F$233,ROW(AO72)-ROW($K$7)+1)*HLOOKUP(AP$8,$G$7:$J$233,ROW(AO72)-ROW($K$7)+1)</f>
        <v>0</v>
      </c>
      <c r="AP72" s="165"/>
      <c r="AQ72" s="125"/>
      <c r="AR72" s="122">
        <f t="shared" si="17"/>
        <v>0</v>
      </c>
      <c r="AS72" s="122">
        <f t="shared" si="18"/>
        <v>0</v>
      </c>
      <c r="AT72" s="122">
        <f t="shared" si="19"/>
        <v>0</v>
      </c>
      <c r="AU72" s="122">
        <f t="shared" si="20"/>
        <v>0</v>
      </c>
      <c r="AW72" s="164">
        <f>[1]!LSRMCDRDetail(LSRM_Name,AW$8,AX$8,$A72,$B72,$B$6,1,$B$7)*HLOOKUP(AW$8,$C$7:$F$233,ROW(AW72)-ROW($K$7)+1)*HLOOKUP(AX$8,$G$7:$J$233,ROW(AW72)-ROW($K$7)+1)</f>
        <v>0</v>
      </c>
      <c r="AX72" s="165"/>
      <c r="AY72" s="164">
        <f>[1]!LSRMCDRDetail(LSRM_Name,AY$8,AZ$8,$A72,$B72,$B$6,1,$B$7)*HLOOKUP(AY$8,$C$7:$F$233,ROW(AY72)-ROW($K$7)+1)*HLOOKUP(AZ$8,$G$7:$J$233,ROW(AY72)-ROW($K$7)+1)</f>
        <v>0</v>
      </c>
      <c r="AZ72" s="165"/>
      <c r="BA72" s="164">
        <f>[1]!LSRMCDRDetail(LSRM_Name,BA$8,BB$8,$A72,$B72,$B$6,1,$B$7)*HLOOKUP(BA$8,$C$7:$F$233,ROW(BA72)-ROW($K$7)+1)*HLOOKUP(BB$8,$G$7:$J$233,ROW(BA72)-ROW($K$7)+1)</f>
        <v>0</v>
      </c>
      <c r="BB72" s="165"/>
      <c r="BC72" s="164">
        <f>[1]!LSRMCDRDetail(LSRM_Name,BC$8,BD$8,$A72,$B72,$B$6,1,$B$7)*HLOOKUP(BC$8,$C$7:$F$233,ROW(BC72)-ROW($K$7)+1)*HLOOKUP(BD$8,$G$7:$J$233,ROW(BC72)-ROW($K$7)+1)</f>
        <v>0</v>
      </c>
      <c r="BD72" s="165"/>
      <c r="BE72" s="164">
        <f>[1]!LSRMCDRDetail(LSRM_Name,BE$8,BF$8,$A72,$B72,$B$6,1,$B$7)*HLOOKUP(BE$8,$C$7:$F$233,ROW(BE72)-ROW($K$7)+1)*HLOOKUP(BF$8,$G$7:$J$233,ROW(BE72)-ROW($K$7)+1)</f>
        <v>0</v>
      </c>
      <c r="BF72" s="165"/>
      <c r="BG72" s="164">
        <f>[1]!LSRMCDRDetail(LSRM_Name,BG$8,BH$8,$A72,$B72,$B$6,1,$B$7)*HLOOKUP(BG$8,$C$7:$F$233,ROW(BG72)-ROW($K$7)+1)*HLOOKUP(BH$8,$G$7:$J$233,ROW(BG72)-ROW($K$7)+1)</f>
        <v>0</v>
      </c>
      <c r="BH72" s="165"/>
      <c r="BI72" s="164">
        <f>[1]!LSRMCDRDetail(LSRM_Name,BI$8,BJ$8,$A72,$B72,$B$6,1,$B$7)*HLOOKUP(BI$8,$C$7:$F$233,ROW(BI72)-ROW($K$7)+1)*HLOOKUP(BJ$8,$G$7:$J$233,ROW(BI72)-ROW($K$7)+1)</f>
        <v>0</v>
      </c>
      <c r="BJ72" s="165"/>
      <c r="BK72" s="164">
        <f>[1]!LSRMCDRDetail(LSRM_Name,BK$8,BL$8,$A72,$B72,$B$6,1,$B$7)*HLOOKUP(BK$8,$C$7:$F$233,ROW(BK72)-ROW($K$7)+1)*HLOOKUP(BL$8,$G$7:$J$233,ROW(BK72)-ROW($K$7)+1)</f>
        <v>0</v>
      </c>
      <c r="BL72" s="165"/>
      <c r="BM72" s="164">
        <f>[1]!LSRMCDRDetail(LSRM_Name,BM$8,BN$8,$A72,$B72,$B$6,1,$B$7)*HLOOKUP(BM$8,$C$7:$F$233,ROW(BM72)-ROW($K$7)+1)*HLOOKUP(BN$8,$G$7:$J$233,ROW(BM72)-ROW($K$7)+1)</f>
        <v>0</v>
      </c>
      <c r="BN72" s="165"/>
      <c r="BO72" s="164">
        <f>[1]!LSRMCDRDetail(LSRM_Name,BO$8,BP$8,$A72,$B72,$B$6,1,$B$7)*HLOOKUP(BO$8,$C$7:$F$233,ROW(BO72)-ROW($K$7)+1)*HLOOKUP(BP$8,$G$7:$J$233,ROW(BO72)-ROW($K$7)+1)</f>
        <v>0</v>
      </c>
      <c r="BP72" s="165"/>
      <c r="BQ72" s="164">
        <f>[1]!LSRMCDRDetail(LSRM_Name,BQ$8,BR$8,$A72,$B72,$B$6,1,$B$7)*HLOOKUP(BQ$8,$C$7:$F$233,ROW(BQ72)-ROW($K$7)+1)*HLOOKUP(BR$8,$G$7:$J$233,ROW(BQ72)-ROW($K$7)+1)</f>
        <v>0</v>
      </c>
      <c r="BR72" s="165"/>
      <c r="BS72" s="164">
        <f>[1]!LSRMCDRDetail(LSRM_Name,BS$8,BT$8,$A72,$B72,$B$6,1,$B$7)*HLOOKUP(BS$8,$C$7:$F$233,ROW(BS72)-ROW($K$7)+1)*HLOOKUP(BT$8,$G$7:$J$233,ROW(BS72)-ROW($K$7)+1)</f>
        <v>0</v>
      </c>
      <c r="BT72" s="165"/>
      <c r="BU72" s="164">
        <f>[1]!LSRMCDRDetail(LSRM_Name,BU$8,BV$8,$A72,$B72,$B$6,1,$B$7)*HLOOKUP(BU$8,$C$7:$F$233,ROW(BU72)-ROW($K$7)+1)*HLOOKUP(BV$8,$G$7:$J$233,ROW(BU72)-ROW($K$7)+1)</f>
        <v>0</v>
      </c>
      <c r="BV72" s="165"/>
      <c r="BW72" s="164">
        <f>[1]!LSRMCDRDetail(LSRM_Name,BW$8,BX$8,$A72,$B72,$B$6,1,$B$7)*HLOOKUP(BW$8,$C$7:$F$233,ROW(BW72)-ROW($K$7)+1)*HLOOKUP(BX$8,$G$7:$J$233,ROW(BW72)-ROW($K$7)+1)</f>
        <v>0</v>
      </c>
      <c r="BX72" s="165"/>
      <c r="BY72" s="164">
        <f>[1]!LSRMCDRDetail(LSRM_Name,BY$8,BZ$8,$A72,$B72,$B$6,1,$B$7)*HLOOKUP(BY$8,$C$7:$F$233,ROW(BY72)-ROW($K$7)+1)*HLOOKUP(BZ$8,$G$7:$J$233,ROW(BY72)-ROW($K$7)+1)</f>
        <v>0</v>
      </c>
      <c r="BZ72" s="165"/>
      <c r="CA72" s="164">
        <f>[1]!LSRMCDRDetail(LSRM_Name,CA$8,CB$8,$A72,$B72,$B$6,1,$B$7)*HLOOKUP(CA$8,$C$7:$F$233,ROW(CA72)-ROW($K$7)+1)*HLOOKUP(CB$8,$G$7:$J$233,ROW(CA72)-ROW($K$7)+1)</f>
        <v>0</v>
      </c>
      <c r="CB72" s="165"/>
      <c r="CC72" s="125"/>
      <c r="CD72" s="122">
        <f t="shared" si="21"/>
        <v>0</v>
      </c>
      <c r="CE72" s="122">
        <f t="shared" si="22"/>
        <v>0</v>
      </c>
      <c r="CF72" s="122">
        <f t="shared" si="23"/>
        <v>0</v>
      </c>
      <c r="CG72" s="122">
        <f t="shared" si="24"/>
        <v>0</v>
      </c>
      <c r="CI72" s="164">
        <f t="shared" si="0"/>
        <v>0</v>
      </c>
      <c r="CJ72" s="165"/>
      <c r="CK72" s="164">
        <f t="shared" si="1"/>
        <v>0</v>
      </c>
      <c r="CL72" s="165"/>
      <c r="CM72" s="164">
        <f t="shared" si="2"/>
        <v>0</v>
      </c>
      <c r="CN72" s="165"/>
      <c r="CO72" s="164">
        <f t="shared" si="3"/>
        <v>0</v>
      </c>
      <c r="CP72" s="165"/>
      <c r="CQ72" s="164">
        <f t="shared" si="4"/>
        <v>0</v>
      </c>
      <c r="CR72" s="165"/>
      <c r="CS72" s="164">
        <f t="shared" si="5"/>
        <v>0</v>
      </c>
      <c r="CT72" s="165"/>
      <c r="CU72" s="164">
        <f t="shared" si="6"/>
        <v>0</v>
      </c>
      <c r="CV72" s="165"/>
      <c r="CW72" s="164">
        <f t="shared" si="7"/>
        <v>0</v>
      </c>
      <c r="CX72" s="165"/>
      <c r="CY72" s="164">
        <f t="shared" si="8"/>
        <v>0</v>
      </c>
      <c r="CZ72" s="165"/>
      <c r="DA72" s="164">
        <f t="shared" si="9"/>
        <v>0</v>
      </c>
      <c r="DB72" s="165"/>
      <c r="DC72" s="164">
        <f t="shared" si="10"/>
        <v>0</v>
      </c>
      <c r="DD72" s="165"/>
      <c r="DE72" s="164">
        <f t="shared" si="11"/>
        <v>0</v>
      </c>
      <c r="DF72" s="165"/>
      <c r="DG72" s="164">
        <f t="shared" si="12"/>
        <v>0</v>
      </c>
      <c r="DH72" s="165"/>
      <c r="DI72" s="164">
        <f t="shared" si="13"/>
        <v>0</v>
      </c>
      <c r="DJ72" s="165"/>
      <c r="DK72" s="164">
        <f t="shared" si="14"/>
        <v>0</v>
      </c>
      <c r="DL72" s="165"/>
      <c r="DM72" s="164">
        <f t="shared" si="15"/>
        <v>0</v>
      </c>
      <c r="DN72" s="165"/>
      <c r="DO72" s="125"/>
      <c r="DP72" s="122">
        <f t="shared" si="25"/>
        <v>0</v>
      </c>
      <c r="DQ72" s="122">
        <f t="shared" si="26"/>
        <v>0</v>
      </c>
      <c r="DR72" s="122">
        <f t="shared" si="27"/>
        <v>0</v>
      </c>
      <c r="DS72" s="122">
        <f t="shared" si="28"/>
        <v>0</v>
      </c>
    </row>
    <row r="73" spans="1:123" x14ac:dyDescent="0.2">
      <c r="A73" s="120">
        <f t="shared" si="16"/>
        <v>20</v>
      </c>
      <c r="B73" s="120">
        <f t="shared" si="29"/>
        <v>20</v>
      </c>
      <c r="C73" s="124">
        <f>VLOOKUP($A73,Total!$Q$198:$Y$228,C$7+2)</f>
        <v>0.5</v>
      </c>
      <c r="D73" s="124">
        <f>VLOOKUP($A73,Total!$Q$198:$Y$228,D$7+2)</f>
        <v>0.5</v>
      </c>
      <c r="E73" s="124">
        <f>VLOOKUP($A73,Total!$Q$198:$Y$228,E$7+2)</f>
        <v>0.5</v>
      </c>
      <c r="F73" s="124">
        <f>VLOOKUP($A73,Total!$Q$198:$Y$228,F$7+2)</f>
        <v>0.5</v>
      </c>
      <c r="G73" s="124">
        <f>VLOOKUP($B73,Total!$Q$198:$Y$228,G$7+2)</f>
        <v>0.5</v>
      </c>
      <c r="H73" s="124">
        <f>VLOOKUP($B73,Total!$Q$198:$Y$228,H$7+2)</f>
        <v>0.5</v>
      </c>
      <c r="I73" s="124">
        <f>VLOOKUP($B73,Total!$Q$198:$Y$228,I$7+2)</f>
        <v>0.5</v>
      </c>
      <c r="J73" s="124">
        <f>VLOOKUP($B73,Total!$Q$198:$Y$228,J$7+2)</f>
        <v>0.5</v>
      </c>
      <c r="K73" s="164">
        <f>[1]!LSRMCDRDetail(LSRM_Name,K$8,L$8,$A73,$B73,$B$6,0,$B$7)*HLOOKUP(K$8,$C$7:$F$233,ROW(K73)-ROW($K$7)+1)*HLOOKUP(L$8,$G$7:$J$233,ROW(K73)-ROW($K$7)+1)</f>
        <v>0</v>
      </c>
      <c r="L73" s="165"/>
      <c r="M73" s="164">
        <f>[1]!LSRMCDRDetail(LSRM_Name,M$8,N$8,$A73,$B73,$B$6,0,$B$7)*HLOOKUP(M$8,$C$7:$F$233,ROW(M73)-ROW($K$7)+1)*HLOOKUP(N$8,$G$7:$J$233,ROW(M73)-ROW($K$7)+1)</f>
        <v>0</v>
      </c>
      <c r="N73" s="165"/>
      <c r="O73" s="164">
        <f>[1]!LSRMCDRDetail(LSRM_Name,O$8,P$8,$A73,$B73,$B$6,0,$B$7)*HLOOKUP(O$8,$C$7:$F$233,ROW(O73)-ROW($K$7)+1)*HLOOKUP(P$8,$G$7:$J$233,ROW(O73)-ROW($K$7)+1)</f>
        <v>0</v>
      </c>
      <c r="P73" s="165"/>
      <c r="Q73" s="164">
        <f>[1]!LSRMCDRDetail(LSRM_Name,Q$8,R$8,$A73,$B73,$B$6,0,$B$7)*HLOOKUP(Q$8,$C$7:$F$233,ROW(Q73)-ROW($K$7)+1)*HLOOKUP(R$8,$G$7:$J$233,ROW(Q73)-ROW($K$7)+1)</f>
        <v>0</v>
      </c>
      <c r="R73" s="165"/>
      <c r="S73" s="164">
        <f>[1]!LSRMCDRDetail(LSRM_Name,S$8,T$8,$A73,$B73,$B$6,0,$B$7)*HLOOKUP(S$8,$C$7:$F$233,ROW(S73)-ROW($K$7)+1)*HLOOKUP(T$8,$G$7:$J$233,ROW(S73)-ROW($K$7)+1)</f>
        <v>0</v>
      </c>
      <c r="T73" s="165"/>
      <c r="U73" s="164">
        <f>[1]!LSRMCDRDetail(LSRM_Name,U$8,V$8,$A73,$B73,$B$6,0,$B$7)*HLOOKUP(U$8,$C$7:$F$233,ROW(U73)-ROW($K$7)+1)*HLOOKUP(V$8,$G$7:$J$233,ROW(U73)-ROW($K$7)+1)</f>
        <v>0</v>
      </c>
      <c r="V73" s="165"/>
      <c r="W73" s="164">
        <f>[1]!LSRMCDRDetail(LSRM_Name,W$8,X$8,$A73,$B73,$B$6,0,$B$7)*HLOOKUP(W$8,$C$7:$F$233,ROW(W73)-ROW($K$7)+1)*HLOOKUP(X$8,$G$7:$J$233,ROW(W73)-ROW($K$7)+1)</f>
        <v>0</v>
      </c>
      <c r="X73" s="165"/>
      <c r="Y73" s="164">
        <f>[1]!LSRMCDRDetail(LSRM_Name,Y$8,Z$8,$A73,$B73,$B$6,0,$B$7)*HLOOKUP(Y$8,$C$7:$F$233,ROW(Y73)-ROW($K$7)+1)*HLOOKUP(Z$8,$G$7:$J$233,ROW(Y73)-ROW($K$7)+1)</f>
        <v>0</v>
      </c>
      <c r="Z73" s="165"/>
      <c r="AA73" s="164">
        <f>[1]!LSRMCDRDetail(LSRM_Name,AA$8,AB$8,$A73,$B73,$B$6,0,$B$7)*HLOOKUP(AA$8,$C$7:$F$233,ROW(AA73)-ROW($K$7)+1)*HLOOKUP(AB$8,$G$7:$J$233,ROW(AA73)-ROW($K$7)+1)</f>
        <v>0</v>
      </c>
      <c r="AB73" s="165"/>
      <c r="AC73" s="164">
        <f>[1]!LSRMCDRDetail(LSRM_Name,AC$8,AD$8,$A73,$B73,$B$6,0,$B$7)*HLOOKUP(AC$8,$C$7:$F$233,ROW(AC73)-ROW($K$7)+1)*HLOOKUP(AD$8,$G$7:$J$233,ROW(AC73)-ROW($K$7)+1)</f>
        <v>0</v>
      </c>
      <c r="AD73" s="165"/>
      <c r="AE73" s="164">
        <f>[1]!LSRMCDRDetail(LSRM_Name,AE$8,AF$8,$A73,$B73,$B$6,0,$B$7)*HLOOKUP(AE$8,$C$7:$F$233,ROW(AE73)-ROW($K$7)+1)*HLOOKUP(AF$8,$G$7:$J$233,ROW(AE73)-ROW($K$7)+1)</f>
        <v>0</v>
      </c>
      <c r="AF73" s="165"/>
      <c r="AG73" s="164">
        <f>[1]!LSRMCDRDetail(LSRM_Name,AG$8,AH$8,$A73,$B73,$B$6,0,$B$7)*HLOOKUP(AG$8,$C$7:$F$233,ROW(AG73)-ROW($K$7)+1)*HLOOKUP(AH$8,$G$7:$J$233,ROW(AG73)-ROW($K$7)+1)</f>
        <v>0</v>
      </c>
      <c r="AH73" s="165"/>
      <c r="AI73" s="164">
        <f>[1]!LSRMCDRDetail(LSRM_Name,AI$8,AJ$8,$A73,$B73,$B$6,0,$B$7)*HLOOKUP(AI$8,$C$7:$F$233,ROW(AI73)-ROW($K$7)+1)*HLOOKUP(AJ$8,$G$7:$J$233,ROW(AI73)-ROW($K$7)+1)</f>
        <v>0</v>
      </c>
      <c r="AJ73" s="165"/>
      <c r="AK73" s="164">
        <f>[1]!LSRMCDRDetail(LSRM_Name,AK$8,AL$8,$A73,$B73,$B$6,0,$B$7)*HLOOKUP(AK$8,$C$7:$F$233,ROW(AK73)-ROW($K$7)+1)*HLOOKUP(AL$8,$G$7:$J$233,ROW(AK73)-ROW($K$7)+1)</f>
        <v>0</v>
      </c>
      <c r="AL73" s="165"/>
      <c r="AM73" s="164">
        <f>[1]!LSRMCDRDetail(LSRM_Name,AM$8,AN$8,$A73,$B73,$B$6,0,$B$7)*HLOOKUP(AM$8,$C$7:$F$233,ROW(AM73)-ROW($K$7)+1)*HLOOKUP(AN$8,$G$7:$J$233,ROW(AM73)-ROW($K$7)+1)</f>
        <v>0</v>
      </c>
      <c r="AN73" s="165"/>
      <c r="AO73" s="164">
        <f>[1]!LSRMCDRDetail(LSRM_Name,AO$8,AP$8,$A73,$B73,$B$6,0,$B$7)*HLOOKUP(AO$8,$C$7:$F$233,ROW(AO73)-ROW($K$7)+1)*HLOOKUP(AP$8,$G$7:$J$233,ROW(AO73)-ROW($K$7)+1)</f>
        <v>0</v>
      </c>
      <c r="AP73" s="165"/>
      <c r="AQ73" s="125"/>
      <c r="AR73" s="122">
        <f t="shared" si="17"/>
        <v>0</v>
      </c>
      <c r="AS73" s="122">
        <f t="shared" si="18"/>
        <v>0</v>
      </c>
      <c r="AT73" s="122">
        <f t="shared" si="19"/>
        <v>0</v>
      </c>
      <c r="AU73" s="122">
        <f t="shared" si="20"/>
        <v>0</v>
      </c>
      <c r="AW73" s="164">
        <f>[1]!LSRMCDRDetail(LSRM_Name,AW$8,AX$8,$A73,$B73,$B$6,1,$B$7)*HLOOKUP(AW$8,$C$7:$F$233,ROW(AW73)-ROW($K$7)+1)*HLOOKUP(AX$8,$G$7:$J$233,ROW(AW73)-ROW($K$7)+1)</f>
        <v>0</v>
      </c>
      <c r="AX73" s="165"/>
      <c r="AY73" s="164">
        <f>[1]!LSRMCDRDetail(LSRM_Name,AY$8,AZ$8,$A73,$B73,$B$6,1,$B$7)*HLOOKUP(AY$8,$C$7:$F$233,ROW(AY73)-ROW($K$7)+1)*HLOOKUP(AZ$8,$G$7:$J$233,ROW(AY73)-ROW($K$7)+1)</f>
        <v>0</v>
      </c>
      <c r="AZ73" s="165"/>
      <c r="BA73" s="164">
        <f>[1]!LSRMCDRDetail(LSRM_Name,BA$8,BB$8,$A73,$B73,$B$6,1,$B$7)*HLOOKUP(BA$8,$C$7:$F$233,ROW(BA73)-ROW($K$7)+1)*HLOOKUP(BB$8,$G$7:$J$233,ROW(BA73)-ROW($K$7)+1)</f>
        <v>0</v>
      </c>
      <c r="BB73" s="165"/>
      <c r="BC73" s="164">
        <f>[1]!LSRMCDRDetail(LSRM_Name,BC$8,BD$8,$A73,$B73,$B$6,1,$B$7)*HLOOKUP(BC$8,$C$7:$F$233,ROW(BC73)-ROW($K$7)+1)*HLOOKUP(BD$8,$G$7:$J$233,ROW(BC73)-ROW($K$7)+1)</f>
        <v>0</v>
      </c>
      <c r="BD73" s="165"/>
      <c r="BE73" s="164">
        <f>[1]!LSRMCDRDetail(LSRM_Name,BE$8,BF$8,$A73,$B73,$B$6,1,$B$7)*HLOOKUP(BE$8,$C$7:$F$233,ROW(BE73)-ROW($K$7)+1)*HLOOKUP(BF$8,$G$7:$J$233,ROW(BE73)-ROW($K$7)+1)</f>
        <v>0</v>
      </c>
      <c r="BF73" s="165"/>
      <c r="BG73" s="164">
        <f>[1]!LSRMCDRDetail(LSRM_Name,BG$8,BH$8,$A73,$B73,$B$6,1,$B$7)*HLOOKUP(BG$8,$C$7:$F$233,ROW(BG73)-ROW($K$7)+1)*HLOOKUP(BH$8,$G$7:$J$233,ROW(BG73)-ROW($K$7)+1)</f>
        <v>0</v>
      </c>
      <c r="BH73" s="165"/>
      <c r="BI73" s="164">
        <f>[1]!LSRMCDRDetail(LSRM_Name,BI$8,BJ$8,$A73,$B73,$B$6,1,$B$7)*HLOOKUP(BI$8,$C$7:$F$233,ROW(BI73)-ROW($K$7)+1)*HLOOKUP(BJ$8,$G$7:$J$233,ROW(BI73)-ROW($K$7)+1)</f>
        <v>0</v>
      </c>
      <c r="BJ73" s="165"/>
      <c r="BK73" s="164">
        <f>[1]!LSRMCDRDetail(LSRM_Name,BK$8,BL$8,$A73,$B73,$B$6,1,$B$7)*HLOOKUP(BK$8,$C$7:$F$233,ROW(BK73)-ROW($K$7)+1)*HLOOKUP(BL$8,$G$7:$J$233,ROW(BK73)-ROW($K$7)+1)</f>
        <v>0</v>
      </c>
      <c r="BL73" s="165"/>
      <c r="BM73" s="164">
        <f>[1]!LSRMCDRDetail(LSRM_Name,BM$8,BN$8,$A73,$B73,$B$6,1,$B$7)*HLOOKUP(BM$8,$C$7:$F$233,ROW(BM73)-ROW($K$7)+1)*HLOOKUP(BN$8,$G$7:$J$233,ROW(BM73)-ROW($K$7)+1)</f>
        <v>0</v>
      </c>
      <c r="BN73" s="165"/>
      <c r="BO73" s="164">
        <f>[1]!LSRMCDRDetail(LSRM_Name,BO$8,BP$8,$A73,$B73,$B$6,1,$B$7)*HLOOKUP(BO$8,$C$7:$F$233,ROW(BO73)-ROW($K$7)+1)*HLOOKUP(BP$8,$G$7:$J$233,ROW(BO73)-ROW($K$7)+1)</f>
        <v>0</v>
      </c>
      <c r="BP73" s="165"/>
      <c r="BQ73" s="164">
        <f>[1]!LSRMCDRDetail(LSRM_Name,BQ$8,BR$8,$A73,$B73,$B$6,1,$B$7)*HLOOKUP(BQ$8,$C$7:$F$233,ROW(BQ73)-ROW($K$7)+1)*HLOOKUP(BR$8,$G$7:$J$233,ROW(BQ73)-ROW($K$7)+1)</f>
        <v>0</v>
      </c>
      <c r="BR73" s="165"/>
      <c r="BS73" s="164">
        <f>[1]!LSRMCDRDetail(LSRM_Name,BS$8,BT$8,$A73,$B73,$B$6,1,$B$7)*HLOOKUP(BS$8,$C$7:$F$233,ROW(BS73)-ROW($K$7)+1)*HLOOKUP(BT$8,$G$7:$J$233,ROW(BS73)-ROW($K$7)+1)</f>
        <v>0</v>
      </c>
      <c r="BT73" s="165"/>
      <c r="BU73" s="164">
        <f>[1]!LSRMCDRDetail(LSRM_Name,BU$8,BV$8,$A73,$B73,$B$6,1,$B$7)*HLOOKUP(BU$8,$C$7:$F$233,ROW(BU73)-ROW($K$7)+1)*HLOOKUP(BV$8,$G$7:$J$233,ROW(BU73)-ROW($K$7)+1)</f>
        <v>0</v>
      </c>
      <c r="BV73" s="165"/>
      <c r="BW73" s="164">
        <f>[1]!LSRMCDRDetail(LSRM_Name,BW$8,BX$8,$A73,$B73,$B$6,1,$B$7)*HLOOKUP(BW$8,$C$7:$F$233,ROW(BW73)-ROW($K$7)+1)*HLOOKUP(BX$8,$G$7:$J$233,ROW(BW73)-ROW($K$7)+1)</f>
        <v>0</v>
      </c>
      <c r="BX73" s="165"/>
      <c r="BY73" s="164">
        <f>[1]!LSRMCDRDetail(LSRM_Name,BY$8,BZ$8,$A73,$B73,$B$6,1,$B$7)*HLOOKUP(BY$8,$C$7:$F$233,ROW(BY73)-ROW($K$7)+1)*HLOOKUP(BZ$8,$G$7:$J$233,ROW(BY73)-ROW($K$7)+1)</f>
        <v>0</v>
      </c>
      <c r="BZ73" s="165"/>
      <c r="CA73" s="164">
        <f>[1]!LSRMCDRDetail(LSRM_Name,CA$8,CB$8,$A73,$B73,$B$6,1,$B$7)*HLOOKUP(CA$8,$C$7:$F$233,ROW(CA73)-ROW($K$7)+1)*HLOOKUP(CB$8,$G$7:$J$233,ROW(CA73)-ROW($K$7)+1)</f>
        <v>0</v>
      </c>
      <c r="CB73" s="165"/>
      <c r="CC73" s="125"/>
      <c r="CD73" s="122">
        <f t="shared" si="21"/>
        <v>0</v>
      </c>
      <c r="CE73" s="122">
        <f t="shared" si="22"/>
        <v>0</v>
      </c>
      <c r="CF73" s="122">
        <f t="shared" si="23"/>
        <v>0</v>
      </c>
      <c r="CG73" s="122">
        <f t="shared" si="24"/>
        <v>0</v>
      </c>
      <c r="CI73" s="164">
        <f t="shared" ref="CI73:CI136" si="30">AW73+K73</f>
        <v>0</v>
      </c>
      <c r="CJ73" s="165"/>
      <c r="CK73" s="164">
        <f t="shared" ref="CK73:CK136" si="31">AY73+M73</f>
        <v>0</v>
      </c>
      <c r="CL73" s="165"/>
      <c r="CM73" s="164">
        <f t="shared" ref="CM73:CM136" si="32">BA73+O73</f>
        <v>0</v>
      </c>
      <c r="CN73" s="165"/>
      <c r="CO73" s="164">
        <f t="shared" ref="CO73:CO136" si="33">BC73+Q73</f>
        <v>0</v>
      </c>
      <c r="CP73" s="165"/>
      <c r="CQ73" s="164">
        <f t="shared" ref="CQ73:CQ136" si="34">BE73+S73</f>
        <v>0</v>
      </c>
      <c r="CR73" s="165"/>
      <c r="CS73" s="164">
        <f t="shared" ref="CS73:CS136" si="35">BG73+U73</f>
        <v>0</v>
      </c>
      <c r="CT73" s="165"/>
      <c r="CU73" s="164">
        <f t="shared" ref="CU73:CU136" si="36">BI73+W73</f>
        <v>0</v>
      </c>
      <c r="CV73" s="165"/>
      <c r="CW73" s="164">
        <f t="shared" ref="CW73:CW136" si="37">BK73+Y73</f>
        <v>0</v>
      </c>
      <c r="CX73" s="165"/>
      <c r="CY73" s="164">
        <f t="shared" ref="CY73:CY136" si="38">BM73+AA73</f>
        <v>0</v>
      </c>
      <c r="CZ73" s="165"/>
      <c r="DA73" s="164">
        <f t="shared" ref="DA73:DA136" si="39">BO73+AC73</f>
        <v>0</v>
      </c>
      <c r="DB73" s="165"/>
      <c r="DC73" s="164">
        <f t="shared" ref="DC73:DC136" si="40">BQ73+AE73</f>
        <v>0</v>
      </c>
      <c r="DD73" s="165"/>
      <c r="DE73" s="164">
        <f t="shared" ref="DE73:DE136" si="41">BS73+AG73</f>
        <v>0</v>
      </c>
      <c r="DF73" s="165"/>
      <c r="DG73" s="164">
        <f t="shared" ref="DG73:DG136" si="42">BU73+AI73</f>
        <v>0</v>
      </c>
      <c r="DH73" s="165"/>
      <c r="DI73" s="164">
        <f t="shared" ref="DI73:DI136" si="43">BW73+AK73</f>
        <v>0</v>
      </c>
      <c r="DJ73" s="165"/>
      <c r="DK73" s="164">
        <f t="shared" ref="DK73:DK136" si="44">BY73+AM73</f>
        <v>0</v>
      </c>
      <c r="DL73" s="165"/>
      <c r="DM73" s="164">
        <f t="shared" ref="DM73:DM136" si="45">CA73+AO73</f>
        <v>0</v>
      </c>
      <c r="DN73" s="165"/>
      <c r="DO73" s="125"/>
      <c r="DP73" s="122">
        <f t="shared" si="25"/>
        <v>0</v>
      </c>
      <c r="DQ73" s="122">
        <f t="shared" si="26"/>
        <v>0</v>
      </c>
      <c r="DR73" s="122">
        <f t="shared" si="27"/>
        <v>0</v>
      </c>
      <c r="DS73" s="122">
        <f t="shared" si="28"/>
        <v>0</v>
      </c>
    </row>
    <row r="74" spans="1:123" x14ac:dyDescent="0.2">
      <c r="A74" s="120">
        <f t="shared" ref="A74:A137" si="46">IF(B73=30,IF(A73=30,16,SUM(A73,1)),A73)</f>
        <v>20</v>
      </c>
      <c r="B74" s="120">
        <f t="shared" si="29"/>
        <v>21</v>
      </c>
      <c r="C74" s="124">
        <f>VLOOKUP($A74,Total!$Q$198:$Y$228,C$7+2)</f>
        <v>0.5</v>
      </c>
      <c r="D74" s="124">
        <f>VLOOKUP($A74,Total!$Q$198:$Y$228,D$7+2)</f>
        <v>0.5</v>
      </c>
      <c r="E74" s="124">
        <f>VLOOKUP($A74,Total!$Q$198:$Y$228,E$7+2)</f>
        <v>0.5</v>
      </c>
      <c r="F74" s="124">
        <f>VLOOKUP($A74,Total!$Q$198:$Y$228,F$7+2)</f>
        <v>0.5</v>
      </c>
      <c r="G74" s="124">
        <f>VLOOKUP($B74,Total!$Q$198:$Y$228,G$7+2)</f>
        <v>0.5</v>
      </c>
      <c r="H74" s="124">
        <f>VLOOKUP($B74,Total!$Q$198:$Y$228,H$7+2)</f>
        <v>0.5</v>
      </c>
      <c r="I74" s="124">
        <f>VLOOKUP($B74,Total!$Q$198:$Y$228,I$7+2)</f>
        <v>0.5</v>
      </c>
      <c r="J74" s="124">
        <f>VLOOKUP($B74,Total!$Q$198:$Y$228,J$7+2)</f>
        <v>0.5</v>
      </c>
      <c r="K74" s="164">
        <f>[1]!LSRMCDRDetail(LSRM_Name,K$8,L$8,$A74,$B74,$B$6,0,$B$7)*HLOOKUP(K$8,$C$7:$F$233,ROW(K74)-ROW($K$7)+1)*HLOOKUP(L$8,$G$7:$J$233,ROW(K74)-ROW($K$7)+1)</f>
        <v>0</v>
      </c>
      <c r="L74" s="165"/>
      <c r="M74" s="164">
        <f>[1]!LSRMCDRDetail(LSRM_Name,M$8,N$8,$A74,$B74,$B$6,0,$B$7)*HLOOKUP(M$8,$C$7:$F$233,ROW(M74)-ROW($K$7)+1)*HLOOKUP(N$8,$G$7:$J$233,ROW(M74)-ROW($K$7)+1)</f>
        <v>0</v>
      </c>
      <c r="N74" s="165"/>
      <c r="O74" s="164">
        <f>[1]!LSRMCDRDetail(LSRM_Name,O$8,P$8,$A74,$B74,$B$6,0,$B$7)*HLOOKUP(O$8,$C$7:$F$233,ROW(O74)-ROW($K$7)+1)*HLOOKUP(P$8,$G$7:$J$233,ROW(O74)-ROW($K$7)+1)</f>
        <v>0</v>
      </c>
      <c r="P74" s="165"/>
      <c r="Q74" s="164">
        <f>[1]!LSRMCDRDetail(LSRM_Name,Q$8,R$8,$A74,$B74,$B$6,0,$B$7)*HLOOKUP(Q$8,$C$7:$F$233,ROW(Q74)-ROW($K$7)+1)*HLOOKUP(R$8,$G$7:$J$233,ROW(Q74)-ROW($K$7)+1)</f>
        <v>0</v>
      </c>
      <c r="R74" s="165"/>
      <c r="S74" s="164">
        <f>[1]!LSRMCDRDetail(LSRM_Name,S$8,T$8,$A74,$B74,$B$6,0,$B$7)*HLOOKUP(S$8,$C$7:$F$233,ROW(S74)-ROW($K$7)+1)*HLOOKUP(T$8,$G$7:$J$233,ROW(S74)-ROW($K$7)+1)</f>
        <v>0</v>
      </c>
      <c r="T74" s="165"/>
      <c r="U74" s="164">
        <f>[1]!LSRMCDRDetail(LSRM_Name,U$8,V$8,$A74,$B74,$B$6,0,$B$7)*HLOOKUP(U$8,$C$7:$F$233,ROW(U74)-ROW($K$7)+1)*HLOOKUP(V$8,$G$7:$J$233,ROW(U74)-ROW($K$7)+1)</f>
        <v>0</v>
      </c>
      <c r="V74" s="165"/>
      <c r="W74" s="164">
        <f>[1]!LSRMCDRDetail(LSRM_Name,W$8,X$8,$A74,$B74,$B$6,0,$B$7)*HLOOKUP(W$8,$C$7:$F$233,ROW(W74)-ROW($K$7)+1)*HLOOKUP(X$8,$G$7:$J$233,ROW(W74)-ROW($K$7)+1)</f>
        <v>0</v>
      </c>
      <c r="X74" s="165"/>
      <c r="Y74" s="164">
        <f>[1]!LSRMCDRDetail(LSRM_Name,Y$8,Z$8,$A74,$B74,$B$6,0,$B$7)*HLOOKUP(Y$8,$C$7:$F$233,ROW(Y74)-ROW($K$7)+1)*HLOOKUP(Z$8,$G$7:$J$233,ROW(Y74)-ROW($K$7)+1)</f>
        <v>0</v>
      </c>
      <c r="Z74" s="165"/>
      <c r="AA74" s="164">
        <f>[1]!LSRMCDRDetail(LSRM_Name,AA$8,AB$8,$A74,$B74,$B$6,0,$B$7)*HLOOKUP(AA$8,$C$7:$F$233,ROW(AA74)-ROW($K$7)+1)*HLOOKUP(AB$8,$G$7:$J$233,ROW(AA74)-ROW($K$7)+1)</f>
        <v>0</v>
      </c>
      <c r="AB74" s="165"/>
      <c r="AC74" s="164">
        <f>[1]!LSRMCDRDetail(LSRM_Name,AC$8,AD$8,$A74,$B74,$B$6,0,$B$7)*HLOOKUP(AC$8,$C$7:$F$233,ROW(AC74)-ROW($K$7)+1)*HLOOKUP(AD$8,$G$7:$J$233,ROW(AC74)-ROW($K$7)+1)</f>
        <v>0</v>
      </c>
      <c r="AD74" s="165"/>
      <c r="AE74" s="164">
        <f>[1]!LSRMCDRDetail(LSRM_Name,AE$8,AF$8,$A74,$B74,$B$6,0,$B$7)*HLOOKUP(AE$8,$C$7:$F$233,ROW(AE74)-ROW($K$7)+1)*HLOOKUP(AF$8,$G$7:$J$233,ROW(AE74)-ROW($K$7)+1)</f>
        <v>0</v>
      </c>
      <c r="AF74" s="165"/>
      <c r="AG74" s="164">
        <f>[1]!LSRMCDRDetail(LSRM_Name,AG$8,AH$8,$A74,$B74,$B$6,0,$B$7)*HLOOKUP(AG$8,$C$7:$F$233,ROW(AG74)-ROW($K$7)+1)*HLOOKUP(AH$8,$G$7:$J$233,ROW(AG74)-ROW($K$7)+1)</f>
        <v>0</v>
      </c>
      <c r="AH74" s="165"/>
      <c r="AI74" s="164">
        <f>[1]!LSRMCDRDetail(LSRM_Name,AI$8,AJ$8,$A74,$B74,$B$6,0,$B$7)*HLOOKUP(AI$8,$C$7:$F$233,ROW(AI74)-ROW($K$7)+1)*HLOOKUP(AJ$8,$G$7:$J$233,ROW(AI74)-ROW($K$7)+1)</f>
        <v>0</v>
      </c>
      <c r="AJ74" s="165"/>
      <c r="AK74" s="164">
        <f>[1]!LSRMCDRDetail(LSRM_Name,AK$8,AL$8,$A74,$B74,$B$6,0,$B$7)*HLOOKUP(AK$8,$C$7:$F$233,ROW(AK74)-ROW($K$7)+1)*HLOOKUP(AL$8,$G$7:$J$233,ROW(AK74)-ROW($K$7)+1)</f>
        <v>0</v>
      </c>
      <c r="AL74" s="165"/>
      <c r="AM74" s="164">
        <f>[1]!LSRMCDRDetail(LSRM_Name,AM$8,AN$8,$A74,$B74,$B$6,0,$B$7)*HLOOKUP(AM$8,$C$7:$F$233,ROW(AM74)-ROW($K$7)+1)*HLOOKUP(AN$8,$G$7:$J$233,ROW(AM74)-ROW($K$7)+1)</f>
        <v>0</v>
      </c>
      <c r="AN74" s="165"/>
      <c r="AO74" s="164">
        <f>[1]!LSRMCDRDetail(LSRM_Name,AO$8,AP$8,$A74,$B74,$B$6,0,$B$7)*HLOOKUP(AO$8,$C$7:$F$233,ROW(AO74)-ROW($K$7)+1)*HLOOKUP(AP$8,$G$7:$J$233,ROW(AO74)-ROW($K$7)+1)</f>
        <v>0</v>
      </c>
      <c r="AP74" s="165"/>
      <c r="AQ74" s="125"/>
      <c r="AR74" s="122">
        <f t="shared" ref="AR74:AR137" si="47">K74+M74+S74+U74</f>
        <v>0</v>
      </c>
      <c r="AS74" s="122">
        <f t="shared" ref="AS74:AS137" si="48">O74+Q74+W74+Y74</f>
        <v>0</v>
      </c>
      <c r="AT74" s="122">
        <f t="shared" ref="AT74:AT137" si="49">AA74+AC74+AI74+AK74</f>
        <v>0</v>
      </c>
      <c r="AU74" s="122">
        <f t="shared" ref="AU74:AU137" si="50">AE74+AG74+AM74+AO74</f>
        <v>0</v>
      </c>
      <c r="AW74" s="164">
        <f>[1]!LSRMCDRDetail(LSRM_Name,AW$8,AX$8,$A74,$B74,$B$6,1,$B$7)*HLOOKUP(AW$8,$C$7:$F$233,ROW(AW74)-ROW($K$7)+1)*HLOOKUP(AX$8,$G$7:$J$233,ROW(AW74)-ROW($K$7)+1)</f>
        <v>0</v>
      </c>
      <c r="AX74" s="165"/>
      <c r="AY74" s="164">
        <f>[1]!LSRMCDRDetail(LSRM_Name,AY$8,AZ$8,$A74,$B74,$B$6,1,$B$7)*HLOOKUP(AY$8,$C$7:$F$233,ROW(AY74)-ROW($K$7)+1)*HLOOKUP(AZ$8,$G$7:$J$233,ROW(AY74)-ROW($K$7)+1)</f>
        <v>0</v>
      </c>
      <c r="AZ74" s="165"/>
      <c r="BA74" s="164">
        <f>[1]!LSRMCDRDetail(LSRM_Name,BA$8,BB$8,$A74,$B74,$B$6,1,$B$7)*HLOOKUP(BA$8,$C$7:$F$233,ROW(BA74)-ROW($K$7)+1)*HLOOKUP(BB$8,$G$7:$J$233,ROW(BA74)-ROW($K$7)+1)</f>
        <v>0</v>
      </c>
      <c r="BB74" s="165"/>
      <c r="BC74" s="164">
        <f>[1]!LSRMCDRDetail(LSRM_Name,BC$8,BD$8,$A74,$B74,$B$6,1,$B$7)*HLOOKUP(BC$8,$C$7:$F$233,ROW(BC74)-ROW($K$7)+1)*HLOOKUP(BD$8,$G$7:$J$233,ROW(BC74)-ROW($K$7)+1)</f>
        <v>0</v>
      </c>
      <c r="BD74" s="165"/>
      <c r="BE74" s="164">
        <f>[1]!LSRMCDRDetail(LSRM_Name,BE$8,BF$8,$A74,$B74,$B$6,1,$B$7)*HLOOKUP(BE$8,$C$7:$F$233,ROW(BE74)-ROW($K$7)+1)*HLOOKUP(BF$8,$G$7:$J$233,ROW(BE74)-ROW($K$7)+1)</f>
        <v>0</v>
      </c>
      <c r="BF74" s="165"/>
      <c r="BG74" s="164">
        <f>[1]!LSRMCDRDetail(LSRM_Name,BG$8,BH$8,$A74,$B74,$B$6,1,$B$7)*HLOOKUP(BG$8,$C$7:$F$233,ROW(BG74)-ROW($K$7)+1)*HLOOKUP(BH$8,$G$7:$J$233,ROW(BG74)-ROW($K$7)+1)</f>
        <v>0</v>
      </c>
      <c r="BH74" s="165"/>
      <c r="BI74" s="164">
        <f>[1]!LSRMCDRDetail(LSRM_Name,BI$8,BJ$8,$A74,$B74,$B$6,1,$B$7)*HLOOKUP(BI$8,$C$7:$F$233,ROW(BI74)-ROW($K$7)+1)*HLOOKUP(BJ$8,$G$7:$J$233,ROW(BI74)-ROW($K$7)+1)</f>
        <v>0</v>
      </c>
      <c r="BJ74" s="165"/>
      <c r="BK74" s="164">
        <f>[1]!LSRMCDRDetail(LSRM_Name,BK$8,BL$8,$A74,$B74,$B$6,1,$B$7)*HLOOKUP(BK$8,$C$7:$F$233,ROW(BK74)-ROW($K$7)+1)*HLOOKUP(BL$8,$G$7:$J$233,ROW(BK74)-ROW($K$7)+1)</f>
        <v>0</v>
      </c>
      <c r="BL74" s="165"/>
      <c r="BM74" s="164">
        <f>[1]!LSRMCDRDetail(LSRM_Name,BM$8,BN$8,$A74,$B74,$B$6,1,$B$7)*HLOOKUP(BM$8,$C$7:$F$233,ROW(BM74)-ROW($K$7)+1)*HLOOKUP(BN$8,$G$7:$J$233,ROW(BM74)-ROW($K$7)+1)</f>
        <v>0</v>
      </c>
      <c r="BN74" s="165"/>
      <c r="BO74" s="164">
        <f>[1]!LSRMCDRDetail(LSRM_Name,BO$8,BP$8,$A74,$B74,$B$6,1,$B$7)*HLOOKUP(BO$8,$C$7:$F$233,ROW(BO74)-ROW($K$7)+1)*HLOOKUP(BP$8,$G$7:$J$233,ROW(BO74)-ROW($K$7)+1)</f>
        <v>0</v>
      </c>
      <c r="BP74" s="165"/>
      <c r="BQ74" s="164">
        <f>[1]!LSRMCDRDetail(LSRM_Name,BQ$8,BR$8,$A74,$B74,$B$6,1,$B$7)*HLOOKUP(BQ$8,$C$7:$F$233,ROW(BQ74)-ROW($K$7)+1)*HLOOKUP(BR$8,$G$7:$J$233,ROW(BQ74)-ROW($K$7)+1)</f>
        <v>0</v>
      </c>
      <c r="BR74" s="165"/>
      <c r="BS74" s="164">
        <f>[1]!LSRMCDRDetail(LSRM_Name,BS$8,BT$8,$A74,$B74,$B$6,1,$B$7)*HLOOKUP(BS$8,$C$7:$F$233,ROW(BS74)-ROW($K$7)+1)*HLOOKUP(BT$8,$G$7:$J$233,ROW(BS74)-ROW($K$7)+1)</f>
        <v>0</v>
      </c>
      <c r="BT74" s="165"/>
      <c r="BU74" s="164">
        <f>[1]!LSRMCDRDetail(LSRM_Name,BU$8,BV$8,$A74,$B74,$B$6,1,$B$7)*HLOOKUP(BU$8,$C$7:$F$233,ROW(BU74)-ROW($K$7)+1)*HLOOKUP(BV$8,$G$7:$J$233,ROW(BU74)-ROW($K$7)+1)</f>
        <v>0</v>
      </c>
      <c r="BV74" s="165"/>
      <c r="BW74" s="164">
        <f>[1]!LSRMCDRDetail(LSRM_Name,BW$8,BX$8,$A74,$B74,$B$6,1,$B$7)*HLOOKUP(BW$8,$C$7:$F$233,ROW(BW74)-ROW($K$7)+1)*HLOOKUP(BX$8,$G$7:$J$233,ROW(BW74)-ROW($K$7)+1)</f>
        <v>0</v>
      </c>
      <c r="BX74" s="165"/>
      <c r="BY74" s="164">
        <f>[1]!LSRMCDRDetail(LSRM_Name,BY$8,BZ$8,$A74,$B74,$B$6,1,$B$7)*HLOOKUP(BY$8,$C$7:$F$233,ROW(BY74)-ROW($K$7)+1)*HLOOKUP(BZ$8,$G$7:$J$233,ROW(BY74)-ROW($K$7)+1)</f>
        <v>0</v>
      </c>
      <c r="BZ74" s="165"/>
      <c r="CA74" s="164">
        <f>[1]!LSRMCDRDetail(LSRM_Name,CA$8,CB$8,$A74,$B74,$B$6,1,$B$7)*HLOOKUP(CA$8,$C$7:$F$233,ROW(CA74)-ROW($K$7)+1)*HLOOKUP(CB$8,$G$7:$J$233,ROW(CA74)-ROW($K$7)+1)</f>
        <v>0</v>
      </c>
      <c r="CB74" s="165"/>
      <c r="CC74" s="125"/>
      <c r="CD74" s="122">
        <f t="shared" ref="CD74:CD137" si="51">AW74+AY74+BE74+BG74</f>
        <v>0</v>
      </c>
      <c r="CE74" s="122">
        <f t="shared" ref="CE74:CE137" si="52">BA74+BC74+BI74+BK74</f>
        <v>0</v>
      </c>
      <c r="CF74" s="122">
        <f t="shared" ref="CF74:CF137" si="53">BM74+BO74+BU74+BW74</f>
        <v>0</v>
      </c>
      <c r="CG74" s="122">
        <f t="shared" ref="CG74:CG137" si="54">BQ74+BS74+BY74+CA74</f>
        <v>0</v>
      </c>
      <c r="CI74" s="164">
        <f t="shared" si="30"/>
        <v>0</v>
      </c>
      <c r="CJ74" s="165"/>
      <c r="CK74" s="164">
        <f t="shared" si="31"/>
        <v>0</v>
      </c>
      <c r="CL74" s="165"/>
      <c r="CM74" s="164">
        <f t="shared" si="32"/>
        <v>0</v>
      </c>
      <c r="CN74" s="165"/>
      <c r="CO74" s="164">
        <f t="shared" si="33"/>
        <v>0</v>
      </c>
      <c r="CP74" s="165"/>
      <c r="CQ74" s="164">
        <f t="shared" si="34"/>
        <v>0</v>
      </c>
      <c r="CR74" s="165"/>
      <c r="CS74" s="164">
        <f t="shared" si="35"/>
        <v>0</v>
      </c>
      <c r="CT74" s="165"/>
      <c r="CU74" s="164">
        <f t="shared" si="36"/>
        <v>0</v>
      </c>
      <c r="CV74" s="165"/>
      <c r="CW74" s="164">
        <f t="shared" si="37"/>
        <v>0</v>
      </c>
      <c r="CX74" s="165"/>
      <c r="CY74" s="164">
        <f t="shared" si="38"/>
        <v>0</v>
      </c>
      <c r="CZ74" s="165"/>
      <c r="DA74" s="164">
        <f t="shared" si="39"/>
        <v>0</v>
      </c>
      <c r="DB74" s="165"/>
      <c r="DC74" s="164">
        <f t="shared" si="40"/>
        <v>0</v>
      </c>
      <c r="DD74" s="165"/>
      <c r="DE74" s="164">
        <f t="shared" si="41"/>
        <v>0</v>
      </c>
      <c r="DF74" s="165"/>
      <c r="DG74" s="164">
        <f t="shared" si="42"/>
        <v>0</v>
      </c>
      <c r="DH74" s="165"/>
      <c r="DI74" s="164">
        <f t="shared" si="43"/>
        <v>0</v>
      </c>
      <c r="DJ74" s="165"/>
      <c r="DK74" s="164">
        <f t="shared" si="44"/>
        <v>0</v>
      </c>
      <c r="DL74" s="165"/>
      <c r="DM74" s="164">
        <f t="shared" si="45"/>
        <v>0</v>
      </c>
      <c r="DN74" s="165"/>
      <c r="DO74" s="125"/>
      <c r="DP74" s="122">
        <f t="shared" ref="DP74:DP137" si="55">CI74+CK74+CQ74+CS74</f>
        <v>0</v>
      </c>
      <c r="DQ74" s="122">
        <f t="shared" ref="DQ74:DQ137" si="56">CM74+CO74+CU74+CW74</f>
        <v>0</v>
      </c>
      <c r="DR74" s="122">
        <f t="shared" ref="DR74:DR137" si="57">CY74+DA74+DG74+DI74</f>
        <v>0</v>
      </c>
      <c r="DS74" s="122">
        <f t="shared" ref="DS74:DS137" si="58">DC74+DE74+DK74+DM74</f>
        <v>0</v>
      </c>
    </row>
    <row r="75" spans="1:123" x14ac:dyDescent="0.2">
      <c r="A75" s="120">
        <f t="shared" si="46"/>
        <v>20</v>
      </c>
      <c r="B75" s="120">
        <f t="shared" ref="B75:B138" si="59">IF(B74&lt;&gt;30,B74+1,16)</f>
        <v>22</v>
      </c>
      <c r="C75" s="124">
        <f>VLOOKUP($A75,Total!$Q$198:$Y$228,C$7+2)</f>
        <v>0.5</v>
      </c>
      <c r="D75" s="124">
        <f>VLOOKUP($A75,Total!$Q$198:$Y$228,D$7+2)</f>
        <v>0.5</v>
      </c>
      <c r="E75" s="124">
        <f>VLOOKUP($A75,Total!$Q$198:$Y$228,E$7+2)</f>
        <v>0.5</v>
      </c>
      <c r="F75" s="124">
        <f>VLOOKUP($A75,Total!$Q$198:$Y$228,F$7+2)</f>
        <v>0.5</v>
      </c>
      <c r="G75" s="124">
        <f>VLOOKUP($B75,Total!$Q$198:$Y$228,G$7+2)</f>
        <v>0.5</v>
      </c>
      <c r="H75" s="124">
        <f>VLOOKUP($B75,Total!$Q$198:$Y$228,H$7+2)</f>
        <v>0.5</v>
      </c>
      <c r="I75" s="124">
        <f>VLOOKUP($B75,Total!$Q$198:$Y$228,I$7+2)</f>
        <v>0.5</v>
      </c>
      <c r="J75" s="124">
        <f>VLOOKUP($B75,Total!$Q$198:$Y$228,J$7+2)</f>
        <v>0.5</v>
      </c>
      <c r="K75" s="164">
        <f>[1]!LSRMCDRDetail(LSRM_Name,K$8,L$8,$A75,$B75,$B$6,0,$B$7)*HLOOKUP(K$8,$C$7:$F$233,ROW(K75)-ROW($K$7)+1)*HLOOKUP(L$8,$G$7:$J$233,ROW(K75)-ROW($K$7)+1)</f>
        <v>0</v>
      </c>
      <c r="L75" s="165"/>
      <c r="M75" s="164">
        <f>[1]!LSRMCDRDetail(LSRM_Name,M$8,N$8,$A75,$B75,$B$6,0,$B$7)*HLOOKUP(M$8,$C$7:$F$233,ROW(M75)-ROW($K$7)+1)*HLOOKUP(N$8,$G$7:$J$233,ROW(M75)-ROW($K$7)+1)</f>
        <v>0</v>
      </c>
      <c r="N75" s="165"/>
      <c r="O75" s="164">
        <f>[1]!LSRMCDRDetail(LSRM_Name,O$8,P$8,$A75,$B75,$B$6,0,$B$7)*HLOOKUP(O$8,$C$7:$F$233,ROW(O75)-ROW($K$7)+1)*HLOOKUP(P$8,$G$7:$J$233,ROW(O75)-ROW($K$7)+1)</f>
        <v>0</v>
      </c>
      <c r="P75" s="165"/>
      <c r="Q75" s="164">
        <f>[1]!LSRMCDRDetail(LSRM_Name,Q$8,R$8,$A75,$B75,$B$6,0,$B$7)*HLOOKUP(Q$8,$C$7:$F$233,ROW(Q75)-ROW($K$7)+1)*HLOOKUP(R$8,$G$7:$J$233,ROW(Q75)-ROW($K$7)+1)</f>
        <v>0</v>
      </c>
      <c r="R75" s="165"/>
      <c r="S75" s="164">
        <f>[1]!LSRMCDRDetail(LSRM_Name,S$8,T$8,$A75,$B75,$B$6,0,$B$7)*HLOOKUP(S$8,$C$7:$F$233,ROW(S75)-ROW($K$7)+1)*HLOOKUP(T$8,$G$7:$J$233,ROW(S75)-ROW($K$7)+1)</f>
        <v>0</v>
      </c>
      <c r="T75" s="165"/>
      <c r="U75" s="164">
        <f>[1]!LSRMCDRDetail(LSRM_Name,U$8,V$8,$A75,$B75,$B$6,0,$B$7)*HLOOKUP(U$8,$C$7:$F$233,ROW(U75)-ROW($K$7)+1)*HLOOKUP(V$8,$G$7:$J$233,ROW(U75)-ROW($K$7)+1)</f>
        <v>0</v>
      </c>
      <c r="V75" s="165"/>
      <c r="W75" s="164">
        <f>[1]!LSRMCDRDetail(LSRM_Name,W$8,X$8,$A75,$B75,$B$6,0,$B$7)*HLOOKUP(W$8,$C$7:$F$233,ROW(W75)-ROW($K$7)+1)*HLOOKUP(X$8,$G$7:$J$233,ROW(W75)-ROW($K$7)+1)</f>
        <v>0</v>
      </c>
      <c r="X75" s="165"/>
      <c r="Y75" s="164">
        <f>[1]!LSRMCDRDetail(LSRM_Name,Y$8,Z$8,$A75,$B75,$B$6,0,$B$7)*HLOOKUP(Y$8,$C$7:$F$233,ROW(Y75)-ROW($K$7)+1)*HLOOKUP(Z$8,$G$7:$J$233,ROW(Y75)-ROW($K$7)+1)</f>
        <v>0</v>
      </c>
      <c r="Z75" s="165"/>
      <c r="AA75" s="164">
        <f>[1]!LSRMCDRDetail(LSRM_Name,AA$8,AB$8,$A75,$B75,$B$6,0,$B$7)*HLOOKUP(AA$8,$C$7:$F$233,ROW(AA75)-ROW($K$7)+1)*HLOOKUP(AB$8,$G$7:$J$233,ROW(AA75)-ROW($K$7)+1)</f>
        <v>0</v>
      </c>
      <c r="AB75" s="165"/>
      <c r="AC75" s="164">
        <f>[1]!LSRMCDRDetail(LSRM_Name,AC$8,AD$8,$A75,$B75,$B$6,0,$B$7)*HLOOKUP(AC$8,$C$7:$F$233,ROW(AC75)-ROW($K$7)+1)*HLOOKUP(AD$8,$G$7:$J$233,ROW(AC75)-ROW($K$7)+1)</f>
        <v>0</v>
      </c>
      <c r="AD75" s="165"/>
      <c r="AE75" s="164">
        <f>[1]!LSRMCDRDetail(LSRM_Name,AE$8,AF$8,$A75,$B75,$B$6,0,$B$7)*HLOOKUP(AE$8,$C$7:$F$233,ROW(AE75)-ROW($K$7)+1)*HLOOKUP(AF$8,$G$7:$J$233,ROW(AE75)-ROW($K$7)+1)</f>
        <v>0</v>
      </c>
      <c r="AF75" s="165"/>
      <c r="AG75" s="164">
        <f>[1]!LSRMCDRDetail(LSRM_Name,AG$8,AH$8,$A75,$B75,$B$6,0,$B$7)*HLOOKUP(AG$8,$C$7:$F$233,ROW(AG75)-ROW($K$7)+1)*HLOOKUP(AH$8,$G$7:$J$233,ROW(AG75)-ROW($K$7)+1)</f>
        <v>0</v>
      </c>
      <c r="AH75" s="165"/>
      <c r="AI75" s="164">
        <f>[1]!LSRMCDRDetail(LSRM_Name,AI$8,AJ$8,$A75,$B75,$B$6,0,$B$7)*HLOOKUP(AI$8,$C$7:$F$233,ROW(AI75)-ROW($K$7)+1)*HLOOKUP(AJ$8,$G$7:$J$233,ROW(AI75)-ROW($K$7)+1)</f>
        <v>0</v>
      </c>
      <c r="AJ75" s="165"/>
      <c r="AK75" s="164">
        <f>[1]!LSRMCDRDetail(LSRM_Name,AK$8,AL$8,$A75,$B75,$B$6,0,$B$7)*HLOOKUP(AK$8,$C$7:$F$233,ROW(AK75)-ROW($K$7)+1)*HLOOKUP(AL$8,$G$7:$J$233,ROW(AK75)-ROW($K$7)+1)</f>
        <v>0</v>
      </c>
      <c r="AL75" s="165"/>
      <c r="AM75" s="164">
        <f>[1]!LSRMCDRDetail(LSRM_Name,AM$8,AN$8,$A75,$B75,$B$6,0,$B$7)*HLOOKUP(AM$8,$C$7:$F$233,ROW(AM75)-ROW($K$7)+1)*HLOOKUP(AN$8,$G$7:$J$233,ROW(AM75)-ROW($K$7)+1)</f>
        <v>0</v>
      </c>
      <c r="AN75" s="165"/>
      <c r="AO75" s="164">
        <f>[1]!LSRMCDRDetail(LSRM_Name,AO$8,AP$8,$A75,$B75,$B$6,0,$B$7)*HLOOKUP(AO$8,$C$7:$F$233,ROW(AO75)-ROW($K$7)+1)*HLOOKUP(AP$8,$G$7:$J$233,ROW(AO75)-ROW($K$7)+1)</f>
        <v>0</v>
      </c>
      <c r="AP75" s="165"/>
      <c r="AQ75" s="125"/>
      <c r="AR75" s="122">
        <f t="shared" si="47"/>
        <v>0</v>
      </c>
      <c r="AS75" s="122">
        <f t="shared" si="48"/>
        <v>0</v>
      </c>
      <c r="AT75" s="122">
        <f t="shared" si="49"/>
        <v>0</v>
      </c>
      <c r="AU75" s="122">
        <f t="shared" si="50"/>
        <v>0</v>
      </c>
      <c r="AW75" s="164">
        <f>[1]!LSRMCDRDetail(LSRM_Name,AW$8,AX$8,$A75,$B75,$B$6,1,$B$7)*HLOOKUP(AW$8,$C$7:$F$233,ROW(AW75)-ROW($K$7)+1)*HLOOKUP(AX$8,$G$7:$J$233,ROW(AW75)-ROW($K$7)+1)</f>
        <v>0</v>
      </c>
      <c r="AX75" s="165"/>
      <c r="AY75" s="164">
        <f>[1]!LSRMCDRDetail(LSRM_Name,AY$8,AZ$8,$A75,$B75,$B$6,1,$B$7)*HLOOKUP(AY$8,$C$7:$F$233,ROW(AY75)-ROW($K$7)+1)*HLOOKUP(AZ$8,$G$7:$J$233,ROW(AY75)-ROW($K$7)+1)</f>
        <v>0</v>
      </c>
      <c r="AZ75" s="165"/>
      <c r="BA75" s="164">
        <f>[1]!LSRMCDRDetail(LSRM_Name,BA$8,BB$8,$A75,$B75,$B$6,1,$B$7)*HLOOKUP(BA$8,$C$7:$F$233,ROW(BA75)-ROW($K$7)+1)*HLOOKUP(BB$8,$G$7:$J$233,ROW(BA75)-ROW($K$7)+1)</f>
        <v>0</v>
      </c>
      <c r="BB75" s="165"/>
      <c r="BC75" s="164">
        <f>[1]!LSRMCDRDetail(LSRM_Name,BC$8,BD$8,$A75,$B75,$B$6,1,$B$7)*HLOOKUP(BC$8,$C$7:$F$233,ROW(BC75)-ROW($K$7)+1)*HLOOKUP(BD$8,$G$7:$J$233,ROW(BC75)-ROW($K$7)+1)</f>
        <v>0</v>
      </c>
      <c r="BD75" s="165"/>
      <c r="BE75" s="164">
        <f>[1]!LSRMCDRDetail(LSRM_Name,BE$8,BF$8,$A75,$B75,$B$6,1,$B$7)*HLOOKUP(BE$8,$C$7:$F$233,ROW(BE75)-ROW($K$7)+1)*HLOOKUP(BF$8,$G$7:$J$233,ROW(BE75)-ROW($K$7)+1)</f>
        <v>0</v>
      </c>
      <c r="BF75" s="165"/>
      <c r="BG75" s="164">
        <f>[1]!LSRMCDRDetail(LSRM_Name,BG$8,BH$8,$A75,$B75,$B$6,1,$B$7)*HLOOKUP(BG$8,$C$7:$F$233,ROW(BG75)-ROW($K$7)+1)*HLOOKUP(BH$8,$G$7:$J$233,ROW(BG75)-ROW($K$7)+1)</f>
        <v>0</v>
      </c>
      <c r="BH75" s="165"/>
      <c r="BI75" s="164">
        <f>[1]!LSRMCDRDetail(LSRM_Name,BI$8,BJ$8,$A75,$B75,$B$6,1,$B$7)*HLOOKUP(BI$8,$C$7:$F$233,ROW(BI75)-ROW($K$7)+1)*HLOOKUP(BJ$8,$G$7:$J$233,ROW(BI75)-ROW($K$7)+1)</f>
        <v>0</v>
      </c>
      <c r="BJ75" s="165"/>
      <c r="BK75" s="164">
        <f>[1]!LSRMCDRDetail(LSRM_Name,BK$8,BL$8,$A75,$B75,$B$6,1,$B$7)*HLOOKUP(BK$8,$C$7:$F$233,ROW(BK75)-ROW($K$7)+1)*HLOOKUP(BL$8,$G$7:$J$233,ROW(BK75)-ROW($K$7)+1)</f>
        <v>0</v>
      </c>
      <c r="BL75" s="165"/>
      <c r="BM75" s="164">
        <f>[1]!LSRMCDRDetail(LSRM_Name,BM$8,BN$8,$A75,$B75,$B$6,1,$B$7)*HLOOKUP(BM$8,$C$7:$F$233,ROW(BM75)-ROW($K$7)+1)*HLOOKUP(BN$8,$G$7:$J$233,ROW(BM75)-ROW($K$7)+1)</f>
        <v>0</v>
      </c>
      <c r="BN75" s="165"/>
      <c r="BO75" s="164">
        <f>[1]!LSRMCDRDetail(LSRM_Name,BO$8,BP$8,$A75,$B75,$B$6,1,$B$7)*HLOOKUP(BO$8,$C$7:$F$233,ROW(BO75)-ROW($K$7)+1)*HLOOKUP(BP$8,$G$7:$J$233,ROW(BO75)-ROW($K$7)+1)</f>
        <v>0</v>
      </c>
      <c r="BP75" s="165"/>
      <c r="BQ75" s="164">
        <f>[1]!LSRMCDRDetail(LSRM_Name,BQ$8,BR$8,$A75,$B75,$B$6,1,$B$7)*HLOOKUP(BQ$8,$C$7:$F$233,ROW(BQ75)-ROW($K$7)+1)*HLOOKUP(BR$8,$G$7:$J$233,ROW(BQ75)-ROW($K$7)+1)</f>
        <v>0</v>
      </c>
      <c r="BR75" s="165"/>
      <c r="BS75" s="164">
        <f>[1]!LSRMCDRDetail(LSRM_Name,BS$8,BT$8,$A75,$B75,$B$6,1,$B$7)*HLOOKUP(BS$8,$C$7:$F$233,ROW(BS75)-ROW($K$7)+1)*HLOOKUP(BT$8,$G$7:$J$233,ROW(BS75)-ROW($K$7)+1)</f>
        <v>0</v>
      </c>
      <c r="BT75" s="165"/>
      <c r="BU75" s="164">
        <f>[1]!LSRMCDRDetail(LSRM_Name,BU$8,BV$8,$A75,$B75,$B$6,1,$B$7)*HLOOKUP(BU$8,$C$7:$F$233,ROW(BU75)-ROW($K$7)+1)*HLOOKUP(BV$8,$G$7:$J$233,ROW(BU75)-ROW($K$7)+1)</f>
        <v>0</v>
      </c>
      <c r="BV75" s="165"/>
      <c r="BW75" s="164">
        <f>[1]!LSRMCDRDetail(LSRM_Name,BW$8,BX$8,$A75,$B75,$B$6,1,$B$7)*HLOOKUP(BW$8,$C$7:$F$233,ROW(BW75)-ROW($K$7)+1)*HLOOKUP(BX$8,$G$7:$J$233,ROW(BW75)-ROW($K$7)+1)</f>
        <v>0</v>
      </c>
      <c r="BX75" s="165"/>
      <c r="BY75" s="164">
        <f>[1]!LSRMCDRDetail(LSRM_Name,BY$8,BZ$8,$A75,$B75,$B$6,1,$B$7)*HLOOKUP(BY$8,$C$7:$F$233,ROW(BY75)-ROW($K$7)+1)*HLOOKUP(BZ$8,$G$7:$J$233,ROW(BY75)-ROW($K$7)+1)</f>
        <v>0</v>
      </c>
      <c r="BZ75" s="165"/>
      <c r="CA75" s="164">
        <f>[1]!LSRMCDRDetail(LSRM_Name,CA$8,CB$8,$A75,$B75,$B$6,1,$B$7)*HLOOKUP(CA$8,$C$7:$F$233,ROW(CA75)-ROW($K$7)+1)*HLOOKUP(CB$8,$G$7:$J$233,ROW(CA75)-ROW($K$7)+1)</f>
        <v>0</v>
      </c>
      <c r="CB75" s="165"/>
      <c r="CC75" s="125"/>
      <c r="CD75" s="122">
        <f t="shared" si="51"/>
        <v>0</v>
      </c>
      <c r="CE75" s="122">
        <f t="shared" si="52"/>
        <v>0</v>
      </c>
      <c r="CF75" s="122">
        <f t="shared" si="53"/>
        <v>0</v>
      </c>
      <c r="CG75" s="122">
        <f t="shared" si="54"/>
        <v>0</v>
      </c>
      <c r="CI75" s="164">
        <f t="shared" si="30"/>
        <v>0</v>
      </c>
      <c r="CJ75" s="165"/>
      <c r="CK75" s="164">
        <f t="shared" si="31"/>
        <v>0</v>
      </c>
      <c r="CL75" s="165"/>
      <c r="CM75" s="164">
        <f t="shared" si="32"/>
        <v>0</v>
      </c>
      <c r="CN75" s="165"/>
      <c r="CO75" s="164">
        <f t="shared" si="33"/>
        <v>0</v>
      </c>
      <c r="CP75" s="165"/>
      <c r="CQ75" s="164">
        <f t="shared" si="34"/>
        <v>0</v>
      </c>
      <c r="CR75" s="165"/>
      <c r="CS75" s="164">
        <f t="shared" si="35"/>
        <v>0</v>
      </c>
      <c r="CT75" s="165"/>
      <c r="CU75" s="164">
        <f t="shared" si="36"/>
        <v>0</v>
      </c>
      <c r="CV75" s="165"/>
      <c r="CW75" s="164">
        <f t="shared" si="37"/>
        <v>0</v>
      </c>
      <c r="CX75" s="165"/>
      <c r="CY75" s="164">
        <f t="shared" si="38"/>
        <v>0</v>
      </c>
      <c r="CZ75" s="165"/>
      <c r="DA75" s="164">
        <f t="shared" si="39"/>
        <v>0</v>
      </c>
      <c r="DB75" s="165"/>
      <c r="DC75" s="164">
        <f t="shared" si="40"/>
        <v>0</v>
      </c>
      <c r="DD75" s="165"/>
      <c r="DE75" s="164">
        <f t="shared" si="41"/>
        <v>0</v>
      </c>
      <c r="DF75" s="165"/>
      <c r="DG75" s="164">
        <f t="shared" si="42"/>
        <v>0</v>
      </c>
      <c r="DH75" s="165"/>
      <c r="DI75" s="164">
        <f t="shared" si="43"/>
        <v>0</v>
      </c>
      <c r="DJ75" s="165"/>
      <c r="DK75" s="164">
        <f t="shared" si="44"/>
        <v>0</v>
      </c>
      <c r="DL75" s="165"/>
      <c r="DM75" s="164">
        <f t="shared" si="45"/>
        <v>0</v>
      </c>
      <c r="DN75" s="165"/>
      <c r="DO75" s="125"/>
      <c r="DP75" s="122">
        <f t="shared" si="55"/>
        <v>0</v>
      </c>
      <c r="DQ75" s="122">
        <f t="shared" si="56"/>
        <v>0</v>
      </c>
      <c r="DR75" s="122">
        <f t="shared" si="57"/>
        <v>0</v>
      </c>
      <c r="DS75" s="122">
        <f t="shared" si="58"/>
        <v>0</v>
      </c>
    </row>
    <row r="76" spans="1:123" x14ac:dyDescent="0.2">
      <c r="A76" s="120">
        <f t="shared" si="46"/>
        <v>20</v>
      </c>
      <c r="B76" s="120">
        <f t="shared" si="59"/>
        <v>23</v>
      </c>
      <c r="C76" s="124">
        <f>VLOOKUP($A76,Total!$Q$198:$Y$228,C$7+2)</f>
        <v>0.5</v>
      </c>
      <c r="D76" s="124">
        <f>VLOOKUP($A76,Total!$Q$198:$Y$228,D$7+2)</f>
        <v>0.5</v>
      </c>
      <c r="E76" s="124">
        <f>VLOOKUP($A76,Total!$Q$198:$Y$228,E$7+2)</f>
        <v>0.5</v>
      </c>
      <c r="F76" s="124">
        <f>VLOOKUP($A76,Total!$Q$198:$Y$228,F$7+2)</f>
        <v>0.5</v>
      </c>
      <c r="G76" s="124">
        <f>VLOOKUP($B76,Total!$Q$198:$Y$228,G$7+2)</f>
        <v>0.5</v>
      </c>
      <c r="H76" s="124">
        <f>VLOOKUP($B76,Total!$Q$198:$Y$228,H$7+2)</f>
        <v>0.5</v>
      </c>
      <c r="I76" s="124">
        <f>VLOOKUP($B76,Total!$Q$198:$Y$228,I$7+2)</f>
        <v>0.5</v>
      </c>
      <c r="J76" s="124">
        <f>VLOOKUP($B76,Total!$Q$198:$Y$228,J$7+2)</f>
        <v>0.5</v>
      </c>
      <c r="K76" s="164">
        <f>[1]!LSRMCDRDetail(LSRM_Name,K$8,L$8,$A76,$B76,$B$6,0,$B$7)*HLOOKUP(K$8,$C$7:$F$233,ROW(K76)-ROW($K$7)+1)*HLOOKUP(L$8,$G$7:$J$233,ROW(K76)-ROW($K$7)+1)</f>
        <v>0</v>
      </c>
      <c r="L76" s="165"/>
      <c r="M76" s="164">
        <f>[1]!LSRMCDRDetail(LSRM_Name,M$8,N$8,$A76,$B76,$B$6,0,$B$7)*HLOOKUP(M$8,$C$7:$F$233,ROW(M76)-ROW($K$7)+1)*HLOOKUP(N$8,$G$7:$J$233,ROW(M76)-ROW($K$7)+1)</f>
        <v>0</v>
      </c>
      <c r="N76" s="165"/>
      <c r="O76" s="164">
        <f>[1]!LSRMCDRDetail(LSRM_Name,O$8,P$8,$A76,$B76,$B$6,0,$B$7)*HLOOKUP(O$8,$C$7:$F$233,ROW(O76)-ROW($K$7)+1)*HLOOKUP(P$8,$G$7:$J$233,ROW(O76)-ROW($K$7)+1)</f>
        <v>0</v>
      </c>
      <c r="P76" s="165"/>
      <c r="Q76" s="164">
        <f>[1]!LSRMCDRDetail(LSRM_Name,Q$8,R$8,$A76,$B76,$B$6,0,$B$7)*HLOOKUP(Q$8,$C$7:$F$233,ROW(Q76)-ROW($K$7)+1)*HLOOKUP(R$8,$G$7:$J$233,ROW(Q76)-ROW($K$7)+1)</f>
        <v>0</v>
      </c>
      <c r="R76" s="165"/>
      <c r="S76" s="164">
        <f>[1]!LSRMCDRDetail(LSRM_Name,S$8,T$8,$A76,$B76,$B$6,0,$B$7)*HLOOKUP(S$8,$C$7:$F$233,ROW(S76)-ROW($K$7)+1)*HLOOKUP(T$8,$G$7:$J$233,ROW(S76)-ROW($K$7)+1)</f>
        <v>0</v>
      </c>
      <c r="T76" s="165"/>
      <c r="U76" s="164">
        <f>[1]!LSRMCDRDetail(LSRM_Name,U$8,V$8,$A76,$B76,$B$6,0,$B$7)*HLOOKUP(U$8,$C$7:$F$233,ROW(U76)-ROW($K$7)+1)*HLOOKUP(V$8,$G$7:$J$233,ROW(U76)-ROW($K$7)+1)</f>
        <v>0</v>
      </c>
      <c r="V76" s="165"/>
      <c r="W76" s="164">
        <f>[1]!LSRMCDRDetail(LSRM_Name,W$8,X$8,$A76,$B76,$B$6,0,$B$7)*HLOOKUP(W$8,$C$7:$F$233,ROW(W76)-ROW($K$7)+1)*HLOOKUP(X$8,$G$7:$J$233,ROW(W76)-ROW($K$7)+1)</f>
        <v>0</v>
      </c>
      <c r="X76" s="165"/>
      <c r="Y76" s="164">
        <f>[1]!LSRMCDRDetail(LSRM_Name,Y$8,Z$8,$A76,$B76,$B$6,0,$B$7)*HLOOKUP(Y$8,$C$7:$F$233,ROW(Y76)-ROW($K$7)+1)*HLOOKUP(Z$8,$G$7:$J$233,ROW(Y76)-ROW($K$7)+1)</f>
        <v>0</v>
      </c>
      <c r="Z76" s="165"/>
      <c r="AA76" s="164">
        <f>[1]!LSRMCDRDetail(LSRM_Name,AA$8,AB$8,$A76,$B76,$B$6,0,$B$7)*HLOOKUP(AA$8,$C$7:$F$233,ROW(AA76)-ROW($K$7)+1)*HLOOKUP(AB$8,$G$7:$J$233,ROW(AA76)-ROW($K$7)+1)</f>
        <v>0</v>
      </c>
      <c r="AB76" s="165"/>
      <c r="AC76" s="164">
        <f>[1]!LSRMCDRDetail(LSRM_Name,AC$8,AD$8,$A76,$B76,$B$6,0,$B$7)*HLOOKUP(AC$8,$C$7:$F$233,ROW(AC76)-ROW($K$7)+1)*HLOOKUP(AD$8,$G$7:$J$233,ROW(AC76)-ROW($K$7)+1)</f>
        <v>0</v>
      </c>
      <c r="AD76" s="165"/>
      <c r="AE76" s="164">
        <f>[1]!LSRMCDRDetail(LSRM_Name,AE$8,AF$8,$A76,$B76,$B$6,0,$B$7)*HLOOKUP(AE$8,$C$7:$F$233,ROW(AE76)-ROW($K$7)+1)*HLOOKUP(AF$8,$G$7:$J$233,ROW(AE76)-ROW($K$7)+1)</f>
        <v>0</v>
      </c>
      <c r="AF76" s="165"/>
      <c r="AG76" s="164">
        <f>[1]!LSRMCDRDetail(LSRM_Name,AG$8,AH$8,$A76,$B76,$B$6,0,$B$7)*HLOOKUP(AG$8,$C$7:$F$233,ROW(AG76)-ROW($K$7)+1)*HLOOKUP(AH$8,$G$7:$J$233,ROW(AG76)-ROW($K$7)+1)</f>
        <v>0</v>
      </c>
      <c r="AH76" s="165"/>
      <c r="AI76" s="164">
        <f>[1]!LSRMCDRDetail(LSRM_Name,AI$8,AJ$8,$A76,$B76,$B$6,0,$B$7)*HLOOKUP(AI$8,$C$7:$F$233,ROW(AI76)-ROW($K$7)+1)*HLOOKUP(AJ$8,$G$7:$J$233,ROW(AI76)-ROW($K$7)+1)</f>
        <v>0</v>
      </c>
      <c r="AJ76" s="165"/>
      <c r="AK76" s="164">
        <f>[1]!LSRMCDRDetail(LSRM_Name,AK$8,AL$8,$A76,$B76,$B$6,0,$B$7)*HLOOKUP(AK$8,$C$7:$F$233,ROW(AK76)-ROW($K$7)+1)*HLOOKUP(AL$8,$G$7:$J$233,ROW(AK76)-ROW($K$7)+1)</f>
        <v>0</v>
      </c>
      <c r="AL76" s="165"/>
      <c r="AM76" s="164">
        <f>[1]!LSRMCDRDetail(LSRM_Name,AM$8,AN$8,$A76,$B76,$B$6,0,$B$7)*HLOOKUP(AM$8,$C$7:$F$233,ROW(AM76)-ROW($K$7)+1)*HLOOKUP(AN$8,$G$7:$J$233,ROW(AM76)-ROW($K$7)+1)</f>
        <v>0</v>
      </c>
      <c r="AN76" s="165"/>
      <c r="AO76" s="164">
        <f>[1]!LSRMCDRDetail(LSRM_Name,AO$8,AP$8,$A76,$B76,$B$6,0,$B$7)*HLOOKUP(AO$8,$C$7:$F$233,ROW(AO76)-ROW($K$7)+1)*HLOOKUP(AP$8,$G$7:$J$233,ROW(AO76)-ROW($K$7)+1)</f>
        <v>0</v>
      </c>
      <c r="AP76" s="165"/>
      <c r="AQ76" s="125"/>
      <c r="AR76" s="122">
        <f t="shared" si="47"/>
        <v>0</v>
      </c>
      <c r="AS76" s="122">
        <f t="shared" si="48"/>
        <v>0</v>
      </c>
      <c r="AT76" s="122">
        <f t="shared" si="49"/>
        <v>0</v>
      </c>
      <c r="AU76" s="122">
        <f t="shared" si="50"/>
        <v>0</v>
      </c>
      <c r="AW76" s="164">
        <f>[1]!LSRMCDRDetail(LSRM_Name,AW$8,AX$8,$A76,$B76,$B$6,1,$B$7)*HLOOKUP(AW$8,$C$7:$F$233,ROW(AW76)-ROW($K$7)+1)*HLOOKUP(AX$8,$G$7:$J$233,ROW(AW76)-ROW($K$7)+1)</f>
        <v>0</v>
      </c>
      <c r="AX76" s="165"/>
      <c r="AY76" s="164">
        <f>[1]!LSRMCDRDetail(LSRM_Name,AY$8,AZ$8,$A76,$B76,$B$6,1,$B$7)*HLOOKUP(AY$8,$C$7:$F$233,ROW(AY76)-ROW($K$7)+1)*HLOOKUP(AZ$8,$G$7:$J$233,ROW(AY76)-ROW($K$7)+1)</f>
        <v>0</v>
      </c>
      <c r="AZ76" s="165"/>
      <c r="BA76" s="164">
        <f>[1]!LSRMCDRDetail(LSRM_Name,BA$8,BB$8,$A76,$B76,$B$6,1,$B$7)*HLOOKUP(BA$8,$C$7:$F$233,ROW(BA76)-ROW($K$7)+1)*HLOOKUP(BB$8,$G$7:$J$233,ROW(BA76)-ROW($K$7)+1)</f>
        <v>0</v>
      </c>
      <c r="BB76" s="165"/>
      <c r="BC76" s="164">
        <f>[1]!LSRMCDRDetail(LSRM_Name,BC$8,BD$8,$A76,$B76,$B$6,1,$B$7)*HLOOKUP(BC$8,$C$7:$F$233,ROW(BC76)-ROW($K$7)+1)*HLOOKUP(BD$8,$G$7:$J$233,ROW(BC76)-ROW($K$7)+1)</f>
        <v>0</v>
      </c>
      <c r="BD76" s="165"/>
      <c r="BE76" s="164">
        <f>[1]!LSRMCDRDetail(LSRM_Name,BE$8,BF$8,$A76,$B76,$B$6,1,$B$7)*HLOOKUP(BE$8,$C$7:$F$233,ROW(BE76)-ROW($K$7)+1)*HLOOKUP(BF$8,$G$7:$J$233,ROW(BE76)-ROW($K$7)+1)</f>
        <v>0</v>
      </c>
      <c r="BF76" s="165"/>
      <c r="BG76" s="164">
        <f>[1]!LSRMCDRDetail(LSRM_Name,BG$8,BH$8,$A76,$B76,$B$6,1,$B$7)*HLOOKUP(BG$8,$C$7:$F$233,ROW(BG76)-ROW($K$7)+1)*HLOOKUP(BH$8,$G$7:$J$233,ROW(BG76)-ROW($K$7)+1)</f>
        <v>0</v>
      </c>
      <c r="BH76" s="165"/>
      <c r="BI76" s="164">
        <f>[1]!LSRMCDRDetail(LSRM_Name,BI$8,BJ$8,$A76,$B76,$B$6,1,$B$7)*HLOOKUP(BI$8,$C$7:$F$233,ROW(BI76)-ROW($K$7)+1)*HLOOKUP(BJ$8,$G$7:$J$233,ROW(BI76)-ROW($K$7)+1)</f>
        <v>0</v>
      </c>
      <c r="BJ76" s="165"/>
      <c r="BK76" s="164">
        <f>[1]!LSRMCDRDetail(LSRM_Name,BK$8,BL$8,$A76,$B76,$B$6,1,$B$7)*HLOOKUP(BK$8,$C$7:$F$233,ROW(BK76)-ROW($K$7)+1)*HLOOKUP(BL$8,$G$7:$J$233,ROW(BK76)-ROW($K$7)+1)</f>
        <v>0</v>
      </c>
      <c r="BL76" s="165"/>
      <c r="BM76" s="164">
        <f>[1]!LSRMCDRDetail(LSRM_Name,BM$8,BN$8,$A76,$B76,$B$6,1,$B$7)*HLOOKUP(BM$8,$C$7:$F$233,ROW(BM76)-ROW($K$7)+1)*HLOOKUP(BN$8,$G$7:$J$233,ROW(BM76)-ROW($K$7)+1)</f>
        <v>0</v>
      </c>
      <c r="BN76" s="165"/>
      <c r="BO76" s="164">
        <f>[1]!LSRMCDRDetail(LSRM_Name,BO$8,BP$8,$A76,$B76,$B$6,1,$B$7)*HLOOKUP(BO$8,$C$7:$F$233,ROW(BO76)-ROW($K$7)+1)*HLOOKUP(BP$8,$G$7:$J$233,ROW(BO76)-ROW($K$7)+1)</f>
        <v>0</v>
      </c>
      <c r="BP76" s="165"/>
      <c r="BQ76" s="164">
        <f>[1]!LSRMCDRDetail(LSRM_Name,BQ$8,BR$8,$A76,$B76,$B$6,1,$B$7)*HLOOKUP(BQ$8,$C$7:$F$233,ROW(BQ76)-ROW($K$7)+1)*HLOOKUP(BR$8,$G$7:$J$233,ROW(BQ76)-ROW($K$7)+1)</f>
        <v>0</v>
      </c>
      <c r="BR76" s="165"/>
      <c r="BS76" s="164">
        <f>[1]!LSRMCDRDetail(LSRM_Name,BS$8,BT$8,$A76,$B76,$B$6,1,$B$7)*HLOOKUP(BS$8,$C$7:$F$233,ROW(BS76)-ROW($K$7)+1)*HLOOKUP(BT$8,$G$7:$J$233,ROW(BS76)-ROW($K$7)+1)</f>
        <v>0</v>
      </c>
      <c r="BT76" s="165"/>
      <c r="BU76" s="164">
        <f>[1]!LSRMCDRDetail(LSRM_Name,BU$8,BV$8,$A76,$B76,$B$6,1,$B$7)*HLOOKUP(BU$8,$C$7:$F$233,ROW(BU76)-ROW($K$7)+1)*HLOOKUP(BV$8,$G$7:$J$233,ROW(BU76)-ROW($K$7)+1)</f>
        <v>0</v>
      </c>
      <c r="BV76" s="165"/>
      <c r="BW76" s="164">
        <f>[1]!LSRMCDRDetail(LSRM_Name,BW$8,BX$8,$A76,$B76,$B$6,1,$B$7)*HLOOKUP(BW$8,$C$7:$F$233,ROW(BW76)-ROW($K$7)+1)*HLOOKUP(BX$8,$G$7:$J$233,ROW(BW76)-ROW($K$7)+1)</f>
        <v>0</v>
      </c>
      <c r="BX76" s="165"/>
      <c r="BY76" s="164">
        <f>[1]!LSRMCDRDetail(LSRM_Name,BY$8,BZ$8,$A76,$B76,$B$6,1,$B$7)*HLOOKUP(BY$8,$C$7:$F$233,ROW(BY76)-ROW($K$7)+1)*HLOOKUP(BZ$8,$G$7:$J$233,ROW(BY76)-ROW($K$7)+1)</f>
        <v>0</v>
      </c>
      <c r="BZ76" s="165"/>
      <c r="CA76" s="164">
        <f>[1]!LSRMCDRDetail(LSRM_Name,CA$8,CB$8,$A76,$B76,$B$6,1,$B$7)*HLOOKUP(CA$8,$C$7:$F$233,ROW(CA76)-ROW($K$7)+1)*HLOOKUP(CB$8,$G$7:$J$233,ROW(CA76)-ROW($K$7)+1)</f>
        <v>0</v>
      </c>
      <c r="CB76" s="165"/>
      <c r="CC76" s="125"/>
      <c r="CD76" s="122">
        <f t="shared" si="51"/>
        <v>0</v>
      </c>
      <c r="CE76" s="122">
        <f t="shared" si="52"/>
        <v>0</v>
      </c>
      <c r="CF76" s="122">
        <f t="shared" si="53"/>
        <v>0</v>
      </c>
      <c r="CG76" s="122">
        <f t="shared" si="54"/>
        <v>0</v>
      </c>
      <c r="CI76" s="164">
        <f t="shared" si="30"/>
        <v>0</v>
      </c>
      <c r="CJ76" s="165"/>
      <c r="CK76" s="164">
        <f t="shared" si="31"/>
        <v>0</v>
      </c>
      <c r="CL76" s="165"/>
      <c r="CM76" s="164">
        <f t="shared" si="32"/>
        <v>0</v>
      </c>
      <c r="CN76" s="165"/>
      <c r="CO76" s="164">
        <f t="shared" si="33"/>
        <v>0</v>
      </c>
      <c r="CP76" s="165"/>
      <c r="CQ76" s="164">
        <f t="shared" si="34"/>
        <v>0</v>
      </c>
      <c r="CR76" s="165"/>
      <c r="CS76" s="164">
        <f t="shared" si="35"/>
        <v>0</v>
      </c>
      <c r="CT76" s="165"/>
      <c r="CU76" s="164">
        <f t="shared" si="36"/>
        <v>0</v>
      </c>
      <c r="CV76" s="165"/>
      <c r="CW76" s="164">
        <f t="shared" si="37"/>
        <v>0</v>
      </c>
      <c r="CX76" s="165"/>
      <c r="CY76" s="164">
        <f t="shared" si="38"/>
        <v>0</v>
      </c>
      <c r="CZ76" s="165"/>
      <c r="DA76" s="164">
        <f t="shared" si="39"/>
        <v>0</v>
      </c>
      <c r="DB76" s="165"/>
      <c r="DC76" s="164">
        <f t="shared" si="40"/>
        <v>0</v>
      </c>
      <c r="DD76" s="165"/>
      <c r="DE76" s="164">
        <f t="shared" si="41"/>
        <v>0</v>
      </c>
      <c r="DF76" s="165"/>
      <c r="DG76" s="164">
        <f t="shared" si="42"/>
        <v>0</v>
      </c>
      <c r="DH76" s="165"/>
      <c r="DI76" s="164">
        <f t="shared" si="43"/>
        <v>0</v>
      </c>
      <c r="DJ76" s="165"/>
      <c r="DK76" s="164">
        <f t="shared" si="44"/>
        <v>0</v>
      </c>
      <c r="DL76" s="165"/>
      <c r="DM76" s="164">
        <f t="shared" si="45"/>
        <v>0</v>
      </c>
      <c r="DN76" s="165"/>
      <c r="DO76" s="125"/>
      <c r="DP76" s="122">
        <f t="shared" si="55"/>
        <v>0</v>
      </c>
      <c r="DQ76" s="122">
        <f t="shared" si="56"/>
        <v>0</v>
      </c>
      <c r="DR76" s="122">
        <f t="shared" si="57"/>
        <v>0</v>
      </c>
      <c r="DS76" s="122">
        <f t="shared" si="58"/>
        <v>0</v>
      </c>
    </row>
    <row r="77" spans="1:123" x14ac:dyDescent="0.2">
      <c r="A77" s="120">
        <f t="shared" si="46"/>
        <v>20</v>
      </c>
      <c r="B77" s="120">
        <f t="shared" si="59"/>
        <v>24</v>
      </c>
      <c r="C77" s="124">
        <f>VLOOKUP($A77,Total!$Q$198:$Y$228,C$7+2)</f>
        <v>0.5</v>
      </c>
      <c r="D77" s="124">
        <f>VLOOKUP($A77,Total!$Q$198:$Y$228,D$7+2)</f>
        <v>0.5</v>
      </c>
      <c r="E77" s="124">
        <f>VLOOKUP($A77,Total!$Q$198:$Y$228,E$7+2)</f>
        <v>0.5</v>
      </c>
      <c r="F77" s="124">
        <f>VLOOKUP($A77,Total!$Q$198:$Y$228,F$7+2)</f>
        <v>0.5</v>
      </c>
      <c r="G77" s="124">
        <f>VLOOKUP($B77,Total!$Q$198:$Y$228,G$7+2)</f>
        <v>0.5</v>
      </c>
      <c r="H77" s="124">
        <f>VLOOKUP($B77,Total!$Q$198:$Y$228,H$7+2)</f>
        <v>0.5</v>
      </c>
      <c r="I77" s="124">
        <f>VLOOKUP($B77,Total!$Q$198:$Y$228,I$7+2)</f>
        <v>0.5</v>
      </c>
      <c r="J77" s="124">
        <f>VLOOKUP($B77,Total!$Q$198:$Y$228,J$7+2)</f>
        <v>0.5</v>
      </c>
      <c r="K77" s="164">
        <f>[1]!LSRMCDRDetail(LSRM_Name,K$8,L$8,$A77,$B77,$B$6,0,$B$7)*HLOOKUP(K$8,$C$7:$F$233,ROW(K77)-ROW($K$7)+1)*HLOOKUP(L$8,$G$7:$J$233,ROW(K77)-ROW($K$7)+1)</f>
        <v>0</v>
      </c>
      <c r="L77" s="165"/>
      <c r="M77" s="164">
        <f>[1]!LSRMCDRDetail(LSRM_Name,M$8,N$8,$A77,$B77,$B$6,0,$B$7)*HLOOKUP(M$8,$C$7:$F$233,ROW(M77)-ROW($K$7)+1)*HLOOKUP(N$8,$G$7:$J$233,ROW(M77)-ROW($K$7)+1)</f>
        <v>0</v>
      </c>
      <c r="N77" s="165"/>
      <c r="O77" s="164">
        <f>[1]!LSRMCDRDetail(LSRM_Name,O$8,P$8,$A77,$B77,$B$6,0,$B$7)*HLOOKUP(O$8,$C$7:$F$233,ROW(O77)-ROW($K$7)+1)*HLOOKUP(P$8,$G$7:$J$233,ROW(O77)-ROW($K$7)+1)</f>
        <v>0</v>
      </c>
      <c r="P77" s="165"/>
      <c r="Q77" s="164">
        <f>[1]!LSRMCDRDetail(LSRM_Name,Q$8,R$8,$A77,$B77,$B$6,0,$B$7)*HLOOKUP(Q$8,$C$7:$F$233,ROW(Q77)-ROW($K$7)+1)*HLOOKUP(R$8,$G$7:$J$233,ROW(Q77)-ROW($K$7)+1)</f>
        <v>0</v>
      </c>
      <c r="R77" s="165"/>
      <c r="S77" s="164">
        <f>[1]!LSRMCDRDetail(LSRM_Name,S$8,T$8,$A77,$B77,$B$6,0,$B$7)*HLOOKUP(S$8,$C$7:$F$233,ROW(S77)-ROW($K$7)+1)*HLOOKUP(T$8,$G$7:$J$233,ROW(S77)-ROW($K$7)+1)</f>
        <v>0</v>
      </c>
      <c r="T77" s="165"/>
      <c r="U77" s="164">
        <f>[1]!LSRMCDRDetail(LSRM_Name,U$8,V$8,$A77,$B77,$B$6,0,$B$7)*HLOOKUP(U$8,$C$7:$F$233,ROW(U77)-ROW($K$7)+1)*HLOOKUP(V$8,$G$7:$J$233,ROW(U77)-ROW($K$7)+1)</f>
        <v>0</v>
      </c>
      <c r="V77" s="165"/>
      <c r="W77" s="164">
        <f>[1]!LSRMCDRDetail(LSRM_Name,W$8,X$8,$A77,$B77,$B$6,0,$B$7)*HLOOKUP(W$8,$C$7:$F$233,ROW(W77)-ROW($K$7)+1)*HLOOKUP(X$8,$G$7:$J$233,ROW(W77)-ROW($K$7)+1)</f>
        <v>0</v>
      </c>
      <c r="X77" s="165"/>
      <c r="Y77" s="164">
        <f>[1]!LSRMCDRDetail(LSRM_Name,Y$8,Z$8,$A77,$B77,$B$6,0,$B$7)*HLOOKUP(Y$8,$C$7:$F$233,ROW(Y77)-ROW($K$7)+1)*HLOOKUP(Z$8,$G$7:$J$233,ROW(Y77)-ROW($K$7)+1)</f>
        <v>0</v>
      </c>
      <c r="Z77" s="165"/>
      <c r="AA77" s="164">
        <f>[1]!LSRMCDRDetail(LSRM_Name,AA$8,AB$8,$A77,$B77,$B$6,0,$B$7)*HLOOKUP(AA$8,$C$7:$F$233,ROW(AA77)-ROW($K$7)+1)*HLOOKUP(AB$8,$G$7:$J$233,ROW(AA77)-ROW($K$7)+1)</f>
        <v>0</v>
      </c>
      <c r="AB77" s="165"/>
      <c r="AC77" s="164">
        <f>[1]!LSRMCDRDetail(LSRM_Name,AC$8,AD$8,$A77,$B77,$B$6,0,$B$7)*HLOOKUP(AC$8,$C$7:$F$233,ROW(AC77)-ROW($K$7)+1)*HLOOKUP(AD$8,$G$7:$J$233,ROW(AC77)-ROW($K$7)+1)</f>
        <v>0</v>
      </c>
      <c r="AD77" s="165"/>
      <c r="AE77" s="164">
        <f>[1]!LSRMCDRDetail(LSRM_Name,AE$8,AF$8,$A77,$B77,$B$6,0,$B$7)*HLOOKUP(AE$8,$C$7:$F$233,ROW(AE77)-ROW($K$7)+1)*HLOOKUP(AF$8,$G$7:$J$233,ROW(AE77)-ROW($K$7)+1)</f>
        <v>0</v>
      </c>
      <c r="AF77" s="165"/>
      <c r="AG77" s="164">
        <f>[1]!LSRMCDRDetail(LSRM_Name,AG$8,AH$8,$A77,$B77,$B$6,0,$B$7)*HLOOKUP(AG$8,$C$7:$F$233,ROW(AG77)-ROW($K$7)+1)*HLOOKUP(AH$8,$G$7:$J$233,ROW(AG77)-ROW($K$7)+1)</f>
        <v>0</v>
      </c>
      <c r="AH77" s="165"/>
      <c r="AI77" s="164">
        <f>[1]!LSRMCDRDetail(LSRM_Name,AI$8,AJ$8,$A77,$B77,$B$6,0,$B$7)*HLOOKUP(AI$8,$C$7:$F$233,ROW(AI77)-ROW($K$7)+1)*HLOOKUP(AJ$8,$G$7:$J$233,ROW(AI77)-ROW($K$7)+1)</f>
        <v>0</v>
      </c>
      <c r="AJ77" s="165"/>
      <c r="AK77" s="164">
        <f>[1]!LSRMCDRDetail(LSRM_Name,AK$8,AL$8,$A77,$B77,$B$6,0,$B$7)*HLOOKUP(AK$8,$C$7:$F$233,ROW(AK77)-ROW($K$7)+1)*HLOOKUP(AL$8,$G$7:$J$233,ROW(AK77)-ROW($K$7)+1)</f>
        <v>0</v>
      </c>
      <c r="AL77" s="165"/>
      <c r="AM77" s="164">
        <f>[1]!LSRMCDRDetail(LSRM_Name,AM$8,AN$8,$A77,$B77,$B$6,0,$B$7)*HLOOKUP(AM$8,$C$7:$F$233,ROW(AM77)-ROW($K$7)+1)*HLOOKUP(AN$8,$G$7:$J$233,ROW(AM77)-ROW($K$7)+1)</f>
        <v>0</v>
      </c>
      <c r="AN77" s="165"/>
      <c r="AO77" s="164">
        <f>[1]!LSRMCDRDetail(LSRM_Name,AO$8,AP$8,$A77,$B77,$B$6,0,$B$7)*HLOOKUP(AO$8,$C$7:$F$233,ROW(AO77)-ROW($K$7)+1)*HLOOKUP(AP$8,$G$7:$J$233,ROW(AO77)-ROW($K$7)+1)</f>
        <v>0</v>
      </c>
      <c r="AP77" s="165"/>
      <c r="AQ77" s="125"/>
      <c r="AR77" s="122">
        <f t="shared" si="47"/>
        <v>0</v>
      </c>
      <c r="AS77" s="122">
        <f t="shared" si="48"/>
        <v>0</v>
      </c>
      <c r="AT77" s="122">
        <f t="shared" si="49"/>
        <v>0</v>
      </c>
      <c r="AU77" s="122">
        <f t="shared" si="50"/>
        <v>0</v>
      </c>
      <c r="AW77" s="164">
        <f>[1]!LSRMCDRDetail(LSRM_Name,AW$8,AX$8,$A77,$B77,$B$6,1,$B$7)*HLOOKUP(AW$8,$C$7:$F$233,ROW(AW77)-ROW($K$7)+1)*HLOOKUP(AX$8,$G$7:$J$233,ROW(AW77)-ROW($K$7)+1)</f>
        <v>0</v>
      </c>
      <c r="AX77" s="165"/>
      <c r="AY77" s="164">
        <f>[1]!LSRMCDRDetail(LSRM_Name,AY$8,AZ$8,$A77,$B77,$B$6,1,$B$7)*HLOOKUP(AY$8,$C$7:$F$233,ROW(AY77)-ROW($K$7)+1)*HLOOKUP(AZ$8,$G$7:$J$233,ROW(AY77)-ROW($K$7)+1)</f>
        <v>0</v>
      </c>
      <c r="AZ77" s="165"/>
      <c r="BA77" s="164">
        <f>[1]!LSRMCDRDetail(LSRM_Name,BA$8,BB$8,$A77,$B77,$B$6,1,$B$7)*HLOOKUP(BA$8,$C$7:$F$233,ROW(BA77)-ROW($K$7)+1)*HLOOKUP(BB$8,$G$7:$J$233,ROW(BA77)-ROW($K$7)+1)</f>
        <v>0</v>
      </c>
      <c r="BB77" s="165"/>
      <c r="BC77" s="164">
        <f>[1]!LSRMCDRDetail(LSRM_Name,BC$8,BD$8,$A77,$B77,$B$6,1,$B$7)*HLOOKUP(BC$8,$C$7:$F$233,ROW(BC77)-ROW($K$7)+1)*HLOOKUP(BD$8,$G$7:$J$233,ROW(BC77)-ROW($K$7)+1)</f>
        <v>0</v>
      </c>
      <c r="BD77" s="165"/>
      <c r="BE77" s="164">
        <f>[1]!LSRMCDRDetail(LSRM_Name,BE$8,BF$8,$A77,$B77,$B$6,1,$B$7)*HLOOKUP(BE$8,$C$7:$F$233,ROW(BE77)-ROW($K$7)+1)*HLOOKUP(BF$8,$G$7:$J$233,ROW(BE77)-ROW($K$7)+1)</f>
        <v>0</v>
      </c>
      <c r="BF77" s="165"/>
      <c r="BG77" s="164">
        <f>[1]!LSRMCDRDetail(LSRM_Name,BG$8,BH$8,$A77,$B77,$B$6,1,$B$7)*HLOOKUP(BG$8,$C$7:$F$233,ROW(BG77)-ROW($K$7)+1)*HLOOKUP(BH$8,$G$7:$J$233,ROW(BG77)-ROW($K$7)+1)</f>
        <v>0</v>
      </c>
      <c r="BH77" s="165"/>
      <c r="BI77" s="164">
        <f>[1]!LSRMCDRDetail(LSRM_Name,BI$8,BJ$8,$A77,$B77,$B$6,1,$B$7)*HLOOKUP(BI$8,$C$7:$F$233,ROW(BI77)-ROW($K$7)+1)*HLOOKUP(BJ$8,$G$7:$J$233,ROW(BI77)-ROW($K$7)+1)</f>
        <v>0</v>
      </c>
      <c r="BJ77" s="165"/>
      <c r="BK77" s="164">
        <f>[1]!LSRMCDRDetail(LSRM_Name,BK$8,BL$8,$A77,$B77,$B$6,1,$B$7)*HLOOKUP(BK$8,$C$7:$F$233,ROW(BK77)-ROW($K$7)+1)*HLOOKUP(BL$8,$G$7:$J$233,ROW(BK77)-ROW($K$7)+1)</f>
        <v>0</v>
      </c>
      <c r="BL77" s="165"/>
      <c r="BM77" s="164">
        <f>[1]!LSRMCDRDetail(LSRM_Name,BM$8,BN$8,$A77,$B77,$B$6,1,$B$7)*HLOOKUP(BM$8,$C$7:$F$233,ROW(BM77)-ROW($K$7)+1)*HLOOKUP(BN$8,$G$7:$J$233,ROW(BM77)-ROW($K$7)+1)</f>
        <v>0</v>
      </c>
      <c r="BN77" s="165"/>
      <c r="BO77" s="164">
        <f>[1]!LSRMCDRDetail(LSRM_Name,BO$8,BP$8,$A77,$B77,$B$6,1,$B$7)*HLOOKUP(BO$8,$C$7:$F$233,ROW(BO77)-ROW($K$7)+1)*HLOOKUP(BP$8,$G$7:$J$233,ROW(BO77)-ROW($K$7)+1)</f>
        <v>0</v>
      </c>
      <c r="BP77" s="165"/>
      <c r="BQ77" s="164">
        <f>[1]!LSRMCDRDetail(LSRM_Name,BQ$8,BR$8,$A77,$B77,$B$6,1,$B$7)*HLOOKUP(BQ$8,$C$7:$F$233,ROW(BQ77)-ROW($K$7)+1)*HLOOKUP(BR$8,$G$7:$J$233,ROW(BQ77)-ROW($K$7)+1)</f>
        <v>0</v>
      </c>
      <c r="BR77" s="165"/>
      <c r="BS77" s="164">
        <f>[1]!LSRMCDRDetail(LSRM_Name,BS$8,BT$8,$A77,$B77,$B$6,1,$B$7)*HLOOKUP(BS$8,$C$7:$F$233,ROW(BS77)-ROW($K$7)+1)*HLOOKUP(BT$8,$G$7:$J$233,ROW(BS77)-ROW($K$7)+1)</f>
        <v>0</v>
      </c>
      <c r="BT77" s="165"/>
      <c r="BU77" s="164">
        <f>[1]!LSRMCDRDetail(LSRM_Name,BU$8,BV$8,$A77,$B77,$B$6,1,$B$7)*HLOOKUP(BU$8,$C$7:$F$233,ROW(BU77)-ROW($K$7)+1)*HLOOKUP(BV$8,$G$7:$J$233,ROW(BU77)-ROW($K$7)+1)</f>
        <v>0</v>
      </c>
      <c r="BV77" s="165"/>
      <c r="BW77" s="164">
        <f>[1]!LSRMCDRDetail(LSRM_Name,BW$8,BX$8,$A77,$B77,$B$6,1,$B$7)*HLOOKUP(BW$8,$C$7:$F$233,ROW(BW77)-ROW($K$7)+1)*HLOOKUP(BX$8,$G$7:$J$233,ROW(BW77)-ROW($K$7)+1)</f>
        <v>0</v>
      </c>
      <c r="BX77" s="165"/>
      <c r="BY77" s="164">
        <f>[1]!LSRMCDRDetail(LSRM_Name,BY$8,BZ$8,$A77,$B77,$B$6,1,$B$7)*HLOOKUP(BY$8,$C$7:$F$233,ROW(BY77)-ROW($K$7)+1)*HLOOKUP(BZ$8,$G$7:$J$233,ROW(BY77)-ROW($K$7)+1)</f>
        <v>0</v>
      </c>
      <c r="BZ77" s="165"/>
      <c r="CA77" s="164">
        <f>[1]!LSRMCDRDetail(LSRM_Name,CA$8,CB$8,$A77,$B77,$B$6,1,$B$7)*HLOOKUP(CA$8,$C$7:$F$233,ROW(CA77)-ROW($K$7)+1)*HLOOKUP(CB$8,$G$7:$J$233,ROW(CA77)-ROW($K$7)+1)</f>
        <v>0</v>
      </c>
      <c r="CB77" s="165"/>
      <c r="CC77" s="125"/>
      <c r="CD77" s="122">
        <f t="shared" si="51"/>
        <v>0</v>
      </c>
      <c r="CE77" s="122">
        <f t="shared" si="52"/>
        <v>0</v>
      </c>
      <c r="CF77" s="122">
        <f t="shared" si="53"/>
        <v>0</v>
      </c>
      <c r="CG77" s="122">
        <f t="shared" si="54"/>
        <v>0</v>
      </c>
      <c r="CI77" s="164">
        <f t="shared" si="30"/>
        <v>0</v>
      </c>
      <c r="CJ77" s="165"/>
      <c r="CK77" s="164">
        <f t="shared" si="31"/>
        <v>0</v>
      </c>
      <c r="CL77" s="165"/>
      <c r="CM77" s="164">
        <f t="shared" si="32"/>
        <v>0</v>
      </c>
      <c r="CN77" s="165"/>
      <c r="CO77" s="164">
        <f t="shared" si="33"/>
        <v>0</v>
      </c>
      <c r="CP77" s="165"/>
      <c r="CQ77" s="164">
        <f t="shared" si="34"/>
        <v>0</v>
      </c>
      <c r="CR77" s="165"/>
      <c r="CS77" s="164">
        <f t="shared" si="35"/>
        <v>0</v>
      </c>
      <c r="CT77" s="165"/>
      <c r="CU77" s="164">
        <f t="shared" si="36"/>
        <v>0</v>
      </c>
      <c r="CV77" s="165"/>
      <c r="CW77" s="164">
        <f t="shared" si="37"/>
        <v>0</v>
      </c>
      <c r="CX77" s="165"/>
      <c r="CY77" s="164">
        <f t="shared" si="38"/>
        <v>0</v>
      </c>
      <c r="CZ77" s="165"/>
      <c r="DA77" s="164">
        <f t="shared" si="39"/>
        <v>0</v>
      </c>
      <c r="DB77" s="165"/>
      <c r="DC77" s="164">
        <f t="shared" si="40"/>
        <v>0</v>
      </c>
      <c r="DD77" s="165"/>
      <c r="DE77" s="164">
        <f t="shared" si="41"/>
        <v>0</v>
      </c>
      <c r="DF77" s="165"/>
      <c r="DG77" s="164">
        <f t="shared" si="42"/>
        <v>0</v>
      </c>
      <c r="DH77" s="165"/>
      <c r="DI77" s="164">
        <f t="shared" si="43"/>
        <v>0</v>
      </c>
      <c r="DJ77" s="165"/>
      <c r="DK77" s="164">
        <f t="shared" si="44"/>
        <v>0</v>
      </c>
      <c r="DL77" s="165"/>
      <c r="DM77" s="164">
        <f t="shared" si="45"/>
        <v>0</v>
      </c>
      <c r="DN77" s="165"/>
      <c r="DO77" s="125"/>
      <c r="DP77" s="122">
        <f t="shared" si="55"/>
        <v>0</v>
      </c>
      <c r="DQ77" s="122">
        <f t="shared" si="56"/>
        <v>0</v>
      </c>
      <c r="DR77" s="122">
        <f t="shared" si="57"/>
        <v>0</v>
      </c>
      <c r="DS77" s="122">
        <f t="shared" si="58"/>
        <v>0</v>
      </c>
    </row>
    <row r="78" spans="1:123" x14ac:dyDescent="0.2">
      <c r="A78" s="120">
        <f t="shared" si="46"/>
        <v>20</v>
      </c>
      <c r="B78" s="120">
        <f t="shared" si="59"/>
        <v>25</v>
      </c>
      <c r="C78" s="124">
        <f>VLOOKUP($A78,Total!$Q$198:$Y$228,C$7+2)</f>
        <v>0.5</v>
      </c>
      <c r="D78" s="124">
        <f>VLOOKUP($A78,Total!$Q$198:$Y$228,D$7+2)</f>
        <v>0.5</v>
      </c>
      <c r="E78" s="124">
        <f>VLOOKUP($A78,Total!$Q$198:$Y$228,E$7+2)</f>
        <v>0.5</v>
      </c>
      <c r="F78" s="124">
        <f>VLOOKUP($A78,Total!$Q$198:$Y$228,F$7+2)</f>
        <v>0.5</v>
      </c>
      <c r="G78" s="124">
        <f>VLOOKUP($B78,Total!$Q$198:$Y$228,G$7+2)</f>
        <v>0.5</v>
      </c>
      <c r="H78" s="124">
        <f>VLOOKUP($B78,Total!$Q$198:$Y$228,H$7+2)</f>
        <v>0.5</v>
      </c>
      <c r="I78" s="124">
        <f>VLOOKUP($B78,Total!$Q$198:$Y$228,I$7+2)</f>
        <v>0.5</v>
      </c>
      <c r="J78" s="124">
        <f>VLOOKUP($B78,Total!$Q$198:$Y$228,J$7+2)</f>
        <v>0.5</v>
      </c>
      <c r="K78" s="164">
        <f>[1]!LSRMCDRDetail(LSRM_Name,K$8,L$8,$A78,$B78,$B$6,0,$B$7)*HLOOKUP(K$8,$C$7:$F$233,ROW(K78)-ROW($K$7)+1)*HLOOKUP(L$8,$G$7:$J$233,ROW(K78)-ROW($K$7)+1)</f>
        <v>0</v>
      </c>
      <c r="L78" s="165"/>
      <c r="M78" s="164">
        <f>[1]!LSRMCDRDetail(LSRM_Name,M$8,N$8,$A78,$B78,$B$6,0,$B$7)*HLOOKUP(M$8,$C$7:$F$233,ROW(M78)-ROW($K$7)+1)*HLOOKUP(N$8,$G$7:$J$233,ROW(M78)-ROW($K$7)+1)</f>
        <v>0</v>
      </c>
      <c r="N78" s="165"/>
      <c r="O78" s="164">
        <f>[1]!LSRMCDRDetail(LSRM_Name,O$8,P$8,$A78,$B78,$B$6,0,$B$7)*HLOOKUP(O$8,$C$7:$F$233,ROW(O78)-ROW($K$7)+1)*HLOOKUP(P$8,$G$7:$J$233,ROW(O78)-ROW($K$7)+1)</f>
        <v>0</v>
      </c>
      <c r="P78" s="165"/>
      <c r="Q78" s="164">
        <f>[1]!LSRMCDRDetail(LSRM_Name,Q$8,R$8,$A78,$B78,$B$6,0,$B$7)*HLOOKUP(Q$8,$C$7:$F$233,ROW(Q78)-ROW($K$7)+1)*HLOOKUP(R$8,$G$7:$J$233,ROW(Q78)-ROW($K$7)+1)</f>
        <v>0</v>
      </c>
      <c r="R78" s="165"/>
      <c r="S78" s="164">
        <f>[1]!LSRMCDRDetail(LSRM_Name,S$8,T$8,$A78,$B78,$B$6,0,$B$7)*HLOOKUP(S$8,$C$7:$F$233,ROW(S78)-ROW($K$7)+1)*HLOOKUP(T$8,$G$7:$J$233,ROW(S78)-ROW($K$7)+1)</f>
        <v>0</v>
      </c>
      <c r="T78" s="165"/>
      <c r="U78" s="164">
        <f>[1]!LSRMCDRDetail(LSRM_Name,U$8,V$8,$A78,$B78,$B$6,0,$B$7)*HLOOKUP(U$8,$C$7:$F$233,ROW(U78)-ROW($K$7)+1)*HLOOKUP(V$8,$G$7:$J$233,ROW(U78)-ROW($K$7)+1)</f>
        <v>0</v>
      </c>
      <c r="V78" s="165"/>
      <c r="W78" s="164">
        <f>[1]!LSRMCDRDetail(LSRM_Name,W$8,X$8,$A78,$B78,$B$6,0,$B$7)*HLOOKUP(W$8,$C$7:$F$233,ROW(W78)-ROW($K$7)+1)*HLOOKUP(X$8,$G$7:$J$233,ROW(W78)-ROW($K$7)+1)</f>
        <v>0</v>
      </c>
      <c r="X78" s="165"/>
      <c r="Y78" s="164">
        <f>[1]!LSRMCDRDetail(LSRM_Name,Y$8,Z$8,$A78,$B78,$B$6,0,$B$7)*HLOOKUP(Y$8,$C$7:$F$233,ROW(Y78)-ROW($K$7)+1)*HLOOKUP(Z$8,$G$7:$J$233,ROW(Y78)-ROW($K$7)+1)</f>
        <v>0</v>
      </c>
      <c r="Z78" s="165"/>
      <c r="AA78" s="164">
        <f>[1]!LSRMCDRDetail(LSRM_Name,AA$8,AB$8,$A78,$B78,$B$6,0,$B$7)*HLOOKUP(AA$8,$C$7:$F$233,ROW(AA78)-ROW($K$7)+1)*HLOOKUP(AB$8,$G$7:$J$233,ROW(AA78)-ROW($K$7)+1)</f>
        <v>0</v>
      </c>
      <c r="AB78" s="165"/>
      <c r="AC78" s="164">
        <f>[1]!LSRMCDRDetail(LSRM_Name,AC$8,AD$8,$A78,$B78,$B$6,0,$B$7)*HLOOKUP(AC$8,$C$7:$F$233,ROW(AC78)-ROW($K$7)+1)*HLOOKUP(AD$8,$G$7:$J$233,ROW(AC78)-ROW($K$7)+1)</f>
        <v>0</v>
      </c>
      <c r="AD78" s="165"/>
      <c r="AE78" s="164">
        <f>[1]!LSRMCDRDetail(LSRM_Name,AE$8,AF$8,$A78,$B78,$B$6,0,$B$7)*HLOOKUP(AE$8,$C$7:$F$233,ROW(AE78)-ROW($K$7)+1)*HLOOKUP(AF$8,$G$7:$J$233,ROW(AE78)-ROW($K$7)+1)</f>
        <v>0</v>
      </c>
      <c r="AF78" s="165"/>
      <c r="AG78" s="164">
        <f>[1]!LSRMCDRDetail(LSRM_Name,AG$8,AH$8,$A78,$B78,$B$6,0,$B$7)*HLOOKUP(AG$8,$C$7:$F$233,ROW(AG78)-ROW($K$7)+1)*HLOOKUP(AH$8,$G$7:$J$233,ROW(AG78)-ROW($K$7)+1)</f>
        <v>0</v>
      </c>
      <c r="AH78" s="165"/>
      <c r="AI78" s="164">
        <f>[1]!LSRMCDRDetail(LSRM_Name,AI$8,AJ$8,$A78,$B78,$B$6,0,$B$7)*HLOOKUP(AI$8,$C$7:$F$233,ROW(AI78)-ROW($K$7)+1)*HLOOKUP(AJ$8,$G$7:$J$233,ROW(AI78)-ROW($K$7)+1)</f>
        <v>0</v>
      </c>
      <c r="AJ78" s="165"/>
      <c r="AK78" s="164">
        <f>[1]!LSRMCDRDetail(LSRM_Name,AK$8,AL$8,$A78,$B78,$B$6,0,$B$7)*HLOOKUP(AK$8,$C$7:$F$233,ROW(AK78)-ROW($K$7)+1)*HLOOKUP(AL$8,$G$7:$J$233,ROW(AK78)-ROW($K$7)+1)</f>
        <v>0</v>
      </c>
      <c r="AL78" s="165"/>
      <c r="AM78" s="164">
        <f>[1]!LSRMCDRDetail(LSRM_Name,AM$8,AN$8,$A78,$B78,$B$6,0,$B$7)*HLOOKUP(AM$8,$C$7:$F$233,ROW(AM78)-ROW($K$7)+1)*HLOOKUP(AN$8,$G$7:$J$233,ROW(AM78)-ROW($K$7)+1)</f>
        <v>0</v>
      </c>
      <c r="AN78" s="165"/>
      <c r="AO78" s="164">
        <f>[1]!LSRMCDRDetail(LSRM_Name,AO$8,AP$8,$A78,$B78,$B$6,0,$B$7)*HLOOKUP(AO$8,$C$7:$F$233,ROW(AO78)-ROW($K$7)+1)*HLOOKUP(AP$8,$G$7:$J$233,ROW(AO78)-ROW($K$7)+1)</f>
        <v>0</v>
      </c>
      <c r="AP78" s="165"/>
      <c r="AQ78" s="125"/>
      <c r="AR78" s="122">
        <f t="shared" si="47"/>
        <v>0</v>
      </c>
      <c r="AS78" s="122">
        <f t="shared" si="48"/>
        <v>0</v>
      </c>
      <c r="AT78" s="122">
        <f t="shared" si="49"/>
        <v>0</v>
      </c>
      <c r="AU78" s="122">
        <f t="shared" si="50"/>
        <v>0</v>
      </c>
      <c r="AW78" s="164">
        <f>[1]!LSRMCDRDetail(LSRM_Name,AW$8,AX$8,$A78,$B78,$B$6,1,$B$7)*HLOOKUP(AW$8,$C$7:$F$233,ROW(AW78)-ROW($K$7)+1)*HLOOKUP(AX$8,$G$7:$J$233,ROW(AW78)-ROW($K$7)+1)</f>
        <v>0</v>
      </c>
      <c r="AX78" s="165"/>
      <c r="AY78" s="164">
        <f>[1]!LSRMCDRDetail(LSRM_Name,AY$8,AZ$8,$A78,$B78,$B$6,1,$B$7)*HLOOKUP(AY$8,$C$7:$F$233,ROW(AY78)-ROW($K$7)+1)*HLOOKUP(AZ$8,$G$7:$J$233,ROW(AY78)-ROW($K$7)+1)</f>
        <v>0</v>
      </c>
      <c r="AZ78" s="165"/>
      <c r="BA78" s="164">
        <f>[1]!LSRMCDRDetail(LSRM_Name,BA$8,BB$8,$A78,$B78,$B$6,1,$B$7)*HLOOKUP(BA$8,$C$7:$F$233,ROW(BA78)-ROW($K$7)+1)*HLOOKUP(BB$8,$G$7:$J$233,ROW(BA78)-ROW($K$7)+1)</f>
        <v>0</v>
      </c>
      <c r="BB78" s="165"/>
      <c r="BC78" s="164">
        <f>[1]!LSRMCDRDetail(LSRM_Name,BC$8,BD$8,$A78,$B78,$B$6,1,$B$7)*HLOOKUP(BC$8,$C$7:$F$233,ROW(BC78)-ROW($K$7)+1)*HLOOKUP(BD$8,$G$7:$J$233,ROW(BC78)-ROW($K$7)+1)</f>
        <v>0</v>
      </c>
      <c r="BD78" s="165"/>
      <c r="BE78" s="164">
        <f>[1]!LSRMCDRDetail(LSRM_Name,BE$8,BF$8,$A78,$B78,$B$6,1,$B$7)*HLOOKUP(BE$8,$C$7:$F$233,ROW(BE78)-ROW($K$7)+1)*HLOOKUP(BF$8,$G$7:$J$233,ROW(BE78)-ROW($K$7)+1)</f>
        <v>0</v>
      </c>
      <c r="BF78" s="165"/>
      <c r="BG78" s="164">
        <f>[1]!LSRMCDRDetail(LSRM_Name,BG$8,BH$8,$A78,$B78,$B$6,1,$B$7)*HLOOKUP(BG$8,$C$7:$F$233,ROW(BG78)-ROW($K$7)+1)*HLOOKUP(BH$8,$G$7:$J$233,ROW(BG78)-ROW($K$7)+1)</f>
        <v>0</v>
      </c>
      <c r="BH78" s="165"/>
      <c r="BI78" s="164">
        <f>[1]!LSRMCDRDetail(LSRM_Name,BI$8,BJ$8,$A78,$B78,$B$6,1,$B$7)*HLOOKUP(BI$8,$C$7:$F$233,ROW(BI78)-ROW($K$7)+1)*HLOOKUP(BJ$8,$G$7:$J$233,ROW(BI78)-ROW($K$7)+1)</f>
        <v>0</v>
      </c>
      <c r="BJ78" s="165"/>
      <c r="BK78" s="164">
        <f>[1]!LSRMCDRDetail(LSRM_Name,BK$8,BL$8,$A78,$B78,$B$6,1,$B$7)*HLOOKUP(BK$8,$C$7:$F$233,ROW(BK78)-ROW($K$7)+1)*HLOOKUP(BL$8,$G$7:$J$233,ROW(BK78)-ROW($K$7)+1)</f>
        <v>0</v>
      </c>
      <c r="BL78" s="165"/>
      <c r="BM78" s="164">
        <f>[1]!LSRMCDRDetail(LSRM_Name,BM$8,BN$8,$A78,$B78,$B$6,1,$B$7)*HLOOKUP(BM$8,$C$7:$F$233,ROW(BM78)-ROW($K$7)+1)*HLOOKUP(BN$8,$G$7:$J$233,ROW(BM78)-ROW($K$7)+1)</f>
        <v>0</v>
      </c>
      <c r="BN78" s="165"/>
      <c r="BO78" s="164">
        <f>[1]!LSRMCDRDetail(LSRM_Name,BO$8,BP$8,$A78,$B78,$B$6,1,$B$7)*HLOOKUP(BO$8,$C$7:$F$233,ROW(BO78)-ROW($K$7)+1)*HLOOKUP(BP$8,$G$7:$J$233,ROW(BO78)-ROW($K$7)+1)</f>
        <v>0</v>
      </c>
      <c r="BP78" s="165"/>
      <c r="BQ78" s="164">
        <f>[1]!LSRMCDRDetail(LSRM_Name,BQ$8,BR$8,$A78,$B78,$B$6,1,$B$7)*HLOOKUP(BQ$8,$C$7:$F$233,ROW(BQ78)-ROW($K$7)+1)*HLOOKUP(BR$8,$G$7:$J$233,ROW(BQ78)-ROW($K$7)+1)</f>
        <v>0</v>
      </c>
      <c r="BR78" s="165"/>
      <c r="BS78" s="164">
        <f>[1]!LSRMCDRDetail(LSRM_Name,BS$8,BT$8,$A78,$B78,$B$6,1,$B$7)*HLOOKUP(BS$8,$C$7:$F$233,ROW(BS78)-ROW($K$7)+1)*HLOOKUP(BT$8,$G$7:$J$233,ROW(BS78)-ROW($K$7)+1)</f>
        <v>0</v>
      </c>
      <c r="BT78" s="165"/>
      <c r="BU78" s="164">
        <f>[1]!LSRMCDRDetail(LSRM_Name,BU$8,BV$8,$A78,$B78,$B$6,1,$B$7)*HLOOKUP(BU$8,$C$7:$F$233,ROW(BU78)-ROW($K$7)+1)*HLOOKUP(BV$8,$G$7:$J$233,ROW(BU78)-ROW($K$7)+1)</f>
        <v>0</v>
      </c>
      <c r="BV78" s="165"/>
      <c r="BW78" s="164">
        <f>[1]!LSRMCDRDetail(LSRM_Name,BW$8,BX$8,$A78,$B78,$B$6,1,$B$7)*HLOOKUP(BW$8,$C$7:$F$233,ROW(BW78)-ROW($K$7)+1)*HLOOKUP(BX$8,$G$7:$J$233,ROW(BW78)-ROW($K$7)+1)</f>
        <v>0</v>
      </c>
      <c r="BX78" s="165"/>
      <c r="BY78" s="164">
        <f>[1]!LSRMCDRDetail(LSRM_Name,BY$8,BZ$8,$A78,$B78,$B$6,1,$B$7)*HLOOKUP(BY$8,$C$7:$F$233,ROW(BY78)-ROW($K$7)+1)*HLOOKUP(BZ$8,$G$7:$J$233,ROW(BY78)-ROW($K$7)+1)</f>
        <v>0</v>
      </c>
      <c r="BZ78" s="165"/>
      <c r="CA78" s="164">
        <f>[1]!LSRMCDRDetail(LSRM_Name,CA$8,CB$8,$A78,$B78,$B$6,1,$B$7)*HLOOKUP(CA$8,$C$7:$F$233,ROW(CA78)-ROW($K$7)+1)*HLOOKUP(CB$8,$G$7:$J$233,ROW(CA78)-ROW($K$7)+1)</f>
        <v>0</v>
      </c>
      <c r="CB78" s="165"/>
      <c r="CC78" s="125"/>
      <c r="CD78" s="122">
        <f t="shared" si="51"/>
        <v>0</v>
      </c>
      <c r="CE78" s="122">
        <f t="shared" si="52"/>
        <v>0</v>
      </c>
      <c r="CF78" s="122">
        <f t="shared" si="53"/>
        <v>0</v>
      </c>
      <c r="CG78" s="122">
        <f t="shared" si="54"/>
        <v>0</v>
      </c>
      <c r="CI78" s="164">
        <f t="shared" si="30"/>
        <v>0</v>
      </c>
      <c r="CJ78" s="165"/>
      <c r="CK78" s="164">
        <f t="shared" si="31"/>
        <v>0</v>
      </c>
      <c r="CL78" s="165"/>
      <c r="CM78" s="164">
        <f t="shared" si="32"/>
        <v>0</v>
      </c>
      <c r="CN78" s="165"/>
      <c r="CO78" s="164">
        <f t="shared" si="33"/>
        <v>0</v>
      </c>
      <c r="CP78" s="165"/>
      <c r="CQ78" s="164">
        <f t="shared" si="34"/>
        <v>0</v>
      </c>
      <c r="CR78" s="165"/>
      <c r="CS78" s="164">
        <f t="shared" si="35"/>
        <v>0</v>
      </c>
      <c r="CT78" s="165"/>
      <c r="CU78" s="164">
        <f t="shared" si="36"/>
        <v>0</v>
      </c>
      <c r="CV78" s="165"/>
      <c r="CW78" s="164">
        <f t="shared" si="37"/>
        <v>0</v>
      </c>
      <c r="CX78" s="165"/>
      <c r="CY78" s="164">
        <f t="shared" si="38"/>
        <v>0</v>
      </c>
      <c r="CZ78" s="165"/>
      <c r="DA78" s="164">
        <f t="shared" si="39"/>
        <v>0</v>
      </c>
      <c r="DB78" s="165"/>
      <c r="DC78" s="164">
        <f t="shared" si="40"/>
        <v>0</v>
      </c>
      <c r="DD78" s="165"/>
      <c r="DE78" s="164">
        <f t="shared" si="41"/>
        <v>0</v>
      </c>
      <c r="DF78" s="165"/>
      <c r="DG78" s="164">
        <f t="shared" si="42"/>
        <v>0</v>
      </c>
      <c r="DH78" s="165"/>
      <c r="DI78" s="164">
        <f t="shared" si="43"/>
        <v>0</v>
      </c>
      <c r="DJ78" s="165"/>
      <c r="DK78" s="164">
        <f t="shared" si="44"/>
        <v>0</v>
      </c>
      <c r="DL78" s="165"/>
      <c r="DM78" s="164">
        <f t="shared" si="45"/>
        <v>0</v>
      </c>
      <c r="DN78" s="165"/>
      <c r="DO78" s="125"/>
      <c r="DP78" s="122">
        <f t="shared" si="55"/>
        <v>0</v>
      </c>
      <c r="DQ78" s="122">
        <f t="shared" si="56"/>
        <v>0</v>
      </c>
      <c r="DR78" s="122">
        <f t="shared" si="57"/>
        <v>0</v>
      </c>
      <c r="DS78" s="122">
        <f t="shared" si="58"/>
        <v>0</v>
      </c>
    </row>
    <row r="79" spans="1:123" x14ac:dyDescent="0.2">
      <c r="A79" s="120">
        <f t="shared" si="46"/>
        <v>20</v>
      </c>
      <c r="B79" s="120">
        <f t="shared" si="59"/>
        <v>26</v>
      </c>
      <c r="C79" s="124">
        <f>VLOOKUP($A79,Total!$Q$198:$Y$228,C$7+2)</f>
        <v>0.5</v>
      </c>
      <c r="D79" s="124">
        <f>VLOOKUP($A79,Total!$Q$198:$Y$228,D$7+2)</f>
        <v>0.5</v>
      </c>
      <c r="E79" s="124">
        <f>VLOOKUP($A79,Total!$Q$198:$Y$228,E$7+2)</f>
        <v>0.5</v>
      </c>
      <c r="F79" s="124">
        <f>VLOOKUP($A79,Total!$Q$198:$Y$228,F$7+2)</f>
        <v>0.5</v>
      </c>
      <c r="G79" s="124">
        <f>VLOOKUP($B79,Total!$Q$198:$Y$228,G$7+2)</f>
        <v>0.5</v>
      </c>
      <c r="H79" s="124">
        <f>VLOOKUP($B79,Total!$Q$198:$Y$228,H$7+2)</f>
        <v>0.5</v>
      </c>
      <c r="I79" s="124">
        <f>VLOOKUP($B79,Total!$Q$198:$Y$228,I$7+2)</f>
        <v>0.5</v>
      </c>
      <c r="J79" s="124">
        <f>VLOOKUP($B79,Total!$Q$198:$Y$228,J$7+2)</f>
        <v>0.5</v>
      </c>
      <c r="K79" s="164">
        <f>[1]!LSRMCDRDetail(LSRM_Name,K$8,L$8,$A79,$B79,$B$6,0,$B$7)*HLOOKUP(K$8,$C$7:$F$233,ROW(K79)-ROW($K$7)+1)*HLOOKUP(L$8,$G$7:$J$233,ROW(K79)-ROW($K$7)+1)</f>
        <v>0</v>
      </c>
      <c r="L79" s="165"/>
      <c r="M79" s="164">
        <f>[1]!LSRMCDRDetail(LSRM_Name,M$8,N$8,$A79,$B79,$B$6,0,$B$7)*HLOOKUP(M$8,$C$7:$F$233,ROW(M79)-ROW($K$7)+1)*HLOOKUP(N$8,$G$7:$J$233,ROW(M79)-ROW($K$7)+1)</f>
        <v>0</v>
      </c>
      <c r="N79" s="165"/>
      <c r="O79" s="164">
        <f>[1]!LSRMCDRDetail(LSRM_Name,O$8,P$8,$A79,$B79,$B$6,0,$B$7)*HLOOKUP(O$8,$C$7:$F$233,ROW(O79)-ROW($K$7)+1)*HLOOKUP(P$8,$G$7:$J$233,ROW(O79)-ROW($K$7)+1)</f>
        <v>0</v>
      </c>
      <c r="P79" s="165"/>
      <c r="Q79" s="164">
        <f>[1]!LSRMCDRDetail(LSRM_Name,Q$8,R$8,$A79,$B79,$B$6,0,$B$7)*HLOOKUP(Q$8,$C$7:$F$233,ROW(Q79)-ROW($K$7)+1)*HLOOKUP(R$8,$G$7:$J$233,ROW(Q79)-ROW($K$7)+1)</f>
        <v>0</v>
      </c>
      <c r="R79" s="165"/>
      <c r="S79" s="164">
        <f>[1]!LSRMCDRDetail(LSRM_Name,S$8,T$8,$A79,$B79,$B$6,0,$B$7)*HLOOKUP(S$8,$C$7:$F$233,ROW(S79)-ROW($K$7)+1)*HLOOKUP(T$8,$G$7:$J$233,ROW(S79)-ROW($K$7)+1)</f>
        <v>0</v>
      </c>
      <c r="T79" s="165"/>
      <c r="U79" s="164">
        <f>[1]!LSRMCDRDetail(LSRM_Name,U$8,V$8,$A79,$B79,$B$6,0,$B$7)*HLOOKUP(U$8,$C$7:$F$233,ROW(U79)-ROW($K$7)+1)*HLOOKUP(V$8,$G$7:$J$233,ROW(U79)-ROW($K$7)+1)</f>
        <v>0</v>
      </c>
      <c r="V79" s="165"/>
      <c r="W79" s="164">
        <f>[1]!LSRMCDRDetail(LSRM_Name,W$8,X$8,$A79,$B79,$B$6,0,$B$7)*HLOOKUP(W$8,$C$7:$F$233,ROW(W79)-ROW($K$7)+1)*HLOOKUP(X$8,$G$7:$J$233,ROW(W79)-ROW($K$7)+1)</f>
        <v>0</v>
      </c>
      <c r="X79" s="165"/>
      <c r="Y79" s="164">
        <f>[1]!LSRMCDRDetail(LSRM_Name,Y$8,Z$8,$A79,$B79,$B$6,0,$B$7)*HLOOKUP(Y$8,$C$7:$F$233,ROW(Y79)-ROW($K$7)+1)*HLOOKUP(Z$8,$G$7:$J$233,ROW(Y79)-ROW($K$7)+1)</f>
        <v>0</v>
      </c>
      <c r="Z79" s="165"/>
      <c r="AA79" s="164">
        <f>[1]!LSRMCDRDetail(LSRM_Name,AA$8,AB$8,$A79,$B79,$B$6,0,$B$7)*HLOOKUP(AA$8,$C$7:$F$233,ROW(AA79)-ROW($K$7)+1)*HLOOKUP(AB$8,$G$7:$J$233,ROW(AA79)-ROW($K$7)+1)</f>
        <v>0</v>
      </c>
      <c r="AB79" s="165"/>
      <c r="AC79" s="164">
        <f>[1]!LSRMCDRDetail(LSRM_Name,AC$8,AD$8,$A79,$B79,$B$6,0,$B$7)*HLOOKUP(AC$8,$C$7:$F$233,ROW(AC79)-ROW($K$7)+1)*HLOOKUP(AD$8,$G$7:$J$233,ROW(AC79)-ROW($K$7)+1)</f>
        <v>0</v>
      </c>
      <c r="AD79" s="165"/>
      <c r="AE79" s="164">
        <f>[1]!LSRMCDRDetail(LSRM_Name,AE$8,AF$8,$A79,$B79,$B$6,0,$B$7)*HLOOKUP(AE$8,$C$7:$F$233,ROW(AE79)-ROW($K$7)+1)*HLOOKUP(AF$8,$G$7:$J$233,ROW(AE79)-ROW($K$7)+1)</f>
        <v>0</v>
      </c>
      <c r="AF79" s="165"/>
      <c r="AG79" s="164">
        <f>[1]!LSRMCDRDetail(LSRM_Name,AG$8,AH$8,$A79,$B79,$B$6,0,$B$7)*HLOOKUP(AG$8,$C$7:$F$233,ROW(AG79)-ROW($K$7)+1)*HLOOKUP(AH$8,$G$7:$J$233,ROW(AG79)-ROW($K$7)+1)</f>
        <v>0</v>
      </c>
      <c r="AH79" s="165"/>
      <c r="AI79" s="164">
        <f>[1]!LSRMCDRDetail(LSRM_Name,AI$8,AJ$8,$A79,$B79,$B$6,0,$B$7)*HLOOKUP(AI$8,$C$7:$F$233,ROW(AI79)-ROW($K$7)+1)*HLOOKUP(AJ$8,$G$7:$J$233,ROW(AI79)-ROW($K$7)+1)</f>
        <v>0</v>
      </c>
      <c r="AJ79" s="165"/>
      <c r="AK79" s="164">
        <f>[1]!LSRMCDRDetail(LSRM_Name,AK$8,AL$8,$A79,$B79,$B$6,0,$B$7)*HLOOKUP(AK$8,$C$7:$F$233,ROW(AK79)-ROW($K$7)+1)*HLOOKUP(AL$8,$G$7:$J$233,ROW(AK79)-ROW($K$7)+1)</f>
        <v>0</v>
      </c>
      <c r="AL79" s="165"/>
      <c r="AM79" s="164">
        <f>[1]!LSRMCDRDetail(LSRM_Name,AM$8,AN$8,$A79,$B79,$B$6,0,$B$7)*HLOOKUP(AM$8,$C$7:$F$233,ROW(AM79)-ROW($K$7)+1)*HLOOKUP(AN$8,$G$7:$J$233,ROW(AM79)-ROW($K$7)+1)</f>
        <v>0</v>
      </c>
      <c r="AN79" s="165"/>
      <c r="AO79" s="164">
        <f>[1]!LSRMCDRDetail(LSRM_Name,AO$8,AP$8,$A79,$B79,$B$6,0,$B$7)*HLOOKUP(AO$8,$C$7:$F$233,ROW(AO79)-ROW($K$7)+1)*HLOOKUP(AP$8,$G$7:$J$233,ROW(AO79)-ROW($K$7)+1)</f>
        <v>0</v>
      </c>
      <c r="AP79" s="165"/>
      <c r="AQ79" s="125"/>
      <c r="AR79" s="122">
        <f t="shared" si="47"/>
        <v>0</v>
      </c>
      <c r="AS79" s="122">
        <f t="shared" si="48"/>
        <v>0</v>
      </c>
      <c r="AT79" s="122">
        <f t="shared" si="49"/>
        <v>0</v>
      </c>
      <c r="AU79" s="122">
        <f t="shared" si="50"/>
        <v>0</v>
      </c>
      <c r="AW79" s="164">
        <f>[1]!LSRMCDRDetail(LSRM_Name,AW$8,AX$8,$A79,$B79,$B$6,1,$B$7)*HLOOKUP(AW$8,$C$7:$F$233,ROW(AW79)-ROW($K$7)+1)*HLOOKUP(AX$8,$G$7:$J$233,ROW(AW79)-ROW($K$7)+1)</f>
        <v>0</v>
      </c>
      <c r="AX79" s="165"/>
      <c r="AY79" s="164">
        <f>[1]!LSRMCDRDetail(LSRM_Name,AY$8,AZ$8,$A79,$B79,$B$6,1,$B$7)*HLOOKUP(AY$8,$C$7:$F$233,ROW(AY79)-ROW($K$7)+1)*HLOOKUP(AZ$8,$G$7:$J$233,ROW(AY79)-ROW($K$7)+1)</f>
        <v>0</v>
      </c>
      <c r="AZ79" s="165"/>
      <c r="BA79" s="164">
        <f>[1]!LSRMCDRDetail(LSRM_Name,BA$8,BB$8,$A79,$B79,$B$6,1,$B$7)*HLOOKUP(BA$8,$C$7:$F$233,ROW(BA79)-ROW($K$7)+1)*HLOOKUP(BB$8,$G$7:$J$233,ROW(BA79)-ROW($K$7)+1)</f>
        <v>0</v>
      </c>
      <c r="BB79" s="165"/>
      <c r="BC79" s="164">
        <f>[1]!LSRMCDRDetail(LSRM_Name,BC$8,BD$8,$A79,$B79,$B$6,1,$B$7)*HLOOKUP(BC$8,$C$7:$F$233,ROW(BC79)-ROW($K$7)+1)*HLOOKUP(BD$8,$G$7:$J$233,ROW(BC79)-ROW($K$7)+1)</f>
        <v>0</v>
      </c>
      <c r="BD79" s="165"/>
      <c r="BE79" s="164">
        <f>[1]!LSRMCDRDetail(LSRM_Name,BE$8,BF$8,$A79,$B79,$B$6,1,$B$7)*HLOOKUP(BE$8,$C$7:$F$233,ROW(BE79)-ROW($K$7)+1)*HLOOKUP(BF$8,$G$7:$J$233,ROW(BE79)-ROW($K$7)+1)</f>
        <v>0</v>
      </c>
      <c r="BF79" s="165"/>
      <c r="BG79" s="164">
        <f>[1]!LSRMCDRDetail(LSRM_Name,BG$8,BH$8,$A79,$B79,$B$6,1,$B$7)*HLOOKUP(BG$8,$C$7:$F$233,ROW(BG79)-ROW($K$7)+1)*HLOOKUP(BH$8,$G$7:$J$233,ROW(BG79)-ROW($K$7)+1)</f>
        <v>0</v>
      </c>
      <c r="BH79" s="165"/>
      <c r="BI79" s="164">
        <f>[1]!LSRMCDRDetail(LSRM_Name,BI$8,BJ$8,$A79,$B79,$B$6,1,$B$7)*HLOOKUP(BI$8,$C$7:$F$233,ROW(BI79)-ROW($K$7)+1)*HLOOKUP(BJ$8,$G$7:$J$233,ROW(BI79)-ROW($K$7)+1)</f>
        <v>0</v>
      </c>
      <c r="BJ79" s="165"/>
      <c r="BK79" s="164">
        <f>[1]!LSRMCDRDetail(LSRM_Name,BK$8,BL$8,$A79,$B79,$B$6,1,$B$7)*HLOOKUP(BK$8,$C$7:$F$233,ROW(BK79)-ROW($K$7)+1)*HLOOKUP(BL$8,$G$7:$J$233,ROW(BK79)-ROW($K$7)+1)</f>
        <v>0</v>
      </c>
      <c r="BL79" s="165"/>
      <c r="BM79" s="164">
        <f>[1]!LSRMCDRDetail(LSRM_Name,BM$8,BN$8,$A79,$B79,$B$6,1,$B$7)*HLOOKUP(BM$8,$C$7:$F$233,ROW(BM79)-ROW($K$7)+1)*HLOOKUP(BN$8,$G$7:$J$233,ROW(BM79)-ROW($K$7)+1)</f>
        <v>0</v>
      </c>
      <c r="BN79" s="165"/>
      <c r="BO79" s="164">
        <f>[1]!LSRMCDRDetail(LSRM_Name,BO$8,BP$8,$A79,$B79,$B$6,1,$B$7)*HLOOKUP(BO$8,$C$7:$F$233,ROW(BO79)-ROW($K$7)+1)*HLOOKUP(BP$8,$G$7:$J$233,ROW(BO79)-ROW($K$7)+1)</f>
        <v>0</v>
      </c>
      <c r="BP79" s="165"/>
      <c r="BQ79" s="164">
        <f>[1]!LSRMCDRDetail(LSRM_Name,BQ$8,BR$8,$A79,$B79,$B$6,1,$B$7)*HLOOKUP(BQ$8,$C$7:$F$233,ROW(BQ79)-ROW($K$7)+1)*HLOOKUP(BR$8,$G$7:$J$233,ROW(BQ79)-ROW($K$7)+1)</f>
        <v>0</v>
      </c>
      <c r="BR79" s="165"/>
      <c r="BS79" s="164">
        <f>[1]!LSRMCDRDetail(LSRM_Name,BS$8,BT$8,$A79,$B79,$B$6,1,$B$7)*HLOOKUP(BS$8,$C$7:$F$233,ROW(BS79)-ROW($K$7)+1)*HLOOKUP(BT$8,$G$7:$J$233,ROW(BS79)-ROW($K$7)+1)</f>
        <v>0</v>
      </c>
      <c r="BT79" s="165"/>
      <c r="BU79" s="164">
        <f>[1]!LSRMCDRDetail(LSRM_Name,BU$8,BV$8,$A79,$B79,$B$6,1,$B$7)*HLOOKUP(BU$8,$C$7:$F$233,ROW(BU79)-ROW($K$7)+1)*HLOOKUP(BV$8,$G$7:$J$233,ROW(BU79)-ROW($K$7)+1)</f>
        <v>0</v>
      </c>
      <c r="BV79" s="165"/>
      <c r="BW79" s="164">
        <f>[1]!LSRMCDRDetail(LSRM_Name,BW$8,BX$8,$A79,$B79,$B$6,1,$B$7)*HLOOKUP(BW$8,$C$7:$F$233,ROW(BW79)-ROW($K$7)+1)*HLOOKUP(BX$8,$G$7:$J$233,ROW(BW79)-ROW($K$7)+1)</f>
        <v>0</v>
      </c>
      <c r="BX79" s="165"/>
      <c r="BY79" s="164">
        <f>[1]!LSRMCDRDetail(LSRM_Name,BY$8,BZ$8,$A79,$B79,$B$6,1,$B$7)*HLOOKUP(BY$8,$C$7:$F$233,ROW(BY79)-ROW($K$7)+1)*HLOOKUP(BZ$8,$G$7:$J$233,ROW(BY79)-ROW($K$7)+1)</f>
        <v>0</v>
      </c>
      <c r="BZ79" s="165"/>
      <c r="CA79" s="164">
        <f>[1]!LSRMCDRDetail(LSRM_Name,CA$8,CB$8,$A79,$B79,$B$6,1,$B$7)*HLOOKUP(CA$8,$C$7:$F$233,ROW(CA79)-ROW($K$7)+1)*HLOOKUP(CB$8,$G$7:$J$233,ROW(CA79)-ROW($K$7)+1)</f>
        <v>0</v>
      </c>
      <c r="CB79" s="165"/>
      <c r="CC79" s="125"/>
      <c r="CD79" s="122">
        <f t="shared" si="51"/>
        <v>0</v>
      </c>
      <c r="CE79" s="122">
        <f t="shared" si="52"/>
        <v>0</v>
      </c>
      <c r="CF79" s="122">
        <f t="shared" si="53"/>
        <v>0</v>
      </c>
      <c r="CG79" s="122">
        <f t="shared" si="54"/>
        <v>0</v>
      </c>
      <c r="CI79" s="164">
        <f t="shared" si="30"/>
        <v>0</v>
      </c>
      <c r="CJ79" s="165"/>
      <c r="CK79" s="164">
        <f t="shared" si="31"/>
        <v>0</v>
      </c>
      <c r="CL79" s="165"/>
      <c r="CM79" s="164">
        <f t="shared" si="32"/>
        <v>0</v>
      </c>
      <c r="CN79" s="165"/>
      <c r="CO79" s="164">
        <f t="shared" si="33"/>
        <v>0</v>
      </c>
      <c r="CP79" s="165"/>
      <c r="CQ79" s="164">
        <f t="shared" si="34"/>
        <v>0</v>
      </c>
      <c r="CR79" s="165"/>
      <c r="CS79" s="164">
        <f t="shared" si="35"/>
        <v>0</v>
      </c>
      <c r="CT79" s="165"/>
      <c r="CU79" s="164">
        <f t="shared" si="36"/>
        <v>0</v>
      </c>
      <c r="CV79" s="165"/>
      <c r="CW79" s="164">
        <f t="shared" si="37"/>
        <v>0</v>
      </c>
      <c r="CX79" s="165"/>
      <c r="CY79" s="164">
        <f t="shared" si="38"/>
        <v>0</v>
      </c>
      <c r="CZ79" s="165"/>
      <c r="DA79" s="164">
        <f t="shared" si="39"/>
        <v>0</v>
      </c>
      <c r="DB79" s="165"/>
      <c r="DC79" s="164">
        <f t="shared" si="40"/>
        <v>0</v>
      </c>
      <c r="DD79" s="165"/>
      <c r="DE79" s="164">
        <f t="shared" si="41"/>
        <v>0</v>
      </c>
      <c r="DF79" s="165"/>
      <c r="DG79" s="164">
        <f t="shared" si="42"/>
        <v>0</v>
      </c>
      <c r="DH79" s="165"/>
      <c r="DI79" s="164">
        <f t="shared" si="43"/>
        <v>0</v>
      </c>
      <c r="DJ79" s="165"/>
      <c r="DK79" s="164">
        <f t="shared" si="44"/>
        <v>0</v>
      </c>
      <c r="DL79" s="165"/>
      <c r="DM79" s="164">
        <f t="shared" si="45"/>
        <v>0</v>
      </c>
      <c r="DN79" s="165"/>
      <c r="DO79" s="125"/>
      <c r="DP79" s="122">
        <f t="shared" si="55"/>
        <v>0</v>
      </c>
      <c r="DQ79" s="122">
        <f t="shared" si="56"/>
        <v>0</v>
      </c>
      <c r="DR79" s="122">
        <f t="shared" si="57"/>
        <v>0</v>
      </c>
      <c r="DS79" s="122">
        <f t="shared" si="58"/>
        <v>0</v>
      </c>
    </row>
    <row r="80" spans="1:123" x14ac:dyDescent="0.2">
      <c r="A80" s="120">
        <f t="shared" si="46"/>
        <v>20</v>
      </c>
      <c r="B80" s="120">
        <f t="shared" si="59"/>
        <v>27</v>
      </c>
      <c r="C80" s="124">
        <f>VLOOKUP($A80,Total!$Q$198:$Y$228,C$7+2)</f>
        <v>0.5</v>
      </c>
      <c r="D80" s="124">
        <f>VLOOKUP($A80,Total!$Q$198:$Y$228,D$7+2)</f>
        <v>0.5</v>
      </c>
      <c r="E80" s="124">
        <f>VLOOKUP($A80,Total!$Q$198:$Y$228,E$7+2)</f>
        <v>0.5</v>
      </c>
      <c r="F80" s="124">
        <f>VLOOKUP($A80,Total!$Q$198:$Y$228,F$7+2)</f>
        <v>0.5</v>
      </c>
      <c r="G80" s="124">
        <f>VLOOKUP($B80,Total!$Q$198:$Y$228,G$7+2)</f>
        <v>0.5</v>
      </c>
      <c r="H80" s="124">
        <f>VLOOKUP($B80,Total!$Q$198:$Y$228,H$7+2)</f>
        <v>0.5</v>
      </c>
      <c r="I80" s="124">
        <f>VLOOKUP($B80,Total!$Q$198:$Y$228,I$7+2)</f>
        <v>0.5</v>
      </c>
      <c r="J80" s="124">
        <f>VLOOKUP($B80,Total!$Q$198:$Y$228,J$7+2)</f>
        <v>0.5</v>
      </c>
      <c r="K80" s="164">
        <f>[1]!LSRMCDRDetail(LSRM_Name,K$8,L$8,$A80,$B80,$B$6,0,$B$7)*HLOOKUP(K$8,$C$7:$F$233,ROW(K80)-ROW($K$7)+1)*HLOOKUP(L$8,$G$7:$J$233,ROW(K80)-ROW($K$7)+1)</f>
        <v>0</v>
      </c>
      <c r="L80" s="165"/>
      <c r="M80" s="164">
        <f>[1]!LSRMCDRDetail(LSRM_Name,M$8,N$8,$A80,$B80,$B$6,0,$B$7)*HLOOKUP(M$8,$C$7:$F$233,ROW(M80)-ROW($K$7)+1)*HLOOKUP(N$8,$G$7:$J$233,ROW(M80)-ROW($K$7)+1)</f>
        <v>0</v>
      </c>
      <c r="N80" s="165"/>
      <c r="O80" s="164">
        <f>[1]!LSRMCDRDetail(LSRM_Name,O$8,P$8,$A80,$B80,$B$6,0,$B$7)*HLOOKUP(O$8,$C$7:$F$233,ROW(O80)-ROW($K$7)+1)*HLOOKUP(P$8,$G$7:$J$233,ROW(O80)-ROW($K$7)+1)</f>
        <v>0</v>
      </c>
      <c r="P80" s="165"/>
      <c r="Q80" s="164">
        <f>[1]!LSRMCDRDetail(LSRM_Name,Q$8,R$8,$A80,$B80,$B$6,0,$B$7)*HLOOKUP(Q$8,$C$7:$F$233,ROW(Q80)-ROW($K$7)+1)*HLOOKUP(R$8,$G$7:$J$233,ROW(Q80)-ROW($K$7)+1)</f>
        <v>0</v>
      </c>
      <c r="R80" s="165"/>
      <c r="S80" s="164">
        <f>[1]!LSRMCDRDetail(LSRM_Name,S$8,T$8,$A80,$B80,$B$6,0,$B$7)*HLOOKUP(S$8,$C$7:$F$233,ROW(S80)-ROW($K$7)+1)*HLOOKUP(T$8,$G$7:$J$233,ROW(S80)-ROW($K$7)+1)</f>
        <v>0</v>
      </c>
      <c r="T80" s="165"/>
      <c r="U80" s="164">
        <f>[1]!LSRMCDRDetail(LSRM_Name,U$8,V$8,$A80,$B80,$B$6,0,$B$7)*HLOOKUP(U$8,$C$7:$F$233,ROW(U80)-ROW($K$7)+1)*HLOOKUP(V$8,$G$7:$J$233,ROW(U80)-ROW($K$7)+1)</f>
        <v>0</v>
      </c>
      <c r="V80" s="165"/>
      <c r="W80" s="164">
        <f>[1]!LSRMCDRDetail(LSRM_Name,W$8,X$8,$A80,$B80,$B$6,0,$B$7)*HLOOKUP(W$8,$C$7:$F$233,ROW(W80)-ROW($K$7)+1)*HLOOKUP(X$8,$G$7:$J$233,ROW(W80)-ROW($K$7)+1)</f>
        <v>0</v>
      </c>
      <c r="X80" s="165"/>
      <c r="Y80" s="164">
        <f>[1]!LSRMCDRDetail(LSRM_Name,Y$8,Z$8,$A80,$B80,$B$6,0,$B$7)*HLOOKUP(Y$8,$C$7:$F$233,ROW(Y80)-ROW($K$7)+1)*HLOOKUP(Z$8,$G$7:$J$233,ROW(Y80)-ROW($K$7)+1)</f>
        <v>0</v>
      </c>
      <c r="Z80" s="165"/>
      <c r="AA80" s="164">
        <f>[1]!LSRMCDRDetail(LSRM_Name,AA$8,AB$8,$A80,$B80,$B$6,0,$B$7)*HLOOKUP(AA$8,$C$7:$F$233,ROW(AA80)-ROW($K$7)+1)*HLOOKUP(AB$8,$G$7:$J$233,ROW(AA80)-ROW($K$7)+1)</f>
        <v>0</v>
      </c>
      <c r="AB80" s="165"/>
      <c r="AC80" s="164">
        <f>[1]!LSRMCDRDetail(LSRM_Name,AC$8,AD$8,$A80,$B80,$B$6,0,$B$7)*HLOOKUP(AC$8,$C$7:$F$233,ROW(AC80)-ROW($K$7)+1)*HLOOKUP(AD$8,$G$7:$J$233,ROW(AC80)-ROW($K$7)+1)</f>
        <v>0</v>
      </c>
      <c r="AD80" s="165"/>
      <c r="AE80" s="164">
        <f>[1]!LSRMCDRDetail(LSRM_Name,AE$8,AF$8,$A80,$B80,$B$6,0,$B$7)*HLOOKUP(AE$8,$C$7:$F$233,ROW(AE80)-ROW($K$7)+1)*HLOOKUP(AF$8,$G$7:$J$233,ROW(AE80)-ROW($K$7)+1)</f>
        <v>0</v>
      </c>
      <c r="AF80" s="165"/>
      <c r="AG80" s="164">
        <f>[1]!LSRMCDRDetail(LSRM_Name,AG$8,AH$8,$A80,$B80,$B$6,0,$B$7)*HLOOKUP(AG$8,$C$7:$F$233,ROW(AG80)-ROW($K$7)+1)*HLOOKUP(AH$8,$G$7:$J$233,ROW(AG80)-ROW($K$7)+1)</f>
        <v>0</v>
      </c>
      <c r="AH80" s="165"/>
      <c r="AI80" s="164">
        <f>[1]!LSRMCDRDetail(LSRM_Name,AI$8,AJ$8,$A80,$B80,$B$6,0,$B$7)*HLOOKUP(AI$8,$C$7:$F$233,ROW(AI80)-ROW($K$7)+1)*HLOOKUP(AJ$8,$G$7:$J$233,ROW(AI80)-ROW($K$7)+1)</f>
        <v>0</v>
      </c>
      <c r="AJ80" s="165"/>
      <c r="AK80" s="164">
        <f>[1]!LSRMCDRDetail(LSRM_Name,AK$8,AL$8,$A80,$B80,$B$6,0,$B$7)*HLOOKUP(AK$8,$C$7:$F$233,ROW(AK80)-ROW($K$7)+1)*HLOOKUP(AL$8,$G$7:$J$233,ROW(AK80)-ROW($K$7)+1)</f>
        <v>0</v>
      </c>
      <c r="AL80" s="165"/>
      <c r="AM80" s="164">
        <f>[1]!LSRMCDRDetail(LSRM_Name,AM$8,AN$8,$A80,$B80,$B$6,0,$B$7)*HLOOKUP(AM$8,$C$7:$F$233,ROW(AM80)-ROW($K$7)+1)*HLOOKUP(AN$8,$G$7:$J$233,ROW(AM80)-ROW($K$7)+1)</f>
        <v>0</v>
      </c>
      <c r="AN80" s="165"/>
      <c r="AO80" s="164">
        <f>[1]!LSRMCDRDetail(LSRM_Name,AO$8,AP$8,$A80,$B80,$B$6,0,$B$7)*HLOOKUP(AO$8,$C$7:$F$233,ROW(AO80)-ROW($K$7)+1)*HLOOKUP(AP$8,$G$7:$J$233,ROW(AO80)-ROW($K$7)+1)</f>
        <v>0</v>
      </c>
      <c r="AP80" s="165"/>
      <c r="AQ80" s="125"/>
      <c r="AR80" s="122">
        <f t="shared" si="47"/>
        <v>0</v>
      </c>
      <c r="AS80" s="122">
        <f t="shared" si="48"/>
        <v>0</v>
      </c>
      <c r="AT80" s="122">
        <f t="shared" si="49"/>
        <v>0</v>
      </c>
      <c r="AU80" s="122">
        <f t="shared" si="50"/>
        <v>0</v>
      </c>
      <c r="AW80" s="164">
        <f>[1]!LSRMCDRDetail(LSRM_Name,AW$8,AX$8,$A80,$B80,$B$6,1,$B$7)*HLOOKUP(AW$8,$C$7:$F$233,ROW(AW80)-ROW($K$7)+1)*HLOOKUP(AX$8,$G$7:$J$233,ROW(AW80)-ROW($K$7)+1)</f>
        <v>0</v>
      </c>
      <c r="AX80" s="165"/>
      <c r="AY80" s="164">
        <f>[1]!LSRMCDRDetail(LSRM_Name,AY$8,AZ$8,$A80,$B80,$B$6,1,$B$7)*HLOOKUP(AY$8,$C$7:$F$233,ROW(AY80)-ROW($K$7)+1)*HLOOKUP(AZ$8,$G$7:$J$233,ROW(AY80)-ROW($K$7)+1)</f>
        <v>0</v>
      </c>
      <c r="AZ80" s="165"/>
      <c r="BA80" s="164">
        <f>[1]!LSRMCDRDetail(LSRM_Name,BA$8,BB$8,$A80,$B80,$B$6,1,$B$7)*HLOOKUP(BA$8,$C$7:$F$233,ROW(BA80)-ROW($K$7)+1)*HLOOKUP(BB$8,$G$7:$J$233,ROW(BA80)-ROW($K$7)+1)</f>
        <v>0</v>
      </c>
      <c r="BB80" s="165"/>
      <c r="BC80" s="164">
        <f>[1]!LSRMCDRDetail(LSRM_Name,BC$8,BD$8,$A80,$B80,$B$6,1,$B$7)*HLOOKUP(BC$8,$C$7:$F$233,ROW(BC80)-ROW($K$7)+1)*HLOOKUP(BD$8,$G$7:$J$233,ROW(BC80)-ROW($K$7)+1)</f>
        <v>0</v>
      </c>
      <c r="BD80" s="165"/>
      <c r="BE80" s="164">
        <f>[1]!LSRMCDRDetail(LSRM_Name,BE$8,BF$8,$A80,$B80,$B$6,1,$B$7)*HLOOKUP(BE$8,$C$7:$F$233,ROW(BE80)-ROW($K$7)+1)*HLOOKUP(BF$8,$G$7:$J$233,ROW(BE80)-ROW($K$7)+1)</f>
        <v>0</v>
      </c>
      <c r="BF80" s="165"/>
      <c r="BG80" s="164">
        <f>[1]!LSRMCDRDetail(LSRM_Name,BG$8,BH$8,$A80,$B80,$B$6,1,$B$7)*HLOOKUP(BG$8,$C$7:$F$233,ROW(BG80)-ROW($K$7)+1)*HLOOKUP(BH$8,$G$7:$J$233,ROW(BG80)-ROW($K$7)+1)</f>
        <v>0</v>
      </c>
      <c r="BH80" s="165"/>
      <c r="BI80" s="164">
        <f>[1]!LSRMCDRDetail(LSRM_Name,BI$8,BJ$8,$A80,$B80,$B$6,1,$B$7)*HLOOKUP(BI$8,$C$7:$F$233,ROW(BI80)-ROW($K$7)+1)*HLOOKUP(BJ$8,$G$7:$J$233,ROW(BI80)-ROW($K$7)+1)</f>
        <v>0</v>
      </c>
      <c r="BJ80" s="165"/>
      <c r="BK80" s="164">
        <f>[1]!LSRMCDRDetail(LSRM_Name,BK$8,BL$8,$A80,$B80,$B$6,1,$B$7)*HLOOKUP(BK$8,$C$7:$F$233,ROW(BK80)-ROW($K$7)+1)*HLOOKUP(BL$8,$G$7:$J$233,ROW(BK80)-ROW($K$7)+1)</f>
        <v>0</v>
      </c>
      <c r="BL80" s="165"/>
      <c r="BM80" s="164">
        <f>[1]!LSRMCDRDetail(LSRM_Name,BM$8,BN$8,$A80,$B80,$B$6,1,$B$7)*HLOOKUP(BM$8,$C$7:$F$233,ROW(BM80)-ROW($K$7)+1)*HLOOKUP(BN$8,$G$7:$J$233,ROW(BM80)-ROW($K$7)+1)</f>
        <v>0</v>
      </c>
      <c r="BN80" s="165"/>
      <c r="BO80" s="164">
        <f>[1]!LSRMCDRDetail(LSRM_Name,BO$8,BP$8,$A80,$B80,$B$6,1,$B$7)*HLOOKUP(BO$8,$C$7:$F$233,ROW(BO80)-ROW($K$7)+1)*HLOOKUP(BP$8,$G$7:$J$233,ROW(BO80)-ROW($K$7)+1)</f>
        <v>0</v>
      </c>
      <c r="BP80" s="165"/>
      <c r="BQ80" s="164">
        <f>[1]!LSRMCDRDetail(LSRM_Name,BQ$8,BR$8,$A80,$B80,$B$6,1,$B$7)*HLOOKUP(BQ$8,$C$7:$F$233,ROW(BQ80)-ROW($K$7)+1)*HLOOKUP(BR$8,$G$7:$J$233,ROW(BQ80)-ROW($K$7)+1)</f>
        <v>0</v>
      </c>
      <c r="BR80" s="165"/>
      <c r="BS80" s="164">
        <f>[1]!LSRMCDRDetail(LSRM_Name,BS$8,BT$8,$A80,$B80,$B$6,1,$B$7)*HLOOKUP(BS$8,$C$7:$F$233,ROW(BS80)-ROW($K$7)+1)*HLOOKUP(BT$8,$G$7:$J$233,ROW(BS80)-ROW($K$7)+1)</f>
        <v>0</v>
      </c>
      <c r="BT80" s="165"/>
      <c r="BU80" s="164">
        <f>[1]!LSRMCDRDetail(LSRM_Name,BU$8,BV$8,$A80,$B80,$B$6,1,$B$7)*HLOOKUP(BU$8,$C$7:$F$233,ROW(BU80)-ROW($K$7)+1)*HLOOKUP(BV$8,$G$7:$J$233,ROW(BU80)-ROW($K$7)+1)</f>
        <v>0</v>
      </c>
      <c r="BV80" s="165"/>
      <c r="BW80" s="164">
        <f>[1]!LSRMCDRDetail(LSRM_Name,BW$8,BX$8,$A80,$B80,$B$6,1,$B$7)*HLOOKUP(BW$8,$C$7:$F$233,ROW(BW80)-ROW($K$7)+1)*HLOOKUP(BX$8,$G$7:$J$233,ROW(BW80)-ROW($K$7)+1)</f>
        <v>0</v>
      </c>
      <c r="BX80" s="165"/>
      <c r="BY80" s="164">
        <f>[1]!LSRMCDRDetail(LSRM_Name,BY$8,BZ$8,$A80,$B80,$B$6,1,$B$7)*HLOOKUP(BY$8,$C$7:$F$233,ROW(BY80)-ROW($K$7)+1)*HLOOKUP(BZ$8,$G$7:$J$233,ROW(BY80)-ROW($K$7)+1)</f>
        <v>0</v>
      </c>
      <c r="BZ80" s="165"/>
      <c r="CA80" s="164">
        <f>[1]!LSRMCDRDetail(LSRM_Name,CA$8,CB$8,$A80,$B80,$B$6,1,$B$7)*HLOOKUP(CA$8,$C$7:$F$233,ROW(CA80)-ROW($K$7)+1)*HLOOKUP(CB$8,$G$7:$J$233,ROW(CA80)-ROW($K$7)+1)</f>
        <v>0</v>
      </c>
      <c r="CB80" s="165"/>
      <c r="CC80" s="125"/>
      <c r="CD80" s="122">
        <f t="shared" si="51"/>
        <v>0</v>
      </c>
      <c r="CE80" s="122">
        <f t="shared" si="52"/>
        <v>0</v>
      </c>
      <c r="CF80" s="122">
        <f t="shared" si="53"/>
        <v>0</v>
      </c>
      <c r="CG80" s="122">
        <f t="shared" si="54"/>
        <v>0</v>
      </c>
      <c r="CI80" s="164">
        <f t="shared" si="30"/>
        <v>0</v>
      </c>
      <c r="CJ80" s="165"/>
      <c r="CK80" s="164">
        <f t="shared" si="31"/>
        <v>0</v>
      </c>
      <c r="CL80" s="165"/>
      <c r="CM80" s="164">
        <f t="shared" si="32"/>
        <v>0</v>
      </c>
      <c r="CN80" s="165"/>
      <c r="CO80" s="164">
        <f t="shared" si="33"/>
        <v>0</v>
      </c>
      <c r="CP80" s="165"/>
      <c r="CQ80" s="164">
        <f t="shared" si="34"/>
        <v>0</v>
      </c>
      <c r="CR80" s="165"/>
      <c r="CS80" s="164">
        <f t="shared" si="35"/>
        <v>0</v>
      </c>
      <c r="CT80" s="165"/>
      <c r="CU80" s="164">
        <f t="shared" si="36"/>
        <v>0</v>
      </c>
      <c r="CV80" s="165"/>
      <c r="CW80" s="164">
        <f t="shared" si="37"/>
        <v>0</v>
      </c>
      <c r="CX80" s="165"/>
      <c r="CY80" s="164">
        <f t="shared" si="38"/>
        <v>0</v>
      </c>
      <c r="CZ80" s="165"/>
      <c r="DA80" s="164">
        <f t="shared" si="39"/>
        <v>0</v>
      </c>
      <c r="DB80" s="165"/>
      <c r="DC80" s="164">
        <f t="shared" si="40"/>
        <v>0</v>
      </c>
      <c r="DD80" s="165"/>
      <c r="DE80" s="164">
        <f t="shared" si="41"/>
        <v>0</v>
      </c>
      <c r="DF80" s="165"/>
      <c r="DG80" s="164">
        <f t="shared" si="42"/>
        <v>0</v>
      </c>
      <c r="DH80" s="165"/>
      <c r="DI80" s="164">
        <f t="shared" si="43"/>
        <v>0</v>
      </c>
      <c r="DJ80" s="165"/>
      <c r="DK80" s="164">
        <f t="shared" si="44"/>
        <v>0</v>
      </c>
      <c r="DL80" s="165"/>
      <c r="DM80" s="164">
        <f t="shared" si="45"/>
        <v>0</v>
      </c>
      <c r="DN80" s="165"/>
      <c r="DO80" s="125"/>
      <c r="DP80" s="122">
        <f t="shared" si="55"/>
        <v>0</v>
      </c>
      <c r="DQ80" s="122">
        <f t="shared" si="56"/>
        <v>0</v>
      </c>
      <c r="DR80" s="122">
        <f t="shared" si="57"/>
        <v>0</v>
      </c>
      <c r="DS80" s="122">
        <f t="shared" si="58"/>
        <v>0</v>
      </c>
    </row>
    <row r="81" spans="1:123" x14ac:dyDescent="0.2">
      <c r="A81" s="120">
        <f t="shared" si="46"/>
        <v>20</v>
      </c>
      <c r="B81" s="120">
        <f t="shared" si="59"/>
        <v>28</v>
      </c>
      <c r="C81" s="124">
        <f>VLOOKUP($A81,Total!$Q$198:$Y$228,C$7+2)</f>
        <v>0.5</v>
      </c>
      <c r="D81" s="124">
        <f>VLOOKUP($A81,Total!$Q$198:$Y$228,D$7+2)</f>
        <v>0.5</v>
      </c>
      <c r="E81" s="124">
        <f>VLOOKUP($A81,Total!$Q$198:$Y$228,E$7+2)</f>
        <v>0.5</v>
      </c>
      <c r="F81" s="124">
        <f>VLOOKUP($A81,Total!$Q$198:$Y$228,F$7+2)</f>
        <v>0.5</v>
      </c>
      <c r="G81" s="124">
        <f>VLOOKUP($B81,Total!$Q$198:$Y$228,G$7+2)</f>
        <v>0.50356181707502468</v>
      </c>
      <c r="H81" s="124">
        <f>VLOOKUP($B81,Total!$Q$198:$Y$228,H$7+2)</f>
        <v>0.49643818292497538</v>
      </c>
      <c r="I81" s="124">
        <f>VLOOKUP($B81,Total!$Q$198:$Y$228,I$7+2)</f>
        <v>0.51514511226233384</v>
      </c>
      <c r="J81" s="124">
        <f>VLOOKUP($B81,Total!$Q$198:$Y$228,J$7+2)</f>
        <v>0.48485488773766627</v>
      </c>
      <c r="K81" s="164">
        <f>[1]!LSRMCDRDetail(LSRM_Name,K$8,L$8,$A81,$B81,$B$6,0,$B$7)*HLOOKUP(K$8,$C$7:$F$233,ROW(K81)-ROW($K$7)+1)*HLOOKUP(L$8,$G$7:$J$233,ROW(K81)-ROW($K$7)+1)</f>
        <v>0</v>
      </c>
      <c r="L81" s="165"/>
      <c r="M81" s="164">
        <f>[1]!LSRMCDRDetail(LSRM_Name,M$8,N$8,$A81,$B81,$B$6,0,$B$7)*HLOOKUP(M$8,$C$7:$F$233,ROW(M81)-ROW($K$7)+1)*HLOOKUP(N$8,$G$7:$J$233,ROW(M81)-ROW($K$7)+1)</f>
        <v>0</v>
      </c>
      <c r="N81" s="165"/>
      <c r="O81" s="164">
        <f>[1]!LSRMCDRDetail(LSRM_Name,O$8,P$8,$A81,$B81,$B$6,0,$B$7)*HLOOKUP(O$8,$C$7:$F$233,ROW(O81)-ROW($K$7)+1)*HLOOKUP(P$8,$G$7:$J$233,ROW(O81)-ROW($K$7)+1)</f>
        <v>0</v>
      </c>
      <c r="P81" s="165"/>
      <c r="Q81" s="164">
        <f>[1]!LSRMCDRDetail(LSRM_Name,Q$8,R$8,$A81,$B81,$B$6,0,$B$7)*HLOOKUP(Q$8,$C$7:$F$233,ROW(Q81)-ROW($K$7)+1)*HLOOKUP(R$8,$G$7:$J$233,ROW(Q81)-ROW($K$7)+1)</f>
        <v>0</v>
      </c>
      <c r="R81" s="165"/>
      <c r="S81" s="164">
        <f>[1]!LSRMCDRDetail(LSRM_Name,S$8,T$8,$A81,$B81,$B$6,0,$B$7)*HLOOKUP(S$8,$C$7:$F$233,ROW(S81)-ROW($K$7)+1)*HLOOKUP(T$8,$G$7:$J$233,ROW(S81)-ROW($K$7)+1)</f>
        <v>0</v>
      </c>
      <c r="T81" s="165"/>
      <c r="U81" s="164">
        <f>[1]!LSRMCDRDetail(LSRM_Name,U$8,V$8,$A81,$B81,$B$6,0,$B$7)*HLOOKUP(U$8,$C$7:$F$233,ROW(U81)-ROW($K$7)+1)*HLOOKUP(V$8,$G$7:$J$233,ROW(U81)-ROW($K$7)+1)</f>
        <v>0</v>
      </c>
      <c r="V81" s="165"/>
      <c r="W81" s="164">
        <f>[1]!LSRMCDRDetail(LSRM_Name,W$8,X$8,$A81,$B81,$B$6,0,$B$7)*HLOOKUP(W$8,$C$7:$F$233,ROW(W81)-ROW($K$7)+1)*HLOOKUP(X$8,$G$7:$J$233,ROW(W81)-ROW($K$7)+1)</f>
        <v>0</v>
      </c>
      <c r="X81" s="165"/>
      <c r="Y81" s="164">
        <f>[1]!LSRMCDRDetail(LSRM_Name,Y$8,Z$8,$A81,$B81,$B$6,0,$B$7)*HLOOKUP(Y$8,$C$7:$F$233,ROW(Y81)-ROW($K$7)+1)*HLOOKUP(Z$8,$G$7:$J$233,ROW(Y81)-ROW($K$7)+1)</f>
        <v>0</v>
      </c>
      <c r="Z81" s="165"/>
      <c r="AA81" s="164">
        <f>[1]!LSRMCDRDetail(LSRM_Name,AA$8,AB$8,$A81,$B81,$B$6,0,$B$7)*HLOOKUP(AA$8,$C$7:$F$233,ROW(AA81)-ROW($K$7)+1)*HLOOKUP(AB$8,$G$7:$J$233,ROW(AA81)-ROW($K$7)+1)</f>
        <v>0</v>
      </c>
      <c r="AB81" s="165"/>
      <c r="AC81" s="164">
        <f>[1]!LSRMCDRDetail(LSRM_Name,AC$8,AD$8,$A81,$B81,$B$6,0,$B$7)*HLOOKUP(AC$8,$C$7:$F$233,ROW(AC81)-ROW($K$7)+1)*HLOOKUP(AD$8,$G$7:$J$233,ROW(AC81)-ROW($K$7)+1)</f>
        <v>0</v>
      </c>
      <c r="AD81" s="165"/>
      <c r="AE81" s="164">
        <f>[1]!LSRMCDRDetail(LSRM_Name,AE$8,AF$8,$A81,$B81,$B$6,0,$B$7)*HLOOKUP(AE$8,$C$7:$F$233,ROW(AE81)-ROW($K$7)+1)*HLOOKUP(AF$8,$G$7:$J$233,ROW(AE81)-ROW($K$7)+1)</f>
        <v>0</v>
      </c>
      <c r="AF81" s="165"/>
      <c r="AG81" s="164">
        <f>[1]!LSRMCDRDetail(LSRM_Name,AG$8,AH$8,$A81,$B81,$B$6,0,$B$7)*HLOOKUP(AG$8,$C$7:$F$233,ROW(AG81)-ROW($K$7)+1)*HLOOKUP(AH$8,$G$7:$J$233,ROW(AG81)-ROW($K$7)+1)</f>
        <v>0</v>
      </c>
      <c r="AH81" s="165"/>
      <c r="AI81" s="164">
        <f>[1]!LSRMCDRDetail(LSRM_Name,AI$8,AJ$8,$A81,$B81,$B$6,0,$B$7)*HLOOKUP(AI$8,$C$7:$F$233,ROW(AI81)-ROW($K$7)+1)*HLOOKUP(AJ$8,$G$7:$J$233,ROW(AI81)-ROW($K$7)+1)</f>
        <v>0</v>
      </c>
      <c r="AJ81" s="165"/>
      <c r="AK81" s="164">
        <f>[1]!LSRMCDRDetail(LSRM_Name,AK$8,AL$8,$A81,$B81,$B$6,0,$B$7)*HLOOKUP(AK$8,$C$7:$F$233,ROW(AK81)-ROW($K$7)+1)*HLOOKUP(AL$8,$G$7:$J$233,ROW(AK81)-ROW($K$7)+1)</f>
        <v>0</v>
      </c>
      <c r="AL81" s="165"/>
      <c r="AM81" s="164">
        <f>[1]!LSRMCDRDetail(LSRM_Name,AM$8,AN$8,$A81,$B81,$B$6,0,$B$7)*HLOOKUP(AM$8,$C$7:$F$233,ROW(AM81)-ROW($K$7)+1)*HLOOKUP(AN$8,$G$7:$J$233,ROW(AM81)-ROW($K$7)+1)</f>
        <v>0</v>
      </c>
      <c r="AN81" s="165"/>
      <c r="AO81" s="164">
        <f>[1]!LSRMCDRDetail(LSRM_Name,AO$8,AP$8,$A81,$B81,$B$6,0,$B$7)*HLOOKUP(AO$8,$C$7:$F$233,ROW(AO81)-ROW($K$7)+1)*HLOOKUP(AP$8,$G$7:$J$233,ROW(AO81)-ROW($K$7)+1)</f>
        <v>0</v>
      </c>
      <c r="AP81" s="165"/>
      <c r="AQ81" s="125"/>
      <c r="AR81" s="122">
        <f t="shared" si="47"/>
        <v>0</v>
      </c>
      <c r="AS81" s="122">
        <f t="shared" si="48"/>
        <v>0</v>
      </c>
      <c r="AT81" s="122">
        <f t="shared" si="49"/>
        <v>0</v>
      </c>
      <c r="AU81" s="122">
        <f t="shared" si="50"/>
        <v>0</v>
      </c>
      <c r="AW81" s="164">
        <f>[1]!LSRMCDRDetail(LSRM_Name,AW$8,AX$8,$A81,$B81,$B$6,1,$B$7)*HLOOKUP(AW$8,$C$7:$F$233,ROW(AW81)-ROW($K$7)+1)*HLOOKUP(AX$8,$G$7:$J$233,ROW(AW81)-ROW($K$7)+1)</f>
        <v>0</v>
      </c>
      <c r="AX81" s="165"/>
      <c r="AY81" s="164">
        <f>[1]!LSRMCDRDetail(LSRM_Name,AY$8,AZ$8,$A81,$B81,$B$6,1,$B$7)*HLOOKUP(AY$8,$C$7:$F$233,ROW(AY81)-ROW($K$7)+1)*HLOOKUP(AZ$8,$G$7:$J$233,ROW(AY81)-ROW($K$7)+1)</f>
        <v>0</v>
      </c>
      <c r="AZ81" s="165"/>
      <c r="BA81" s="164">
        <f>[1]!LSRMCDRDetail(LSRM_Name,BA$8,BB$8,$A81,$B81,$B$6,1,$B$7)*HLOOKUP(BA$8,$C$7:$F$233,ROW(BA81)-ROW($K$7)+1)*HLOOKUP(BB$8,$G$7:$J$233,ROW(BA81)-ROW($K$7)+1)</f>
        <v>0</v>
      </c>
      <c r="BB81" s="165"/>
      <c r="BC81" s="164">
        <f>[1]!LSRMCDRDetail(LSRM_Name,BC$8,BD$8,$A81,$B81,$B$6,1,$B$7)*HLOOKUP(BC$8,$C$7:$F$233,ROW(BC81)-ROW($K$7)+1)*HLOOKUP(BD$8,$G$7:$J$233,ROW(BC81)-ROW($K$7)+1)</f>
        <v>0</v>
      </c>
      <c r="BD81" s="165"/>
      <c r="BE81" s="164">
        <f>[1]!LSRMCDRDetail(LSRM_Name,BE$8,BF$8,$A81,$B81,$B$6,1,$B$7)*HLOOKUP(BE$8,$C$7:$F$233,ROW(BE81)-ROW($K$7)+1)*HLOOKUP(BF$8,$G$7:$J$233,ROW(BE81)-ROW($K$7)+1)</f>
        <v>0</v>
      </c>
      <c r="BF81" s="165"/>
      <c r="BG81" s="164">
        <f>[1]!LSRMCDRDetail(LSRM_Name,BG$8,BH$8,$A81,$B81,$B$6,1,$B$7)*HLOOKUP(BG$8,$C$7:$F$233,ROW(BG81)-ROW($K$7)+1)*HLOOKUP(BH$8,$G$7:$J$233,ROW(BG81)-ROW($K$7)+1)</f>
        <v>0</v>
      </c>
      <c r="BH81" s="165"/>
      <c r="BI81" s="164">
        <f>[1]!LSRMCDRDetail(LSRM_Name,BI$8,BJ$8,$A81,$B81,$B$6,1,$B$7)*HLOOKUP(BI$8,$C$7:$F$233,ROW(BI81)-ROW($K$7)+1)*HLOOKUP(BJ$8,$G$7:$J$233,ROW(BI81)-ROW($K$7)+1)</f>
        <v>0</v>
      </c>
      <c r="BJ81" s="165"/>
      <c r="BK81" s="164">
        <f>[1]!LSRMCDRDetail(LSRM_Name,BK$8,BL$8,$A81,$B81,$B$6,1,$B$7)*HLOOKUP(BK$8,$C$7:$F$233,ROW(BK81)-ROW($K$7)+1)*HLOOKUP(BL$8,$G$7:$J$233,ROW(BK81)-ROW($K$7)+1)</f>
        <v>0</v>
      </c>
      <c r="BL81" s="165"/>
      <c r="BM81" s="164">
        <f>[1]!LSRMCDRDetail(LSRM_Name,BM$8,BN$8,$A81,$B81,$B$6,1,$B$7)*HLOOKUP(BM$8,$C$7:$F$233,ROW(BM81)-ROW($K$7)+1)*HLOOKUP(BN$8,$G$7:$J$233,ROW(BM81)-ROW($K$7)+1)</f>
        <v>0</v>
      </c>
      <c r="BN81" s="165"/>
      <c r="BO81" s="164">
        <f>[1]!LSRMCDRDetail(LSRM_Name,BO$8,BP$8,$A81,$B81,$B$6,1,$B$7)*HLOOKUP(BO$8,$C$7:$F$233,ROW(BO81)-ROW($K$7)+1)*HLOOKUP(BP$8,$G$7:$J$233,ROW(BO81)-ROW($K$7)+1)</f>
        <v>0</v>
      </c>
      <c r="BP81" s="165"/>
      <c r="BQ81" s="164">
        <f>[1]!LSRMCDRDetail(LSRM_Name,BQ$8,BR$8,$A81,$B81,$B$6,1,$B$7)*HLOOKUP(BQ$8,$C$7:$F$233,ROW(BQ81)-ROW($K$7)+1)*HLOOKUP(BR$8,$G$7:$J$233,ROW(BQ81)-ROW($K$7)+1)</f>
        <v>0</v>
      </c>
      <c r="BR81" s="165"/>
      <c r="BS81" s="164">
        <f>[1]!LSRMCDRDetail(LSRM_Name,BS$8,BT$8,$A81,$B81,$B$6,1,$B$7)*HLOOKUP(BS$8,$C$7:$F$233,ROW(BS81)-ROW($K$7)+1)*HLOOKUP(BT$8,$G$7:$J$233,ROW(BS81)-ROW($K$7)+1)</f>
        <v>0</v>
      </c>
      <c r="BT81" s="165"/>
      <c r="BU81" s="164">
        <f>[1]!LSRMCDRDetail(LSRM_Name,BU$8,BV$8,$A81,$B81,$B$6,1,$B$7)*HLOOKUP(BU$8,$C$7:$F$233,ROW(BU81)-ROW($K$7)+1)*HLOOKUP(BV$8,$G$7:$J$233,ROW(BU81)-ROW($K$7)+1)</f>
        <v>0</v>
      </c>
      <c r="BV81" s="165"/>
      <c r="BW81" s="164">
        <f>[1]!LSRMCDRDetail(LSRM_Name,BW$8,BX$8,$A81,$B81,$B$6,1,$B$7)*HLOOKUP(BW$8,$C$7:$F$233,ROW(BW81)-ROW($K$7)+1)*HLOOKUP(BX$8,$G$7:$J$233,ROW(BW81)-ROW($K$7)+1)</f>
        <v>0</v>
      </c>
      <c r="BX81" s="165"/>
      <c r="BY81" s="164">
        <f>[1]!LSRMCDRDetail(LSRM_Name,BY$8,BZ$8,$A81,$B81,$B$6,1,$B$7)*HLOOKUP(BY$8,$C$7:$F$233,ROW(BY81)-ROW($K$7)+1)*HLOOKUP(BZ$8,$G$7:$J$233,ROW(BY81)-ROW($K$7)+1)</f>
        <v>0</v>
      </c>
      <c r="BZ81" s="165"/>
      <c r="CA81" s="164">
        <f>[1]!LSRMCDRDetail(LSRM_Name,CA$8,CB$8,$A81,$B81,$B$6,1,$B$7)*HLOOKUP(CA$8,$C$7:$F$233,ROW(CA81)-ROW($K$7)+1)*HLOOKUP(CB$8,$G$7:$J$233,ROW(CA81)-ROW($K$7)+1)</f>
        <v>0</v>
      </c>
      <c r="CB81" s="165"/>
      <c r="CC81" s="125"/>
      <c r="CD81" s="122">
        <f t="shared" si="51"/>
        <v>0</v>
      </c>
      <c r="CE81" s="122">
        <f t="shared" si="52"/>
        <v>0</v>
      </c>
      <c r="CF81" s="122">
        <f t="shared" si="53"/>
        <v>0</v>
      </c>
      <c r="CG81" s="122">
        <f t="shared" si="54"/>
        <v>0</v>
      </c>
      <c r="CI81" s="164">
        <f t="shared" si="30"/>
        <v>0</v>
      </c>
      <c r="CJ81" s="165"/>
      <c r="CK81" s="164">
        <f t="shared" si="31"/>
        <v>0</v>
      </c>
      <c r="CL81" s="165"/>
      <c r="CM81" s="164">
        <f t="shared" si="32"/>
        <v>0</v>
      </c>
      <c r="CN81" s="165"/>
      <c r="CO81" s="164">
        <f t="shared" si="33"/>
        <v>0</v>
      </c>
      <c r="CP81" s="165"/>
      <c r="CQ81" s="164">
        <f t="shared" si="34"/>
        <v>0</v>
      </c>
      <c r="CR81" s="165"/>
      <c r="CS81" s="164">
        <f t="shared" si="35"/>
        <v>0</v>
      </c>
      <c r="CT81" s="165"/>
      <c r="CU81" s="164">
        <f t="shared" si="36"/>
        <v>0</v>
      </c>
      <c r="CV81" s="165"/>
      <c r="CW81" s="164">
        <f t="shared" si="37"/>
        <v>0</v>
      </c>
      <c r="CX81" s="165"/>
      <c r="CY81" s="164">
        <f t="shared" si="38"/>
        <v>0</v>
      </c>
      <c r="CZ81" s="165"/>
      <c r="DA81" s="164">
        <f t="shared" si="39"/>
        <v>0</v>
      </c>
      <c r="DB81" s="165"/>
      <c r="DC81" s="164">
        <f t="shared" si="40"/>
        <v>0</v>
      </c>
      <c r="DD81" s="165"/>
      <c r="DE81" s="164">
        <f t="shared" si="41"/>
        <v>0</v>
      </c>
      <c r="DF81" s="165"/>
      <c r="DG81" s="164">
        <f t="shared" si="42"/>
        <v>0</v>
      </c>
      <c r="DH81" s="165"/>
      <c r="DI81" s="164">
        <f t="shared" si="43"/>
        <v>0</v>
      </c>
      <c r="DJ81" s="165"/>
      <c r="DK81" s="164">
        <f t="shared" si="44"/>
        <v>0</v>
      </c>
      <c r="DL81" s="165"/>
      <c r="DM81" s="164">
        <f t="shared" si="45"/>
        <v>0</v>
      </c>
      <c r="DN81" s="165"/>
      <c r="DO81" s="125"/>
      <c r="DP81" s="122">
        <f t="shared" si="55"/>
        <v>0</v>
      </c>
      <c r="DQ81" s="122">
        <f t="shared" si="56"/>
        <v>0</v>
      </c>
      <c r="DR81" s="122">
        <f t="shared" si="57"/>
        <v>0</v>
      </c>
      <c r="DS81" s="122">
        <f t="shared" si="58"/>
        <v>0</v>
      </c>
    </row>
    <row r="82" spans="1:123" x14ac:dyDescent="0.2">
      <c r="A82" s="120">
        <f t="shared" si="46"/>
        <v>20</v>
      </c>
      <c r="B82" s="120">
        <f t="shared" si="59"/>
        <v>29</v>
      </c>
      <c r="C82" s="124">
        <f>VLOOKUP($A82,Total!$Q$198:$Y$228,C$7+2)</f>
        <v>0.5</v>
      </c>
      <c r="D82" s="124">
        <f>VLOOKUP($A82,Total!$Q$198:$Y$228,D$7+2)</f>
        <v>0.5</v>
      </c>
      <c r="E82" s="124">
        <f>VLOOKUP($A82,Total!$Q$198:$Y$228,E$7+2)</f>
        <v>0.5</v>
      </c>
      <c r="F82" s="124">
        <f>VLOOKUP($A82,Total!$Q$198:$Y$228,F$7+2)</f>
        <v>0.5</v>
      </c>
      <c r="G82" s="124">
        <f>VLOOKUP($B82,Total!$Q$198:$Y$228,G$7+2)</f>
        <v>0.47382325388912844</v>
      </c>
      <c r="H82" s="124">
        <f>VLOOKUP($B82,Total!$Q$198:$Y$228,H$7+2)</f>
        <v>0.52617674611087162</v>
      </c>
      <c r="I82" s="124">
        <f>VLOOKUP($B82,Total!$Q$198:$Y$228,I$7+2)</f>
        <v>0.49848819719686394</v>
      </c>
      <c r="J82" s="124">
        <f>VLOOKUP($B82,Total!$Q$198:$Y$228,J$7+2)</f>
        <v>0.50151180280313612</v>
      </c>
      <c r="K82" s="164">
        <f>[1]!LSRMCDRDetail(LSRM_Name,K$8,L$8,$A82,$B82,$B$6,0,$B$7)*HLOOKUP(K$8,$C$7:$F$233,ROW(K82)-ROW($K$7)+1)*HLOOKUP(L$8,$G$7:$J$233,ROW(K82)-ROW($K$7)+1)</f>
        <v>0</v>
      </c>
      <c r="L82" s="165"/>
      <c r="M82" s="164">
        <f>[1]!LSRMCDRDetail(LSRM_Name,M$8,N$8,$A82,$B82,$B$6,0,$B$7)*HLOOKUP(M$8,$C$7:$F$233,ROW(M82)-ROW($K$7)+1)*HLOOKUP(N$8,$G$7:$J$233,ROW(M82)-ROW($K$7)+1)</f>
        <v>0</v>
      </c>
      <c r="N82" s="165"/>
      <c r="O82" s="164">
        <f>[1]!LSRMCDRDetail(LSRM_Name,O$8,P$8,$A82,$B82,$B$6,0,$B$7)*HLOOKUP(O$8,$C$7:$F$233,ROW(O82)-ROW($K$7)+1)*HLOOKUP(P$8,$G$7:$J$233,ROW(O82)-ROW($K$7)+1)</f>
        <v>0</v>
      </c>
      <c r="P82" s="165"/>
      <c r="Q82" s="164">
        <f>[1]!LSRMCDRDetail(LSRM_Name,Q$8,R$8,$A82,$B82,$B$6,0,$B$7)*HLOOKUP(Q$8,$C$7:$F$233,ROW(Q82)-ROW($K$7)+1)*HLOOKUP(R$8,$G$7:$J$233,ROW(Q82)-ROW($K$7)+1)</f>
        <v>0</v>
      </c>
      <c r="R82" s="165"/>
      <c r="S82" s="164">
        <f>[1]!LSRMCDRDetail(LSRM_Name,S$8,T$8,$A82,$B82,$B$6,0,$B$7)*HLOOKUP(S$8,$C$7:$F$233,ROW(S82)-ROW($K$7)+1)*HLOOKUP(T$8,$G$7:$J$233,ROW(S82)-ROW($K$7)+1)</f>
        <v>0</v>
      </c>
      <c r="T82" s="165"/>
      <c r="U82" s="164">
        <f>[1]!LSRMCDRDetail(LSRM_Name,U$8,V$8,$A82,$B82,$B$6,0,$B$7)*HLOOKUP(U$8,$C$7:$F$233,ROW(U82)-ROW($K$7)+1)*HLOOKUP(V$8,$G$7:$J$233,ROW(U82)-ROW($K$7)+1)</f>
        <v>0</v>
      </c>
      <c r="V82" s="165"/>
      <c r="W82" s="164">
        <f>[1]!LSRMCDRDetail(LSRM_Name,W$8,X$8,$A82,$B82,$B$6,0,$B$7)*HLOOKUP(W$8,$C$7:$F$233,ROW(W82)-ROW($K$7)+1)*HLOOKUP(X$8,$G$7:$J$233,ROW(W82)-ROW($K$7)+1)</f>
        <v>0</v>
      </c>
      <c r="X82" s="165"/>
      <c r="Y82" s="164">
        <f>[1]!LSRMCDRDetail(LSRM_Name,Y$8,Z$8,$A82,$B82,$B$6,0,$B$7)*HLOOKUP(Y$8,$C$7:$F$233,ROW(Y82)-ROW($K$7)+1)*HLOOKUP(Z$8,$G$7:$J$233,ROW(Y82)-ROW($K$7)+1)</f>
        <v>0</v>
      </c>
      <c r="Z82" s="165"/>
      <c r="AA82" s="164">
        <f>[1]!LSRMCDRDetail(LSRM_Name,AA$8,AB$8,$A82,$B82,$B$6,0,$B$7)*HLOOKUP(AA$8,$C$7:$F$233,ROW(AA82)-ROW($K$7)+1)*HLOOKUP(AB$8,$G$7:$J$233,ROW(AA82)-ROW($K$7)+1)</f>
        <v>0</v>
      </c>
      <c r="AB82" s="165"/>
      <c r="AC82" s="164">
        <f>[1]!LSRMCDRDetail(LSRM_Name,AC$8,AD$8,$A82,$B82,$B$6,0,$B$7)*HLOOKUP(AC$8,$C$7:$F$233,ROW(AC82)-ROW($K$7)+1)*HLOOKUP(AD$8,$G$7:$J$233,ROW(AC82)-ROW($K$7)+1)</f>
        <v>0</v>
      </c>
      <c r="AD82" s="165"/>
      <c r="AE82" s="164">
        <f>[1]!LSRMCDRDetail(LSRM_Name,AE$8,AF$8,$A82,$B82,$B$6,0,$B$7)*HLOOKUP(AE$8,$C$7:$F$233,ROW(AE82)-ROW($K$7)+1)*HLOOKUP(AF$8,$G$7:$J$233,ROW(AE82)-ROW($K$7)+1)</f>
        <v>0</v>
      </c>
      <c r="AF82" s="165"/>
      <c r="AG82" s="164">
        <f>[1]!LSRMCDRDetail(LSRM_Name,AG$8,AH$8,$A82,$B82,$B$6,0,$B$7)*HLOOKUP(AG$8,$C$7:$F$233,ROW(AG82)-ROW($K$7)+1)*HLOOKUP(AH$8,$G$7:$J$233,ROW(AG82)-ROW($K$7)+1)</f>
        <v>0</v>
      </c>
      <c r="AH82" s="165"/>
      <c r="AI82" s="164">
        <f>[1]!LSRMCDRDetail(LSRM_Name,AI$8,AJ$8,$A82,$B82,$B$6,0,$B$7)*HLOOKUP(AI$8,$C$7:$F$233,ROW(AI82)-ROW($K$7)+1)*HLOOKUP(AJ$8,$G$7:$J$233,ROW(AI82)-ROW($K$7)+1)</f>
        <v>0</v>
      </c>
      <c r="AJ82" s="165"/>
      <c r="AK82" s="164">
        <f>[1]!LSRMCDRDetail(LSRM_Name,AK$8,AL$8,$A82,$B82,$B$6,0,$B$7)*HLOOKUP(AK$8,$C$7:$F$233,ROW(AK82)-ROW($K$7)+1)*HLOOKUP(AL$8,$G$7:$J$233,ROW(AK82)-ROW($K$7)+1)</f>
        <v>0</v>
      </c>
      <c r="AL82" s="165"/>
      <c r="AM82" s="164">
        <f>[1]!LSRMCDRDetail(LSRM_Name,AM$8,AN$8,$A82,$B82,$B$6,0,$B$7)*HLOOKUP(AM$8,$C$7:$F$233,ROW(AM82)-ROW($K$7)+1)*HLOOKUP(AN$8,$G$7:$J$233,ROW(AM82)-ROW($K$7)+1)</f>
        <v>0</v>
      </c>
      <c r="AN82" s="165"/>
      <c r="AO82" s="164">
        <f>[1]!LSRMCDRDetail(LSRM_Name,AO$8,AP$8,$A82,$B82,$B$6,0,$B$7)*HLOOKUP(AO$8,$C$7:$F$233,ROW(AO82)-ROW($K$7)+1)*HLOOKUP(AP$8,$G$7:$J$233,ROW(AO82)-ROW($K$7)+1)</f>
        <v>0</v>
      </c>
      <c r="AP82" s="165"/>
      <c r="AQ82" s="125"/>
      <c r="AR82" s="122">
        <f t="shared" si="47"/>
        <v>0</v>
      </c>
      <c r="AS82" s="122">
        <f t="shared" si="48"/>
        <v>0</v>
      </c>
      <c r="AT82" s="122">
        <f t="shared" si="49"/>
        <v>0</v>
      </c>
      <c r="AU82" s="122">
        <f t="shared" si="50"/>
        <v>0</v>
      </c>
      <c r="AW82" s="164">
        <f>[1]!LSRMCDRDetail(LSRM_Name,AW$8,AX$8,$A82,$B82,$B$6,1,$B$7)*HLOOKUP(AW$8,$C$7:$F$233,ROW(AW82)-ROW($K$7)+1)*HLOOKUP(AX$8,$G$7:$J$233,ROW(AW82)-ROW($K$7)+1)</f>
        <v>0</v>
      </c>
      <c r="AX82" s="165"/>
      <c r="AY82" s="164">
        <f>[1]!LSRMCDRDetail(LSRM_Name,AY$8,AZ$8,$A82,$B82,$B$6,1,$B$7)*HLOOKUP(AY$8,$C$7:$F$233,ROW(AY82)-ROW($K$7)+1)*HLOOKUP(AZ$8,$G$7:$J$233,ROW(AY82)-ROW($K$7)+1)</f>
        <v>0</v>
      </c>
      <c r="AZ82" s="165"/>
      <c r="BA82" s="164">
        <f>[1]!LSRMCDRDetail(LSRM_Name,BA$8,BB$8,$A82,$B82,$B$6,1,$B$7)*HLOOKUP(BA$8,$C$7:$F$233,ROW(BA82)-ROW($K$7)+1)*HLOOKUP(BB$8,$G$7:$J$233,ROW(BA82)-ROW($K$7)+1)</f>
        <v>0</v>
      </c>
      <c r="BB82" s="165"/>
      <c r="BC82" s="164">
        <f>[1]!LSRMCDRDetail(LSRM_Name,BC$8,BD$8,$A82,$B82,$B$6,1,$B$7)*HLOOKUP(BC$8,$C$7:$F$233,ROW(BC82)-ROW($K$7)+1)*HLOOKUP(BD$8,$G$7:$J$233,ROW(BC82)-ROW($K$7)+1)</f>
        <v>0</v>
      </c>
      <c r="BD82" s="165"/>
      <c r="BE82" s="164">
        <f>[1]!LSRMCDRDetail(LSRM_Name,BE$8,BF$8,$A82,$B82,$B$6,1,$B$7)*HLOOKUP(BE$8,$C$7:$F$233,ROW(BE82)-ROW($K$7)+1)*HLOOKUP(BF$8,$G$7:$J$233,ROW(BE82)-ROW($K$7)+1)</f>
        <v>0</v>
      </c>
      <c r="BF82" s="165"/>
      <c r="BG82" s="164">
        <f>[1]!LSRMCDRDetail(LSRM_Name,BG$8,BH$8,$A82,$B82,$B$6,1,$B$7)*HLOOKUP(BG$8,$C$7:$F$233,ROW(BG82)-ROW($K$7)+1)*HLOOKUP(BH$8,$G$7:$J$233,ROW(BG82)-ROW($K$7)+1)</f>
        <v>0</v>
      </c>
      <c r="BH82" s="165"/>
      <c r="BI82" s="164">
        <f>[1]!LSRMCDRDetail(LSRM_Name,BI$8,BJ$8,$A82,$B82,$B$6,1,$B$7)*HLOOKUP(BI$8,$C$7:$F$233,ROW(BI82)-ROW($K$7)+1)*HLOOKUP(BJ$8,$G$7:$J$233,ROW(BI82)-ROW($K$7)+1)</f>
        <v>0</v>
      </c>
      <c r="BJ82" s="165"/>
      <c r="BK82" s="164">
        <f>[1]!LSRMCDRDetail(LSRM_Name,BK$8,BL$8,$A82,$B82,$B$6,1,$B$7)*HLOOKUP(BK$8,$C$7:$F$233,ROW(BK82)-ROW($K$7)+1)*HLOOKUP(BL$8,$G$7:$J$233,ROW(BK82)-ROW($K$7)+1)</f>
        <v>0</v>
      </c>
      <c r="BL82" s="165"/>
      <c r="BM82" s="164">
        <f>[1]!LSRMCDRDetail(LSRM_Name,BM$8,BN$8,$A82,$B82,$B$6,1,$B$7)*HLOOKUP(BM$8,$C$7:$F$233,ROW(BM82)-ROW($K$7)+1)*HLOOKUP(BN$8,$G$7:$J$233,ROW(BM82)-ROW($K$7)+1)</f>
        <v>0</v>
      </c>
      <c r="BN82" s="165"/>
      <c r="BO82" s="164">
        <f>[1]!LSRMCDRDetail(LSRM_Name,BO$8,BP$8,$A82,$B82,$B$6,1,$B$7)*HLOOKUP(BO$8,$C$7:$F$233,ROW(BO82)-ROW($K$7)+1)*HLOOKUP(BP$8,$G$7:$J$233,ROW(BO82)-ROW($K$7)+1)</f>
        <v>0</v>
      </c>
      <c r="BP82" s="165"/>
      <c r="BQ82" s="164">
        <f>[1]!LSRMCDRDetail(LSRM_Name,BQ$8,BR$8,$A82,$B82,$B$6,1,$B$7)*HLOOKUP(BQ$8,$C$7:$F$233,ROW(BQ82)-ROW($K$7)+1)*HLOOKUP(BR$8,$G$7:$J$233,ROW(BQ82)-ROW($K$7)+1)</f>
        <v>0</v>
      </c>
      <c r="BR82" s="165"/>
      <c r="BS82" s="164">
        <f>[1]!LSRMCDRDetail(LSRM_Name,BS$8,BT$8,$A82,$B82,$B$6,1,$B$7)*HLOOKUP(BS$8,$C$7:$F$233,ROW(BS82)-ROW($K$7)+1)*HLOOKUP(BT$8,$G$7:$J$233,ROW(BS82)-ROW($K$7)+1)</f>
        <v>0</v>
      </c>
      <c r="BT82" s="165"/>
      <c r="BU82" s="164">
        <f>[1]!LSRMCDRDetail(LSRM_Name,BU$8,BV$8,$A82,$B82,$B$6,1,$B$7)*HLOOKUP(BU$8,$C$7:$F$233,ROW(BU82)-ROW($K$7)+1)*HLOOKUP(BV$8,$G$7:$J$233,ROW(BU82)-ROW($K$7)+1)</f>
        <v>0</v>
      </c>
      <c r="BV82" s="165"/>
      <c r="BW82" s="164">
        <f>[1]!LSRMCDRDetail(LSRM_Name,BW$8,BX$8,$A82,$B82,$B$6,1,$B$7)*HLOOKUP(BW$8,$C$7:$F$233,ROW(BW82)-ROW($K$7)+1)*HLOOKUP(BX$8,$G$7:$J$233,ROW(BW82)-ROW($K$7)+1)</f>
        <v>0</v>
      </c>
      <c r="BX82" s="165"/>
      <c r="BY82" s="164">
        <f>[1]!LSRMCDRDetail(LSRM_Name,BY$8,BZ$8,$A82,$B82,$B$6,1,$B$7)*HLOOKUP(BY$8,$C$7:$F$233,ROW(BY82)-ROW($K$7)+1)*HLOOKUP(BZ$8,$G$7:$J$233,ROW(BY82)-ROW($K$7)+1)</f>
        <v>0</v>
      </c>
      <c r="BZ82" s="165"/>
      <c r="CA82" s="164">
        <f>[1]!LSRMCDRDetail(LSRM_Name,CA$8,CB$8,$A82,$B82,$B$6,1,$B$7)*HLOOKUP(CA$8,$C$7:$F$233,ROW(CA82)-ROW($K$7)+1)*HLOOKUP(CB$8,$G$7:$J$233,ROW(CA82)-ROW($K$7)+1)</f>
        <v>0</v>
      </c>
      <c r="CB82" s="165"/>
      <c r="CC82" s="125"/>
      <c r="CD82" s="122">
        <f t="shared" si="51"/>
        <v>0</v>
      </c>
      <c r="CE82" s="122">
        <f t="shared" si="52"/>
        <v>0</v>
      </c>
      <c r="CF82" s="122">
        <f t="shared" si="53"/>
        <v>0</v>
      </c>
      <c r="CG82" s="122">
        <f t="shared" si="54"/>
        <v>0</v>
      </c>
      <c r="CI82" s="164">
        <f t="shared" si="30"/>
        <v>0</v>
      </c>
      <c r="CJ82" s="165"/>
      <c r="CK82" s="164">
        <f t="shared" si="31"/>
        <v>0</v>
      </c>
      <c r="CL82" s="165"/>
      <c r="CM82" s="164">
        <f t="shared" si="32"/>
        <v>0</v>
      </c>
      <c r="CN82" s="165"/>
      <c r="CO82" s="164">
        <f t="shared" si="33"/>
        <v>0</v>
      </c>
      <c r="CP82" s="165"/>
      <c r="CQ82" s="164">
        <f t="shared" si="34"/>
        <v>0</v>
      </c>
      <c r="CR82" s="165"/>
      <c r="CS82" s="164">
        <f t="shared" si="35"/>
        <v>0</v>
      </c>
      <c r="CT82" s="165"/>
      <c r="CU82" s="164">
        <f t="shared" si="36"/>
        <v>0</v>
      </c>
      <c r="CV82" s="165"/>
      <c r="CW82" s="164">
        <f t="shared" si="37"/>
        <v>0</v>
      </c>
      <c r="CX82" s="165"/>
      <c r="CY82" s="164">
        <f t="shared" si="38"/>
        <v>0</v>
      </c>
      <c r="CZ82" s="165"/>
      <c r="DA82" s="164">
        <f t="shared" si="39"/>
        <v>0</v>
      </c>
      <c r="DB82" s="165"/>
      <c r="DC82" s="164">
        <f t="shared" si="40"/>
        <v>0</v>
      </c>
      <c r="DD82" s="165"/>
      <c r="DE82" s="164">
        <f t="shared" si="41"/>
        <v>0</v>
      </c>
      <c r="DF82" s="165"/>
      <c r="DG82" s="164">
        <f t="shared" si="42"/>
        <v>0</v>
      </c>
      <c r="DH82" s="165"/>
      <c r="DI82" s="164">
        <f t="shared" si="43"/>
        <v>0</v>
      </c>
      <c r="DJ82" s="165"/>
      <c r="DK82" s="164">
        <f t="shared" si="44"/>
        <v>0</v>
      </c>
      <c r="DL82" s="165"/>
      <c r="DM82" s="164">
        <f t="shared" si="45"/>
        <v>0</v>
      </c>
      <c r="DN82" s="165"/>
      <c r="DO82" s="125"/>
      <c r="DP82" s="122">
        <f t="shared" si="55"/>
        <v>0</v>
      </c>
      <c r="DQ82" s="122">
        <f t="shared" si="56"/>
        <v>0</v>
      </c>
      <c r="DR82" s="122">
        <f t="shared" si="57"/>
        <v>0</v>
      </c>
      <c r="DS82" s="122">
        <f t="shared" si="58"/>
        <v>0</v>
      </c>
    </row>
    <row r="83" spans="1:123" x14ac:dyDescent="0.2">
      <c r="A83" s="120">
        <f t="shared" si="46"/>
        <v>20</v>
      </c>
      <c r="B83" s="120">
        <f t="shared" si="59"/>
        <v>30</v>
      </c>
      <c r="C83" s="124">
        <f>VLOOKUP($A83,Total!$Q$198:$Y$228,C$7+2)</f>
        <v>0.5</v>
      </c>
      <c r="D83" s="124">
        <f>VLOOKUP($A83,Total!$Q$198:$Y$228,D$7+2)</f>
        <v>0.5</v>
      </c>
      <c r="E83" s="124">
        <f>VLOOKUP($A83,Total!$Q$198:$Y$228,E$7+2)</f>
        <v>0.5</v>
      </c>
      <c r="F83" s="124">
        <f>VLOOKUP($A83,Total!$Q$198:$Y$228,F$7+2)</f>
        <v>0.5</v>
      </c>
      <c r="G83" s="124">
        <f>VLOOKUP($B83,Total!$Q$198:$Y$228,G$7+2)</f>
        <v>0.49575119743525953</v>
      </c>
      <c r="H83" s="124">
        <f>VLOOKUP($B83,Total!$Q$198:$Y$228,H$7+2)</f>
        <v>0.50424880256474047</v>
      </c>
      <c r="I83" s="124">
        <f>VLOOKUP($B83,Total!$Q$198:$Y$228,I$7+2)</f>
        <v>0.4169379015929825</v>
      </c>
      <c r="J83" s="124">
        <f>VLOOKUP($B83,Total!$Q$198:$Y$228,J$7+2)</f>
        <v>0.5830620984070175</v>
      </c>
      <c r="K83" s="164">
        <f>[1]!LSRMCDRDetail(LSRM_Name,K$8,L$8,$A83,$B83,$B$6,0,$B$7)*HLOOKUP(K$8,$C$7:$F$233,ROW(K83)-ROW($K$7)+1)*HLOOKUP(L$8,$G$7:$J$233,ROW(K83)-ROW($K$7)+1)</f>
        <v>0</v>
      </c>
      <c r="L83" s="165"/>
      <c r="M83" s="164">
        <f>[1]!LSRMCDRDetail(LSRM_Name,M$8,N$8,$A83,$B83,$B$6,0,$B$7)*HLOOKUP(M$8,$C$7:$F$233,ROW(M83)-ROW($K$7)+1)*HLOOKUP(N$8,$G$7:$J$233,ROW(M83)-ROW($K$7)+1)</f>
        <v>0</v>
      </c>
      <c r="N83" s="165"/>
      <c r="O83" s="164">
        <f>[1]!LSRMCDRDetail(LSRM_Name,O$8,P$8,$A83,$B83,$B$6,0,$B$7)*HLOOKUP(O$8,$C$7:$F$233,ROW(O83)-ROW($K$7)+1)*HLOOKUP(P$8,$G$7:$J$233,ROW(O83)-ROW($K$7)+1)</f>
        <v>0</v>
      </c>
      <c r="P83" s="165"/>
      <c r="Q83" s="164">
        <f>[1]!LSRMCDRDetail(LSRM_Name,Q$8,R$8,$A83,$B83,$B$6,0,$B$7)*HLOOKUP(Q$8,$C$7:$F$233,ROW(Q83)-ROW($K$7)+1)*HLOOKUP(R$8,$G$7:$J$233,ROW(Q83)-ROW($K$7)+1)</f>
        <v>0</v>
      </c>
      <c r="R83" s="165"/>
      <c r="S83" s="164">
        <f>[1]!LSRMCDRDetail(LSRM_Name,S$8,T$8,$A83,$B83,$B$6,0,$B$7)*HLOOKUP(S$8,$C$7:$F$233,ROW(S83)-ROW($K$7)+1)*HLOOKUP(T$8,$G$7:$J$233,ROW(S83)-ROW($K$7)+1)</f>
        <v>0</v>
      </c>
      <c r="T83" s="165"/>
      <c r="U83" s="164">
        <f>[1]!LSRMCDRDetail(LSRM_Name,U$8,V$8,$A83,$B83,$B$6,0,$B$7)*HLOOKUP(U$8,$C$7:$F$233,ROW(U83)-ROW($K$7)+1)*HLOOKUP(V$8,$G$7:$J$233,ROW(U83)-ROW($K$7)+1)</f>
        <v>0</v>
      </c>
      <c r="V83" s="165"/>
      <c r="W83" s="164">
        <f>[1]!LSRMCDRDetail(LSRM_Name,W$8,X$8,$A83,$B83,$B$6,0,$B$7)*HLOOKUP(W$8,$C$7:$F$233,ROW(W83)-ROW($K$7)+1)*HLOOKUP(X$8,$G$7:$J$233,ROW(W83)-ROW($K$7)+1)</f>
        <v>0</v>
      </c>
      <c r="X83" s="165"/>
      <c r="Y83" s="164">
        <f>[1]!LSRMCDRDetail(LSRM_Name,Y$8,Z$8,$A83,$B83,$B$6,0,$B$7)*HLOOKUP(Y$8,$C$7:$F$233,ROW(Y83)-ROW($K$7)+1)*HLOOKUP(Z$8,$G$7:$J$233,ROW(Y83)-ROW($K$7)+1)</f>
        <v>0</v>
      </c>
      <c r="Z83" s="165"/>
      <c r="AA83" s="164">
        <f>[1]!LSRMCDRDetail(LSRM_Name,AA$8,AB$8,$A83,$B83,$B$6,0,$B$7)*HLOOKUP(AA$8,$C$7:$F$233,ROW(AA83)-ROW($K$7)+1)*HLOOKUP(AB$8,$G$7:$J$233,ROW(AA83)-ROW($K$7)+1)</f>
        <v>0</v>
      </c>
      <c r="AB83" s="165"/>
      <c r="AC83" s="164">
        <f>[1]!LSRMCDRDetail(LSRM_Name,AC$8,AD$8,$A83,$B83,$B$6,0,$B$7)*HLOOKUP(AC$8,$C$7:$F$233,ROW(AC83)-ROW($K$7)+1)*HLOOKUP(AD$8,$G$7:$J$233,ROW(AC83)-ROW($K$7)+1)</f>
        <v>0</v>
      </c>
      <c r="AD83" s="165"/>
      <c r="AE83" s="164">
        <f>[1]!LSRMCDRDetail(LSRM_Name,AE$8,AF$8,$A83,$B83,$B$6,0,$B$7)*HLOOKUP(AE$8,$C$7:$F$233,ROW(AE83)-ROW($K$7)+1)*HLOOKUP(AF$8,$G$7:$J$233,ROW(AE83)-ROW($K$7)+1)</f>
        <v>0</v>
      </c>
      <c r="AF83" s="165"/>
      <c r="AG83" s="164">
        <f>[1]!LSRMCDRDetail(LSRM_Name,AG$8,AH$8,$A83,$B83,$B$6,0,$B$7)*HLOOKUP(AG$8,$C$7:$F$233,ROW(AG83)-ROW($K$7)+1)*HLOOKUP(AH$8,$G$7:$J$233,ROW(AG83)-ROW($K$7)+1)</f>
        <v>0</v>
      </c>
      <c r="AH83" s="165"/>
      <c r="AI83" s="164">
        <f>[1]!LSRMCDRDetail(LSRM_Name,AI$8,AJ$8,$A83,$B83,$B$6,0,$B$7)*HLOOKUP(AI$8,$C$7:$F$233,ROW(AI83)-ROW($K$7)+1)*HLOOKUP(AJ$8,$G$7:$J$233,ROW(AI83)-ROW($K$7)+1)</f>
        <v>0</v>
      </c>
      <c r="AJ83" s="165"/>
      <c r="AK83" s="164">
        <f>[1]!LSRMCDRDetail(LSRM_Name,AK$8,AL$8,$A83,$B83,$B$6,0,$B$7)*HLOOKUP(AK$8,$C$7:$F$233,ROW(AK83)-ROW($K$7)+1)*HLOOKUP(AL$8,$G$7:$J$233,ROW(AK83)-ROW($K$7)+1)</f>
        <v>0</v>
      </c>
      <c r="AL83" s="165"/>
      <c r="AM83" s="164">
        <f>[1]!LSRMCDRDetail(LSRM_Name,AM$8,AN$8,$A83,$B83,$B$6,0,$B$7)*HLOOKUP(AM$8,$C$7:$F$233,ROW(AM83)-ROW($K$7)+1)*HLOOKUP(AN$8,$G$7:$J$233,ROW(AM83)-ROW($K$7)+1)</f>
        <v>0</v>
      </c>
      <c r="AN83" s="165"/>
      <c r="AO83" s="164">
        <f>[1]!LSRMCDRDetail(LSRM_Name,AO$8,AP$8,$A83,$B83,$B$6,0,$B$7)*HLOOKUP(AO$8,$C$7:$F$233,ROW(AO83)-ROW($K$7)+1)*HLOOKUP(AP$8,$G$7:$J$233,ROW(AO83)-ROW($K$7)+1)</f>
        <v>0</v>
      </c>
      <c r="AP83" s="165"/>
      <c r="AQ83" s="125"/>
      <c r="AR83" s="122">
        <f t="shared" si="47"/>
        <v>0</v>
      </c>
      <c r="AS83" s="122">
        <f t="shared" si="48"/>
        <v>0</v>
      </c>
      <c r="AT83" s="122">
        <f t="shared" si="49"/>
        <v>0</v>
      </c>
      <c r="AU83" s="122">
        <f t="shared" si="50"/>
        <v>0</v>
      </c>
      <c r="AW83" s="164">
        <f>[1]!LSRMCDRDetail(LSRM_Name,AW$8,AX$8,$A83,$B83,$B$6,1,$B$7)*HLOOKUP(AW$8,$C$7:$F$233,ROW(AW83)-ROW($K$7)+1)*HLOOKUP(AX$8,$G$7:$J$233,ROW(AW83)-ROW($K$7)+1)</f>
        <v>0</v>
      </c>
      <c r="AX83" s="165"/>
      <c r="AY83" s="164">
        <f>[1]!LSRMCDRDetail(LSRM_Name,AY$8,AZ$8,$A83,$B83,$B$6,1,$B$7)*HLOOKUP(AY$8,$C$7:$F$233,ROW(AY83)-ROW($K$7)+1)*HLOOKUP(AZ$8,$G$7:$J$233,ROW(AY83)-ROW($K$7)+1)</f>
        <v>0</v>
      </c>
      <c r="AZ83" s="165"/>
      <c r="BA83" s="164">
        <f>[1]!LSRMCDRDetail(LSRM_Name,BA$8,BB$8,$A83,$B83,$B$6,1,$B$7)*HLOOKUP(BA$8,$C$7:$F$233,ROW(BA83)-ROW($K$7)+1)*HLOOKUP(BB$8,$G$7:$J$233,ROW(BA83)-ROW($K$7)+1)</f>
        <v>0</v>
      </c>
      <c r="BB83" s="165"/>
      <c r="BC83" s="164">
        <f>[1]!LSRMCDRDetail(LSRM_Name,BC$8,BD$8,$A83,$B83,$B$6,1,$B$7)*HLOOKUP(BC$8,$C$7:$F$233,ROW(BC83)-ROW($K$7)+1)*HLOOKUP(BD$8,$G$7:$J$233,ROW(BC83)-ROW($K$7)+1)</f>
        <v>0</v>
      </c>
      <c r="BD83" s="165"/>
      <c r="BE83" s="164">
        <f>[1]!LSRMCDRDetail(LSRM_Name,BE$8,BF$8,$A83,$B83,$B$6,1,$B$7)*HLOOKUP(BE$8,$C$7:$F$233,ROW(BE83)-ROW($K$7)+1)*HLOOKUP(BF$8,$G$7:$J$233,ROW(BE83)-ROW($K$7)+1)</f>
        <v>0</v>
      </c>
      <c r="BF83" s="165"/>
      <c r="BG83" s="164">
        <f>[1]!LSRMCDRDetail(LSRM_Name,BG$8,BH$8,$A83,$B83,$B$6,1,$B$7)*HLOOKUP(BG$8,$C$7:$F$233,ROW(BG83)-ROW($K$7)+1)*HLOOKUP(BH$8,$G$7:$J$233,ROW(BG83)-ROW($K$7)+1)</f>
        <v>0</v>
      </c>
      <c r="BH83" s="165"/>
      <c r="BI83" s="164">
        <f>[1]!LSRMCDRDetail(LSRM_Name,BI$8,BJ$8,$A83,$B83,$B$6,1,$B$7)*HLOOKUP(BI$8,$C$7:$F$233,ROW(BI83)-ROW($K$7)+1)*HLOOKUP(BJ$8,$G$7:$J$233,ROW(BI83)-ROW($K$7)+1)</f>
        <v>0</v>
      </c>
      <c r="BJ83" s="165"/>
      <c r="BK83" s="164">
        <f>[1]!LSRMCDRDetail(LSRM_Name,BK$8,BL$8,$A83,$B83,$B$6,1,$B$7)*HLOOKUP(BK$8,$C$7:$F$233,ROW(BK83)-ROW($K$7)+1)*HLOOKUP(BL$8,$G$7:$J$233,ROW(BK83)-ROW($K$7)+1)</f>
        <v>0</v>
      </c>
      <c r="BL83" s="165"/>
      <c r="BM83" s="164">
        <f>[1]!LSRMCDRDetail(LSRM_Name,BM$8,BN$8,$A83,$B83,$B$6,1,$B$7)*HLOOKUP(BM$8,$C$7:$F$233,ROW(BM83)-ROW($K$7)+1)*HLOOKUP(BN$8,$G$7:$J$233,ROW(BM83)-ROW($K$7)+1)</f>
        <v>0</v>
      </c>
      <c r="BN83" s="165"/>
      <c r="BO83" s="164">
        <f>[1]!LSRMCDRDetail(LSRM_Name,BO$8,BP$8,$A83,$B83,$B$6,1,$B$7)*HLOOKUP(BO$8,$C$7:$F$233,ROW(BO83)-ROW($K$7)+1)*HLOOKUP(BP$8,$G$7:$J$233,ROW(BO83)-ROW($K$7)+1)</f>
        <v>0</v>
      </c>
      <c r="BP83" s="165"/>
      <c r="BQ83" s="164">
        <f>[1]!LSRMCDRDetail(LSRM_Name,BQ$8,BR$8,$A83,$B83,$B$6,1,$B$7)*HLOOKUP(BQ$8,$C$7:$F$233,ROW(BQ83)-ROW($K$7)+1)*HLOOKUP(BR$8,$G$7:$J$233,ROW(BQ83)-ROW($K$7)+1)</f>
        <v>0</v>
      </c>
      <c r="BR83" s="165"/>
      <c r="BS83" s="164">
        <f>[1]!LSRMCDRDetail(LSRM_Name,BS$8,BT$8,$A83,$B83,$B$6,1,$B$7)*HLOOKUP(BS$8,$C$7:$F$233,ROW(BS83)-ROW($K$7)+1)*HLOOKUP(BT$8,$G$7:$J$233,ROW(BS83)-ROW($K$7)+1)</f>
        <v>0</v>
      </c>
      <c r="BT83" s="165"/>
      <c r="BU83" s="164">
        <f>[1]!LSRMCDRDetail(LSRM_Name,BU$8,BV$8,$A83,$B83,$B$6,1,$B$7)*HLOOKUP(BU$8,$C$7:$F$233,ROW(BU83)-ROW($K$7)+1)*HLOOKUP(BV$8,$G$7:$J$233,ROW(BU83)-ROW($K$7)+1)</f>
        <v>0</v>
      </c>
      <c r="BV83" s="165"/>
      <c r="BW83" s="164">
        <f>[1]!LSRMCDRDetail(LSRM_Name,BW$8,BX$8,$A83,$B83,$B$6,1,$B$7)*HLOOKUP(BW$8,$C$7:$F$233,ROW(BW83)-ROW($K$7)+1)*HLOOKUP(BX$8,$G$7:$J$233,ROW(BW83)-ROW($K$7)+1)</f>
        <v>0</v>
      </c>
      <c r="BX83" s="165"/>
      <c r="BY83" s="164">
        <f>[1]!LSRMCDRDetail(LSRM_Name,BY$8,BZ$8,$A83,$B83,$B$6,1,$B$7)*HLOOKUP(BY$8,$C$7:$F$233,ROW(BY83)-ROW($K$7)+1)*HLOOKUP(BZ$8,$G$7:$J$233,ROW(BY83)-ROW($K$7)+1)</f>
        <v>0</v>
      </c>
      <c r="BZ83" s="165"/>
      <c r="CA83" s="164">
        <f>[1]!LSRMCDRDetail(LSRM_Name,CA$8,CB$8,$A83,$B83,$B$6,1,$B$7)*HLOOKUP(CA$8,$C$7:$F$233,ROW(CA83)-ROW($K$7)+1)*HLOOKUP(CB$8,$G$7:$J$233,ROW(CA83)-ROW($K$7)+1)</f>
        <v>0</v>
      </c>
      <c r="CB83" s="165"/>
      <c r="CC83" s="125"/>
      <c r="CD83" s="122">
        <f t="shared" si="51"/>
        <v>0</v>
      </c>
      <c r="CE83" s="122">
        <f t="shared" si="52"/>
        <v>0</v>
      </c>
      <c r="CF83" s="122">
        <f t="shared" si="53"/>
        <v>0</v>
      </c>
      <c r="CG83" s="122">
        <f t="shared" si="54"/>
        <v>0</v>
      </c>
      <c r="CI83" s="164">
        <f t="shared" si="30"/>
        <v>0</v>
      </c>
      <c r="CJ83" s="165"/>
      <c r="CK83" s="164">
        <f t="shared" si="31"/>
        <v>0</v>
      </c>
      <c r="CL83" s="165"/>
      <c r="CM83" s="164">
        <f t="shared" si="32"/>
        <v>0</v>
      </c>
      <c r="CN83" s="165"/>
      <c r="CO83" s="164">
        <f t="shared" si="33"/>
        <v>0</v>
      </c>
      <c r="CP83" s="165"/>
      <c r="CQ83" s="164">
        <f t="shared" si="34"/>
        <v>0</v>
      </c>
      <c r="CR83" s="165"/>
      <c r="CS83" s="164">
        <f t="shared" si="35"/>
        <v>0</v>
      </c>
      <c r="CT83" s="165"/>
      <c r="CU83" s="164">
        <f t="shared" si="36"/>
        <v>0</v>
      </c>
      <c r="CV83" s="165"/>
      <c r="CW83" s="164">
        <f t="shared" si="37"/>
        <v>0</v>
      </c>
      <c r="CX83" s="165"/>
      <c r="CY83" s="164">
        <f t="shared" si="38"/>
        <v>0</v>
      </c>
      <c r="CZ83" s="165"/>
      <c r="DA83" s="164">
        <f t="shared" si="39"/>
        <v>0</v>
      </c>
      <c r="DB83" s="165"/>
      <c r="DC83" s="164">
        <f t="shared" si="40"/>
        <v>0</v>
      </c>
      <c r="DD83" s="165"/>
      <c r="DE83" s="164">
        <f t="shared" si="41"/>
        <v>0</v>
      </c>
      <c r="DF83" s="165"/>
      <c r="DG83" s="164">
        <f t="shared" si="42"/>
        <v>0</v>
      </c>
      <c r="DH83" s="165"/>
      <c r="DI83" s="164">
        <f t="shared" si="43"/>
        <v>0</v>
      </c>
      <c r="DJ83" s="165"/>
      <c r="DK83" s="164">
        <f t="shared" si="44"/>
        <v>0</v>
      </c>
      <c r="DL83" s="165"/>
      <c r="DM83" s="164">
        <f t="shared" si="45"/>
        <v>0</v>
      </c>
      <c r="DN83" s="165"/>
      <c r="DO83" s="125"/>
      <c r="DP83" s="122">
        <f t="shared" si="55"/>
        <v>0</v>
      </c>
      <c r="DQ83" s="122">
        <f t="shared" si="56"/>
        <v>0</v>
      </c>
      <c r="DR83" s="122">
        <f t="shared" si="57"/>
        <v>0</v>
      </c>
      <c r="DS83" s="122">
        <f t="shared" si="58"/>
        <v>0</v>
      </c>
    </row>
    <row r="84" spans="1:123" x14ac:dyDescent="0.2">
      <c r="A84" s="120">
        <f t="shared" si="46"/>
        <v>21</v>
      </c>
      <c r="B84" s="120">
        <f t="shared" si="59"/>
        <v>16</v>
      </c>
      <c r="C84" s="124">
        <f>VLOOKUP($A84,Total!$Q$198:$Y$228,C$7+2)</f>
        <v>0.5</v>
      </c>
      <c r="D84" s="124">
        <f>VLOOKUP($A84,Total!$Q$198:$Y$228,D$7+2)</f>
        <v>0.5</v>
      </c>
      <c r="E84" s="124">
        <f>VLOOKUP($A84,Total!$Q$198:$Y$228,E$7+2)</f>
        <v>0.5</v>
      </c>
      <c r="F84" s="124">
        <f>VLOOKUP($A84,Total!$Q$198:$Y$228,F$7+2)</f>
        <v>0.5</v>
      </c>
      <c r="G84" s="124">
        <f>VLOOKUP($B84,Total!$Q$198:$Y$228,G$7+2)</f>
        <v>0.5</v>
      </c>
      <c r="H84" s="124">
        <f>VLOOKUP($B84,Total!$Q$198:$Y$228,H$7+2)</f>
        <v>0.5</v>
      </c>
      <c r="I84" s="124">
        <f>VLOOKUP($B84,Total!$Q$198:$Y$228,I$7+2)</f>
        <v>0.5</v>
      </c>
      <c r="J84" s="124">
        <f>VLOOKUP($B84,Total!$Q$198:$Y$228,J$7+2)</f>
        <v>0.5</v>
      </c>
      <c r="K84" s="164">
        <f>[1]!LSRMCDRDetail(LSRM_Name,K$8,L$8,$A84,$B84,$B$6,0,$B$7)*HLOOKUP(K$8,$C$7:$F$233,ROW(K84)-ROW($K$7)+1)*HLOOKUP(L$8,$G$7:$J$233,ROW(K84)-ROW($K$7)+1)</f>
        <v>0</v>
      </c>
      <c r="L84" s="165"/>
      <c r="M84" s="164">
        <f>[1]!LSRMCDRDetail(LSRM_Name,M$8,N$8,$A84,$B84,$B$6,0,$B$7)*HLOOKUP(M$8,$C$7:$F$233,ROW(M84)-ROW($K$7)+1)*HLOOKUP(N$8,$G$7:$J$233,ROW(M84)-ROW($K$7)+1)</f>
        <v>0</v>
      </c>
      <c r="N84" s="165"/>
      <c r="O84" s="164">
        <f>[1]!LSRMCDRDetail(LSRM_Name,O$8,P$8,$A84,$B84,$B$6,0,$B$7)*HLOOKUP(O$8,$C$7:$F$233,ROW(O84)-ROW($K$7)+1)*HLOOKUP(P$8,$G$7:$J$233,ROW(O84)-ROW($K$7)+1)</f>
        <v>0</v>
      </c>
      <c r="P84" s="165"/>
      <c r="Q84" s="164">
        <f>[1]!LSRMCDRDetail(LSRM_Name,Q$8,R$8,$A84,$B84,$B$6,0,$B$7)*HLOOKUP(Q$8,$C$7:$F$233,ROW(Q84)-ROW($K$7)+1)*HLOOKUP(R$8,$G$7:$J$233,ROW(Q84)-ROW($K$7)+1)</f>
        <v>0</v>
      </c>
      <c r="R84" s="165"/>
      <c r="S84" s="164">
        <f>[1]!LSRMCDRDetail(LSRM_Name,S$8,T$8,$A84,$B84,$B$6,0,$B$7)*HLOOKUP(S$8,$C$7:$F$233,ROW(S84)-ROW($K$7)+1)*HLOOKUP(T$8,$G$7:$J$233,ROW(S84)-ROW($K$7)+1)</f>
        <v>0</v>
      </c>
      <c r="T84" s="165"/>
      <c r="U84" s="164">
        <f>[1]!LSRMCDRDetail(LSRM_Name,U$8,V$8,$A84,$B84,$B$6,0,$B$7)*HLOOKUP(U$8,$C$7:$F$233,ROW(U84)-ROW($K$7)+1)*HLOOKUP(V$8,$G$7:$J$233,ROW(U84)-ROW($K$7)+1)</f>
        <v>0</v>
      </c>
      <c r="V84" s="165"/>
      <c r="W84" s="164">
        <f>[1]!LSRMCDRDetail(LSRM_Name,W$8,X$8,$A84,$B84,$B$6,0,$B$7)*HLOOKUP(W$8,$C$7:$F$233,ROW(W84)-ROW($K$7)+1)*HLOOKUP(X$8,$G$7:$J$233,ROW(W84)-ROW($K$7)+1)</f>
        <v>0</v>
      </c>
      <c r="X84" s="165"/>
      <c r="Y84" s="164">
        <f>[1]!LSRMCDRDetail(LSRM_Name,Y$8,Z$8,$A84,$B84,$B$6,0,$B$7)*HLOOKUP(Y$8,$C$7:$F$233,ROW(Y84)-ROW($K$7)+1)*HLOOKUP(Z$8,$G$7:$J$233,ROW(Y84)-ROW($K$7)+1)</f>
        <v>0</v>
      </c>
      <c r="Z84" s="165"/>
      <c r="AA84" s="164">
        <f>[1]!LSRMCDRDetail(LSRM_Name,AA$8,AB$8,$A84,$B84,$B$6,0,$B$7)*HLOOKUP(AA$8,$C$7:$F$233,ROW(AA84)-ROW($K$7)+1)*HLOOKUP(AB$8,$G$7:$J$233,ROW(AA84)-ROW($K$7)+1)</f>
        <v>0</v>
      </c>
      <c r="AB84" s="165"/>
      <c r="AC84" s="164">
        <f>[1]!LSRMCDRDetail(LSRM_Name,AC$8,AD$8,$A84,$B84,$B$6,0,$B$7)*HLOOKUP(AC$8,$C$7:$F$233,ROW(AC84)-ROW($K$7)+1)*HLOOKUP(AD$8,$G$7:$J$233,ROW(AC84)-ROW($K$7)+1)</f>
        <v>0</v>
      </c>
      <c r="AD84" s="165"/>
      <c r="AE84" s="164">
        <f>[1]!LSRMCDRDetail(LSRM_Name,AE$8,AF$8,$A84,$B84,$B$6,0,$B$7)*HLOOKUP(AE$8,$C$7:$F$233,ROW(AE84)-ROW($K$7)+1)*HLOOKUP(AF$8,$G$7:$J$233,ROW(AE84)-ROW($K$7)+1)</f>
        <v>0</v>
      </c>
      <c r="AF84" s="165"/>
      <c r="AG84" s="164">
        <f>[1]!LSRMCDRDetail(LSRM_Name,AG$8,AH$8,$A84,$B84,$B$6,0,$B$7)*HLOOKUP(AG$8,$C$7:$F$233,ROW(AG84)-ROW($K$7)+1)*HLOOKUP(AH$8,$G$7:$J$233,ROW(AG84)-ROW($K$7)+1)</f>
        <v>0</v>
      </c>
      <c r="AH84" s="165"/>
      <c r="AI84" s="164">
        <f>[1]!LSRMCDRDetail(LSRM_Name,AI$8,AJ$8,$A84,$B84,$B$6,0,$B$7)*HLOOKUP(AI$8,$C$7:$F$233,ROW(AI84)-ROW($K$7)+1)*HLOOKUP(AJ$8,$G$7:$J$233,ROW(AI84)-ROW($K$7)+1)</f>
        <v>0</v>
      </c>
      <c r="AJ84" s="165"/>
      <c r="AK84" s="164">
        <f>[1]!LSRMCDRDetail(LSRM_Name,AK$8,AL$8,$A84,$B84,$B$6,0,$B$7)*HLOOKUP(AK$8,$C$7:$F$233,ROW(AK84)-ROW($K$7)+1)*HLOOKUP(AL$8,$G$7:$J$233,ROW(AK84)-ROW($K$7)+1)</f>
        <v>0</v>
      </c>
      <c r="AL84" s="165"/>
      <c r="AM84" s="164">
        <f>[1]!LSRMCDRDetail(LSRM_Name,AM$8,AN$8,$A84,$B84,$B$6,0,$B$7)*HLOOKUP(AM$8,$C$7:$F$233,ROW(AM84)-ROW($K$7)+1)*HLOOKUP(AN$8,$G$7:$J$233,ROW(AM84)-ROW($K$7)+1)</f>
        <v>0</v>
      </c>
      <c r="AN84" s="165"/>
      <c r="AO84" s="164">
        <f>[1]!LSRMCDRDetail(LSRM_Name,AO$8,AP$8,$A84,$B84,$B$6,0,$B$7)*HLOOKUP(AO$8,$C$7:$F$233,ROW(AO84)-ROW($K$7)+1)*HLOOKUP(AP$8,$G$7:$J$233,ROW(AO84)-ROW($K$7)+1)</f>
        <v>0</v>
      </c>
      <c r="AP84" s="165"/>
      <c r="AQ84" s="125"/>
      <c r="AR84" s="122">
        <f t="shared" si="47"/>
        <v>0</v>
      </c>
      <c r="AS84" s="122">
        <f t="shared" si="48"/>
        <v>0</v>
      </c>
      <c r="AT84" s="122">
        <f t="shared" si="49"/>
        <v>0</v>
      </c>
      <c r="AU84" s="122">
        <f t="shared" si="50"/>
        <v>0</v>
      </c>
      <c r="AW84" s="164">
        <f>[1]!LSRMCDRDetail(LSRM_Name,AW$8,AX$8,$A84,$B84,$B$6,1,$B$7)*HLOOKUP(AW$8,$C$7:$F$233,ROW(AW84)-ROW($K$7)+1)*HLOOKUP(AX$8,$G$7:$J$233,ROW(AW84)-ROW($K$7)+1)</f>
        <v>0</v>
      </c>
      <c r="AX84" s="165"/>
      <c r="AY84" s="164">
        <f>[1]!LSRMCDRDetail(LSRM_Name,AY$8,AZ$8,$A84,$B84,$B$6,1,$B$7)*HLOOKUP(AY$8,$C$7:$F$233,ROW(AY84)-ROW($K$7)+1)*HLOOKUP(AZ$8,$G$7:$J$233,ROW(AY84)-ROW($K$7)+1)</f>
        <v>0</v>
      </c>
      <c r="AZ84" s="165"/>
      <c r="BA84" s="164">
        <f>[1]!LSRMCDRDetail(LSRM_Name,BA$8,BB$8,$A84,$B84,$B$6,1,$B$7)*HLOOKUP(BA$8,$C$7:$F$233,ROW(BA84)-ROW($K$7)+1)*HLOOKUP(BB$8,$G$7:$J$233,ROW(BA84)-ROW($K$7)+1)</f>
        <v>0</v>
      </c>
      <c r="BB84" s="165"/>
      <c r="BC84" s="164">
        <f>[1]!LSRMCDRDetail(LSRM_Name,BC$8,BD$8,$A84,$B84,$B$6,1,$B$7)*HLOOKUP(BC$8,$C$7:$F$233,ROW(BC84)-ROW($K$7)+1)*HLOOKUP(BD$8,$G$7:$J$233,ROW(BC84)-ROW($K$7)+1)</f>
        <v>0</v>
      </c>
      <c r="BD84" s="165"/>
      <c r="BE84" s="164">
        <f>[1]!LSRMCDRDetail(LSRM_Name,BE$8,BF$8,$A84,$B84,$B$6,1,$B$7)*HLOOKUP(BE$8,$C$7:$F$233,ROW(BE84)-ROW($K$7)+1)*HLOOKUP(BF$8,$G$7:$J$233,ROW(BE84)-ROW($K$7)+1)</f>
        <v>0</v>
      </c>
      <c r="BF84" s="165"/>
      <c r="BG84" s="164">
        <f>[1]!LSRMCDRDetail(LSRM_Name,BG$8,BH$8,$A84,$B84,$B$6,1,$B$7)*HLOOKUP(BG$8,$C$7:$F$233,ROW(BG84)-ROW($K$7)+1)*HLOOKUP(BH$8,$G$7:$J$233,ROW(BG84)-ROW($K$7)+1)</f>
        <v>0</v>
      </c>
      <c r="BH84" s="165"/>
      <c r="BI84" s="164">
        <f>[1]!LSRMCDRDetail(LSRM_Name,BI$8,BJ$8,$A84,$B84,$B$6,1,$B$7)*HLOOKUP(BI$8,$C$7:$F$233,ROW(BI84)-ROW($K$7)+1)*HLOOKUP(BJ$8,$G$7:$J$233,ROW(BI84)-ROW($K$7)+1)</f>
        <v>0</v>
      </c>
      <c r="BJ84" s="165"/>
      <c r="BK84" s="164">
        <f>[1]!LSRMCDRDetail(LSRM_Name,BK$8,BL$8,$A84,$B84,$B$6,1,$B$7)*HLOOKUP(BK$8,$C$7:$F$233,ROW(BK84)-ROW($K$7)+1)*HLOOKUP(BL$8,$G$7:$J$233,ROW(BK84)-ROW($K$7)+1)</f>
        <v>0</v>
      </c>
      <c r="BL84" s="165"/>
      <c r="BM84" s="164">
        <f>[1]!LSRMCDRDetail(LSRM_Name,BM$8,BN$8,$A84,$B84,$B$6,1,$B$7)*HLOOKUP(BM$8,$C$7:$F$233,ROW(BM84)-ROW($K$7)+1)*HLOOKUP(BN$8,$G$7:$J$233,ROW(BM84)-ROW($K$7)+1)</f>
        <v>0</v>
      </c>
      <c r="BN84" s="165"/>
      <c r="BO84" s="164">
        <f>[1]!LSRMCDRDetail(LSRM_Name,BO$8,BP$8,$A84,$B84,$B$6,1,$B$7)*HLOOKUP(BO$8,$C$7:$F$233,ROW(BO84)-ROW($K$7)+1)*HLOOKUP(BP$8,$G$7:$J$233,ROW(BO84)-ROW($K$7)+1)</f>
        <v>0</v>
      </c>
      <c r="BP84" s="165"/>
      <c r="BQ84" s="164">
        <f>[1]!LSRMCDRDetail(LSRM_Name,BQ$8,BR$8,$A84,$B84,$B$6,1,$B$7)*HLOOKUP(BQ$8,$C$7:$F$233,ROW(BQ84)-ROW($K$7)+1)*HLOOKUP(BR$8,$G$7:$J$233,ROW(BQ84)-ROW($K$7)+1)</f>
        <v>0</v>
      </c>
      <c r="BR84" s="165"/>
      <c r="BS84" s="164">
        <f>[1]!LSRMCDRDetail(LSRM_Name,BS$8,BT$8,$A84,$B84,$B$6,1,$B$7)*HLOOKUP(BS$8,$C$7:$F$233,ROW(BS84)-ROW($K$7)+1)*HLOOKUP(BT$8,$G$7:$J$233,ROW(BS84)-ROW($K$7)+1)</f>
        <v>0</v>
      </c>
      <c r="BT84" s="165"/>
      <c r="BU84" s="164">
        <f>[1]!LSRMCDRDetail(LSRM_Name,BU$8,BV$8,$A84,$B84,$B$6,1,$B$7)*HLOOKUP(BU$8,$C$7:$F$233,ROW(BU84)-ROW($K$7)+1)*HLOOKUP(BV$8,$G$7:$J$233,ROW(BU84)-ROW($K$7)+1)</f>
        <v>0</v>
      </c>
      <c r="BV84" s="165"/>
      <c r="BW84" s="164">
        <f>[1]!LSRMCDRDetail(LSRM_Name,BW$8,BX$8,$A84,$B84,$B$6,1,$B$7)*HLOOKUP(BW$8,$C$7:$F$233,ROW(BW84)-ROW($K$7)+1)*HLOOKUP(BX$8,$G$7:$J$233,ROW(BW84)-ROW($K$7)+1)</f>
        <v>0</v>
      </c>
      <c r="BX84" s="165"/>
      <c r="BY84" s="164">
        <f>[1]!LSRMCDRDetail(LSRM_Name,BY$8,BZ$8,$A84,$B84,$B$6,1,$B$7)*HLOOKUP(BY$8,$C$7:$F$233,ROW(BY84)-ROW($K$7)+1)*HLOOKUP(BZ$8,$G$7:$J$233,ROW(BY84)-ROW($K$7)+1)</f>
        <v>0</v>
      </c>
      <c r="BZ84" s="165"/>
      <c r="CA84" s="164">
        <f>[1]!LSRMCDRDetail(LSRM_Name,CA$8,CB$8,$A84,$B84,$B$6,1,$B$7)*HLOOKUP(CA$8,$C$7:$F$233,ROW(CA84)-ROW($K$7)+1)*HLOOKUP(CB$8,$G$7:$J$233,ROW(CA84)-ROW($K$7)+1)</f>
        <v>0</v>
      </c>
      <c r="CB84" s="165"/>
      <c r="CC84" s="125"/>
      <c r="CD84" s="122">
        <f t="shared" si="51"/>
        <v>0</v>
      </c>
      <c r="CE84" s="122">
        <f t="shared" si="52"/>
        <v>0</v>
      </c>
      <c r="CF84" s="122">
        <f t="shared" si="53"/>
        <v>0</v>
      </c>
      <c r="CG84" s="122">
        <f t="shared" si="54"/>
        <v>0</v>
      </c>
      <c r="CI84" s="164">
        <f t="shared" si="30"/>
        <v>0</v>
      </c>
      <c r="CJ84" s="165"/>
      <c r="CK84" s="164">
        <f t="shared" si="31"/>
        <v>0</v>
      </c>
      <c r="CL84" s="165"/>
      <c r="CM84" s="164">
        <f t="shared" si="32"/>
        <v>0</v>
      </c>
      <c r="CN84" s="165"/>
      <c r="CO84" s="164">
        <f t="shared" si="33"/>
        <v>0</v>
      </c>
      <c r="CP84" s="165"/>
      <c r="CQ84" s="164">
        <f t="shared" si="34"/>
        <v>0</v>
      </c>
      <c r="CR84" s="165"/>
      <c r="CS84" s="164">
        <f t="shared" si="35"/>
        <v>0</v>
      </c>
      <c r="CT84" s="165"/>
      <c r="CU84" s="164">
        <f t="shared" si="36"/>
        <v>0</v>
      </c>
      <c r="CV84" s="165"/>
      <c r="CW84" s="164">
        <f t="shared" si="37"/>
        <v>0</v>
      </c>
      <c r="CX84" s="165"/>
      <c r="CY84" s="164">
        <f t="shared" si="38"/>
        <v>0</v>
      </c>
      <c r="CZ84" s="165"/>
      <c r="DA84" s="164">
        <f t="shared" si="39"/>
        <v>0</v>
      </c>
      <c r="DB84" s="165"/>
      <c r="DC84" s="164">
        <f t="shared" si="40"/>
        <v>0</v>
      </c>
      <c r="DD84" s="165"/>
      <c r="DE84" s="164">
        <f t="shared" si="41"/>
        <v>0</v>
      </c>
      <c r="DF84" s="165"/>
      <c r="DG84" s="164">
        <f t="shared" si="42"/>
        <v>0</v>
      </c>
      <c r="DH84" s="165"/>
      <c r="DI84" s="164">
        <f t="shared" si="43"/>
        <v>0</v>
      </c>
      <c r="DJ84" s="165"/>
      <c r="DK84" s="164">
        <f t="shared" si="44"/>
        <v>0</v>
      </c>
      <c r="DL84" s="165"/>
      <c r="DM84" s="164">
        <f t="shared" si="45"/>
        <v>0</v>
      </c>
      <c r="DN84" s="165"/>
      <c r="DO84" s="125"/>
      <c r="DP84" s="122">
        <f t="shared" si="55"/>
        <v>0</v>
      </c>
      <c r="DQ84" s="122">
        <f t="shared" si="56"/>
        <v>0</v>
      </c>
      <c r="DR84" s="122">
        <f t="shared" si="57"/>
        <v>0</v>
      </c>
      <c r="DS84" s="122">
        <f t="shared" si="58"/>
        <v>0</v>
      </c>
    </row>
    <row r="85" spans="1:123" x14ac:dyDescent="0.2">
      <c r="A85" s="120">
        <f t="shared" si="46"/>
        <v>21</v>
      </c>
      <c r="B85" s="120">
        <f t="shared" si="59"/>
        <v>17</v>
      </c>
      <c r="C85" s="124">
        <f>VLOOKUP($A85,Total!$Q$198:$Y$228,C$7+2)</f>
        <v>0.5</v>
      </c>
      <c r="D85" s="124">
        <f>VLOOKUP($A85,Total!$Q$198:$Y$228,D$7+2)</f>
        <v>0.5</v>
      </c>
      <c r="E85" s="124">
        <f>VLOOKUP($A85,Total!$Q$198:$Y$228,E$7+2)</f>
        <v>0.5</v>
      </c>
      <c r="F85" s="124">
        <f>VLOOKUP($A85,Total!$Q$198:$Y$228,F$7+2)</f>
        <v>0.5</v>
      </c>
      <c r="G85" s="124">
        <f>VLOOKUP($B85,Total!$Q$198:$Y$228,G$7+2)</f>
        <v>0.5</v>
      </c>
      <c r="H85" s="124">
        <f>VLOOKUP($B85,Total!$Q$198:$Y$228,H$7+2)</f>
        <v>0.5</v>
      </c>
      <c r="I85" s="124">
        <f>VLOOKUP($B85,Total!$Q$198:$Y$228,I$7+2)</f>
        <v>0.5</v>
      </c>
      <c r="J85" s="124">
        <f>VLOOKUP($B85,Total!$Q$198:$Y$228,J$7+2)</f>
        <v>0.5</v>
      </c>
      <c r="K85" s="164">
        <f>[1]!LSRMCDRDetail(LSRM_Name,K$8,L$8,$A85,$B85,$B$6,0,$B$7)*HLOOKUP(K$8,$C$7:$F$233,ROW(K85)-ROW($K$7)+1)*HLOOKUP(L$8,$G$7:$J$233,ROW(K85)-ROW($K$7)+1)</f>
        <v>0</v>
      </c>
      <c r="L85" s="165"/>
      <c r="M85" s="164">
        <f>[1]!LSRMCDRDetail(LSRM_Name,M$8,N$8,$A85,$B85,$B$6,0,$B$7)*HLOOKUP(M$8,$C$7:$F$233,ROW(M85)-ROW($K$7)+1)*HLOOKUP(N$8,$G$7:$J$233,ROW(M85)-ROW($K$7)+1)</f>
        <v>0</v>
      </c>
      <c r="N85" s="165"/>
      <c r="O85" s="164">
        <f>[1]!LSRMCDRDetail(LSRM_Name,O$8,P$8,$A85,$B85,$B$6,0,$B$7)*HLOOKUP(O$8,$C$7:$F$233,ROW(O85)-ROW($K$7)+1)*HLOOKUP(P$8,$G$7:$J$233,ROW(O85)-ROW($K$7)+1)</f>
        <v>0</v>
      </c>
      <c r="P85" s="165"/>
      <c r="Q85" s="164">
        <f>[1]!LSRMCDRDetail(LSRM_Name,Q$8,R$8,$A85,$B85,$B$6,0,$B$7)*HLOOKUP(Q$8,$C$7:$F$233,ROW(Q85)-ROW($K$7)+1)*HLOOKUP(R$8,$G$7:$J$233,ROW(Q85)-ROW($K$7)+1)</f>
        <v>0</v>
      </c>
      <c r="R85" s="165"/>
      <c r="S85" s="164">
        <f>[1]!LSRMCDRDetail(LSRM_Name,S$8,T$8,$A85,$B85,$B$6,0,$B$7)*HLOOKUP(S$8,$C$7:$F$233,ROW(S85)-ROW($K$7)+1)*HLOOKUP(T$8,$G$7:$J$233,ROW(S85)-ROW($K$7)+1)</f>
        <v>0</v>
      </c>
      <c r="T85" s="165"/>
      <c r="U85" s="164">
        <f>[1]!LSRMCDRDetail(LSRM_Name,U$8,V$8,$A85,$B85,$B$6,0,$B$7)*HLOOKUP(U$8,$C$7:$F$233,ROW(U85)-ROW($K$7)+1)*HLOOKUP(V$8,$G$7:$J$233,ROW(U85)-ROW($K$7)+1)</f>
        <v>0</v>
      </c>
      <c r="V85" s="165"/>
      <c r="W85" s="164">
        <f>[1]!LSRMCDRDetail(LSRM_Name,W$8,X$8,$A85,$B85,$B$6,0,$B$7)*HLOOKUP(W$8,$C$7:$F$233,ROW(W85)-ROW($K$7)+1)*HLOOKUP(X$8,$G$7:$J$233,ROW(W85)-ROW($K$7)+1)</f>
        <v>0</v>
      </c>
      <c r="X85" s="165"/>
      <c r="Y85" s="164">
        <f>[1]!LSRMCDRDetail(LSRM_Name,Y$8,Z$8,$A85,$B85,$B$6,0,$B$7)*HLOOKUP(Y$8,$C$7:$F$233,ROW(Y85)-ROW($K$7)+1)*HLOOKUP(Z$8,$G$7:$J$233,ROW(Y85)-ROW($K$7)+1)</f>
        <v>0</v>
      </c>
      <c r="Z85" s="165"/>
      <c r="AA85" s="164">
        <f>[1]!LSRMCDRDetail(LSRM_Name,AA$8,AB$8,$A85,$B85,$B$6,0,$B$7)*HLOOKUP(AA$8,$C$7:$F$233,ROW(AA85)-ROW($K$7)+1)*HLOOKUP(AB$8,$G$7:$J$233,ROW(AA85)-ROW($K$7)+1)</f>
        <v>0</v>
      </c>
      <c r="AB85" s="165"/>
      <c r="AC85" s="164">
        <f>[1]!LSRMCDRDetail(LSRM_Name,AC$8,AD$8,$A85,$B85,$B$6,0,$B$7)*HLOOKUP(AC$8,$C$7:$F$233,ROW(AC85)-ROW($K$7)+1)*HLOOKUP(AD$8,$G$7:$J$233,ROW(AC85)-ROW($K$7)+1)</f>
        <v>0</v>
      </c>
      <c r="AD85" s="165"/>
      <c r="AE85" s="164">
        <f>[1]!LSRMCDRDetail(LSRM_Name,AE$8,AF$8,$A85,$B85,$B$6,0,$B$7)*HLOOKUP(AE$8,$C$7:$F$233,ROW(AE85)-ROW($K$7)+1)*HLOOKUP(AF$8,$G$7:$J$233,ROW(AE85)-ROW($K$7)+1)</f>
        <v>0</v>
      </c>
      <c r="AF85" s="165"/>
      <c r="AG85" s="164">
        <f>[1]!LSRMCDRDetail(LSRM_Name,AG$8,AH$8,$A85,$B85,$B$6,0,$B$7)*HLOOKUP(AG$8,$C$7:$F$233,ROW(AG85)-ROW($K$7)+1)*HLOOKUP(AH$8,$G$7:$J$233,ROW(AG85)-ROW($K$7)+1)</f>
        <v>0</v>
      </c>
      <c r="AH85" s="165"/>
      <c r="AI85" s="164">
        <f>[1]!LSRMCDRDetail(LSRM_Name,AI$8,AJ$8,$A85,$B85,$B$6,0,$B$7)*HLOOKUP(AI$8,$C$7:$F$233,ROW(AI85)-ROW($K$7)+1)*HLOOKUP(AJ$8,$G$7:$J$233,ROW(AI85)-ROW($K$7)+1)</f>
        <v>0</v>
      </c>
      <c r="AJ85" s="165"/>
      <c r="AK85" s="164">
        <f>[1]!LSRMCDRDetail(LSRM_Name,AK$8,AL$8,$A85,$B85,$B$6,0,$B$7)*HLOOKUP(AK$8,$C$7:$F$233,ROW(AK85)-ROW($K$7)+1)*HLOOKUP(AL$8,$G$7:$J$233,ROW(AK85)-ROW($K$7)+1)</f>
        <v>0</v>
      </c>
      <c r="AL85" s="165"/>
      <c r="AM85" s="164">
        <f>[1]!LSRMCDRDetail(LSRM_Name,AM$8,AN$8,$A85,$B85,$B$6,0,$B$7)*HLOOKUP(AM$8,$C$7:$F$233,ROW(AM85)-ROW($K$7)+1)*HLOOKUP(AN$8,$G$7:$J$233,ROW(AM85)-ROW($K$7)+1)</f>
        <v>0</v>
      </c>
      <c r="AN85" s="165"/>
      <c r="AO85" s="164">
        <f>[1]!LSRMCDRDetail(LSRM_Name,AO$8,AP$8,$A85,$B85,$B$6,0,$B$7)*HLOOKUP(AO$8,$C$7:$F$233,ROW(AO85)-ROW($K$7)+1)*HLOOKUP(AP$8,$G$7:$J$233,ROW(AO85)-ROW($K$7)+1)</f>
        <v>0</v>
      </c>
      <c r="AP85" s="165"/>
      <c r="AQ85" s="125"/>
      <c r="AR85" s="122">
        <f t="shared" si="47"/>
        <v>0</v>
      </c>
      <c r="AS85" s="122">
        <f t="shared" si="48"/>
        <v>0</v>
      </c>
      <c r="AT85" s="122">
        <f t="shared" si="49"/>
        <v>0</v>
      </c>
      <c r="AU85" s="122">
        <f t="shared" si="50"/>
        <v>0</v>
      </c>
      <c r="AW85" s="164">
        <f>[1]!LSRMCDRDetail(LSRM_Name,AW$8,AX$8,$A85,$B85,$B$6,1,$B$7)*HLOOKUP(AW$8,$C$7:$F$233,ROW(AW85)-ROW($K$7)+1)*HLOOKUP(AX$8,$G$7:$J$233,ROW(AW85)-ROW($K$7)+1)</f>
        <v>0</v>
      </c>
      <c r="AX85" s="165"/>
      <c r="AY85" s="164">
        <f>[1]!LSRMCDRDetail(LSRM_Name,AY$8,AZ$8,$A85,$B85,$B$6,1,$B$7)*HLOOKUP(AY$8,$C$7:$F$233,ROW(AY85)-ROW($K$7)+1)*HLOOKUP(AZ$8,$G$7:$J$233,ROW(AY85)-ROW($K$7)+1)</f>
        <v>0</v>
      </c>
      <c r="AZ85" s="165"/>
      <c r="BA85" s="164">
        <f>[1]!LSRMCDRDetail(LSRM_Name,BA$8,BB$8,$A85,$B85,$B$6,1,$B$7)*HLOOKUP(BA$8,$C$7:$F$233,ROW(BA85)-ROW($K$7)+1)*HLOOKUP(BB$8,$G$7:$J$233,ROW(BA85)-ROW($K$7)+1)</f>
        <v>0</v>
      </c>
      <c r="BB85" s="165"/>
      <c r="BC85" s="164">
        <f>[1]!LSRMCDRDetail(LSRM_Name,BC$8,BD$8,$A85,$B85,$B$6,1,$B$7)*HLOOKUP(BC$8,$C$7:$F$233,ROW(BC85)-ROW($K$7)+1)*HLOOKUP(BD$8,$G$7:$J$233,ROW(BC85)-ROW($K$7)+1)</f>
        <v>0</v>
      </c>
      <c r="BD85" s="165"/>
      <c r="BE85" s="164">
        <f>[1]!LSRMCDRDetail(LSRM_Name,BE$8,BF$8,$A85,$B85,$B$6,1,$B$7)*HLOOKUP(BE$8,$C$7:$F$233,ROW(BE85)-ROW($K$7)+1)*HLOOKUP(BF$8,$G$7:$J$233,ROW(BE85)-ROW($K$7)+1)</f>
        <v>0</v>
      </c>
      <c r="BF85" s="165"/>
      <c r="BG85" s="164">
        <f>[1]!LSRMCDRDetail(LSRM_Name,BG$8,BH$8,$A85,$B85,$B$6,1,$B$7)*HLOOKUP(BG$8,$C$7:$F$233,ROW(BG85)-ROW($K$7)+1)*HLOOKUP(BH$8,$G$7:$J$233,ROW(BG85)-ROW($K$7)+1)</f>
        <v>0</v>
      </c>
      <c r="BH85" s="165"/>
      <c r="BI85" s="164">
        <f>[1]!LSRMCDRDetail(LSRM_Name,BI$8,BJ$8,$A85,$B85,$B$6,1,$B$7)*HLOOKUP(BI$8,$C$7:$F$233,ROW(BI85)-ROW($K$7)+1)*HLOOKUP(BJ$8,$G$7:$J$233,ROW(BI85)-ROW($K$7)+1)</f>
        <v>0</v>
      </c>
      <c r="BJ85" s="165"/>
      <c r="BK85" s="164">
        <f>[1]!LSRMCDRDetail(LSRM_Name,BK$8,BL$8,$A85,$B85,$B$6,1,$B$7)*HLOOKUP(BK$8,$C$7:$F$233,ROW(BK85)-ROW($K$7)+1)*HLOOKUP(BL$8,$G$7:$J$233,ROW(BK85)-ROW($K$7)+1)</f>
        <v>0</v>
      </c>
      <c r="BL85" s="165"/>
      <c r="BM85" s="164">
        <f>[1]!LSRMCDRDetail(LSRM_Name,BM$8,BN$8,$A85,$B85,$B$6,1,$B$7)*HLOOKUP(BM$8,$C$7:$F$233,ROW(BM85)-ROW($K$7)+1)*HLOOKUP(BN$8,$G$7:$J$233,ROW(BM85)-ROW($K$7)+1)</f>
        <v>0</v>
      </c>
      <c r="BN85" s="165"/>
      <c r="BO85" s="164">
        <f>[1]!LSRMCDRDetail(LSRM_Name,BO$8,BP$8,$A85,$B85,$B$6,1,$B$7)*HLOOKUP(BO$8,$C$7:$F$233,ROW(BO85)-ROW($K$7)+1)*HLOOKUP(BP$8,$G$7:$J$233,ROW(BO85)-ROW($K$7)+1)</f>
        <v>0</v>
      </c>
      <c r="BP85" s="165"/>
      <c r="BQ85" s="164">
        <f>[1]!LSRMCDRDetail(LSRM_Name,BQ$8,BR$8,$A85,$B85,$B$6,1,$B$7)*HLOOKUP(BQ$8,$C$7:$F$233,ROW(BQ85)-ROW($K$7)+1)*HLOOKUP(BR$8,$G$7:$J$233,ROW(BQ85)-ROW($K$7)+1)</f>
        <v>0</v>
      </c>
      <c r="BR85" s="165"/>
      <c r="BS85" s="164">
        <f>[1]!LSRMCDRDetail(LSRM_Name,BS$8,BT$8,$A85,$B85,$B$6,1,$B$7)*HLOOKUP(BS$8,$C$7:$F$233,ROW(BS85)-ROW($K$7)+1)*HLOOKUP(BT$8,$G$7:$J$233,ROW(BS85)-ROW($K$7)+1)</f>
        <v>0</v>
      </c>
      <c r="BT85" s="165"/>
      <c r="BU85" s="164">
        <f>[1]!LSRMCDRDetail(LSRM_Name,BU$8,BV$8,$A85,$B85,$B$6,1,$B$7)*HLOOKUP(BU$8,$C$7:$F$233,ROW(BU85)-ROW($K$7)+1)*HLOOKUP(BV$8,$G$7:$J$233,ROW(BU85)-ROW($K$7)+1)</f>
        <v>0</v>
      </c>
      <c r="BV85" s="165"/>
      <c r="BW85" s="164">
        <f>[1]!LSRMCDRDetail(LSRM_Name,BW$8,BX$8,$A85,$B85,$B$6,1,$B$7)*HLOOKUP(BW$8,$C$7:$F$233,ROW(BW85)-ROW($K$7)+1)*HLOOKUP(BX$8,$G$7:$J$233,ROW(BW85)-ROW($K$7)+1)</f>
        <v>0</v>
      </c>
      <c r="BX85" s="165"/>
      <c r="BY85" s="164">
        <f>[1]!LSRMCDRDetail(LSRM_Name,BY$8,BZ$8,$A85,$B85,$B$6,1,$B$7)*HLOOKUP(BY$8,$C$7:$F$233,ROW(BY85)-ROW($K$7)+1)*HLOOKUP(BZ$8,$G$7:$J$233,ROW(BY85)-ROW($K$7)+1)</f>
        <v>0</v>
      </c>
      <c r="BZ85" s="165"/>
      <c r="CA85" s="164">
        <f>[1]!LSRMCDRDetail(LSRM_Name,CA$8,CB$8,$A85,$B85,$B$6,1,$B$7)*HLOOKUP(CA$8,$C$7:$F$233,ROW(CA85)-ROW($K$7)+1)*HLOOKUP(CB$8,$G$7:$J$233,ROW(CA85)-ROW($K$7)+1)</f>
        <v>0</v>
      </c>
      <c r="CB85" s="165"/>
      <c r="CC85" s="125"/>
      <c r="CD85" s="122">
        <f t="shared" si="51"/>
        <v>0</v>
      </c>
      <c r="CE85" s="122">
        <f t="shared" si="52"/>
        <v>0</v>
      </c>
      <c r="CF85" s="122">
        <f t="shared" si="53"/>
        <v>0</v>
      </c>
      <c r="CG85" s="122">
        <f t="shared" si="54"/>
        <v>0</v>
      </c>
      <c r="CI85" s="164">
        <f t="shared" si="30"/>
        <v>0</v>
      </c>
      <c r="CJ85" s="165"/>
      <c r="CK85" s="164">
        <f t="shared" si="31"/>
        <v>0</v>
      </c>
      <c r="CL85" s="165"/>
      <c r="CM85" s="164">
        <f t="shared" si="32"/>
        <v>0</v>
      </c>
      <c r="CN85" s="165"/>
      <c r="CO85" s="164">
        <f t="shared" si="33"/>
        <v>0</v>
      </c>
      <c r="CP85" s="165"/>
      <c r="CQ85" s="164">
        <f t="shared" si="34"/>
        <v>0</v>
      </c>
      <c r="CR85" s="165"/>
      <c r="CS85" s="164">
        <f t="shared" si="35"/>
        <v>0</v>
      </c>
      <c r="CT85" s="165"/>
      <c r="CU85" s="164">
        <f t="shared" si="36"/>
        <v>0</v>
      </c>
      <c r="CV85" s="165"/>
      <c r="CW85" s="164">
        <f t="shared" si="37"/>
        <v>0</v>
      </c>
      <c r="CX85" s="165"/>
      <c r="CY85" s="164">
        <f t="shared" si="38"/>
        <v>0</v>
      </c>
      <c r="CZ85" s="165"/>
      <c r="DA85" s="164">
        <f t="shared" si="39"/>
        <v>0</v>
      </c>
      <c r="DB85" s="165"/>
      <c r="DC85" s="164">
        <f t="shared" si="40"/>
        <v>0</v>
      </c>
      <c r="DD85" s="165"/>
      <c r="DE85" s="164">
        <f t="shared" si="41"/>
        <v>0</v>
      </c>
      <c r="DF85" s="165"/>
      <c r="DG85" s="164">
        <f t="shared" si="42"/>
        <v>0</v>
      </c>
      <c r="DH85" s="165"/>
      <c r="DI85" s="164">
        <f t="shared" si="43"/>
        <v>0</v>
      </c>
      <c r="DJ85" s="165"/>
      <c r="DK85" s="164">
        <f t="shared" si="44"/>
        <v>0</v>
      </c>
      <c r="DL85" s="165"/>
      <c r="DM85" s="164">
        <f t="shared" si="45"/>
        <v>0</v>
      </c>
      <c r="DN85" s="165"/>
      <c r="DO85" s="125"/>
      <c r="DP85" s="122">
        <f t="shared" si="55"/>
        <v>0</v>
      </c>
      <c r="DQ85" s="122">
        <f t="shared" si="56"/>
        <v>0</v>
      </c>
      <c r="DR85" s="122">
        <f t="shared" si="57"/>
        <v>0</v>
      </c>
      <c r="DS85" s="122">
        <f t="shared" si="58"/>
        <v>0</v>
      </c>
    </row>
    <row r="86" spans="1:123" x14ac:dyDescent="0.2">
      <c r="A86" s="120">
        <f t="shared" si="46"/>
        <v>21</v>
      </c>
      <c r="B86" s="120">
        <f t="shared" si="59"/>
        <v>18</v>
      </c>
      <c r="C86" s="124">
        <f>VLOOKUP($A86,Total!$Q$198:$Y$228,C$7+2)</f>
        <v>0.5</v>
      </c>
      <c r="D86" s="124">
        <f>VLOOKUP($A86,Total!$Q$198:$Y$228,D$7+2)</f>
        <v>0.5</v>
      </c>
      <c r="E86" s="124">
        <f>VLOOKUP($A86,Total!$Q$198:$Y$228,E$7+2)</f>
        <v>0.5</v>
      </c>
      <c r="F86" s="124">
        <f>VLOOKUP($A86,Total!$Q$198:$Y$228,F$7+2)</f>
        <v>0.5</v>
      </c>
      <c r="G86" s="124">
        <f>VLOOKUP($B86,Total!$Q$198:$Y$228,G$7+2)</f>
        <v>0.5</v>
      </c>
      <c r="H86" s="124">
        <f>VLOOKUP($B86,Total!$Q$198:$Y$228,H$7+2)</f>
        <v>0.5</v>
      </c>
      <c r="I86" s="124">
        <f>VLOOKUP($B86,Total!$Q$198:$Y$228,I$7+2)</f>
        <v>0.5</v>
      </c>
      <c r="J86" s="124">
        <f>VLOOKUP($B86,Total!$Q$198:$Y$228,J$7+2)</f>
        <v>0.5</v>
      </c>
      <c r="K86" s="164">
        <f>[1]!LSRMCDRDetail(LSRM_Name,K$8,L$8,$A86,$B86,$B$6,0,$B$7)*HLOOKUP(K$8,$C$7:$F$233,ROW(K86)-ROW($K$7)+1)*HLOOKUP(L$8,$G$7:$J$233,ROW(K86)-ROW($K$7)+1)</f>
        <v>0</v>
      </c>
      <c r="L86" s="165"/>
      <c r="M86" s="164">
        <f>[1]!LSRMCDRDetail(LSRM_Name,M$8,N$8,$A86,$B86,$B$6,0,$B$7)*HLOOKUP(M$8,$C$7:$F$233,ROW(M86)-ROW($K$7)+1)*HLOOKUP(N$8,$G$7:$J$233,ROW(M86)-ROW($K$7)+1)</f>
        <v>0</v>
      </c>
      <c r="N86" s="165"/>
      <c r="O86" s="164">
        <f>[1]!LSRMCDRDetail(LSRM_Name,O$8,P$8,$A86,$B86,$B$6,0,$B$7)*HLOOKUP(O$8,$C$7:$F$233,ROW(O86)-ROW($K$7)+1)*HLOOKUP(P$8,$G$7:$J$233,ROW(O86)-ROW($K$7)+1)</f>
        <v>0</v>
      </c>
      <c r="P86" s="165"/>
      <c r="Q86" s="164">
        <f>[1]!LSRMCDRDetail(LSRM_Name,Q$8,R$8,$A86,$B86,$B$6,0,$B$7)*HLOOKUP(Q$8,$C$7:$F$233,ROW(Q86)-ROW($K$7)+1)*HLOOKUP(R$8,$G$7:$J$233,ROW(Q86)-ROW($K$7)+1)</f>
        <v>0</v>
      </c>
      <c r="R86" s="165"/>
      <c r="S86" s="164">
        <f>[1]!LSRMCDRDetail(LSRM_Name,S$8,T$8,$A86,$B86,$B$6,0,$B$7)*HLOOKUP(S$8,$C$7:$F$233,ROW(S86)-ROW($K$7)+1)*HLOOKUP(T$8,$G$7:$J$233,ROW(S86)-ROW($K$7)+1)</f>
        <v>0</v>
      </c>
      <c r="T86" s="165"/>
      <c r="U86" s="164">
        <f>[1]!LSRMCDRDetail(LSRM_Name,U$8,V$8,$A86,$B86,$B$6,0,$B$7)*HLOOKUP(U$8,$C$7:$F$233,ROW(U86)-ROW($K$7)+1)*HLOOKUP(V$8,$G$7:$J$233,ROW(U86)-ROW($K$7)+1)</f>
        <v>0</v>
      </c>
      <c r="V86" s="165"/>
      <c r="W86" s="164">
        <f>[1]!LSRMCDRDetail(LSRM_Name,W$8,X$8,$A86,$B86,$B$6,0,$B$7)*HLOOKUP(W$8,$C$7:$F$233,ROW(W86)-ROW($K$7)+1)*HLOOKUP(X$8,$G$7:$J$233,ROW(W86)-ROW($K$7)+1)</f>
        <v>0</v>
      </c>
      <c r="X86" s="165"/>
      <c r="Y86" s="164">
        <f>[1]!LSRMCDRDetail(LSRM_Name,Y$8,Z$8,$A86,$B86,$B$6,0,$B$7)*HLOOKUP(Y$8,$C$7:$F$233,ROW(Y86)-ROW($K$7)+1)*HLOOKUP(Z$8,$G$7:$J$233,ROW(Y86)-ROW($K$7)+1)</f>
        <v>0</v>
      </c>
      <c r="Z86" s="165"/>
      <c r="AA86" s="164">
        <f>[1]!LSRMCDRDetail(LSRM_Name,AA$8,AB$8,$A86,$B86,$B$6,0,$B$7)*HLOOKUP(AA$8,$C$7:$F$233,ROW(AA86)-ROW($K$7)+1)*HLOOKUP(AB$8,$G$7:$J$233,ROW(AA86)-ROW($K$7)+1)</f>
        <v>0</v>
      </c>
      <c r="AB86" s="165"/>
      <c r="AC86" s="164">
        <f>[1]!LSRMCDRDetail(LSRM_Name,AC$8,AD$8,$A86,$B86,$B$6,0,$B$7)*HLOOKUP(AC$8,$C$7:$F$233,ROW(AC86)-ROW($K$7)+1)*HLOOKUP(AD$8,$G$7:$J$233,ROW(AC86)-ROW($K$7)+1)</f>
        <v>0</v>
      </c>
      <c r="AD86" s="165"/>
      <c r="AE86" s="164">
        <f>[1]!LSRMCDRDetail(LSRM_Name,AE$8,AF$8,$A86,$B86,$B$6,0,$B$7)*HLOOKUP(AE$8,$C$7:$F$233,ROW(AE86)-ROW($K$7)+1)*HLOOKUP(AF$8,$G$7:$J$233,ROW(AE86)-ROW($K$7)+1)</f>
        <v>0</v>
      </c>
      <c r="AF86" s="165"/>
      <c r="AG86" s="164">
        <f>[1]!LSRMCDRDetail(LSRM_Name,AG$8,AH$8,$A86,$B86,$B$6,0,$B$7)*HLOOKUP(AG$8,$C$7:$F$233,ROW(AG86)-ROW($K$7)+1)*HLOOKUP(AH$8,$G$7:$J$233,ROW(AG86)-ROW($K$7)+1)</f>
        <v>0</v>
      </c>
      <c r="AH86" s="165"/>
      <c r="AI86" s="164">
        <f>[1]!LSRMCDRDetail(LSRM_Name,AI$8,AJ$8,$A86,$B86,$B$6,0,$B$7)*HLOOKUP(AI$8,$C$7:$F$233,ROW(AI86)-ROW($K$7)+1)*HLOOKUP(AJ$8,$G$7:$J$233,ROW(AI86)-ROW($K$7)+1)</f>
        <v>0</v>
      </c>
      <c r="AJ86" s="165"/>
      <c r="AK86" s="164">
        <f>[1]!LSRMCDRDetail(LSRM_Name,AK$8,AL$8,$A86,$B86,$B$6,0,$B$7)*HLOOKUP(AK$8,$C$7:$F$233,ROW(AK86)-ROW($K$7)+1)*HLOOKUP(AL$8,$G$7:$J$233,ROW(AK86)-ROW($K$7)+1)</f>
        <v>0</v>
      </c>
      <c r="AL86" s="165"/>
      <c r="AM86" s="164">
        <f>[1]!LSRMCDRDetail(LSRM_Name,AM$8,AN$8,$A86,$B86,$B$6,0,$B$7)*HLOOKUP(AM$8,$C$7:$F$233,ROW(AM86)-ROW($K$7)+1)*HLOOKUP(AN$8,$G$7:$J$233,ROW(AM86)-ROW($K$7)+1)</f>
        <v>0</v>
      </c>
      <c r="AN86" s="165"/>
      <c r="AO86" s="164">
        <f>[1]!LSRMCDRDetail(LSRM_Name,AO$8,AP$8,$A86,$B86,$B$6,0,$B$7)*HLOOKUP(AO$8,$C$7:$F$233,ROW(AO86)-ROW($K$7)+1)*HLOOKUP(AP$8,$G$7:$J$233,ROW(AO86)-ROW($K$7)+1)</f>
        <v>0</v>
      </c>
      <c r="AP86" s="165"/>
      <c r="AQ86" s="125"/>
      <c r="AR86" s="122">
        <f t="shared" si="47"/>
        <v>0</v>
      </c>
      <c r="AS86" s="122">
        <f t="shared" si="48"/>
        <v>0</v>
      </c>
      <c r="AT86" s="122">
        <f t="shared" si="49"/>
        <v>0</v>
      </c>
      <c r="AU86" s="122">
        <f t="shared" si="50"/>
        <v>0</v>
      </c>
      <c r="AW86" s="164">
        <f>[1]!LSRMCDRDetail(LSRM_Name,AW$8,AX$8,$A86,$B86,$B$6,1,$B$7)*HLOOKUP(AW$8,$C$7:$F$233,ROW(AW86)-ROW($K$7)+1)*HLOOKUP(AX$8,$G$7:$J$233,ROW(AW86)-ROW($K$7)+1)</f>
        <v>0</v>
      </c>
      <c r="AX86" s="165"/>
      <c r="AY86" s="164">
        <f>[1]!LSRMCDRDetail(LSRM_Name,AY$8,AZ$8,$A86,$B86,$B$6,1,$B$7)*HLOOKUP(AY$8,$C$7:$F$233,ROW(AY86)-ROW($K$7)+1)*HLOOKUP(AZ$8,$G$7:$J$233,ROW(AY86)-ROW($K$7)+1)</f>
        <v>0</v>
      </c>
      <c r="AZ86" s="165"/>
      <c r="BA86" s="164">
        <f>[1]!LSRMCDRDetail(LSRM_Name,BA$8,BB$8,$A86,$B86,$B$6,1,$B$7)*HLOOKUP(BA$8,$C$7:$F$233,ROW(BA86)-ROW($K$7)+1)*HLOOKUP(BB$8,$G$7:$J$233,ROW(BA86)-ROW($K$7)+1)</f>
        <v>0</v>
      </c>
      <c r="BB86" s="165"/>
      <c r="BC86" s="164">
        <f>[1]!LSRMCDRDetail(LSRM_Name,BC$8,BD$8,$A86,$B86,$B$6,1,$B$7)*HLOOKUP(BC$8,$C$7:$F$233,ROW(BC86)-ROW($K$7)+1)*HLOOKUP(BD$8,$G$7:$J$233,ROW(BC86)-ROW($K$7)+1)</f>
        <v>0</v>
      </c>
      <c r="BD86" s="165"/>
      <c r="BE86" s="164">
        <f>[1]!LSRMCDRDetail(LSRM_Name,BE$8,BF$8,$A86,$B86,$B$6,1,$B$7)*HLOOKUP(BE$8,$C$7:$F$233,ROW(BE86)-ROW($K$7)+1)*HLOOKUP(BF$8,$G$7:$J$233,ROW(BE86)-ROW($K$7)+1)</f>
        <v>0</v>
      </c>
      <c r="BF86" s="165"/>
      <c r="BG86" s="164">
        <f>[1]!LSRMCDRDetail(LSRM_Name,BG$8,BH$8,$A86,$B86,$B$6,1,$B$7)*HLOOKUP(BG$8,$C$7:$F$233,ROW(BG86)-ROW($K$7)+1)*HLOOKUP(BH$8,$G$7:$J$233,ROW(BG86)-ROW($K$7)+1)</f>
        <v>0</v>
      </c>
      <c r="BH86" s="165"/>
      <c r="BI86" s="164">
        <f>[1]!LSRMCDRDetail(LSRM_Name,BI$8,BJ$8,$A86,$B86,$B$6,1,$B$7)*HLOOKUP(BI$8,$C$7:$F$233,ROW(BI86)-ROW($K$7)+1)*HLOOKUP(BJ$8,$G$7:$J$233,ROW(BI86)-ROW($K$7)+1)</f>
        <v>0</v>
      </c>
      <c r="BJ86" s="165"/>
      <c r="BK86" s="164">
        <f>[1]!LSRMCDRDetail(LSRM_Name,BK$8,BL$8,$A86,$B86,$B$6,1,$B$7)*HLOOKUP(BK$8,$C$7:$F$233,ROW(BK86)-ROW($K$7)+1)*HLOOKUP(BL$8,$G$7:$J$233,ROW(BK86)-ROW($K$7)+1)</f>
        <v>0</v>
      </c>
      <c r="BL86" s="165"/>
      <c r="BM86" s="164">
        <f>[1]!LSRMCDRDetail(LSRM_Name,BM$8,BN$8,$A86,$B86,$B$6,1,$B$7)*HLOOKUP(BM$8,$C$7:$F$233,ROW(BM86)-ROW($K$7)+1)*HLOOKUP(BN$8,$G$7:$J$233,ROW(BM86)-ROW($K$7)+1)</f>
        <v>0</v>
      </c>
      <c r="BN86" s="165"/>
      <c r="BO86" s="164">
        <f>[1]!LSRMCDRDetail(LSRM_Name,BO$8,BP$8,$A86,$B86,$B$6,1,$B$7)*HLOOKUP(BO$8,$C$7:$F$233,ROW(BO86)-ROW($K$7)+1)*HLOOKUP(BP$8,$G$7:$J$233,ROW(BO86)-ROW($K$7)+1)</f>
        <v>0</v>
      </c>
      <c r="BP86" s="165"/>
      <c r="BQ86" s="164">
        <f>[1]!LSRMCDRDetail(LSRM_Name,BQ$8,BR$8,$A86,$B86,$B$6,1,$B$7)*HLOOKUP(BQ$8,$C$7:$F$233,ROW(BQ86)-ROW($K$7)+1)*HLOOKUP(BR$8,$G$7:$J$233,ROW(BQ86)-ROW($K$7)+1)</f>
        <v>0</v>
      </c>
      <c r="BR86" s="165"/>
      <c r="BS86" s="164">
        <f>[1]!LSRMCDRDetail(LSRM_Name,BS$8,BT$8,$A86,$B86,$B$6,1,$B$7)*HLOOKUP(BS$8,$C$7:$F$233,ROW(BS86)-ROW($K$7)+1)*HLOOKUP(BT$8,$G$7:$J$233,ROW(BS86)-ROW($K$7)+1)</f>
        <v>0</v>
      </c>
      <c r="BT86" s="165"/>
      <c r="BU86" s="164">
        <f>[1]!LSRMCDRDetail(LSRM_Name,BU$8,BV$8,$A86,$B86,$B$6,1,$B$7)*HLOOKUP(BU$8,$C$7:$F$233,ROW(BU86)-ROW($K$7)+1)*HLOOKUP(BV$8,$G$7:$J$233,ROW(BU86)-ROW($K$7)+1)</f>
        <v>0</v>
      </c>
      <c r="BV86" s="165"/>
      <c r="BW86" s="164">
        <f>[1]!LSRMCDRDetail(LSRM_Name,BW$8,BX$8,$A86,$B86,$B$6,1,$B$7)*HLOOKUP(BW$8,$C$7:$F$233,ROW(BW86)-ROW($K$7)+1)*HLOOKUP(BX$8,$G$7:$J$233,ROW(BW86)-ROW($K$7)+1)</f>
        <v>0</v>
      </c>
      <c r="BX86" s="165"/>
      <c r="BY86" s="164">
        <f>[1]!LSRMCDRDetail(LSRM_Name,BY$8,BZ$8,$A86,$B86,$B$6,1,$B$7)*HLOOKUP(BY$8,$C$7:$F$233,ROW(BY86)-ROW($K$7)+1)*HLOOKUP(BZ$8,$G$7:$J$233,ROW(BY86)-ROW($K$7)+1)</f>
        <v>0</v>
      </c>
      <c r="BZ86" s="165"/>
      <c r="CA86" s="164">
        <f>[1]!LSRMCDRDetail(LSRM_Name,CA$8,CB$8,$A86,$B86,$B$6,1,$B$7)*HLOOKUP(CA$8,$C$7:$F$233,ROW(CA86)-ROW($K$7)+1)*HLOOKUP(CB$8,$G$7:$J$233,ROW(CA86)-ROW($K$7)+1)</f>
        <v>0</v>
      </c>
      <c r="CB86" s="165"/>
      <c r="CC86" s="125"/>
      <c r="CD86" s="122">
        <f t="shared" si="51"/>
        <v>0</v>
      </c>
      <c r="CE86" s="122">
        <f t="shared" si="52"/>
        <v>0</v>
      </c>
      <c r="CF86" s="122">
        <f t="shared" si="53"/>
        <v>0</v>
      </c>
      <c r="CG86" s="122">
        <f t="shared" si="54"/>
        <v>0</v>
      </c>
      <c r="CI86" s="164">
        <f t="shared" si="30"/>
        <v>0</v>
      </c>
      <c r="CJ86" s="165"/>
      <c r="CK86" s="164">
        <f t="shared" si="31"/>
        <v>0</v>
      </c>
      <c r="CL86" s="165"/>
      <c r="CM86" s="164">
        <f t="shared" si="32"/>
        <v>0</v>
      </c>
      <c r="CN86" s="165"/>
      <c r="CO86" s="164">
        <f t="shared" si="33"/>
        <v>0</v>
      </c>
      <c r="CP86" s="165"/>
      <c r="CQ86" s="164">
        <f t="shared" si="34"/>
        <v>0</v>
      </c>
      <c r="CR86" s="165"/>
      <c r="CS86" s="164">
        <f t="shared" si="35"/>
        <v>0</v>
      </c>
      <c r="CT86" s="165"/>
      <c r="CU86" s="164">
        <f t="shared" si="36"/>
        <v>0</v>
      </c>
      <c r="CV86" s="165"/>
      <c r="CW86" s="164">
        <f t="shared" si="37"/>
        <v>0</v>
      </c>
      <c r="CX86" s="165"/>
      <c r="CY86" s="164">
        <f t="shared" si="38"/>
        <v>0</v>
      </c>
      <c r="CZ86" s="165"/>
      <c r="DA86" s="164">
        <f t="shared" si="39"/>
        <v>0</v>
      </c>
      <c r="DB86" s="165"/>
      <c r="DC86" s="164">
        <f t="shared" si="40"/>
        <v>0</v>
      </c>
      <c r="DD86" s="165"/>
      <c r="DE86" s="164">
        <f t="shared" si="41"/>
        <v>0</v>
      </c>
      <c r="DF86" s="165"/>
      <c r="DG86" s="164">
        <f t="shared" si="42"/>
        <v>0</v>
      </c>
      <c r="DH86" s="165"/>
      <c r="DI86" s="164">
        <f t="shared" si="43"/>
        <v>0</v>
      </c>
      <c r="DJ86" s="165"/>
      <c r="DK86" s="164">
        <f t="shared" si="44"/>
        <v>0</v>
      </c>
      <c r="DL86" s="165"/>
      <c r="DM86" s="164">
        <f t="shared" si="45"/>
        <v>0</v>
      </c>
      <c r="DN86" s="165"/>
      <c r="DO86" s="125"/>
      <c r="DP86" s="122">
        <f t="shared" si="55"/>
        <v>0</v>
      </c>
      <c r="DQ86" s="122">
        <f t="shared" si="56"/>
        <v>0</v>
      </c>
      <c r="DR86" s="122">
        <f t="shared" si="57"/>
        <v>0</v>
      </c>
      <c r="DS86" s="122">
        <f t="shared" si="58"/>
        <v>0</v>
      </c>
    </row>
    <row r="87" spans="1:123" x14ac:dyDescent="0.2">
      <c r="A87" s="120">
        <f t="shared" si="46"/>
        <v>21</v>
      </c>
      <c r="B87" s="120">
        <f t="shared" si="59"/>
        <v>19</v>
      </c>
      <c r="C87" s="124">
        <f>VLOOKUP($A87,Total!$Q$198:$Y$228,C$7+2)</f>
        <v>0.5</v>
      </c>
      <c r="D87" s="124">
        <f>VLOOKUP($A87,Total!$Q$198:$Y$228,D$7+2)</f>
        <v>0.5</v>
      </c>
      <c r="E87" s="124">
        <f>VLOOKUP($A87,Total!$Q$198:$Y$228,E$7+2)</f>
        <v>0.5</v>
      </c>
      <c r="F87" s="124">
        <f>VLOOKUP($A87,Total!$Q$198:$Y$228,F$7+2)</f>
        <v>0.5</v>
      </c>
      <c r="G87" s="124">
        <f>VLOOKUP($B87,Total!$Q$198:$Y$228,G$7+2)</f>
        <v>0.5</v>
      </c>
      <c r="H87" s="124">
        <f>VLOOKUP($B87,Total!$Q$198:$Y$228,H$7+2)</f>
        <v>0.5</v>
      </c>
      <c r="I87" s="124">
        <f>VLOOKUP($B87,Total!$Q$198:$Y$228,I$7+2)</f>
        <v>0.5</v>
      </c>
      <c r="J87" s="124">
        <f>VLOOKUP($B87,Total!$Q$198:$Y$228,J$7+2)</f>
        <v>0.5</v>
      </c>
      <c r="K87" s="164">
        <f>[1]!LSRMCDRDetail(LSRM_Name,K$8,L$8,$A87,$B87,$B$6,0,$B$7)*HLOOKUP(K$8,$C$7:$F$233,ROW(K87)-ROW($K$7)+1)*HLOOKUP(L$8,$G$7:$J$233,ROW(K87)-ROW($K$7)+1)</f>
        <v>0</v>
      </c>
      <c r="L87" s="165"/>
      <c r="M87" s="164">
        <f>[1]!LSRMCDRDetail(LSRM_Name,M$8,N$8,$A87,$B87,$B$6,0,$B$7)*HLOOKUP(M$8,$C$7:$F$233,ROW(M87)-ROW($K$7)+1)*HLOOKUP(N$8,$G$7:$J$233,ROW(M87)-ROW($K$7)+1)</f>
        <v>0</v>
      </c>
      <c r="N87" s="165"/>
      <c r="O87" s="164">
        <f>[1]!LSRMCDRDetail(LSRM_Name,O$8,P$8,$A87,$B87,$B$6,0,$B$7)*HLOOKUP(O$8,$C$7:$F$233,ROW(O87)-ROW($K$7)+1)*HLOOKUP(P$8,$G$7:$J$233,ROW(O87)-ROW($K$7)+1)</f>
        <v>0</v>
      </c>
      <c r="P87" s="165"/>
      <c r="Q87" s="164">
        <f>[1]!LSRMCDRDetail(LSRM_Name,Q$8,R$8,$A87,$B87,$B$6,0,$B$7)*HLOOKUP(Q$8,$C$7:$F$233,ROW(Q87)-ROW($K$7)+1)*HLOOKUP(R$8,$G$7:$J$233,ROW(Q87)-ROW($K$7)+1)</f>
        <v>0</v>
      </c>
      <c r="R87" s="165"/>
      <c r="S87" s="164">
        <f>[1]!LSRMCDRDetail(LSRM_Name,S$8,T$8,$A87,$B87,$B$6,0,$B$7)*HLOOKUP(S$8,$C$7:$F$233,ROW(S87)-ROW($K$7)+1)*HLOOKUP(T$8,$G$7:$J$233,ROW(S87)-ROW($K$7)+1)</f>
        <v>0</v>
      </c>
      <c r="T87" s="165"/>
      <c r="U87" s="164">
        <f>[1]!LSRMCDRDetail(LSRM_Name,U$8,V$8,$A87,$B87,$B$6,0,$B$7)*HLOOKUP(U$8,$C$7:$F$233,ROW(U87)-ROW($K$7)+1)*HLOOKUP(V$8,$G$7:$J$233,ROW(U87)-ROW($K$7)+1)</f>
        <v>0</v>
      </c>
      <c r="V87" s="165"/>
      <c r="W87" s="164">
        <f>[1]!LSRMCDRDetail(LSRM_Name,W$8,X$8,$A87,$B87,$B$6,0,$B$7)*HLOOKUP(W$8,$C$7:$F$233,ROW(W87)-ROW($K$7)+1)*HLOOKUP(X$8,$G$7:$J$233,ROW(W87)-ROW($K$7)+1)</f>
        <v>0</v>
      </c>
      <c r="X87" s="165"/>
      <c r="Y87" s="164">
        <f>[1]!LSRMCDRDetail(LSRM_Name,Y$8,Z$8,$A87,$B87,$B$6,0,$B$7)*HLOOKUP(Y$8,$C$7:$F$233,ROW(Y87)-ROW($K$7)+1)*HLOOKUP(Z$8,$G$7:$J$233,ROW(Y87)-ROW($K$7)+1)</f>
        <v>0</v>
      </c>
      <c r="Z87" s="165"/>
      <c r="AA87" s="164">
        <f>[1]!LSRMCDRDetail(LSRM_Name,AA$8,AB$8,$A87,$B87,$B$6,0,$B$7)*HLOOKUP(AA$8,$C$7:$F$233,ROW(AA87)-ROW($K$7)+1)*HLOOKUP(AB$8,$G$7:$J$233,ROW(AA87)-ROW($K$7)+1)</f>
        <v>0</v>
      </c>
      <c r="AB87" s="165"/>
      <c r="AC87" s="164">
        <f>[1]!LSRMCDRDetail(LSRM_Name,AC$8,AD$8,$A87,$B87,$B$6,0,$B$7)*HLOOKUP(AC$8,$C$7:$F$233,ROW(AC87)-ROW($K$7)+1)*HLOOKUP(AD$8,$G$7:$J$233,ROW(AC87)-ROW($K$7)+1)</f>
        <v>0</v>
      </c>
      <c r="AD87" s="165"/>
      <c r="AE87" s="164">
        <f>[1]!LSRMCDRDetail(LSRM_Name,AE$8,AF$8,$A87,$B87,$B$6,0,$B$7)*HLOOKUP(AE$8,$C$7:$F$233,ROW(AE87)-ROW($K$7)+1)*HLOOKUP(AF$8,$G$7:$J$233,ROW(AE87)-ROW($K$7)+1)</f>
        <v>0</v>
      </c>
      <c r="AF87" s="165"/>
      <c r="AG87" s="164">
        <f>[1]!LSRMCDRDetail(LSRM_Name,AG$8,AH$8,$A87,$B87,$B$6,0,$B$7)*HLOOKUP(AG$8,$C$7:$F$233,ROW(AG87)-ROW($K$7)+1)*HLOOKUP(AH$8,$G$7:$J$233,ROW(AG87)-ROW($K$7)+1)</f>
        <v>0</v>
      </c>
      <c r="AH87" s="165"/>
      <c r="AI87" s="164">
        <f>[1]!LSRMCDRDetail(LSRM_Name,AI$8,AJ$8,$A87,$B87,$B$6,0,$B$7)*HLOOKUP(AI$8,$C$7:$F$233,ROW(AI87)-ROW($K$7)+1)*HLOOKUP(AJ$8,$G$7:$J$233,ROW(AI87)-ROW($K$7)+1)</f>
        <v>0</v>
      </c>
      <c r="AJ87" s="165"/>
      <c r="AK87" s="164">
        <f>[1]!LSRMCDRDetail(LSRM_Name,AK$8,AL$8,$A87,$B87,$B$6,0,$B$7)*HLOOKUP(AK$8,$C$7:$F$233,ROW(AK87)-ROW($K$7)+1)*HLOOKUP(AL$8,$G$7:$J$233,ROW(AK87)-ROW($K$7)+1)</f>
        <v>0</v>
      </c>
      <c r="AL87" s="165"/>
      <c r="AM87" s="164">
        <f>[1]!LSRMCDRDetail(LSRM_Name,AM$8,AN$8,$A87,$B87,$B$6,0,$B$7)*HLOOKUP(AM$8,$C$7:$F$233,ROW(AM87)-ROW($K$7)+1)*HLOOKUP(AN$8,$G$7:$J$233,ROW(AM87)-ROW($K$7)+1)</f>
        <v>0</v>
      </c>
      <c r="AN87" s="165"/>
      <c r="AO87" s="164">
        <f>[1]!LSRMCDRDetail(LSRM_Name,AO$8,AP$8,$A87,$B87,$B$6,0,$B$7)*HLOOKUP(AO$8,$C$7:$F$233,ROW(AO87)-ROW($K$7)+1)*HLOOKUP(AP$8,$G$7:$J$233,ROW(AO87)-ROW($K$7)+1)</f>
        <v>0</v>
      </c>
      <c r="AP87" s="165"/>
      <c r="AQ87" s="125"/>
      <c r="AR87" s="122">
        <f t="shared" si="47"/>
        <v>0</v>
      </c>
      <c r="AS87" s="122">
        <f t="shared" si="48"/>
        <v>0</v>
      </c>
      <c r="AT87" s="122">
        <f t="shared" si="49"/>
        <v>0</v>
      </c>
      <c r="AU87" s="122">
        <f t="shared" si="50"/>
        <v>0</v>
      </c>
      <c r="AW87" s="164">
        <f>[1]!LSRMCDRDetail(LSRM_Name,AW$8,AX$8,$A87,$B87,$B$6,1,$B$7)*HLOOKUP(AW$8,$C$7:$F$233,ROW(AW87)-ROW($K$7)+1)*HLOOKUP(AX$8,$G$7:$J$233,ROW(AW87)-ROW($K$7)+1)</f>
        <v>0</v>
      </c>
      <c r="AX87" s="165"/>
      <c r="AY87" s="164">
        <f>[1]!LSRMCDRDetail(LSRM_Name,AY$8,AZ$8,$A87,$B87,$B$6,1,$B$7)*HLOOKUP(AY$8,$C$7:$F$233,ROW(AY87)-ROW($K$7)+1)*HLOOKUP(AZ$8,$G$7:$J$233,ROW(AY87)-ROW($K$7)+1)</f>
        <v>0</v>
      </c>
      <c r="AZ87" s="165"/>
      <c r="BA87" s="164">
        <f>[1]!LSRMCDRDetail(LSRM_Name,BA$8,BB$8,$A87,$B87,$B$6,1,$B$7)*HLOOKUP(BA$8,$C$7:$F$233,ROW(BA87)-ROW($K$7)+1)*HLOOKUP(BB$8,$G$7:$J$233,ROW(BA87)-ROW($K$7)+1)</f>
        <v>0</v>
      </c>
      <c r="BB87" s="165"/>
      <c r="BC87" s="164">
        <f>[1]!LSRMCDRDetail(LSRM_Name,BC$8,BD$8,$A87,$B87,$B$6,1,$B$7)*HLOOKUP(BC$8,$C$7:$F$233,ROW(BC87)-ROW($K$7)+1)*HLOOKUP(BD$8,$G$7:$J$233,ROW(BC87)-ROW($K$7)+1)</f>
        <v>0</v>
      </c>
      <c r="BD87" s="165"/>
      <c r="BE87" s="164">
        <f>[1]!LSRMCDRDetail(LSRM_Name,BE$8,BF$8,$A87,$B87,$B$6,1,$B$7)*HLOOKUP(BE$8,$C$7:$F$233,ROW(BE87)-ROW($K$7)+1)*HLOOKUP(BF$8,$G$7:$J$233,ROW(BE87)-ROW($K$7)+1)</f>
        <v>0</v>
      </c>
      <c r="BF87" s="165"/>
      <c r="BG87" s="164">
        <f>[1]!LSRMCDRDetail(LSRM_Name,BG$8,BH$8,$A87,$B87,$B$6,1,$B$7)*HLOOKUP(BG$8,$C$7:$F$233,ROW(BG87)-ROW($K$7)+1)*HLOOKUP(BH$8,$G$7:$J$233,ROW(BG87)-ROW($K$7)+1)</f>
        <v>0</v>
      </c>
      <c r="BH87" s="165"/>
      <c r="BI87" s="164">
        <f>[1]!LSRMCDRDetail(LSRM_Name,BI$8,BJ$8,$A87,$B87,$B$6,1,$B$7)*HLOOKUP(BI$8,$C$7:$F$233,ROW(BI87)-ROW($K$7)+1)*HLOOKUP(BJ$8,$G$7:$J$233,ROW(BI87)-ROW($K$7)+1)</f>
        <v>0</v>
      </c>
      <c r="BJ87" s="165"/>
      <c r="BK87" s="164">
        <f>[1]!LSRMCDRDetail(LSRM_Name,BK$8,BL$8,$A87,$B87,$B$6,1,$B$7)*HLOOKUP(BK$8,$C$7:$F$233,ROW(BK87)-ROW($K$7)+1)*HLOOKUP(BL$8,$G$7:$J$233,ROW(BK87)-ROW($K$7)+1)</f>
        <v>0</v>
      </c>
      <c r="BL87" s="165"/>
      <c r="BM87" s="164">
        <f>[1]!LSRMCDRDetail(LSRM_Name,BM$8,BN$8,$A87,$B87,$B$6,1,$B$7)*HLOOKUP(BM$8,$C$7:$F$233,ROW(BM87)-ROW($K$7)+1)*HLOOKUP(BN$8,$G$7:$J$233,ROW(BM87)-ROW($K$7)+1)</f>
        <v>0</v>
      </c>
      <c r="BN87" s="165"/>
      <c r="BO87" s="164">
        <f>[1]!LSRMCDRDetail(LSRM_Name,BO$8,BP$8,$A87,$B87,$B$6,1,$B$7)*HLOOKUP(BO$8,$C$7:$F$233,ROW(BO87)-ROW($K$7)+1)*HLOOKUP(BP$8,$G$7:$J$233,ROW(BO87)-ROW($K$7)+1)</f>
        <v>0</v>
      </c>
      <c r="BP87" s="165"/>
      <c r="BQ87" s="164">
        <f>[1]!LSRMCDRDetail(LSRM_Name,BQ$8,BR$8,$A87,$B87,$B$6,1,$B$7)*HLOOKUP(BQ$8,$C$7:$F$233,ROW(BQ87)-ROW($K$7)+1)*HLOOKUP(BR$8,$G$7:$J$233,ROW(BQ87)-ROW($K$7)+1)</f>
        <v>0</v>
      </c>
      <c r="BR87" s="165"/>
      <c r="BS87" s="164">
        <f>[1]!LSRMCDRDetail(LSRM_Name,BS$8,BT$8,$A87,$B87,$B$6,1,$B$7)*HLOOKUP(BS$8,$C$7:$F$233,ROW(BS87)-ROW($K$7)+1)*HLOOKUP(BT$8,$G$7:$J$233,ROW(BS87)-ROW($K$7)+1)</f>
        <v>0</v>
      </c>
      <c r="BT87" s="165"/>
      <c r="BU87" s="164">
        <f>[1]!LSRMCDRDetail(LSRM_Name,BU$8,BV$8,$A87,$B87,$B$6,1,$B$7)*HLOOKUP(BU$8,$C$7:$F$233,ROW(BU87)-ROW($K$7)+1)*HLOOKUP(BV$8,$G$7:$J$233,ROW(BU87)-ROW($K$7)+1)</f>
        <v>0</v>
      </c>
      <c r="BV87" s="165"/>
      <c r="BW87" s="164">
        <f>[1]!LSRMCDRDetail(LSRM_Name,BW$8,BX$8,$A87,$B87,$B$6,1,$B$7)*HLOOKUP(BW$8,$C$7:$F$233,ROW(BW87)-ROW($K$7)+1)*HLOOKUP(BX$8,$G$7:$J$233,ROW(BW87)-ROW($K$7)+1)</f>
        <v>0</v>
      </c>
      <c r="BX87" s="165"/>
      <c r="BY87" s="164">
        <f>[1]!LSRMCDRDetail(LSRM_Name,BY$8,BZ$8,$A87,$B87,$B$6,1,$B$7)*HLOOKUP(BY$8,$C$7:$F$233,ROW(BY87)-ROW($K$7)+1)*HLOOKUP(BZ$8,$G$7:$J$233,ROW(BY87)-ROW($K$7)+1)</f>
        <v>0</v>
      </c>
      <c r="BZ87" s="165"/>
      <c r="CA87" s="164">
        <f>[1]!LSRMCDRDetail(LSRM_Name,CA$8,CB$8,$A87,$B87,$B$6,1,$B$7)*HLOOKUP(CA$8,$C$7:$F$233,ROW(CA87)-ROW($K$7)+1)*HLOOKUP(CB$8,$G$7:$J$233,ROW(CA87)-ROW($K$7)+1)</f>
        <v>0</v>
      </c>
      <c r="CB87" s="165"/>
      <c r="CC87" s="125"/>
      <c r="CD87" s="122">
        <f t="shared" si="51"/>
        <v>0</v>
      </c>
      <c r="CE87" s="122">
        <f t="shared" si="52"/>
        <v>0</v>
      </c>
      <c r="CF87" s="122">
        <f t="shared" si="53"/>
        <v>0</v>
      </c>
      <c r="CG87" s="122">
        <f t="shared" si="54"/>
        <v>0</v>
      </c>
      <c r="CI87" s="164">
        <f t="shared" si="30"/>
        <v>0</v>
      </c>
      <c r="CJ87" s="165"/>
      <c r="CK87" s="164">
        <f t="shared" si="31"/>
        <v>0</v>
      </c>
      <c r="CL87" s="165"/>
      <c r="CM87" s="164">
        <f t="shared" si="32"/>
        <v>0</v>
      </c>
      <c r="CN87" s="165"/>
      <c r="CO87" s="164">
        <f t="shared" si="33"/>
        <v>0</v>
      </c>
      <c r="CP87" s="165"/>
      <c r="CQ87" s="164">
        <f t="shared" si="34"/>
        <v>0</v>
      </c>
      <c r="CR87" s="165"/>
      <c r="CS87" s="164">
        <f t="shared" si="35"/>
        <v>0</v>
      </c>
      <c r="CT87" s="165"/>
      <c r="CU87" s="164">
        <f t="shared" si="36"/>
        <v>0</v>
      </c>
      <c r="CV87" s="165"/>
      <c r="CW87" s="164">
        <f t="shared" si="37"/>
        <v>0</v>
      </c>
      <c r="CX87" s="165"/>
      <c r="CY87" s="164">
        <f t="shared" si="38"/>
        <v>0</v>
      </c>
      <c r="CZ87" s="165"/>
      <c r="DA87" s="164">
        <f t="shared" si="39"/>
        <v>0</v>
      </c>
      <c r="DB87" s="165"/>
      <c r="DC87" s="164">
        <f t="shared" si="40"/>
        <v>0</v>
      </c>
      <c r="DD87" s="165"/>
      <c r="DE87" s="164">
        <f t="shared" si="41"/>
        <v>0</v>
      </c>
      <c r="DF87" s="165"/>
      <c r="DG87" s="164">
        <f t="shared" si="42"/>
        <v>0</v>
      </c>
      <c r="DH87" s="165"/>
      <c r="DI87" s="164">
        <f t="shared" si="43"/>
        <v>0</v>
      </c>
      <c r="DJ87" s="165"/>
      <c r="DK87" s="164">
        <f t="shared" si="44"/>
        <v>0</v>
      </c>
      <c r="DL87" s="165"/>
      <c r="DM87" s="164">
        <f t="shared" si="45"/>
        <v>0</v>
      </c>
      <c r="DN87" s="165"/>
      <c r="DO87" s="125"/>
      <c r="DP87" s="122">
        <f t="shared" si="55"/>
        <v>0</v>
      </c>
      <c r="DQ87" s="122">
        <f t="shared" si="56"/>
        <v>0</v>
      </c>
      <c r="DR87" s="122">
        <f t="shared" si="57"/>
        <v>0</v>
      </c>
      <c r="DS87" s="122">
        <f t="shared" si="58"/>
        <v>0</v>
      </c>
    </row>
    <row r="88" spans="1:123" x14ac:dyDescent="0.2">
      <c r="A88" s="120">
        <f t="shared" si="46"/>
        <v>21</v>
      </c>
      <c r="B88" s="120">
        <f t="shared" si="59"/>
        <v>20</v>
      </c>
      <c r="C88" s="124">
        <f>VLOOKUP($A88,Total!$Q$198:$Y$228,C$7+2)</f>
        <v>0.5</v>
      </c>
      <c r="D88" s="124">
        <f>VLOOKUP($A88,Total!$Q$198:$Y$228,D$7+2)</f>
        <v>0.5</v>
      </c>
      <c r="E88" s="124">
        <f>VLOOKUP($A88,Total!$Q$198:$Y$228,E$7+2)</f>
        <v>0.5</v>
      </c>
      <c r="F88" s="124">
        <f>VLOOKUP($A88,Total!$Q$198:$Y$228,F$7+2)</f>
        <v>0.5</v>
      </c>
      <c r="G88" s="124">
        <f>VLOOKUP($B88,Total!$Q$198:$Y$228,G$7+2)</f>
        <v>0.5</v>
      </c>
      <c r="H88" s="124">
        <f>VLOOKUP($B88,Total!$Q$198:$Y$228,H$7+2)</f>
        <v>0.5</v>
      </c>
      <c r="I88" s="124">
        <f>VLOOKUP($B88,Total!$Q$198:$Y$228,I$7+2)</f>
        <v>0.5</v>
      </c>
      <c r="J88" s="124">
        <f>VLOOKUP($B88,Total!$Q$198:$Y$228,J$7+2)</f>
        <v>0.5</v>
      </c>
      <c r="K88" s="164">
        <f>[1]!LSRMCDRDetail(LSRM_Name,K$8,L$8,$A88,$B88,$B$6,0,$B$7)*HLOOKUP(K$8,$C$7:$F$233,ROW(K88)-ROW($K$7)+1)*HLOOKUP(L$8,$G$7:$J$233,ROW(K88)-ROW($K$7)+1)</f>
        <v>0</v>
      </c>
      <c r="L88" s="165"/>
      <c r="M88" s="164">
        <f>[1]!LSRMCDRDetail(LSRM_Name,M$8,N$8,$A88,$B88,$B$6,0,$B$7)*HLOOKUP(M$8,$C$7:$F$233,ROW(M88)-ROW($K$7)+1)*HLOOKUP(N$8,$G$7:$J$233,ROW(M88)-ROW($K$7)+1)</f>
        <v>0</v>
      </c>
      <c r="N88" s="165"/>
      <c r="O88" s="164">
        <f>[1]!LSRMCDRDetail(LSRM_Name,O$8,P$8,$A88,$B88,$B$6,0,$B$7)*HLOOKUP(O$8,$C$7:$F$233,ROW(O88)-ROW($K$7)+1)*HLOOKUP(P$8,$G$7:$J$233,ROW(O88)-ROW($K$7)+1)</f>
        <v>0</v>
      </c>
      <c r="P88" s="165"/>
      <c r="Q88" s="164">
        <f>[1]!LSRMCDRDetail(LSRM_Name,Q$8,R$8,$A88,$B88,$B$6,0,$B$7)*HLOOKUP(Q$8,$C$7:$F$233,ROW(Q88)-ROW($K$7)+1)*HLOOKUP(R$8,$G$7:$J$233,ROW(Q88)-ROW($K$7)+1)</f>
        <v>0</v>
      </c>
      <c r="R88" s="165"/>
      <c r="S88" s="164">
        <f>[1]!LSRMCDRDetail(LSRM_Name,S$8,T$8,$A88,$B88,$B$6,0,$B$7)*HLOOKUP(S$8,$C$7:$F$233,ROW(S88)-ROW($K$7)+1)*HLOOKUP(T$8,$G$7:$J$233,ROW(S88)-ROW($K$7)+1)</f>
        <v>0</v>
      </c>
      <c r="T88" s="165"/>
      <c r="U88" s="164">
        <f>[1]!LSRMCDRDetail(LSRM_Name,U$8,V$8,$A88,$B88,$B$6,0,$B$7)*HLOOKUP(U$8,$C$7:$F$233,ROW(U88)-ROW($K$7)+1)*HLOOKUP(V$8,$G$7:$J$233,ROW(U88)-ROW($K$7)+1)</f>
        <v>0</v>
      </c>
      <c r="V88" s="165"/>
      <c r="W88" s="164">
        <f>[1]!LSRMCDRDetail(LSRM_Name,W$8,X$8,$A88,$B88,$B$6,0,$B$7)*HLOOKUP(W$8,$C$7:$F$233,ROW(W88)-ROW($K$7)+1)*HLOOKUP(X$8,$G$7:$J$233,ROW(W88)-ROW($K$7)+1)</f>
        <v>0</v>
      </c>
      <c r="X88" s="165"/>
      <c r="Y88" s="164">
        <f>[1]!LSRMCDRDetail(LSRM_Name,Y$8,Z$8,$A88,$B88,$B$6,0,$B$7)*HLOOKUP(Y$8,$C$7:$F$233,ROW(Y88)-ROW($K$7)+1)*HLOOKUP(Z$8,$G$7:$J$233,ROW(Y88)-ROW($K$7)+1)</f>
        <v>0</v>
      </c>
      <c r="Z88" s="165"/>
      <c r="AA88" s="164">
        <f>[1]!LSRMCDRDetail(LSRM_Name,AA$8,AB$8,$A88,$B88,$B$6,0,$B$7)*HLOOKUP(AA$8,$C$7:$F$233,ROW(AA88)-ROW($K$7)+1)*HLOOKUP(AB$8,$G$7:$J$233,ROW(AA88)-ROW($K$7)+1)</f>
        <v>0</v>
      </c>
      <c r="AB88" s="165"/>
      <c r="AC88" s="164">
        <f>[1]!LSRMCDRDetail(LSRM_Name,AC$8,AD$8,$A88,$B88,$B$6,0,$B$7)*HLOOKUP(AC$8,$C$7:$F$233,ROW(AC88)-ROW($K$7)+1)*HLOOKUP(AD$8,$G$7:$J$233,ROW(AC88)-ROW($K$7)+1)</f>
        <v>0</v>
      </c>
      <c r="AD88" s="165"/>
      <c r="AE88" s="164">
        <f>[1]!LSRMCDRDetail(LSRM_Name,AE$8,AF$8,$A88,$B88,$B$6,0,$B$7)*HLOOKUP(AE$8,$C$7:$F$233,ROW(AE88)-ROW($K$7)+1)*HLOOKUP(AF$8,$G$7:$J$233,ROW(AE88)-ROW($K$7)+1)</f>
        <v>0</v>
      </c>
      <c r="AF88" s="165"/>
      <c r="AG88" s="164">
        <f>[1]!LSRMCDRDetail(LSRM_Name,AG$8,AH$8,$A88,$B88,$B$6,0,$B$7)*HLOOKUP(AG$8,$C$7:$F$233,ROW(AG88)-ROW($K$7)+1)*HLOOKUP(AH$8,$G$7:$J$233,ROW(AG88)-ROW($K$7)+1)</f>
        <v>0</v>
      </c>
      <c r="AH88" s="165"/>
      <c r="AI88" s="164">
        <f>[1]!LSRMCDRDetail(LSRM_Name,AI$8,AJ$8,$A88,$B88,$B$6,0,$B$7)*HLOOKUP(AI$8,$C$7:$F$233,ROW(AI88)-ROW($K$7)+1)*HLOOKUP(AJ$8,$G$7:$J$233,ROW(AI88)-ROW($K$7)+1)</f>
        <v>0</v>
      </c>
      <c r="AJ88" s="165"/>
      <c r="AK88" s="164">
        <f>[1]!LSRMCDRDetail(LSRM_Name,AK$8,AL$8,$A88,$B88,$B$6,0,$B$7)*HLOOKUP(AK$8,$C$7:$F$233,ROW(AK88)-ROW($K$7)+1)*HLOOKUP(AL$8,$G$7:$J$233,ROW(AK88)-ROW($K$7)+1)</f>
        <v>0</v>
      </c>
      <c r="AL88" s="165"/>
      <c r="AM88" s="164">
        <f>[1]!LSRMCDRDetail(LSRM_Name,AM$8,AN$8,$A88,$B88,$B$6,0,$B$7)*HLOOKUP(AM$8,$C$7:$F$233,ROW(AM88)-ROW($K$7)+1)*HLOOKUP(AN$8,$G$7:$J$233,ROW(AM88)-ROW($K$7)+1)</f>
        <v>0</v>
      </c>
      <c r="AN88" s="165"/>
      <c r="AO88" s="164">
        <f>[1]!LSRMCDRDetail(LSRM_Name,AO$8,AP$8,$A88,$B88,$B$6,0,$B$7)*HLOOKUP(AO$8,$C$7:$F$233,ROW(AO88)-ROW($K$7)+1)*HLOOKUP(AP$8,$G$7:$J$233,ROW(AO88)-ROW($K$7)+1)</f>
        <v>0</v>
      </c>
      <c r="AP88" s="165"/>
      <c r="AQ88" s="125"/>
      <c r="AR88" s="122">
        <f t="shared" si="47"/>
        <v>0</v>
      </c>
      <c r="AS88" s="122">
        <f t="shared" si="48"/>
        <v>0</v>
      </c>
      <c r="AT88" s="122">
        <f t="shared" si="49"/>
        <v>0</v>
      </c>
      <c r="AU88" s="122">
        <f t="shared" si="50"/>
        <v>0</v>
      </c>
      <c r="AW88" s="164">
        <f>[1]!LSRMCDRDetail(LSRM_Name,AW$8,AX$8,$A88,$B88,$B$6,1,$B$7)*HLOOKUP(AW$8,$C$7:$F$233,ROW(AW88)-ROW($K$7)+1)*HLOOKUP(AX$8,$G$7:$J$233,ROW(AW88)-ROW($K$7)+1)</f>
        <v>0</v>
      </c>
      <c r="AX88" s="165"/>
      <c r="AY88" s="164">
        <f>[1]!LSRMCDRDetail(LSRM_Name,AY$8,AZ$8,$A88,$B88,$B$6,1,$B$7)*HLOOKUP(AY$8,$C$7:$F$233,ROW(AY88)-ROW($K$7)+1)*HLOOKUP(AZ$8,$G$7:$J$233,ROW(AY88)-ROW($K$7)+1)</f>
        <v>0</v>
      </c>
      <c r="AZ88" s="165"/>
      <c r="BA88" s="164">
        <f>[1]!LSRMCDRDetail(LSRM_Name,BA$8,BB$8,$A88,$B88,$B$6,1,$B$7)*HLOOKUP(BA$8,$C$7:$F$233,ROW(BA88)-ROW($K$7)+1)*HLOOKUP(BB$8,$G$7:$J$233,ROW(BA88)-ROW($K$7)+1)</f>
        <v>0</v>
      </c>
      <c r="BB88" s="165"/>
      <c r="BC88" s="164">
        <f>[1]!LSRMCDRDetail(LSRM_Name,BC$8,BD$8,$A88,$B88,$B$6,1,$B$7)*HLOOKUP(BC$8,$C$7:$F$233,ROW(BC88)-ROW($K$7)+1)*HLOOKUP(BD$8,$G$7:$J$233,ROW(BC88)-ROW($K$7)+1)</f>
        <v>0</v>
      </c>
      <c r="BD88" s="165"/>
      <c r="BE88" s="164">
        <f>[1]!LSRMCDRDetail(LSRM_Name,BE$8,BF$8,$A88,$B88,$B$6,1,$B$7)*HLOOKUP(BE$8,$C$7:$F$233,ROW(BE88)-ROW($K$7)+1)*HLOOKUP(BF$8,$G$7:$J$233,ROW(BE88)-ROW($K$7)+1)</f>
        <v>0</v>
      </c>
      <c r="BF88" s="165"/>
      <c r="BG88" s="164">
        <f>[1]!LSRMCDRDetail(LSRM_Name,BG$8,BH$8,$A88,$B88,$B$6,1,$B$7)*HLOOKUP(BG$8,$C$7:$F$233,ROW(BG88)-ROW($K$7)+1)*HLOOKUP(BH$8,$G$7:$J$233,ROW(BG88)-ROW($K$7)+1)</f>
        <v>0</v>
      </c>
      <c r="BH88" s="165"/>
      <c r="BI88" s="164">
        <f>[1]!LSRMCDRDetail(LSRM_Name,BI$8,BJ$8,$A88,$B88,$B$6,1,$B$7)*HLOOKUP(BI$8,$C$7:$F$233,ROW(BI88)-ROW($K$7)+1)*HLOOKUP(BJ$8,$G$7:$J$233,ROW(BI88)-ROW($K$7)+1)</f>
        <v>0</v>
      </c>
      <c r="BJ88" s="165"/>
      <c r="BK88" s="164">
        <f>[1]!LSRMCDRDetail(LSRM_Name,BK$8,BL$8,$A88,$B88,$B$6,1,$B$7)*HLOOKUP(BK$8,$C$7:$F$233,ROW(BK88)-ROW($K$7)+1)*HLOOKUP(BL$8,$G$7:$J$233,ROW(BK88)-ROW($K$7)+1)</f>
        <v>0</v>
      </c>
      <c r="BL88" s="165"/>
      <c r="BM88" s="164">
        <f>[1]!LSRMCDRDetail(LSRM_Name,BM$8,BN$8,$A88,$B88,$B$6,1,$B$7)*HLOOKUP(BM$8,$C$7:$F$233,ROW(BM88)-ROW($K$7)+1)*HLOOKUP(BN$8,$G$7:$J$233,ROW(BM88)-ROW($K$7)+1)</f>
        <v>0</v>
      </c>
      <c r="BN88" s="165"/>
      <c r="BO88" s="164">
        <f>[1]!LSRMCDRDetail(LSRM_Name,BO$8,BP$8,$A88,$B88,$B$6,1,$B$7)*HLOOKUP(BO$8,$C$7:$F$233,ROW(BO88)-ROW($K$7)+1)*HLOOKUP(BP$8,$G$7:$J$233,ROW(BO88)-ROW($K$7)+1)</f>
        <v>0</v>
      </c>
      <c r="BP88" s="165"/>
      <c r="BQ88" s="164">
        <f>[1]!LSRMCDRDetail(LSRM_Name,BQ$8,BR$8,$A88,$B88,$B$6,1,$B$7)*HLOOKUP(BQ$8,$C$7:$F$233,ROW(BQ88)-ROW($K$7)+1)*HLOOKUP(BR$8,$G$7:$J$233,ROW(BQ88)-ROW($K$7)+1)</f>
        <v>0</v>
      </c>
      <c r="BR88" s="165"/>
      <c r="BS88" s="164">
        <f>[1]!LSRMCDRDetail(LSRM_Name,BS$8,BT$8,$A88,$B88,$B$6,1,$B$7)*HLOOKUP(BS$8,$C$7:$F$233,ROW(BS88)-ROW($K$7)+1)*HLOOKUP(BT$8,$G$7:$J$233,ROW(BS88)-ROW($K$7)+1)</f>
        <v>0</v>
      </c>
      <c r="BT88" s="165"/>
      <c r="BU88" s="164">
        <f>[1]!LSRMCDRDetail(LSRM_Name,BU$8,BV$8,$A88,$B88,$B$6,1,$B$7)*HLOOKUP(BU$8,$C$7:$F$233,ROW(BU88)-ROW($K$7)+1)*HLOOKUP(BV$8,$G$7:$J$233,ROW(BU88)-ROW($K$7)+1)</f>
        <v>0</v>
      </c>
      <c r="BV88" s="165"/>
      <c r="BW88" s="164">
        <f>[1]!LSRMCDRDetail(LSRM_Name,BW$8,BX$8,$A88,$B88,$B$6,1,$B$7)*HLOOKUP(BW$8,$C$7:$F$233,ROW(BW88)-ROW($K$7)+1)*HLOOKUP(BX$8,$G$7:$J$233,ROW(BW88)-ROW($K$7)+1)</f>
        <v>0</v>
      </c>
      <c r="BX88" s="165"/>
      <c r="BY88" s="164">
        <f>[1]!LSRMCDRDetail(LSRM_Name,BY$8,BZ$8,$A88,$B88,$B$6,1,$B$7)*HLOOKUP(BY$8,$C$7:$F$233,ROW(BY88)-ROW($K$7)+1)*HLOOKUP(BZ$8,$G$7:$J$233,ROW(BY88)-ROW($K$7)+1)</f>
        <v>0</v>
      </c>
      <c r="BZ88" s="165"/>
      <c r="CA88" s="164">
        <f>[1]!LSRMCDRDetail(LSRM_Name,CA$8,CB$8,$A88,$B88,$B$6,1,$B$7)*HLOOKUP(CA$8,$C$7:$F$233,ROW(CA88)-ROW($K$7)+1)*HLOOKUP(CB$8,$G$7:$J$233,ROW(CA88)-ROW($K$7)+1)</f>
        <v>0</v>
      </c>
      <c r="CB88" s="165"/>
      <c r="CC88" s="125"/>
      <c r="CD88" s="122">
        <f t="shared" si="51"/>
        <v>0</v>
      </c>
      <c r="CE88" s="122">
        <f t="shared" si="52"/>
        <v>0</v>
      </c>
      <c r="CF88" s="122">
        <f t="shared" si="53"/>
        <v>0</v>
      </c>
      <c r="CG88" s="122">
        <f t="shared" si="54"/>
        <v>0</v>
      </c>
      <c r="CI88" s="164">
        <f t="shared" si="30"/>
        <v>0</v>
      </c>
      <c r="CJ88" s="165"/>
      <c r="CK88" s="164">
        <f t="shared" si="31"/>
        <v>0</v>
      </c>
      <c r="CL88" s="165"/>
      <c r="CM88" s="164">
        <f t="shared" si="32"/>
        <v>0</v>
      </c>
      <c r="CN88" s="165"/>
      <c r="CO88" s="164">
        <f t="shared" si="33"/>
        <v>0</v>
      </c>
      <c r="CP88" s="165"/>
      <c r="CQ88" s="164">
        <f t="shared" si="34"/>
        <v>0</v>
      </c>
      <c r="CR88" s="165"/>
      <c r="CS88" s="164">
        <f t="shared" si="35"/>
        <v>0</v>
      </c>
      <c r="CT88" s="165"/>
      <c r="CU88" s="164">
        <f t="shared" si="36"/>
        <v>0</v>
      </c>
      <c r="CV88" s="165"/>
      <c r="CW88" s="164">
        <f t="shared" si="37"/>
        <v>0</v>
      </c>
      <c r="CX88" s="165"/>
      <c r="CY88" s="164">
        <f t="shared" si="38"/>
        <v>0</v>
      </c>
      <c r="CZ88" s="165"/>
      <c r="DA88" s="164">
        <f t="shared" si="39"/>
        <v>0</v>
      </c>
      <c r="DB88" s="165"/>
      <c r="DC88" s="164">
        <f t="shared" si="40"/>
        <v>0</v>
      </c>
      <c r="DD88" s="165"/>
      <c r="DE88" s="164">
        <f t="shared" si="41"/>
        <v>0</v>
      </c>
      <c r="DF88" s="165"/>
      <c r="DG88" s="164">
        <f t="shared" si="42"/>
        <v>0</v>
      </c>
      <c r="DH88" s="165"/>
      <c r="DI88" s="164">
        <f t="shared" si="43"/>
        <v>0</v>
      </c>
      <c r="DJ88" s="165"/>
      <c r="DK88" s="164">
        <f t="shared" si="44"/>
        <v>0</v>
      </c>
      <c r="DL88" s="165"/>
      <c r="DM88" s="164">
        <f t="shared" si="45"/>
        <v>0</v>
      </c>
      <c r="DN88" s="165"/>
      <c r="DO88" s="125"/>
      <c r="DP88" s="122">
        <f t="shared" si="55"/>
        <v>0</v>
      </c>
      <c r="DQ88" s="122">
        <f t="shared" si="56"/>
        <v>0</v>
      </c>
      <c r="DR88" s="122">
        <f t="shared" si="57"/>
        <v>0</v>
      </c>
      <c r="DS88" s="122">
        <f t="shared" si="58"/>
        <v>0</v>
      </c>
    </row>
    <row r="89" spans="1:123" x14ac:dyDescent="0.2">
      <c r="A89" s="120">
        <f t="shared" si="46"/>
        <v>21</v>
      </c>
      <c r="B89" s="120">
        <f t="shared" si="59"/>
        <v>21</v>
      </c>
      <c r="C89" s="124">
        <f>VLOOKUP($A89,Total!$Q$198:$Y$228,C$7+2)</f>
        <v>0.5</v>
      </c>
      <c r="D89" s="124">
        <f>VLOOKUP($A89,Total!$Q$198:$Y$228,D$7+2)</f>
        <v>0.5</v>
      </c>
      <c r="E89" s="124">
        <f>VLOOKUP($A89,Total!$Q$198:$Y$228,E$7+2)</f>
        <v>0.5</v>
      </c>
      <c r="F89" s="124">
        <f>VLOOKUP($A89,Total!$Q$198:$Y$228,F$7+2)</f>
        <v>0.5</v>
      </c>
      <c r="G89" s="124">
        <f>VLOOKUP($B89,Total!$Q$198:$Y$228,G$7+2)</f>
        <v>0.5</v>
      </c>
      <c r="H89" s="124">
        <f>VLOOKUP($B89,Total!$Q$198:$Y$228,H$7+2)</f>
        <v>0.5</v>
      </c>
      <c r="I89" s="124">
        <f>VLOOKUP($B89,Total!$Q$198:$Y$228,I$7+2)</f>
        <v>0.5</v>
      </c>
      <c r="J89" s="124">
        <f>VLOOKUP($B89,Total!$Q$198:$Y$228,J$7+2)</f>
        <v>0.5</v>
      </c>
      <c r="K89" s="164">
        <f>[1]!LSRMCDRDetail(LSRM_Name,K$8,L$8,$A89,$B89,$B$6,0,$B$7)*HLOOKUP(K$8,$C$7:$F$233,ROW(K89)-ROW($K$7)+1)*HLOOKUP(L$8,$G$7:$J$233,ROW(K89)-ROW($K$7)+1)</f>
        <v>0</v>
      </c>
      <c r="L89" s="165"/>
      <c r="M89" s="164">
        <f>[1]!LSRMCDRDetail(LSRM_Name,M$8,N$8,$A89,$B89,$B$6,0,$B$7)*HLOOKUP(M$8,$C$7:$F$233,ROW(M89)-ROW($K$7)+1)*HLOOKUP(N$8,$G$7:$J$233,ROW(M89)-ROW($K$7)+1)</f>
        <v>0</v>
      </c>
      <c r="N89" s="165"/>
      <c r="O89" s="164">
        <f>[1]!LSRMCDRDetail(LSRM_Name,O$8,P$8,$A89,$B89,$B$6,0,$B$7)*HLOOKUP(O$8,$C$7:$F$233,ROW(O89)-ROW($K$7)+1)*HLOOKUP(P$8,$G$7:$J$233,ROW(O89)-ROW($K$7)+1)</f>
        <v>0</v>
      </c>
      <c r="P89" s="165"/>
      <c r="Q89" s="164">
        <f>[1]!LSRMCDRDetail(LSRM_Name,Q$8,R$8,$A89,$B89,$B$6,0,$B$7)*HLOOKUP(Q$8,$C$7:$F$233,ROW(Q89)-ROW($K$7)+1)*HLOOKUP(R$8,$G$7:$J$233,ROW(Q89)-ROW($K$7)+1)</f>
        <v>0</v>
      </c>
      <c r="R89" s="165"/>
      <c r="S89" s="164">
        <f>[1]!LSRMCDRDetail(LSRM_Name,S$8,T$8,$A89,$B89,$B$6,0,$B$7)*HLOOKUP(S$8,$C$7:$F$233,ROW(S89)-ROW($K$7)+1)*HLOOKUP(T$8,$G$7:$J$233,ROW(S89)-ROW($K$7)+1)</f>
        <v>0</v>
      </c>
      <c r="T89" s="165"/>
      <c r="U89" s="164">
        <f>[1]!LSRMCDRDetail(LSRM_Name,U$8,V$8,$A89,$B89,$B$6,0,$B$7)*HLOOKUP(U$8,$C$7:$F$233,ROW(U89)-ROW($K$7)+1)*HLOOKUP(V$8,$G$7:$J$233,ROW(U89)-ROW($K$7)+1)</f>
        <v>0</v>
      </c>
      <c r="V89" s="165"/>
      <c r="W89" s="164">
        <f>[1]!LSRMCDRDetail(LSRM_Name,W$8,X$8,$A89,$B89,$B$6,0,$B$7)*HLOOKUP(W$8,$C$7:$F$233,ROW(W89)-ROW($K$7)+1)*HLOOKUP(X$8,$G$7:$J$233,ROW(W89)-ROW($K$7)+1)</f>
        <v>0</v>
      </c>
      <c r="X89" s="165"/>
      <c r="Y89" s="164">
        <f>[1]!LSRMCDRDetail(LSRM_Name,Y$8,Z$8,$A89,$B89,$B$6,0,$B$7)*HLOOKUP(Y$8,$C$7:$F$233,ROW(Y89)-ROW($K$7)+1)*HLOOKUP(Z$8,$G$7:$J$233,ROW(Y89)-ROW($K$7)+1)</f>
        <v>0</v>
      </c>
      <c r="Z89" s="165"/>
      <c r="AA89" s="164">
        <f>[1]!LSRMCDRDetail(LSRM_Name,AA$8,AB$8,$A89,$B89,$B$6,0,$B$7)*HLOOKUP(AA$8,$C$7:$F$233,ROW(AA89)-ROW($K$7)+1)*HLOOKUP(AB$8,$G$7:$J$233,ROW(AA89)-ROW($K$7)+1)</f>
        <v>0</v>
      </c>
      <c r="AB89" s="165"/>
      <c r="AC89" s="164">
        <f>[1]!LSRMCDRDetail(LSRM_Name,AC$8,AD$8,$A89,$B89,$B$6,0,$B$7)*HLOOKUP(AC$8,$C$7:$F$233,ROW(AC89)-ROW($K$7)+1)*HLOOKUP(AD$8,$G$7:$J$233,ROW(AC89)-ROW($K$7)+1)</f>
        <v>0</v>
      </c>
      <c r="AD89" s="165"/>
      <c r="AE89" s="164">
        <f>[1]!LSRMCDRDetail(LSRM_Name,AE$8,AF$8,$A89,$B89,$B$6,0,$B$7)*HLOOKUP(AE$8,$C$7:$F$233,ROW(AE89)-ROW($K$7)+1)*HLOOKUP(AF$8,$G$7:$J$233,ROW(AE89)-ROW($K$7)+1)</f>
        <v>0</v>
      </c>
      <c r="AF89" s="165"/>
      <c r="AG89" s="164">
        <f>[1]!LSRMCDRDetail(LSRM_Name,AG$8,AH$8,$A89,$B89,$B$6,0,$B$7)*HLOOKUP(AG$8,$C$7:$F$233,ROW(AG89)-ROW($K$7)+1)*HLOOKUP(AH$8,$G$7:$J$233,ROW(AG89)-ROW($K$7)+1)</f>
        <v>0</v>
      </c>
      <c r="AH89" s="165"/>
      <c r="AI89" s="164">
        <f>[1]!LSRMCDRDetail(LSRM_Name,AI$8,AJ$8,$A89,$B89,$B$6,0,$B$7)*HLOOKUP(AI$8,$C$7:$F$233,ROW(AI89)-ROW($K$7)+1)*HLOOKUP(AJ$8,$G$7:$J$233,ROW(AI89)-ROW($K$7)+1)</f>
        <v>0</v>
      </c>
      <c r="AJ89" s="165"/>
      <c r="AK89" s="164">
        <f>[1]!LSRMCDRDetail(LSRM_Name,AK$8,AL$8,$A89,$B89,$B$6,0,$B$7)*HLOOKUP(AK$8,$C$7:$F$233,ROW(AK89)-ROW($K$7)+1)*HLOOKUP(AL$8,$G$7:$J$233,ROW(AK89)-ROW($K$7)+1)</f>
        <v>0</v>
      </c>
      <c r="AL89" s="165"/>
      <c r="AM89" s="164">
        <f>[1]!LSRMCDRDetail(LSRM_Name,AM$8,AN$8,$A89,$B89,$B$6,0,$B$7)*HLOOKUP(AM$8,$C$7:$F$233,ROW(AM89)-ROW($K$7)+1)*HLOOKUP(AN$8,$G$7:$J$233,ROW(AM89)-ROW($K$7)+1)</f>
        <v>0</v>
      </c>
      <c r="AN89" s="165"/>
      <c r="AO89" s="164">
        <f>[1]!LSRMCDRDetail(LSRM_Name,AO$8,AP$8,$A89,$B89,$B$6,0,$B$7)*HLOOKUP(AO$8,$C$7:$F$233,ROW(AO89)-ROW($K$7)+1)*HLOOKUP(AP$8,$G$7:$J$233,ROW(AO89)-ROW($K$7)+1)</f>
        <v>0</v>
      </c>
      <c r="AP89" s="165"/>
      <c r="AQ89" s="125"/>
      <c r="AR89" s="122">
        <f t="shared" si="47"/>
        <v>0</v>
      </c>
      <c r="AS89" s="122">
        <f t="shared" si="48"/>
        <v>0</v>
      </c>
      <c r="AT89" s="122">
        <f t="shared" si="49"/>
        <v>0</v>
      </c>
      <c r="AU89" s="122">
        <f t="shared" si="50"/>
        <v>0</v>
      </c>
      <c r="AW89" s="164">
        <f>[1]!LSRMCDRDetail(LSRM_Name,AW$8,AX$8,$A89,$B89,$B$6,1,$B$7)*HLOOKUP(AW$8,$C$7:$F$233,ROW(AW89)-ROW($K$7)+1)*HLOOKUP(AX$8,$G$7:$J$233,ROW(AW89)-ROW($K$7)+1)</f>
        <v>0</v>
      </c>
      <c r="AX89" s="165"/>
      <c r="AY89" s="164">
        <f>[1]!LSRMCDRDetail(LSRM_Name,AY$8,AZ$8,$A89,$B89,$B$6,1,$B$7)*HLOOKUP(AY$8,$C$7:$F$233,ROW(AY89)-ROW($K$7)+1)*HLOOKUP(AZ$8,$G$7:$J$233,ROW(AY89)-ROW($K$7)+1)</f>
        <v>0</v>
      </c>
      <c r="AZ89" s="165"/>
      <c r="BA89" s="164">
        <f>[1]!LSRMCDRDetail(LSRM_Name,BA$8,BB$8,$A89,$B89,$B$6,1,$B$7)*HLOOKUP(BA$8,$C$7:$F$233,ROW(BA89)-ROW($K$7)+1)*HLOOKUP(BB$8,$G$7:$J$233,ROW(BA89)-ROW($K$7)+1)</f>
        <v>0</v>
      </c>
      <c r="BB89" s="165"/>
      <c r="BC89" s="164">
        <f>[1]!LSRMCDRDetail(LSRM_Name,BC$8,BD$8,$A89,$B89,$B$6,1,$B$7)*HLOOKUP(BC$8,$C$7:$F$233,ROW(BC89)-ROW($K$7)+1)*HLOOKUP(BD$8,$G$7:$J$233,ROW(BC89)-ROW($K$7)+1)</f>
        <v>0</v>
      </c>
      <c r="BD89" s="165"/>
      <c r="BE89" s="164">
        <f>[1]!LSRMCDRDetail(LSRM_Name,BE$8,BF$8,$A89,$B89,$B$6,1,$B$7)*HLOOKUP(BE$8,$C$7:$F$233,ROW(BE89)-ROW($K$7)+1)*HLOOKUP(BF$8,$G$7:$J$233,ROW(BE89)-ROW($K$7)+1)</f>
        <v>0</v>
      </c>
      <c r="BF89" s="165"/>
      <c r="BG89" s="164">
        <f>[1]!LSRMCDRDetail(LSRM_Name,BG$8,BH$8,$A89,$B89,$B$6,1,$B$7)*HLOOKUP(BG$8,$C$7:$F$233,ROW(BG89)-ROW($K$7)+1)*HLOOKUP(BH$8,$G$7:$J$233,ROW(BG89)-ROW($K$7)+1)</f>
        <v>0</v>
      </c>
      <c r="BH89" s="165"/>
      <c r="BI89" s="164">
        <f>[1]!LSRMCDRDetail(LSRM_Name,BI$8,BJ$8,$A89,$B89,$B$6,1,$B$7)*HLOOKUP(BI$8,$C$7:$F$233,ROW(BI89)-ROW($K$7)+1)*HLOOKUP(BJ$8,$G$7:$J$233,ROW(BI89)-ROW($K$7)+1)</f>
        <v>0</v>
      </c>
      <c r="BJ89" s="165"/>
      <c r="BK89" s="164">
        <f>[1]!LSRMCDRDetail(LSRM_Name,BK$8,BL$8,$A89,$B89,$B$6,1,$B$7)*HLOOKUP(BK$8,$C$7:$F$233,ROW(BK89)-ROW($K$7)+1)*HLOOKUP(BL$8,$G$7:$J$233,ROW(BK89)-ROW($K$7)+1)</f>
        <v>0</v>
      </c>
      <c r="BL89" s="165"/>
      <c r="BM89" s="164">
        <f>[1]!LSRMCDRDetail(LSRM_Name,BM$8,BN$8,$A89,$B89,$B$6,1,$B$7)*HLOOKUP(BM$8,$C$7:$F$233,ROW(BM89)-ROW($K$7)+1)*HLOOKUP(BN$8,$G$7:$J$233,ROW(BM89)-ROW($K$7)+1)</f>
        <v>0</v>
      </c>
      <c r="BN89" s="165"/>
      <c r="BO89" s="164">
        <f>[1]!LSRMCDRDetail(LSRM_Name,BO$8,BP$8,$A89,$B89,$B$6,1,$B$7)*HLOOKUP(BO$8,$C$7:$F$233,ROW(BO89)-ROW($K$7)+1)*HLOOKUP(BP$8,$G$7:$J$233,ROW(BO89)-ROW($K$7)+1)</f>
        <v>0</v>
      </c>
      <c r="BP89" s="165"/>
      <c r="BQ89" s="164">
        <f>[1]!LSRMCDRDetail(LSRM_Name,BQ$8,BR$8,$A89,$B89,$B$6,1,$B$7)*HLOOKUP(BQ$8,$C$7:$F$233,ROW(BQ89)-ROW($K$7)+1)*HLOOKUP(BR$8,$G$7:$J$233,ROW(BQ89)-ROW($K$7)+1)</f>
        <v>0</v>
      </c>
      <c r="BR89" s="165"/>
      <c r="BS89" s="164">
        <f>[1]!LSRMCDRDetail(LSRM_Name,BS$8,BT$8,$A89,$B89,$B$6,1,$B$7)*HLOOKUP(BS$8,$C$7:$F$233,ROW(BS89)-ROW($K$7)+1)*HLOOKUP(BT$8,$G$7:$J$233,ROW(BS89)-ROW($K$7)+1)</f>
        <v>0</v>
      </c>
      <c r="BT89" s="165"/>
      <c r="BU89" s="164">
        <f>[1]!LSRMCDRDetail(LSRM_Name,BU$8,BV$8,$A89,$B89,$B$6,1,$B$7)*HLOOKUP(BU$8,$C$7:$F$233,ROW(BU89)-ROW($K$7)+1)*HLOOKUP(BV$8,$G$7:$J$233,ROW(BU89)-ROW($K$7)+1)</f>
        <v>0</v>
      </c>
      <c r="BV89" s="165"/>
      <c r="BW89" s="164">
        <f>[1]!LSRMCDRDetail(LSRM_Name,BW$8,BX$8,$A89,$B89,$B$6,1,$B$7)*HLOOKUP(BW$8,$C$7:$F$233,ROW(BW89)-ROW($K$7)+1)*HLOOKUP(BX$8,$G$7:$J$233,ROW(BW89)-ROW($K$7)+1)</f>
        <v>0</v>
      </c>
      <c r="BX89" s="165"/>
      <c r="BY89" s="164">
        <f>[1]!LSRMCDRDetail(LSRM_Name,BY$8,BZ$8,$A89,$B89,$B$6,1,$B$7)*HLOOKUP(BY$8,$C$7:$F$233,ROW(BY89)-ROW($K$7)+1)*HLOOKUP(BZ$8,$G$7:$J$233,ROW(BY89)-ROW($K$7)+1)</f>
        <v>0</v>
      </c>
      <c r="BZ89" s="165"/>
      <c r="CA89" s="164">
        <f>[1]!LSRMCDRDetail(LSRM_Name,CA$8,CB$8,$A89,$B89,$B$6,1,$B$7)*HLOOKUP(CA$8,$C$7:$F$233,ROW(CA89)-ROW($K$7)+1)*HLOOKUP(CB$8,$G$7:$J$233,ROW(CA89)-ROW($K$7)+1)</f>
        <v>0</v>
      </c>
      <c r="CB89" s="165"/>
      <c r="CC89" s="125"/>
      <c r="CD89" s="122">
        <f t="shared" si="51"/>
        <v>0</v>
      </c>
      <c r="CE89" s="122">
        <f t="shared" si="52"/>
        <v>0</v>
      </c>
      <c r="CF89" s="122">
        <f t="shared" si="53"/>
        <v>0</v>
      </c>
      <c r="CG89" s="122">
        <f t="shared" si="54"/>
        <v>0</v>
      </c>
      <c r="CI89" s="164">
        <f t="shared" si="30"/>
        <v>0</v>
      </c>
      <c r="CJ89" s="165"/>
      <c r="CK89" s="164">
        <f t="shared" si="31"/>
        <v>0</v>
      </c>
      <c r="CL89" s="165"/>
      <c r="CM89" s="164">
        <f t="shared" si="32"/>
        <v>0</v>
      </c>
      <c r="CN89" s="165"/>
      <c r="CO89" s="164">
        <f t="shared" si="33"/>
        <v>0</v>
      </c>
      <c r="CP89" s="165"/>
      <c r="CQ89" s="164">
        <f t="shared" si="34"/>
        <v>0</v>
      </c>
      <c r="CR89" s="165"/>
      <c r="CS89" s="164">
        <f t="shared" si="35"/>
        <v>0</v>
      </c>
      <c r="CT89" s="165"/>
      <c r="CU89" s="164">
        <f t="shared" si="36"/>
        <v>0</v>
      </c>
      <c r="CV89" s="165"/>
      <c r="CW89" s="164">
        <f t="shared" si="37"/>
        <v>0</v>
      </c>
      <c r="CX89" s="165"/>
      <c r="CY89" s="164">
        <f t="shared" si="38"/>
        <v>0</v>
      </c>
      <c r="CZ89" s="165"/>
      <c r="DA89" s="164">
        <f t="shared" si="39"/>
        <v>0</v>
      </c>
      <c r="DB89" s="165"/>
      <c r="DC89" s="164">
        <f t="shared" si="40"/>
        <v>0</v>
      </c>
      <c r="DD89" s="165"/>
      <c r="DE89" s="164">
        <f t="shared" si="41"/>
        <v>0</v>
      </c>
      <c r="DF89" s="165"/>
      <c r="DG89" s="164">
        <f t="shared" si="42"/>
        <v>0</v>
      </c>
      <c r="DH89" s="165"/>
      <c r="DI89" s="164">
        <f t="shared" si="43"/>
        <v>0</v>
      </c>
      <c r="DJ89" s="165"/>
      <c r="DK89" s="164">
        <f t="shared" si="44"/>
        <v>0</v>
      </c>
      <c r="DL89" s="165"/>
      <c r="DM89" s="164">
        <f t="shared" si="45"/>
        <v>0</v>
      </c>
      <c r="DN89" s="165"/>
      <c r="DO89" s="125"/>
      <c r="DP89" s="122">
        <f t="shared" si="55"/>
        <v>0</v>
      </c>
      <c r="DQ89" s="122">
        <f t="shared" si="56"/>
        <v>0</v>
      </c>
      <c r="DR89" s="122">
        <f t="shared" si="57"/>
        <v>0</v>
      </c>
      <c r="DS89" s="122">
        <f t="shared" si="58"/>
        <v>0</v>
      </c>
    </row>
    <row r="90" spans="1:123" x14ac:dyDescent="0.2">
      <c r="A90" s="120">
        <f t="shared" si="46"/>
        <v>21</v>
      </c>
      <c r="B90" s="120">
        <f t="shared" si="59"/>
        <v>22</v>
      </c>
      <c r="C90" s="124">
        <f>VLOOKUP($A90,Total!$Q$198:$Y$228,C$7+2)</f>
        <v>0.5</v>
      </c>
      <c r="D90" s="124">
        <f>VLOOKUP($A90,Total!$Q$198:$Y$228,D$7+2)</f>
        <v>0.5</v>
      </c>
      <c r="E90" s="124">
        <f>VLOOKUP($A90,Total!$Q$198:$Y$228,E$7+2)</f>
        <v>0.5</v>
      </c>
      <c r="F90" s="124">
        <f>VLOOKUP($A90,Total!$Q$198:$Y$228,F$7+2)</f>
        <v>0.5</v>
      </c>
      <c r="G90" s="124">
        <f>VLOOKUP($B90,Total!$Q$198:$Y$228,G$7+2)</f>
        <v>0.5</v>
      </c>
      <c r="H90" s="124">
        <f>VLOOKUP($B90,Total!$Q$198:$Y$228,H$7+2)</f>
        <v>0.5</v>
      </c>
      <c r="I90" s="124">
        <f>VLOOKUP($B90,Total!$Q$198:$Y$228,I$7+2)</f>
        <v>0.5</v>
      </c>
      <c r="J90" s="124">
        <f>VLOOKUP($B90,Total!$Q$198:$Y$228,J$7+2)</f>
        <v>0.5</v>
      </c>
      <c r="K90" s="164">
        <f>[1]!LSRMCDRDetail(LSRM_Name,K$8,L$8,$A90,$B90,$B$6,0,$B$7)*HLOOKUP(K$8,$C$7:$F$233,ROW(K90)-ROW($K$7)+1)*HLOOKUP(L$8,$G$7:$J$233,ROW(K90)-ROW($K$7)+1)</f>
        <v>0</v>
      </c>
      <c r="L90" s="165"/>
      <c r="M90" s="164">
        <f>[1]!LSRMCDRDetail(LSRM_Name,M$8,N$8,$A90,$B90,$B$6,0,$B$7)*HLOOKUP(M$8,$C$7:$F$233,ROW(M90)-ROW($K$7)+1)*HLOOKUP(N$8,$G$7:$J$233,ROW(M90)-ROW($K$7)+1)</f>
        <v>0</v>
      </c>
      <c r="N90" s="165"/>
      <c r="O90" s="164">
        <f>[1]!LSRMCDRDetail(LSRM_Name,O$8,P$8,$A90,$B90,$B$6,0,$B$7)*HLOOKUP(O$8,$C$7:$F$233,ROW(O90)-ROW($K$7)+1)*HLOOKUP(P$8,$G$7:$J$233,ROW(O90)-ROW($K$7)+1)</f>
        <v>0</v>
      </c>
      <c r="P90" s="165"/>
      <c r="Q90" s="164">
        <f>[1]!LSRMCDRDetail(LSRM_Name,Q$8,R$8,$A90,$B90,$B$6,0,$B$7)*HLOOKUP(Q$8,$C$7:$F$233,ROW(Q90)-ROW($K$7)+1)*HLOOKUP(R$8,$G$7:$J$233,ROW(Q90)-ROW($K$7)+1)</f>
        <v>0</v>
      </c>
      <c r="R90" s="165"/>
      <c r="S90" s="164">
        <f>[1]!LSRMCDRDetail(LSRM_Name,S$8,T$8,$A90,$B90,$B$6,0,$B$7)*HLOOKUP(S$8,$C$7:$F$233,ROW(S90)-ROW($K$7)+1)*HLOOKUP(T$8,$G$7:$J$233,ROW(S90)-ROW($K$7)+1)</f>
        <v>0</v>
      </c>
      <c r="T90" s="165"/>
      <c r="U90" s="164">
        <f>[1]!LSRMCDRDetail(LSRM_Name,U$8,V$8,$A90,$B90,$B$6,0,$B$7)*HLOOKUP(U$8,$C$7:$F$233,ROW(U90)-ROW($K$7)+1)*HLOOKUP(V$8,$G$7:$J$233,ROW(U90)-ROW($K$7)+1)</f>
        <v>0</v>
      </c>
      <c r="V90" s="165"/>
      <c r="W90" s="164">
        <f>[1]!LSRMCDRDetail(LSRM_Name,W$8,X$8,$A90,$B90,$B$6,0,$B$7)*HLOOKUP(W$8,$C$7:$F$233,ROW(W90)-ROW($K$7)+1)*HLOOKUP(X$8,$G$7:$J$233,ROW(W90)-ROW($K$7)+1)</f>
        <v>0</v>
      </c>
      <c r="X90" s="165"/>
      <c r="Y90" s="164">
        <f>[1]!LSRMCDRDetail(LSRM_Name,Y$8,Z$8,$A90,$B90,$B$6,0,$B$7)*HLOOKUP(Y$8,$C$7:$F$233,ROW(Y90)-ROW($K$7)+1)*HLOOKUP(Z$8,$G$7:$J$233,ROW(Y90)-ROW($K$7)+1)</f>
        <v>0</v>
      </c>
      <c r="Z90" s="165"/>
      <c r="AA90" s="164">
        <f>[1]!LSRMCDRDetail(LSRM_Name,AA$8,AB$8,$A90,$B90,$B$6,0,$B$7)*HLOOKUP(AA$8,$C$7:$F$233,ROW(AA90)-ROW($K$7)+1)*HLOOKUP(AB$8,$G$7:$J$233,ROW(AA90)-ROW($K$7)+1)</f>
        <v>0</v>
      </c>
      <c r="AB90" s="165"/>
      <c r="AC90" s="164">
        <f>[1]!LSRMCDRDetail(LSRM_Name,AC$8,AD$8,$A90,$B90,$B$6,0,$B$7)*HLOOKUP(AC$8,$C$7:$F$233,ROW(AC90)-ROW($K$7)+1)*HLOOKUP(AD$8,$G$7:$J$233,ROW(AC90)-ROW($K$7)+1)</f>
        <v>0</v>
      </c>
      <c r="AD90" s="165"/>
      <c r="AE90" s="164">
        <f>[1]!LSRMCDRDetail(LSRM_Name,AE$8,AF$8,$A90,$B90,$B$6,0,$B$7)*HLOOKUP(AE$8,$C$7:$F$233,ROW(AE90)-ROW($K$7)+1)*HLOOKUP(AF$8,$G$7:$J$233,ROW(AE90)-ROW($K$7)+1)</f>
        <v>0</v>
      </c>
      <c r="AF90" s="165"/>
      <c r="AG90" s="164">
        <f>[1]!LSRMCDRDetail(LSRM_Name,AG$8,AH$8,$A90,$B90,$B$6,0,$B$7)*HLOOKUP(AG$8,$C$7:$F$233,ROW(AG90)-ROW($K$7)+1)*HLOOKUP(AH$8,$G$7:$J$233,ROW(AG90)-ROW($K$7)+1)</f>
        <v>0</v>
      </c>
      <c r="AH90" s="165"/>
      <c r="AI90" s="164">
        <f>[1]!LSRMCDRDetail(LSRM_Name,AI$8,AJ$8,$A90,$B90,$B$6,0,$B$7)*HLOOKUP(AI$8,$C$7:$F$233,ROW(AI90)-ROW($K$7)+1)*HLOOKUP(AJ$8,$G$7:$J$233,ROW(AI90)-ROW($K$7)+1)</f>
        <v>0</v>
      </c>
      <c r="AJ90" s="165"/>
      <c r="AK90" s="164">
        <f>[1]!LSRMCDRDetail(LSRM_Name,AK$8,AL$8,$A90,$B90,$B$6,0,$B$7)*HLOOKUP(AK$8,$C$7:$F$233,ROW(AK90)-ROW($K$7)+1)*HLOOKUP(AL$8,$G$7:$J$233,ROW(AK90)-ROW($K$7)+1)</f>
        <v>0</v>
      </c>
      <c r="AL90" s="165"/>
      <c r="AM90" s="164">
        <f>[1]!LSRMCDRDetail(LSRM_Name,AM$8,AN$8,$A90,$B90,$B$6,0,$B$7)*HLOOKUP(AM$8,$C$7:$F$233,ROW(AM90)-ROW($K$7)+1)*HLOOKUP(AN$8,$G$7:$J$233,ROW(AM90)-ROW($K$7)+1)</f>
        <v>0</v>
      </c>
      <c r="AN90" s="165"/>
      <c r="AO90" s="164">
        <f>[1]!LSRMCDRDetail(LSRM_Name,AO$8,AP$8,$A90,$B90,$B$6,0,$B$7)*HLOOKUP(AO$8,$C$7:$F$233,ROW(AO90)-ROW($K$7)+1)*HLOOKUP(AP$8,$G$7:$J$233,ROW(AO90)-ROW($K$7)+1)</f>
        <v>0</v>
      </c>
      <c r="AP90" s="165"/>
      <c r="AQ90" s="125"/>
      <c r="AR90" s="122">
        <f t="shared" si="47"/>
        <v>0</v>
      </c>
      <c r="AS90" s="122">
        <f t="shared" si="48"/>
        <v>0</v>
      </c>
      <c r="AT90" s="122">
        <f t="shared" si="49"/>
        <v>0</v>
      </c>
      <c r="AU90" s="122">
        <f t="shared" si="50"/>
        <v>0</v>
      </c>
      <c r="AW90" s="164">
        <f>[1]!LSRMCDRDetail(LSRM_Name,AW$8,AX$8,$A90,$B90,$B$6,1,$B$7)*HLOOKUP(AW$8,$C$7:$F$233,ROW(AW90)-ROW($K$7)+1)*HLOOKUP(AX$8,$G$7:$J$233,ROW(AW90)-ROW($K$7)+1)</f>
        <v>0</v>
      </c>
      <c r="AX90" s="165"/>
      <c r="AY90" s="164">
        <f>[1]!LSRMCDRDetail(LSRM_Name,AY$8,AZ$8,$A90,$B90,$B$6,1,$B$7)*HLOOKUP(AY$8,$C$7:$F$233,ROW(AY90)-ROW($K$7)+1)*HLOOKUP(AZ$8,$G$7:$J$233,ROW(AY90)-ROW($K$7)+1)</f>
        <v>0</v>
      </c>
      <c r="AZ90" s="165"/>
      <c r="BA90" s="164">
        <f>[1]!LSRMCDRDetail(LSRM_Name,BA$8,BB$8,$A90,$B90,$B$6,1,$B$7)*HLOOKUP(BA$8,$C$7:$F$233,ROW(BA90)-ROW($K$7)+1)*HLOOKUP(BB$8,$G$7:$J$233,ROW(BA90)-ROW($K$7)+1)</f>
        <v>0</v>
      </c>
      <c r="BB90" s="165"/>
      <c r="BC90" s="164">
        <f>[1]!LSRMCDRDetail(LSRM_Name,BC$8,BD$8,$A90,$B90,$B$6,1,$B$7)*HLOOKUP(BC$8,$C$7:$F$233,ROW(BC90)-ROW($K$7)+1)*HLOOKUP(BD$8,$G$7:$J$233,ROW(BC90)-ROW($K$7)+1)</f>
        <v>0</v>
      </c>
      <c r="BD90" s="165"/>
      <c r="BE90" s="164">
        <f>[1]!LSRMCDRDetail(LSRM_Name,BE$8,BF$8,$A90,$B90,$B$6,1,$B$7)*HLOOKUP(BE$8,$C$7:$F$233,ROW(BE90)-ROW($K$7)+1)*HLOOKUP(BF$8,$G$7:$J$233,ROW(BE90)-ROW($K$7)+1)</f>
        <v>0</v>
      </c>
      <c r="BF90" s="165"/>
      <c r="BG90" s="164">
        <f>[1]!LSRMCDRDetail(LSRM_Name,BG$8,BH$8,$A90,$B90,$B$6,1,$B$7)*HLOOKUP(BG$8,$C$7:$F$233,ROW(BG90)-ROW($K$7)+1)*HLOOKUP(BH$8,$G$7:$J$233,ROW(BG90)-ROW($K$7)+1)</f>
        <v>0</v>
      </c>
      <c r="BH90" s="165"/>
      <c r="BI90" s="164">
        <f>[1]!LSRMCDRDetail(LSRM_Name,BI$8,BJ$8,$A90,$B90,$B$6,1,$B$7)*HLOOKUP(BI$8,$C$7:$F$233,ROW(BI90)-ROW($K$7)+1)*HLOOKUP(BJ$8,$G$7:$J$233,ROW(BI90)-ROW($K$7)+1)</f>
        <v>0</v>
      </c>
      <c r="BJ90" s="165"/>
      <c r="BK90" s="164">
        <f>[1]!LSRMCDRDetail(LSRM_Name,BK$8,BL$8,$A90,$B90,$B$6,1,$B$7)*HLOOKUP(BK$8,$C$7:$F$233,ROW(BK90)-ROW($K$7)+1)*HLOOKUP(BL$8,$G$7:$J$233,ROW(BK90)-ROW($K$7)+1)</f>
        <v>0</v>
      </c>
      <c r="BL90" s="165"/>
      <c r="BM90" s="164">
        <f>[1]!LSRMCDRDetail(LSRM_Name,BM$8,BN$8,$A90,$B90,$B$6,1,$B$7)*HLOOKUP(BM$8,$C$7:$F$233,ROW(BM90)-ROW($K$7)+1)*HLOOKUP(BN$8,$G$7:$J$233,ROW(BM90)-ROW($K$7)+1)</f>
        <v>0</v>
      </c>
      <c r="BN90" s="165"/>
      <c r="BO90" s="164">
        <f>[1]!LSRMCDRDetail(LSRM_Name,BO$8,BP$8,$A90,$B90,$B$6,1,$B$7)*HLOOKUP(BO$8,$C$7:$F$233,ROW(BO90)-ROW($K$7)+1)*HLOOKUP(BP$8,$G$7:$J$233,ROW(BO90)-ROW($K$7)+1)</f>
        <v>0</v>
      </c>
      <c r="BP90" s="165"/>
      <c r="BQ90" s="164">
        <f>[1]!LSRMCDRDetail(LSRM_Name,BQ$8,BR$8,$A90,$B90,$B$6,1,$B$7)*HLOOKUP(BQ$8,$C$7:$F$233,ROW(BQ90)-ROW($K$7)+1)*HLOOKUP(BR$8,$G$7:$J$233,ROW(BQ90)-ROW($K$7)+1)</f>
        <v>0</v>
      </c>
      <c r="BR90" s="165"/>
      <c r="BS90" s="164">
        <f>[1]!LSRMCDRDetail(LSRM_Name,BS$8,BT$8,$A90,$B90,$B$6,1,$B$7)*HLOOKUP(BS$8,$C$7:$F$233,ROW(BS90)-ROW($K$7)+1)*HLOOKUP(BT$8,$G$7:$J$233,ROW(BS90)-ROW($K$7)+1)</f>
        <v>0</v>
      </c>
      <c r="BT90" s="165"/>
      <c r="BU90" s="164">
        <f>[1]!LSRMCDRDetail(LSRM_Name,BU$8,BV$8,$A90,$B90,$B$6,1,$B$7)*HLOOKUP(BU$8,$C$7:$F$233,ROW(BU90)-ROW($K$7)+1)*HLOOKUP(BV$8,$G$7:$J$233,ROW(BU90)-ROW($K$7)+1)</f>
        <v>0</v>
      </c>
      <c r="BV90" s="165"/>
      <c r="BW90" s="164">
        <f>[1]!LSRMCDRDetail(LSRM_Name,BW$8,BX$8,$A90,$B90,$B$6,1,$B$7)*HLOOKUP(BW$8,$C$7:$F$233,ROW(BW90)-ROW($K$7)+1)*HLOOKUP(BX$8,$G$7:$J$233,ROW(BW90)-ROW($K$7)+1)</f>
        <v>0</v>
      </c>
      <c r="BX90" s="165"/>
      <c r="BY90" s="164">
        <f>[1]!LSRMCDRDetail(LSRM_Name,BY$8,BZ$8,$A90,$B90,$B$6,1,$B$7)*HLOOKUP(BY$8,$C$7:$F$233,ROW(BY90)-ROW($K$7)+1)*HLOOKUP(BZ$8,$G$7:$J$233,ROW(BY90)-ROW($K$7)+1)</f>
        <v>0</v>
      </c>
      <c r="BZ90" s="165"/>
      <c r="CA90" s="164">
        <f>[1]!LSRMCDRDetail(LSRM_Name,CA$8,CB$8,$A90,$B90,$B$6,1,$B$7)*HLOOKUP(CA$8,$C$7:$F$233,ROW(CA90)-ROW($K$7)+1)*HLOOKUP(CB$8,$G$7:$J$233,ROW(CA90)-ROW($K$7)+1)</f>
        <v>0</v>
      </c>
      <c r="CB90" s="165"/>
      <c r="CC90" s="125"/>
      <c r="CD90" s="122">
        <f t="shared" si="51"/>
        <v>0</v>
      </c>
      <c r="CE90" s="122">
        <f t="shared" si="52"/>
        <v>0</v>
      </c>
      <c r="CF90" s="122">
        <f t="shared" si="53"/>
        <v>0</v>
      </c>
      <c r="CG90" s="122">
        <f t="shared" si="54"/>
        <v>0</v>
      </c>
      <c r="CI90" s="164">
        <f t="shared" si="30"/>
        <v>0</v>
      </c>
      <c r="CJ90" s="165"/>
      <c r="CK90" s="164">
        <f t="shared" si="31"/>
        <v>0</v>
      </c>
      <c r="CL90" s="165"/>
      <c r="CM90" s="164">
        <f t="shared" si="32"/>
        <v>0</v>
      </c>
      <c r="CN90" s="165"/>
      <c r="CO90" s="164">
        <f t="shared" si="33"/>
        <v>0</v>
      </c>
      <c r="CP90" s="165"/>
      <c r="CQ90" s="164">
        <f t="shared" si="34"/>
        <v>0</v>
      </c>
      <c r="CR90" s="165"/>
      <c r="CS90" s="164">
        <f t="shared" si="35"/>
        <v>0</v>
      </c>
      <c r="CT90" s="165"/>
      <c r="CU90" s="164">
        <f t="shared" si="36"/>
        <v>0</v>
      </c>
      <c r="CV90" s="165"/>
      <c r="CW90" s="164">
        <f t="shared" si="37"/>
        <v>0</v>
      </c>
      <c r="CX90" s="165"/>
      <c r="CY90" s="164">
        <f t="shared" si="38"/>
        <v>0</v>
      </c>
      <c r="CZ90" s="165"/>
      <c r="DA90" s="164">
        <f t="shared" si="39"/>
        <v>0</v>
      </c>
      <c r="DB90" s="165"/>
      <c r="DC90" s="164">
        <f t="shared" si="40"/>
        <v>0</v>
      </c>
      <c r="DD90" s="165"/>
      <c r="DE90" s="164">
        <f t="shared" si="41"/>
        <v>0</v>
      </c>
      <c r="DF90" s="165"/>
      <c r="DG90" s="164">
        <f t="shared" si="42"/>
        <v>0</v>
      </c>
      <c r="DH90" s="165"/>
      <c r="DI90" s="164">
        <f t="shared" si="43"/>
        <v>0</v>
      </c>
      <c r="DJ90" s="165"/>
      <c r="DK90" s="164">
        <f t="shared" si="44"/>
        <v>0</v>
      </c>
      <c r="DL90" s="165"/>
      <c r="DM90" s="164">
        <f t="shared" si="45"/>
        <v>0</v>
      </c>
      <c r="DN90" s="165"/>
      <c r="DO90" s="125"/>
      <c r="DP90" s="122">
        <f t="shared" si="55"/>
        <v>0</v>
      </c>
      <c r="DQ90" s="122">
        <f t="shared" si="56"/>
        <v>0</v>
      </c>
      <c r="DR90" s="122">
        <f t="shared" si="57"/>
        <v>0</v>
      </c>
      <c r="DS90" s="122">
        <f t="shared" si="58"/>
        <v>0</v>
      </c>
    </row>
    <row r="91" spans="1:123" x14ac:dyDescent="0.2">
      <c r="A91" s="120">
        <f t="shared" si="46"/>
        <v>21</v>
      </c>
      <c r="B91" s="120">
        <f t="shared" si="59"/>
        <v>23</v>
      </c>
      <c r="C91" s="124">
        <f>VLOOKUP($A91,Total!$Q$198:$Y$228,C$7+2)</f>
        <v>0.5</v>
      </c>
      <c r="D91" s="124">
        <f>VLOOKUP($A91,Total!$Q$198:$Y$228,D$7+2)</f>
        <v>0.5</v>
      </c>
      <c r="E91" s="124">
        <f>VLOOKUP($A91,Total!$Q$198:$Y$228,E$7+2)</f>
        <v>0.5</v>
      </c>
      <c r="F91" s="124">
        <f>VLOOKUP($A91,Total!$Q$198:$Y$228,F$7+2)</f>
        <v>0.5</v>
      </c>
      <c r="G91" s="124">
        <f>VLOOKUP($B91,Total!$Q$198:$Y$228,G$7+2)</f>
        <v>0.5</v>
      </c>
      <c r="H91" s="124">
        <f>VLOOKUP($B91,Total!$Q$198:$Y$228,H$7+2)</f>
        <v>0.5</v>
      </c>
      <c r="I91" s="124">
        <f>VLOOKUP($B91,Total!$Q$198:$Y$228,I$7+2)</f>
        <v>0.5</v>
      </c>
      <c r="J91" s="124">
        <f>VLOOKUP($B91,Total!$Q$198:$Y$228,J$7+2)</f>
        <v>0.5</v>
      </c>
      <c r="K91" s="164">
        <f>[1]!LSRMCDRDetail(LSRM_Name,K$8,L$8,$A91,$B91,$B$6,0,$B$7)*HLOOKUP(K$8,$C$7:$F$233,ROW(K91)-ROW($K$7)+1)*HLOOKUP(L$8,$G$7:$J$233,ROW(K91)-ROW($K$7)+1)</f>
        <v>0</v>
      </c>
      <c r="L91" s="165"/>
      <c r="M91" s="164">
        <f>[1]!LSRMCDRDetail(LSRM_Name,M$8,N$8,$A91,$B91,$B$6,0,$B$7)*HLOOKUP(M$8,$C$7:$F$233,ROW(M91)-ROW($K$7)+1)*HLOOKUP(N$8,$G$7:$J$233,ROW(M91)-ROW($K$7)+1)</f>
        <v>0</v>
      </c>
      <c r="N91" s="165"/>
      <c r="O91" s="164">
        <f>[1]!LSRMCDRDetail(LSRM_Name,O$8,P$8,$A91,$B91,$B$6,0,$B$7)*HLOOKUP(O$8,$C$7:$F$233,ROW(O91)-ROW($K$7)+1)*HLOOKUP(P$8,$G$7:$J$233,ROW(O91)-ROW($K$7)+1)</f>
        <v>0</v>
      </c>
      <c r="P91" s="165"/>
      <c r="Q91" s="164">
        <f>[1]!LSRMCDRDetail(LSRM_Name,Q$8,R$8,$A91,$B91,$B$6,0,$B$7)*HLOOKUP(Q$8,$C$7:$F$233,ROW(Q91)-ROW($K$7)+1)*HLOOKUP(R$8,$G$7:$J$233,ROW(Q91)-ROW($K$7)+1)</f>
        <v>0</v>
      </c>
      <c r="R91" s="165"/>
      <c r="S91" s="164">
        <f>[1]!LSRMCDRDetail(LSRM_Name,S$8,T$8,$A91,$B91,$B$6,0,$B$7)*HLOOKUP(S$8,$C$7:$F$233,ROW(S91)-ROW($K$7)+1)*HLOOKUP(T$8,$G$7:$J$233,ROW(S91)-ROW($K$7)+1)</f>
        <v>0</v>
      </c>
      <c r="T91" s="165"/>
      <c r="U91" s="164">
        <f>[1]!LSRMCDRDetail(LSRM_Name,U$8,V$8,$A91,$B91,$B$6,0,$B$7)*HLOOKUP(U$8,$C$7:$F$233,ROW(U91)-ROW($K$7)+1)*HLOOKUP(V$8,$G$7:$J$233,ROW(U91)-ROW($K$7)+1)</f>
        <v>0</v>
      </c>
      <c r="V91" s="165"/>
      <c r="W91" s="164">
        <f>[1]!LSRMCDRDetail(LSRM_Name,W$8,X$8,$A91,$B91,$B$6,0,$B$7)*HLOOKUP(W$8,$C$7:$F$233,ROW(W91)-ROW($K$7)+1)*HLOOKUP(X$8,$G$7:$J$233,ROW(W91)-ROW($K$7)+1)</f>
        <v>0</v>
      </c>
      <c r="X91" s="165"/>
      <c r="Y91" s="164">
        <f>[1]!LSRMCDRDetail(LSRM_Name,Y$8,Z$8,$A91,$B91,$B$6,0,$B$7)*HLOOKUP(Y$8,$C$7:$F$233,ROW(Y91)-ROW($K$7)+1)*HLOOKUP(Z$8,$G$7:$J$233,ROW(Y91)-ROW($K$7)+1)</f>
        <v>0</v>
      </c>
      <c r="Z91" s="165"/>
      <c r="AA91" s="164">
        <f>[1]!LSRMCDRDetail(LSRM_Name,AA$8,AB$8,$A91,$B91,$B$6,0,$B$7)*HLOOKUP(AA$8,$C$7:$F$233,ROW(AA91)-ROW($K$7)+1)*HLOOKUP(AB$8,$G$7:$J$233,ROW(AA91)-ROW($K$7)+1)</f>
        <v>0</v>
      </c>
      <c r="AB91" s="165"/>
      <c r="AC91" s="164">
        <f>[1]!LSRMCDRDetail(LSRM_Name,AC$8,AD$8,$A91,$B91,$B$6,0,$B$7)*HLOOKUP(AC$8,$C$7:$F$233,ROW(AC91)-ROW($K$7)+1)*HLOOKUP(AD$8,$G$7:$J$233,ROW(AC91)-ROW($K$7)+1)</f>
        <v>0</v>
      </c>
      <c r="AD91" s="165"/>
      <c r="AE91" s="164">
        <f>[1]!LSRMCDRDetail(LSRM_Name,AE$8,AF$8,$A91,$B91,$B$6,0,$B$7)*HLOOKUP(AE$8,$C$7:$F$233,ROW(AE91)-ROW($K$7)+1)*HLOOKUP(AF$8,$G$7:$J$233,ROW(AE91)-ROW($K$7)+1)</f>
        <v>0</v>
      </c>
      <c r="AF91" s="165"/>
      <c r="AG91" s="164">
        <f>[1]!LSRMCDRDetail(LSRM_Name,AG$8,AH$8,$A91,$B91,$B$6,0,$B$7)*HLOOKUP(AG$8,$C$7:$F$233,ROW(AG91)-ROW($K$7)+1)*HLOOKUP(AH$8,$G$7:$J$233,ROW(AG91)-ROW($K$7)+1)</f>
        <v>0</v>
      </c>
      <c r="AH91" s="165"/>
      <c r="AI91" s="164">
        <f>[1]!LSRMCDRDetail(LSRM_Name,AI$8,AJ$8,$A91,$B91,$B$6,0,$B$7)*HLOOKUP(AI$8,$C$7:$F$233,ROW(AI91)-ROW($K$7)+1)*HLOOKUP(AJ$8,$G$7:$J$233,ROW(AI91)-ROW($K$7)+1)</f>
        <v>0</v>
      </c>
      <c r="AJ91" s="165"/>
      <c r="AK91" s="164">
        <f>[1]!LSRMCDRDetail(LSRM_Name,AK$8,AL$8,$A91,$B91,$B$6,0,$B$7)*HLOOKUP(AK$8,$C$7:$F$233,ROW(AK91)-ROW($K$7)+1)*HLOOKUP(AL$8,$G$7:$J$233,ROW(AK91)-ROW($K$7)+1)</f>
        <v>0</v>
      </c>
      <c r="AL91" s="165"/>
      <c r="AM91" s="164">
        <f>[1]!LSRMCDRDetail(LSRM_Name,AM$8,AN$8,$A91,$B91,$B$6,0,$B$7)*HLOOKUP(AM$8,$C$7:$F$233,ROW(AM91)-ROW($K$7)+1)*HLOOKUP(AN$8,$G$7:$J$233,ROW(AM91)-ROW($K$7)+1)</f>
        <v>0</v>
      </c>
      <c r="AN91" s="165"/>
      <c r="AO91" s="164">
        <f>[1]!LSRMCDRDetail(LSRM_Name,AO$8,AP$8,$A91,$B91,$B$6,0,$B$7)*HLOOKUP(AO$8,$C$7:$F$233,ROW(AO91)-ROW($K$7)+1)*HLOOKUP(AP$8,$G$7:$J$233,ROW(AO91)-ROW($K$7)+1)</f>
        <v>0</v>
      </c>
      <c r="AP91" s="165"/>
      <c r="AQ91" s="125"/>
      <c r="AR91" s="122">
        <f t="shared" si="47"/>
        <v>0</v>
      </c>
      <c r="AS91" s="122">
        <f t="shared" si="48"/>
        <v>0</v>
      </c>
      <c r="AT91" s="122">
        <f t="shared" si="49"/>
        <v>0</v>
      </c>
      <c r="AU91" s="122">
        <f t="shared" si="50"/>
        <v>0</v>
      </c>
      <c r="AW91" s="164">
        <f>[1]!LSRMCDRDetail(LSRM_Name,AW$8,AX$8,$A91,$B91,$B$6,1,$B$7)*HLOOKUP(AW$8,$C$7:$F$233,ROW(AW91)-ROW($K$7)+1)*HLOOKUP(AX$8,$G$7:$J$233,ROW(AW91)-ROW($K$7)+1)</f>
        <v>0</v>
      </c>
      <c r="AX91" s="165"/>
      <c r="AY91" s="164">
        <f>[1]!LSRMCDRDetail(LSRM_Name,AY$8,AZ$8,$A91,$B91,$B$6,1,$B$7)*HLOOKUP(AY$8,$C$7:$F$233,ROW(AY91)-ROW($K$7)+1)*HLOOKUP(AZ$8,$G$7:$J$233,ROW(AY91)-ROW($K$7)+1)</f>
        <v>0</v>
      </c>
      <c r="AZ91" s="165"/>
      <c r="BA91" s="164">
        <f>[1]!LSRMCDRDetail(LSRM_Name,BA$8,BB$8,$A91,$B91,$B$6,1,$B$7)*HLOOKUP(BA$8,$C$7:$F$233,ROW(BA91)-ROW($K$7)+1)*HLOOKUP(BB$8,$G$7:$J$233,ROW(BA91)-ROW($K$7)+1)</f>
        <v>0</v>
      </c>
      <c r="BB91" s="165"/>
      <c r="BC91" s="164">
        <f>[1]!LSRMCDRDetail(LSRM_Name,BC$8,BD$8,$A91,$B91,$B$6,1,$B$7)*HLOOKUP(BC$8,$C$7:$F$233,ROW(BC91)-ROW($K$7)+1)*HLOOKUP(BD$8,$G$7:$J$233,ROW(BC91)-ROW($K$7)+1)</f>
        <v>0</v>
      </c>
      <c r="BD91" s="165"/>
      <c r="BE91" s="164">
        <f>[1]!LSRMCDRDetail(LSRM_Name,BE$8,BF$8,$A91,$B91,$B$6,1,$B$7)*HLOOKUP(BE$8,$C$7:$F$233,ROW(BE91)-ROW($K$7)+1)*HLOOKUP(BF$8,$G$7:$J$233,ROW(BE91)-ROW($K$7)+1)</f>
        <v>0</v>
      </c>
      <c r="BF91" s="165"/>
      <c r="BG91" s="164">
        <f>[1]!LSRMCDRDetail(LSRM_Name,BG$8,BH$8,$A91,$B91,$B$6,1,$B$7)*HLOOKUP(BG$8,$C$7:$F$233,ROW(BG91)-ROW($K$7)+1)*HLOOKUP(BH$8,$G$7:$J$233,ROW(BG91)-ROW($K$7)+1)</f>
        <v>0</v>
      </c>
      <c r="BH91" s="165"/>
      <c r="BI91" s="164">
        <f>[1]!LSRMCDRDetail(LSRM_Name,BI$8,BJ$8,$A91,$B91,$B$6,1,$B$7)*HLOOKUP(BI$8,$C$7:$F$233,ROW(BI91)-ROW($K$7)+1)*HLOOKUP(BJ$8,$G$7:$J$233,ROW(BI91)-ROW($K$7)+1)</f>
        <v>0</v>
      </c>
      <c r="BJ91" s="165"/>
      <c r="BK91" s="164">
        <f>[1]!LSRMCDRDetail(LSRM_Name,BK$8,BL$8,$A91,$B91,$B$6,1,$B$7)*HLOOKUP(BK$8,$C$7:$F$233,ROW(BK91)-ROW($K$7)+1)*HLOOKUP(BL$8,$G$7:$J$233,ROW(BK91)-ROW($K$7)+1)</f>
        <v>0</v>
      </c>
      <c r="BL91" s="165"/>
      <c r="BM91" s="164">
        <f>[1]!LSRMCDRDetail(LSRM_Name,BM$8,BN$8,$A91,$B91,$B$6,1,$B$7)*HLOOKUP(BM$8,$C$7:$F$233,ROW(BM91)-ROW($K$7)+1)*HLOOKUP(BN$8,$G$7:$J$233,ROW(BM91)-ROW($K$7)+1)</f>
        <v>0</v>
      </c>
      <c r="BN91" s="165"/>
      <c r="BO91" s="164">
        <f>[1]!LSRMCDRDetail(LSRM_Name,BO$8,BP$8,$A91,$B91,$B$6,1,$B$7)*HLOOKUP(BO$8,$C$7:$F$233,ROW(BO91)-ROW($K$7)+1)*HLOOKUP(BP$8,$G$7:$J$233,ROW(BO91)-ROW($K$7)+1)</f>
        <v>0</v>
      </c>
      <c r="BP91" s="165"/>
      <c r="BQ91" s="164">
        <f>[1]!LSRMCDRDetail(LSRM_Name,BQ$8,BR$8,$A91,$B91,$B$6,1,$B$7)*HLOOKUP(BQ$8,$C$7:$F$233,ROW(BQ91)-ROW($K$7)+1)*HLOOKUP(BR$8,$G$7:$J$233,ROW(BQ91)-ROW($K$7)+1)</f>
        <v>0</v>
      </c>
      <c r="BR91" s="165"/>
      <c r="BS91" s="164">
        <f>[1]!LSRMCDRDetail(LSRM_Name,BS$8,BT$8,$A91,$B91,$B$6,1,$B$7)*HLOOKUP(BS$8,$C$7:$F$233,ROW(BS91)-ROW($K$7)+1)*HLOOKUP(BT$8,$G$7:$J$233,ROW(BS91)-ROW($K$7)+1)</f>
        <v>0</v>
      </c>
      <c r="BT91" s="165"/>
      <c r="BU91" s="164">
        <f>[1]!LSRMCDRDetail(LSRM_Name,BU$8,BV$8,$A91,$B91,$B$6,1,$B$7)*HLOOKUP(BU$8,$C$7:$F$233,ROW(BU91)-ROW($K$7)+1)*HLOOKUP(BV$8,$G$7:$J$233,ROW(BU91)-ROW($K$7)+1)</f>
        <v>0</v>
      </c>
      <c r="BV91" s="165"/>
      <c r="BW91" s="164">
        <f>[1]!LSRMCDRDetail(LSRM_Name,BW$8,BX$8,$A91,$B91,$B$6,1,$B$7)*HLOOKUP(BW$8,$C$7:$F$233,ROW(BW91)-ROW($K$7)+1)*HLOOKUP(BX$8,$G$7:$J$233,ROW(BW91)-ROW($K$7)+1)</f>
        <v>0</v>
      </c>
      <c r="BX91" s="165"/>
      <c r="BY91" s="164">
        <f>[1]!LSRMCDRDetail(LSRM_Name,BY$8,BZ$8,$A91,$B91,$B$6,1,$B$7)*HLOOKUP(BY$8,$C$7:$F$233,ROW(BY91)-ROW($K$7)+1)*HLOOKUP(BZ$8,$G$7:$J$233,ROW(BY91)-ROW($K$7)+1)</f>
        <v>0</v>
      </c>
      <c r="BZ91" s="165"/>
      <c r="CA91" s="164">
        <f>[1]!LSRMCDRDetail(LSRM_Name,CA$8,CB$8,$A91,$B91,$B$6,1,$B$7)*HLOOKUP(CA$8,$C$7:$F$233,ROW(CA91)-ROW($K$7)+1)*HLOOKUP(CB$8,$G$7:$J$233,ROW(CA91)-ROW($K$7)+1)</f>
        <v>0</v>
      </c>
      <c r="CB91" s="165"/>
      <c r="CC91" s="125"/>
      <c r="CD91" s="122">
        <f t="shared" si="51"/>
        <v>0</v>
      </c>
      <c r="CE91" s="122">
        <f t="shared" si="52"/>
        <v>0</v>
      </c>
      <c r="CF91" s="122">
        <f t="shared" si="53"/>
        <v>0</v>
      </c>
      <c r="CG91" s="122">
        <f t="shared" si="54"/>
        <v>0</v>
      </c>
      <c r="CI91" s="164">
        <f t="shared" si="30"/>
        <v>0</v>
      </c>
      <c r="CJ91" s="165"/>
      <c r="CK91" s="164">
        <f t="shared" si="31"/>
        <v>0</v>
      </c>
      <c r="CL91" s="165"/>
      <c r="CM91" s="164">
        <f t="shared" si="32"/>
        <v>0</v>
      </c>
      <c r="CN91" s="165"/>
      <c r="CO91" s="164">
        <f t="shared" si="33"/>
        <v>0</v>
      </c>
      <c r="CP91" s="165"/>
      <c r="CQ91" s="164">
        <f t="shared" si="34"/>
        <v>0</v>
      </c>
      <c r="CR91" s="165"/>
      <c r="CS91" s="164">
        <f t="shared" si="35"/>
        <v>0</v>
      </c>
      <c r="CT91" s="165"/>
      <c r="CU91" s="164">
        <f t="shared" si="36"/>
        <v>0</v>
      </c>
      <c r="CV91" s="165"/>
      <c r="CW91" s="164">
        <f t="shared" si="37"/>
        <v>0</v>
      </c>
      <c r="CX91" s="165"/>
      <c r="CY91" s="164">
        <f t="shared" si="38"/>
        <v>0</v>
      </c>
      <c r="CZ91" s="165"/>
      <c r="DA91" s="164">
        <f t="shared" si="39"/>
        <v>0</v>
      </c>
      <c r="DB91" s="165"/>
      <c r="DC91" s="164">
        <f t="shared" si="40"/>
        <v>0</v>
      </c>
      <c r="DD91" s="165"/>
      <c r="DE91" s="164">
        <f t="shared" si="41"/>
        <v>0</v>
      </c>
      <c r="DF91" s="165"/>
      <c r="DG91" s="164">
        <f t="shared" si="42"/>
        <v>0</v>
      </c>
      <c r="DH91" s="165"/>
      <c r="DI91" s="164">
        <f t="shared" si="43"/>
        <v>0</v>
      </c>
      <c r="DJ91" s="165"/>
      <c r="DK91" s="164">
        <f t="shared" si="44"/>
        <v>0</v>
      </c>
      <c r="DL91" s="165"/>
      <c r="DM91" s="164">
        <f t="shared" si="45"/>
        <v>0</v>
      </c>
      <c r="DN91" s="165"/>
      <c r="DO91" s="125"/>
      <c r="DP91" s="122">
        <f t="shared" si="55"/>
        <v>0</v>
      </c>
      <c r="DQ91" s="122">
        <f t="shared" si="56"/>
        <v>0</v>
      </c>
      <c r="DR91" s="122">
        <f t="shared" si="57"/>
        <v>0</v>
      </c>
      <c r="DS91" s="122">
        <f t="shared" si="58"/>
        <v>0</v>
      </c>
    </row>
    <row r="92" spans="1:123" x14ac:dyDescent="0.2">
      <c r="A92" s="120">
        <f t="shared" si="46"/>
        <v>21</v>
      </c>
      <c r="B92" s="120">
        <f t="shared" si="59"/>
        <v>24</v>
      </c>
      <c r="C92" s="124">
        <f>VLOOKUP($A92,Total!$Q$198:$Y$228,C$7+2)</f>
        <v>0.5</v>
      </c>
      <c r="D92" s="124">
        <f>VLOOKUP($A92,Total!$Q$198:$Y$228,D$7+2)</f>
        <v>0.5</v>
      </c>
      <c r="E92" s="124">
        <f>VLOOKUP($A92,Total!$Q$198:$Y$228,E$7+2)</f>
        <v>0.5</v>
      </c>
      <c r="F92" s="124">
        <f>VLOOKUP($A92,Total!$Q$198:$Y$228,F$7+2)</f>
        <v>0.5</v>
      </c>
      <c r="G92" s="124">
        <f>VLOOKUP($B92,Total!$Q$198:$Y$228,G$7+2)</f>
        <v>0.5</v>
      </c>
      <c r="H92" s="124">
        <f>VLOOKUP($B92,Total!$Q$198:$Y$228,H$7+2)</f>
        <v>0.5</v>
      </c>
      <c r="I92" s="124">
        <f>VLOOKUP($B92,Total!$Q$198:$Y$228,I$7+2)</f>
        <v>0.5</v>
      </c>
      <c r="J92" s="124">
        <f>VLOOKUP($B92,Total!$Q$198:$Y$228,J$7+2)</f>
        <v>0.5</v>
      </c>
      <c r="K92" s="164">
        <f>[1]!LSRMCDRDetail(LSRM_Name,K$8,L$8,$A92,$B92,$B$6,0,$B$7)*HLOOKUP(K$8,$C$7:$F$233,ROW(K92)-ROW($K$7)+1)*HLOOKUP(L$8,$G$7:$J$233,ROW(K92)-ROW($K$7)+1)</f>
        <v>0</v>
      </c>
      <c r="L92" s="165"/>
      <c r="M92" s="164">
        <f>[1]!LSRMCDRDetail(LSRM_Name,M$8,N$8,$A92,$B92,$B$6,0,$B$7)*HLOOKUP(M$8,$C$7:$F$233,ROW(M92)-ROW($K$7)+1)*HLOOKUP(N$8,$G$7:$J$233,ROW(M92)-ROW($K$7)+1)</f>
        <v>0</v>
      </c>
      <c r="N92" s="165"/>
      <c r="O92" s="164">
        <f>[1]!LSRMCDRDetail(LSRM_Name,O$8,P$8,$A92,$B92,$B$6,0,$B$7)*HLOOKUP(O$8,$C$7:$F$233,ROW(O92)-ROW($K$7)+1)*HLOOKUP(P$8,$G$7:$J$233,ROW(O92)-ROW($K$7)+1)</f>
        <v>0</v>
      </c>
      <c r="P92" s="165"/>
      <c r="Q92" s="164">
        <f>[1]!LSRMCDRDetail(LSRM_Name,Q$8,R$8,$A92,$B92,$B$6,0,$B$7)*HLOOKUP(Q$8,$C$7:$F$233,ROW(Q92)-ROW($K$7)+1)*HLOOKUP(R$8,$G$7:$J$233,ROW(Q92)-ROW($K$7)+1)</f>
        <v>0</v>
      </c>
      <c r="R92" s="165"/>
      <c r="S92" s="164">
        <f>[1]!LSRMCDRDetail(LSRM_Name,S$8,T$8,$A92,$B92,$B$6,0,$B$7)*HLOOKUP(S$8,$C$7:$F$233,ROW(S92)-ROW($K$7)+1)*HLOOKUP(T$8,$G$7:$J$233,ROW(S92)-ROW($K$7)+1)</f>
        <v>0</v>
      </c>
      <c r="T92" s="165"/>
      <c r="U92" s="164">
        <f>[1]!LSRMCDRDetail(LSRM_Name,U$8,V$8,$A92,$B92,$B$6,0,$B$7)*HLOOKUP(U$8,$C$7:$F$233,ROW(U92)-ROW($K$7)+1)*HLOOKUP(V$8,$G$7:$J$233,ROW(U92)-ROW($K$7)+1)</f>
        <v>0</v>
      </c>
      <c r="V92" s="165"/>
      <c r="W92" s="164">
        <f>[1]!LSRMCDRDetail(LSRM_Name,W$8,X$8,$A92,$B92,$B$6,0,$B$7)*HLOOKUP(W$8,$C$7:$F$233,ROW(W92)-ROW($K$7)+1)*HLOOKUP(X$8,$G$7:$J$233,ROW(W92)-ROW($K$7)+1)</f>
        <v>0</v>
      </c>
      <c r="X92" s="165"/>
      <c r="Y92" s="164">
        <f>[1]!LSRMCDRDetail(LSRM_Name,Y$8,Z$8,$A92,$B92,$B$6,0,$B$7)*HLOOKUP(Y$8,$C$7:$F$233,ROW(Y92)-ROW($K$7)+1)*HLOOKUP(Z$8,$G$7:$J$233,ROW(Y92)-ROW($K$7)+1)</f>
        <v>0</v>
      </c>
      <c r="Z92" s="165"/>
      <c r="AA92" s="164">
        <f>[1]!LSRMCDRDetail(LSRM_Name,AA$8,AB$8,$A92,$B92,$B$6,0,$B$7)*HLOOKUP(AA$8,$C$7:$F$233,ROW(AA92)-ROW($K$7)+1)*HLOOKUP(AB$8,$G$7:$J$233,ROW(AA92)-ROW($K$7)+1)</f>
        <v>0</v>
      </c>
      <c r="AB92" s="165"/>
      <c r="AC92" s="164">
        <f>[1]!LSRMCDRDetail(LSRM_Name,AC$8,AD$8,$A92,$B92,$B$6,0,$B$7)*HLOOKUP(AC$8,$C$7:$F$233,ROW(AC92)-ROW($K$7)+1)*HLOOKUP(AD$8,$G$7:$J$233,ROW(AC92)-ROW($K$7)+1)</f>
        <v>0</v>
      </c>
      <c r="AD92" s="165"/>
      <c r="AE92" s="164">
        <f>[1]!LSRMCDRDetail(LSRM_Name,AE$8,AF$8,$A92,$B92,$B$6,0,$B$7)*HLOOKUP(AE$8,$C$7:$F$233,ROW(AE92)-ROW($K$7)+1)*HLOOKUP(AF$8,$G$7:$J$233,ROW(AE92)-ROW($K$7)+1)</f>
        <v>0</v>
      </c>
      <c r="AF92" s="165"/>
      <c r="AG92" s="164">
        <f>[1]!LSRMCDRDetail(LSRM_Name,AG$8,AH$8,$A92,$B92,$B$6,0,$B$7)*HLOOKUP(AG$8,$C$7:$F$233,ROW(AG92)-ROW($K$7)+1)*HLOOKUP(AH$8,$G$7:$J$233,ROW(AG92)-ROW($K$7)+1)</f>
        <v>0</v>
      </c>
      <c r="AH92" s="165"/>
      <c r="AI92" s="164">
        <f>[1]!LSRMCDRDetail(LSRM_Name,AI$8,AJ$8,$A92,$B92,$B$6,0,$B$7)*HLOOKUP(AI$8,$C$7:$F$233,ROW(AI92)-ROW($K$7)+1)*HLOOKUP(AJ$8,$G$7:$J$233,ROW(AI92)-ROW($K$7)+1)</f>
        <v>0</v>
      </c>
      <c r="AJ92" s="165"/>
      <c r="AK92" s="164">
        <f>[1]!LSRMCDRDetail(LSRM_Name,AK$8,AL$8,$A92,$B92,$B$6,0,$B$7)*HLOOKUP(AK$8,$C$7:$F$233,ROW(AK92)-ROW($K$7)+1)*HLOOKUP(AL$8,$G$7:$J$233,ROW(AK92)-ROW($K$7)+1)</f>
        <v>0</v>
      </c>
      <c r="AL92" s="165"/>
      <c r="AM92" s="164">
        <f>[1]!LSRMCDRDetail(LSRM_Name,AM$8,AN$8,$A92,$B92,$B$6,0,$B$7)*HLOOKUP(AM$8,$C$7:$F$233,ROW(AM92)-ROW($K$7)+1)*HLOOKUP(AN$8,$G$7:$J$233,ROW(AM92)-ROW($K$7)+1)</f>
        <v>0</v>
      </c>
      <c r="AN92" s="165"/>
      <c r="AO92" s="164">
        <f>[1]!LSRMCDRDetail(LSRM_Name,AO$8,AP$8,$A92,$B92,$B$6,0,$B$7)*HLOOKUP(AO$8,$C$7:$F$233,ROW(AO92)-ROW($K$7)+1)*HLOOKUP(AP$8,$G$7:$J$233,ROW(AO92)-ROW($K$7)+1)</f>
        <v>0</v>
      </c>
      <c r="AP92" s="165"/>
      <c r="AQ92" s="125"/>
      <c r="AR92" s="122">
        <f t="shared" si="47"/>
        <v>0</v>
      </c>
      <c r="AS92" s="122">
        <f t="shared" si="48"/>
        <v>0</v>
      </c>
      <c r="AT92" s="122">
        <f t="shared" si="49"/>
        <v>0</v>
      </c>
      <c r="AU92" s="122">
        <f t="shared" si="50"/>
        <v>0</v>
      </c>
      <c r="AW92" s="164">
        <f>[1]!LSRMCDRDetail(LSRM_Name,AW$8,AX$8,$A92,$B92,$B$6,1,$B$7)*HLOOKUP(AW$8,$C$7:$F$233,ROW(AW92)-ROW($K$7)+1)*HLOOKUP(AX$8,$G$7:$J$233,ROW(AW92)-ROW($K$7)+1)</f>
        <v>0</v>
      </c>
      <c r="AX92" s="165"/>
      <c r="AY92" s="164">
        <f>[1]!LSRMCDRDetail(LSRM_Name,AY$8,AZ$8,$A92,$B92,$B$6,1,$B$7)*HLOOKUP(AY$8,$C$7:$F$233,ROW(AY92)-ROW($K$7)+1)*HLOOKUP(AZ$8,$G$7:$J$233,ROW(AY92)-ROW($K$7)+1)</f>
        <v>0</v>
      </c>
      <c r="AZ92" s="165"/>
      <c r="BA92" s="164">
        <f>[1]!LSRMCDRDetail(LSRM_Name,BA$8,BB$8,$A92,$B92,$B$6,1,$B$7)*HLOOKUP(BA$8,$C$7:$F$233,ROW(BA92)-ROW($K$7)+1)*HLOOKUP(BB$8,$G$7:$J$233,ROW(BA92)-ROW($K$7)+1)</f>
        <v>0</v>
      </c>
      <c r="BB92" s="165"/>
      <c r="BC92" s="164">
        <f>[1]!LSRMCDRDetail(LSRM_Name,BC$8,BD$8,$A92,$B92,$B$6,1,$B$7)*HLOOKUP(BC$8,$C$7:$F$233,ROW(BC92)-ROW($K$7)+1)*HLOOKUP(BD$8,$G$7:$J$233,ROW(BC92)-ROW($K$7)+1)</f>
        <v>0</v>
      </c>
      <c r="BD92" s="165"/>
      <c r="BE92" s="164">
        <f>[1]!LSRMCDRDetail(LSRM_Name,BE$8,BF$8,$A92,$B92,$B$6,1,$B$7)*HLOOKUP(BE$8,$C$7:$F$233,ROW(BE92)-ROW($K$7)+1)*HLOOKUP(BF$8,$G$7:$J$233,ROW(BE92)-ROW($K$7)+1)</f>
        <v>0</v>
      </c>
      <c r="BF92" s="165"/>
      <c r="BG92" s="164">
        <f>[1]!LSRMCDRDetail(LSRM_Name,BG$8,BH$8,$A92,$B92,$B$6,1,$B$7)*HLOOKUP(BG$8,$C$7:$F$233,ROW(BG92)-ROW($K$7)+1)*HLOOKUP(BH$8,$G$7:$J$233,ROW(BG92)-ROW($K$7)+1)</f>
        <v>0</v>
      </c>
      <c r="BH92" s="165"/>
      <c r="BI92" s="164">
        <f>[1]!LSRMCDRDetail(LSRM_Name,BI$8,BJ$8,$A92,$B92,$B$6,1,$B$7)*HLOOKUP(BI$8,$C$7:$F$233,ROW(BI92)-ROW($K$7)+1)*HLOOKUP(BJ$8,$G$7:$J$233,ROW(BI92)-ROW($K$7)+1)</f>
        <v>0</v>
      </c>
      <c r="BJ92" s="165"/>
      <c r="BK92" s="164">
        <f>[1]!LSRMCDRDetail(LSRM_Name,BK$8,BL$8,$A92,$B92,$B$6,1,$B$7)*HLOOKUP(BK$8,$C$7:$F$233,ROW(BK92)-ROW($K$7)+1)*HLOOKUP(BL$8,$G$7:$J$233,ROW(BK92)-ROW($K$7)+1)</f>
        <v>0</v>
      </c>
      <c r="BL92" s="165"/>
      <c r="BM92" s="164">
        <f>[1]!LSRMCDRDetail(LSRM_Name,BM$8,BN$8,$A92,$B92,$B$6,1,$B$7)*HLOOKUP(BM$8,$C$7:$F$233,ROW(BM92)-ROW($K$7)+1)*HLOOKUP(BN$8,$G$7:$J$233,ROW(BM92)-ROW($K$7)+1)</f>
        <v>0</v>
      </c>
      <c r="BN92" s="165"/>
      <c r="BO92" s="164">
        <f>[1]!LSRMCDRDetail(LSRM_Name,BO$8,BP$8,$A92,$B92,$B$6,1,$B$7)*HLOOKUP(BO$8,$C$7:$F$233,ROW(BO92)-ROW($K$7)+1)*HLOOKUP(BP$8,$G$7:$J$233,ROW(BO92)-ROW($K$7)+1)</f>
        <v>0</v>
      </c>
      <c r="BP92" s="165"/>
      <c r="BQ92" s="164">
        <f>[1]!LSRMCDRDetail(LSRM_Name,BQ$8,BR$8,$A92,$B92,$B$6,1,$B$7)*HLOOKUP(BQ$8,$C$7:$F$233,ROW(BQ92)-ROW($K$7)+1)*HLOOKUP(BR$8,$G$7:$J$233,ROW(BQ92)-ROW($K$7)+1)</f>
        <v>0</v>
      </c>
      <c r="BR92" s="165"/>
      <c r="BS92" s="164">
        <f>[1]!LSRMCDRDetail(LSRM_Name,BS$8,BT$8,$A92,$B92,$B$6,1,$B$7)*HLOOKUP(BS$8,$C$7:$F$233,ROW(BS92)-ROW($K$7)+1)*HLOOKUP(BT$8,$G$7:$J$233,ROW(BS92)-ROW($K$7)+1)</f>
        <v>0</v>
      </c>
      <c r="BT92" s="165"/>
      <c r="BU92" s="164">
        <f>[1]!LSRMCDRDetail(LSRM_Name,BU$8,BV$8,$A92,$B92,$B$6,1,$B$7)*HLOOKUP(BU$8,$C$7:$F$233,ROW(BU92)-ROW($K$7)+1)*HLOOKUP(BV$8,$G$7:$J$233,ROW(BU92)-ROW($K$7)+1)</f>
        <v>0</v>
      </c>
      <c r="BV92" s="165"/>
      <c r="BW92" s="164">
        <f>[1]!LSRMCDRDetail(LSRM_Name,BW$8,BX$8,$A92,$B92,$B$6,1,$B$7)*HLOOKUP(BW$8,$C$7:$F$233,ROW(BW92)-ROW($K$7)+1)*HLOOKUP(BX$8,$G$7:$J$233,ROW(BW92)-ROW($K$7)+1)</f>
        <v>0</v>
      </c>
      <c r="BX92" s="165"/>
      <c r="BY92" s="164">
        <f>[1]!LSRMCDRDetail(LSRM_Name,BY$8,BZ$8,$A92,$B92,$B$6,1,$B$7)*HLOOKUP(BY$8,$C$7:$F$233,ROW(BY92)-ROW($K$7)+1)*HLOOKUP(BZ$8,$G$7:$J$233,ROW(BY92)-ROW($K$7)+1)</f>
        <v>0</v>
      </c>
      <c r="BZ92" s="165"/>
      <c r="CA92" s="164">
        <f>[1]!LSRMCDRDetail(LSRM_Name,CA$8,CB$8,$A92,$B92,$B$6,1,$B$7)*HLOOKUP(CA$8,$C$7:$F$233,ROW(CA92)-ROW($K$7)+1)*HLOOKUP(CB$8,$G$7:$J$233,ROW(CA92)-ROW($K$7)+1)</f>
        <v>0</v>
      </c>
      <c r="CB92" s="165"/>
      <c r="CC92" s="125"/>
      <c r="CD92" s="122">
        <f t="shared" si="51"/>
        <v>0</v>
      </c>
      <c r="CE92" s="122">
        <f t="shared" si="52"/>
        <v>0</v>
      </c>
      <c r="CF92" s="122">
        <f t="shared" si="53"/>
        <v>0</v>
      </c>
      <c r="CG92" s="122">
        <f t="shared" si="54"/>
        <v>0</v>
      </c>
      <c r="CI92" s="164">
        <f t="shared" si="30"/>
        <v>0</v>
      </c>
      <c r="CJ92" s="165"/>
      <c r="CK92" s="164">
        <f t="shared" si="31"/>
        <v>0</v>
      </c>
      <c r="CL92" s="165"/>
      <c r="CM92" s="164">
        <f t="shared" si="32"/>
        <v>0</v>
      </c>
      <c r="CN92" s="165"/>
      <c r="CO92" s="164">
        <f t="shared" si="33"/>
        <v>0</v>
      </c>
      <c r="CP92" s="165"/>
      <c r="CQ92" s="164">
        <f t="shared" si="34"/>
        <v>0</v>
      </c>
      <c r="CR92" s="165"/>
      <c r="CS92" s="164">
        <f t="shared" si="35"/>
        <v>0</v>
      </c>
      <c r="CT92" s="165"/>
      <c r="CU92" s="164">
        <f t="shared" si="36"/>
        <v>0</v>
      </c>
      <c r="CV92" s="165"/>
      <c r="CW92" s="164">
        <f t="shared" si="37"/>
        <v>0</v>
      </c>
      <c r="CX92" s="165"/>
      <c r="CY92" s="164">
        <f t="shared" si="38"/>
        <v>0</v>
      </c>
      <c r="CZ92" s="165"/>
      <c r="DA92" s="164">
        <f t="shared" si="39"/>
        <v>0</v>
      </c>
      <c r="DB92" s="165"/>
      <c r="DC92" s="164">
        <f t="shared" si="40"/>
        <v>0</v>
      </c>
      <c r="DD92" s="165"/>
      <c r="DE92" s="164">
        <f t="shared" si="41"/>
        <v>0</v>
      </c>
      <c r="DF92" s="165"/>
      <c r="DG92" s="164">
        <f t="shared" si="42"/>
        <v>0</v>
      </c>
      <c r="DH92" s="165"/>
      <c r="DI92" s="164">
        <f t="shared" si="43"/>
        <v>0</v>
      </c>
      <c r="DJ92" s="165"/>
      <c r="DK92" s="164">
        <f t="shared" si="44"/>
        <v>0</v>
      </c>
      <c r="DL92" s="165"/>
      <c r="DM92" s="164">
        <f t="shared" si="45"/>
        <v>0</v>
      </c>
      <c r="DN92" s="165"/>
      <c r="DO92" s="125"/>
      <c r="DP92" s="122">
        <f t="shared" si="55"/>
        <v>0</v>
      </c>
      <c r="DQ92" s="122">
        <f t="shared" si="56"/>
        <v>0</v>
      </c>
      <c r="DR92" s="122">
        <f t="shared" si="57"/>
        <v>0</v>
      </c>
      <c r="DS92" s="122">
        <f t="shared" si="58"/>
        <v>0</v>
      </c>
    </row>
    <row r="93" spans="1:123" x14ac:dyDescent="0.2">
      <c r="A93" s="120">
        <f t="shared" si="46"/>
        <v>21</v>
      </c>
      <c r="B93" s="120">
        <f t="shared" si="59"/>
        <v>25</v>
      </c>
      <c r="C93" s="124">
        <f>VLOOKUP($A93,Total!$Q$198:$Y$228,C$7+2)</f>
        <v>0.5</v>
      </c>
      <c r="D93" s="124">
        <f>VLOOKUP($A93,Total!$Q$198:$Y$228,D$7+2)</f>
        <v>0.5</v>
      </c>
      <c r="E93" s="124">
        <f>VLOOKUP($A93,Total!$Q$198:$Y$228,E$7+2)</f>
        <v>0.5</v>
      </c>
      <c r="F93" s="124">
        <f>VLOOKUP($A93,Total!$Q$198:$Y$228,F$7+2)</f>
        <v>0.5</v>
      </c>
      <c r="G93" s="124">
        <f>VLOOKUP($B93,Total!$Q$198:$Y$228,G$7+2)</f>
        <v>0.5</v>
      </c>
      <c r="H93" s="124">
        <f>VLOOKUP($B93,Total!$Q$198:$Y$228,H$7+2)</f>
        <v>0.5</v>
      </c>
      <c r="I93" s="124">
        <f>VLOOKUP($B93,Total!$Q$198:$Y$228,I$7+2)</f>
        <v>0.5</v>
      </c>
      <c r="J93" s="124">
        <f>VLOOKUP($B93,Total!$Q$198:$Y$228,J$7+2)</f>
        <v>0.5</v>
      </c>
      <c r="K93" s="164">
        <f>[1]!LSRMCDRDetail(LSRM_Name,K$8,L$8,$A93,$B93,$B$6,0,$B$7)*HLOOKUP(K$8,$C$7:$F$233,ROW(K93)-ROW($K$7)+1)*HLOOKUP(L$8,$G$7:$J$233,ROW(K93)-ROW($K$7)+1)</f>
        <v>0</v>
      </c>
      <c r="L93" s="165"/>
      <c r="M93" s="164">
        <f>[1]!LSRMCDRDetail(LSRM_Name,M$8,N$8,$A93,$B93,$B$6,0,$B$7)*HLOOKUP(M$8,$C$7:$F$233,ROW(M93)-ROW($K$7)+1)*HLOOKUP(N$8,$G$7:$J$233,ROW(M93)-ROW($K$7)+1)</f>
        <v>0</v>
      </c>
      <c r="N93" s="165"/>
      <c r="O93" s="164">
        <f>[1]!LSRMCDRDetail(LSRM_Name,O$8,P$8,$A93,$B93,$B$6,0,$B$7)*HLOOKUP(O$8,$C$7:$F$233,ROW(O93)-ROW($K$7)+1)*HLOOKUP(P$8,$G$7:$J$233,ROW(O93)-ROW($K$7)+1)</f>
        <v>0</v>
      </c>
      <c r="P93" s="165"/>
      <c r="Q93" s="164">
        <f>[1]!LSRMCDRDetail(LSRM_Name,Q$8,R$8,$A93,$B93,$B$6,0,$B$7)*HLOOKUP(Q$8,$C$7:$F$233,ROW(Q93)-ROW($K$7)+1)*HLOOKUP(R$8,$G$7:$J$233,ROW(Q93)-ROW($K$7)+1)</f>
        <v>0</v>
      </c>
      <c r="R93" s="165"/>
      <c r="S93" s="164">
        <f>[1]!LSRMCDRDetail(LSRM_Name,S$8,T$8,$A93,$B93,$B$6,0,$B$7)*HLOOKUP(S$8,$C$7:$F$233,ROW(S93)-ROW($K$7)+1)*HLOOKUP(T$8,$G$7:$J$233,ROW(S93)-ROW($K$7)+1)</f>
        <v>0</v>
      </c>
      <c r="T93" s="165"/>
      <c r="U93" s="164">
        <f>[1]!LSRMCDRDetail(LSRM_Name,U$8,V$8,$A93,$B93,$B$6,0,$B$7)*HLOOKUP(U$8,$C$7:$F$233,ROW(U93)-ROW($K$7)+1)*HLOOKUP(V$8,$G$7:$J$233,ROW(U93)-ROW($K$7)+1)</f>
        <v>0</v>
      </c>
      <c r="V93" s="165"/>
      <c r="W93" s="164">
        <f>[1]!LSRMCDRDetail(LSRM_Name,W$8,X$8,$A93,$B93,$B$6,0,$B$7)*HLOOKUP(W$8,$C$7:$F$233,ROW(W93)-ROW($K$7)+1)*HLOOKUP(X$8,$G$7:$J$233,ROW(W93)-ROW($K$7)+1)</f>
        <v>0</v>
      </c>
      <c r="X93" s="165"/>
      <c r="Y93" s="164">
        <f>[1]!LSRMCDRDetail(LSRM_Name,Y$8,Z$8,$A93,$B93,$B$6,0,$B$7)*HLOOKUP(Y$8,$C$7:$F$233,ROW(Y93)-ROW($K$7)+1)*HLOOKUP(Z$8,$G$7:$J$233,ROW(Y93)-ROW($K$7)+1)</f>
        <v>0</v>
      </c>
      <c r="Z93" s="165"/>
      <c r="AA93" s="164">
        <f>[1]!LSRMCDRDetail(LSRM_Name,AA$8,AB$8,$A93,$B93,$B$6,0,$B$7)*HLOOKUP(AA$8,$C$7:$F$233,ROW(AA93)-ROW($K$7)+1)*HLOOKUP(AB$8,$G$7:$J$233,ROW(AA93)-ROW($K$7)+1)</f>
        <v>0</v>
      </c>
      <c r="AB93" s="165"/>
      <c r="AC93" s="164">
        <f>[1]!LSRMCDRDetail(LSRM_Name,AC$8,AD$8,$A93,$B93,$B$6,0,$B$7)*HLOOKUP(AC$8,$C$7:$F$233,ROW(AC93)-ROW($K$7)+1)*HLOOKUP(AD$8,$G$7:$J$233,ROW(AC93)-ROW($K$7)+1)</f>
        <v>0</v>
      </c>
      <c r="AD93" s="165"/>
      <c r="AE93" s="164">
        <f>[1]!LSRMCDRDetail(LSRM_Name,AE$8,AF$8,$A93,$B93,$B$6,0,$B$7)*HLOOKUP(AE$8,$C$7:$F$233,ROW(AE93)-ROW($K$7)+1)*HLOOKUP(AF$8,$G$7:$J$233,ROW(AE93)-ROW($K$7)+1)</f>
        <v>0</v>
      </c>
      <c r="AF93" s="165"/>
      <c r="AG93" s="164">
        <f>[1]!LSRMCDRDetail(LSRM_Name,AG$8,AH$8,$A93,$B93,$B$6,0,$B$7)*HLOOKUP(AG$8,$C$7:$F$233,ROW(AG93)-ROW($K$7)+1)*HLOOKUP(AH$8,$G$7:$J$233,ROW(AG93)-ROW($K$7)+1)</f>
        <v>0</v>
      </c>
      <c r="AH93" s="165"/>
      <c r="AI93" s="164">
        <f>[1]!LSRMCDRDetail(LSRM_Name,AI$8,AJ$8,$A93,$B93,$B$6,0,$B$7)*HLOOKUP(AI$8,$C$7:$F$233,ROW(AI93)-ROW($K$7)+1)*HLOOKUP(AJ$8,$G$7:$J$233,ROW(AI93)-ROW($K$7)+1)</f>
        <v>0</v>
      </c>
      <c r="AJ93" s="165"/>
      <c r="AK93" s="164">
        <f>[1]!LSRMCDRDetail(LSRM_Name,AK$8,AL$8,$A93,$B93,$B$6,0,$B$7)*HLOOKUP(AK$8,$C$7:$F$233,ROW(AK93)-ROW($K$7)+1)*HLOOKUP(AL$8,$G$7:$J$233,ROW(AK93)-ROW($K$7)+1)</f>
        <v>0</v>
      </c>
      <c r="AL93" s="165"/>
      <c r="AM93" s="164">
        <f>[1]!LSRMCDRDetail(LSRM_Name,AM$8,AN$8,$A93,$B93,$B$6,0,$B$7)*HLOOKUP(AM$8,$C$7:$F$233,ROW(AM93)-ROW($K$7)+1)*HLOOKUP(AN$8,$G$7:$J$233,ROW(AM93)-ROW($K$7)+1)</f>
        <v>0</v>
      </c>
      <c r="AN93" s="165"/>
      <c r="AO93" s="164">
        <f>[1]!LSRMCDRDetail(LSRM_Name,AO$8,AP$8,$A93,$B93,$B$6,0,$B$7)*HLOOKUP(AO$8,$C$7:$F$233,ROW(AO93)-ROW($K$7)+1)*HLOOKUP(AP$8,$G$7:$J$233,ROW(AO93)-ROW($K$7)+1)</f>
        <v>0</v>
      </c>
      <c r="AP93" s="165"/>
      <c r="AQ93" s="125"/>
      <c r="AR93" s="122">
        <f t="shared" si="47"/>
        <v>0</v>
      </c>
      <c r="AS93" s="122">
        <f t="shared" si="48"/>
        <v>0</v>
      </c>
      <c r="AT93" s="122">
        <f t="shared" si="49"/>
        <v>0</v>
      </c>
      <c r="AU93" s="122">
        <f t="shared" si="50"/>
        <v>0</v>
      </c>
      <c r="AW93" s="164">
        <f>[1]!LSRMCDRDetail(LSRM_Name,AW$8,AX$8,$A93,$B93,$B$6,1,$B$7)*HLOOKUP(AW$8,$C$7:$F$233,ROW(AW93)-ROW($K$7)+1)*HLOOKUP(AX$8,$G$7:$J$233,ROW(AW93)-ROW($K$7)+1)</f>
        <v>0</v>
      </c>
      <c r="AX93" s="165"/>
      <c r="AY93" s="164">
        <f>[1]!LSRMCDRDetail(LSRM_Name,AY$8,AZ$8,$A93,$B93,$B$6,1,$B$7)*HLOOKUP(AY$8,$C$7:$F$233,ROW(AY93)-ROW($K$7)+1)*HLOOKUP(AZ$8,$G$7:$J$233,ROW(AY93)-ROW($K$7)+1)</f>
        <v>0</v>
      </c>
      <c r="AZ93" s="165"/>
      <c r="BA93" s="164">
        <f>[1]!LSRMCDRDetail(LSRM_Name,BA$8,BB$8,$A93,$B93,$B$6,1,$B$7)*HLOOKUP(BA$8,$C$7:$F$233,ROW(BA93)-ROW($K$7)+1)*HLOOKUP(BB$8,$G$7:$J$233,ROW(BA93)-ROW($K$7)+1)</f>
        <v>0</v>
      </c>
      <c r="BB93" s="165"/>
      <c r="BC93" s="164">
        <f>[1]!LSRMCDRDetail(LSRM_Name,BC$8,BD$8,$A93,$B93,$B$6,1,$B$7)*HLOOKUP(BC$8,$C$7:$F$233,ROW(BC93)-ROW($K$7)+1)*HLOOKUP(BD$8,$G$7:$J$233,ROW(BC93)-ROW($K$7)+1)</f>
        <v>0</v>
      </c>
      <c r="BD93" s="165"/>
      <c r="BE93" s="164">
        <f>[1]!LSRMCDRDetail(LSRM_Name,BE$8,BF$8,$A93,$B93,$B$6,1,$B$7)*HLOOKUP(BE$8,$C$7:$F$233,ROW(BE93)-ROW($K$7)+1)*HLOOKUP(BF$8,$G$7:$J$233,ROW(BE93)-ROW($K$7)+1)</f>
        <v>0</v>
      </c>
      <c r="BF93" s="165"/>
      <c r="BG93" s="164">
        <f>[1]!LSRMCDRDetail(LSRM_Name,BG$8,BH$8,$A93,$B93,$B$6,1,$B$7)*HLOOKUP(BG$8,$C$7:$F$233,ROW(BG93)-ROW($K$7)+1)*HLOOKUP(BH$8,$G$7:$J$233,ROW(BG93)-ROW($K$7)+1)</f>
        <v>0</v>
      </c>
      <c r="BH93" s="165"/>
      <c r="BI93" s="164">
        <f>[1]!LSRMCDRDetail(LSRM_Name,BI$8,BJ$8,$A93,$B93,$B$6,1,$B$7)*HLOOKUP(BI$8,$C$7:$F$233,ROW(BI93)-ROW($K$7)+1)*HLOOKUP(BJ$8,$G$7:$J$233,ROW(BI93)-ROW($K$7)+1)</f>
        <v>0</v>
      </c>
      <c r="BJ93" s="165"/>
      <c r="BK93" s="164">
        <f>[1]!LSRMCDRDetail(LSRM_Name,BK$8,BL$8,$A93,$B93,$B$6,1,$B$7)*HLOOKUP(BK$8,$C$7:$F$233,ROW(BK93)-ROW($K$7)+1)*HLOOKUP(BL$8,$G$7:$J$233,ROW(BK93)-ROW($K$7)+1)</f>
        <v>0</v>
      </c>
      <c r="BL93" s="165"/>
      <c r="BM93" s="164">
        <f>[1]!LSRMCDRDetail(LSRM_Name,BM$8,BN$8,$A93,$B93,$B$6,1,$B$7)*HLOOKUP(BM$8,$C$7:$F$233,ROW(BM93)-ROW($K$7)+1)*HLOOKUP(BN$8,$G$7:$J$233,ROW(BM93)-ROW($K$7)+1)</f>
        <v>0</v>
      </c>
      <c r="BN93" s="165"/>
      <c r="BO93" s="164">
        <f>[1]!LSRMCDRDetail(LSRM_Name,BO$8,BP$8,$A93,$B93,$B$6,1,$B$7)*HLOOKUP(BO$8,$C$7:$F$233,ROW(BO93)-ROW($K$7)+1)*HLOOKUP(BP$8,$G$7:$J$233,ROW(BO93)-ROW($K$7)+1)</f>
        <v>0</v>
      </c>
      <c r="BP93" s="165"/>
      <c r="BQ93" s="164">
        <f>[1]!LSRMCDRDetail(LSRM_Name,BQ$8,BR$8,$A93,$B93,$B$6,1,$B$7)*HLOOKUP(BQ$8,$C$7:$F$233,ROW(BQ93)-ROW($K$7)+1)*HLOOKUP(BR$8,$G$7:$J$233,ROW(BQ93)-ROW($K$7)+1)</f>
        <v>0</v>
      </c>
      <c r="BR93" s="165"/>
      <c r="BS93" s="164">
        <f>[1]!LSRMCDRDetail(LSRM_Name,BS$8,BT$8,$A93,$B93,$B$6,1,$B$7)*HLOOKUP(BS$8,$C$7:$F$233,ROW(BS93)-ROW($K$7)+1)*HLOOKUP(BT$8,$G$7:$J$233,ROW(BS93)-ROW($K$7)+1)</f>
        <v>0</v>
      </c>
      <c r="BT93" s="165"/>
      <c r="BU93" s="164">
        <f>[1]!LSRMCDRDetail(LSRM_Name,BU$8,BV$8,$A93,$B93,$B$6,1,$B$7)*HLOOKUP(BU$8,$C$7:$F$233,ROW(BU93)-ROW($K$7)+1)*HLOOKUP(BV$8,$G$7:$J$233,ROW(BU93)-ROW($K$7)+1)</f>
        <v>0</v>
      </c>
      <c r="BV93" s="165"/>
      <c r="BW93" s="164">
        <f>[1]!LSRMCDRDetail(LSRM_Name,BW$8,BX$8,$A93,$B93,$B$6,1,$B$7)*HLOOKUP(BW$8,$C$7:$F$233,ROW(BW93)-ROW($K$7)+1)*HLOOKUP(BX$8,$G$7:$J$233,ROW(BW93)-ROW($K$7)+1)</f>
        <v>0</v>
      </c>
      <c r="BX93" s="165"/>
      <c r="BY93" s="164">
        <f>[1]!LSRMCDRDetail(LSRM_Name,BY$8,BZ$8,$A93,$B93,$B$6,1,$B$7)*HLOOKUP(BY$8,$C$7:$F$233,ROW(BY93)-ROW($K$7)+1)*HLOOKUP(BZ$8,$G$7:$J$233,ROW(BY93)-ROW($K$7)+1)</f>
        <v>0</v>
      </c>
      <c r="BZ93" s="165"/>
      <c r="CA93" s="164">
        <f>[1]!LSRMCDRDetail(LSRM_Name,CA$8,CB$8,$A93,$B93,$B$6,1,$B$7)*HLOOKUP(CA$8,$C$7:$F$233,ROW(CA93)-ROW($K$7)+1)*HLOOKUP(CB$8,$G$7:$J$233,ROW(CA93)-ROW($K$7)+1)</f>
        <v>0</v>
      </c>
      <c r="CB93" s="165"/>
      <c r="CC93" s="125"/>
      <c r="CD93" s="122">
        <f t="shared" si="51"/>
        <v>0</v>
      </c>
      <c r="CE93" s="122">
        <f t="shared" si="52"/>
        <v>0</v>
      </c>
      <c r="CF93" s="122">
        <f t="shared" si="53"/>
        <v>0</v>
      </c>
      <c r="CG93" s="122">
        <f t="shared" si="54"/>
        <v>0</v>
      </c>
      <c r="CI93" s="164">
        <f t="shared" si="30"/>
        <v>0</v>
      </c>
      <c r="CJ93" s="165"/>
      <c r="CK93" s="164">
        <f t="shared" si="31"/>
        <v>0</v>
      </c>
      <c r="CL93" s="165"/>
      <c r="CM93" s="164">
        <f t="shared" si="32"/>
        <v>0</v>
      </c>
      <c r="CN93" s="165"/>
      <c r="CO93" s="164">
        <f t="shared" si="33"/>
        <v>0</v>
      </c>
      <c r="CP93" s="165"/>
      <c r="CQ93" s="164">
        <f t="shared" si="34"/>
        <v>0</v>
      </c>
      <c r="CR93" s="165"/>
      <c r="CS93" s="164">
        <f t="shared" si="35"/>
        <v>0</v>
      </c>
      <c r="CT93" s="165"/>
      <c r="CU93" s="164">
        <f t="shared" si="36"/>
        <v>0</v>
      </c>
      <c r="CV93" s="165"/>
      <c r="CW93" s="164">
        <f t="shared" si="37"/>
        <v>0</v>
      </c>
      <c r="CX93" s="165"/>
      <c r="CY93" s="164">
        <f t="shared" si="38"/>
        <v>0</v>
      </c>
      <c r="CZ93" s="165"/>
      <c r="DA93" s="164">
        <f t="shared" si="39"/>
        <v>0</v>
      </c>
      <c r="DB93" s="165"/>
      <c r="DC93" s="164">
        <f t="shared" si="40"/>
        <v>0</v>
      </c>
      <c r="DD93" s="165"/>
      <c r="DE93" s="164">
        <f t="shared" si="41"/>
        <v>0</v>
      </c>
      <c r="DF93" s="165"/>
      <c r="DG93" s="164">
        <f t="shared" si="42"/>
        <v>0</v>
      </c>
      <c r="DH93" s="165"/>
      <c r="DI93" s="164">
        <f t="shared" si="43"/>
        <v>0</v>
      </c>
      <c r="DJ93" s="165"/>
      <c r="DK93" s="164">
        <f t="shared" si="44"/>
        <v>0</v>
      </c>
      <c r="DL93" s="165"/>
      <c r="DM93" s="164">
        <f t="shared" si="45"/>
        <v>0</v>
      </c>
      <c r="DN93" s="165"/>
      <c r="DO93" s="125"/>
      <c r="DP93" s="122">
        <f t="shared" si="55"/>
        <v>0</v>
      </c>
      <c r="DQ93" s="122">
        <f t="shared" si="56"/>
        <v>0</v>
      </c>
      <c r="DR93" s="122">
        <f t="shared" si="57"/>
        <v>0</v>
      </c>
      <c r="DS93" s="122">
        <f t="shared" si="58"/>
        <v>0</v>
      </c>
    </row>
    <row r="94" spans="1:123" x14ac:dyDescent="0.2">
      <c r="A94" s="120">
        <f t="shared" si="46"/>
        <v>21</v>
      </c>
      <c r="B94" s="120">
        <f t="shared" si="59"/>
        <v>26</v>
      </c>
      <c r="C94" s="124">
        <f>VLOOKUP($A94,Total!$Q$198:$Y$228,C$7+2)</f>
        <v>0.5</v>
      </c>
      <c r="D94" s="124">
        <f>VLOOKUP($A94,Total!$Q$198:$Y$228,D$7+2)</f>
        <v>0.5</v>
      </c>
      <c r="E94" s="124">
        <f>VLOOKUP($A94,Total!$Q$198:$Y$228,E$7+2)</f>
        <v>0.5</v>
      </c>
      <c r="F94" s="124">
        <f>VLOOKUP($A94,Total!$Q$198:$Y$228,F$7+2)</f>
        <v>0.5</v>
      </c>
      <c r="G94" s="124">
        <f>VLOOKUP($B94,Total!$Q$198:$Y$228,G$7+2)</f>
        <v>0.5</v>
      </c>
      <c r="H94" s="124">
        <f>VLOOKUP($B94,Total!$Q$198:$Y$228,H$7+2)</f>
        <v>0.5</v>
      </c>
      <c r="I94" s="124">
        <f>VLOOKUP($B94,Total!$Q$198:$Y$228,I$7+2)</f>
        <v>0.5</v>
      </c>
      <c r="J94" s="124">
        <f>VLOOKUP($B94,Total!$Q$198:$Y$228,J$7+2)</f>
        <v>0.5</v>
      </c>
      <c r="K94" s="164">
        <f>[1]!LSRMCDRDetail(LSRM_Name,K$8,L$8,$A94,$B94,$B$6,0,$B$7)*HLOOKUP(K$8,$C$7:$F$233,ROW(K94)-ROW($K$7)+1)*HLOOKUP(L$8,$G$7:$J$233,ROW(K94)-ROW($K$7)+1)</f>
        <v>0</v>
      </c>
      <c r="L94" s="165"/>
      <c r="M94" s="164">
        <f>[1]!LSRMCDRDetail(LSRM_Name,M$8,N$8,$A94,$B94,$B$6,0,$B$7)*HLOOKUP(M$8,$C$7:$F$233,ROW(M94)-ROW($K$7)+1)*HLOOKUP(N$8,$G$7:$J$233,ROW(M94)-ROW($K$7)+1)</f>
        <v>0</v>
      </c>
      <c r="N94" s="165"/>
      <c r="O94" s="164">
        <f>[1]!LSRMCDRDetail(LSRM_Name,O$8,P$8,$A94,$B94,$B$6,0,$B$7)*HLOOKUP(O$8,$C$7:$F$233,ROW(O94)-ROW($K$7)+1)*HLOOKUP(P$8,$G$7:$J$233,ROW(O94)-ROW($K$7)+1)</f>
        <v>0</v>
      </c>
      <c r="P94" s="165"/>
      <c r="Q94" s="164">
        <f>[1]!LSRMCDRDetail(LSRM_Name,Q$8,R$8,$A94,$B94,$B$6,0,$B$7)*HLOOKUP(Q$8,$C$7:$F$233,ROW(Q94)-ROW($K$7)+1)*HLOOKUP(R$8,$G$7:$J$233,ROW(Q94)-ROW($K$7)+1)</f>
        <v>0</v>
      </c>
      <c r="R94" s="165"/>
      <c r="S94" s="164">
        <f>[1]!LSRMCDRDetail(LSRM_Name,S$8,T$8,$A94,$B94,$B$6,0,$B$7)*HLOOKUP(S$8,$C$7:$F$233,ROW(S94)-ROW($K$7)+1)*HLOOKUP(T$8,$G$7:$J$233,ROW(S94)-ROW($K$7)+1)</f>
        <v>0</v>
      </c>
      <c r="T94" s="165"/>
      <c r="U94" s="164">
        <f>[1]!LSRMCDRDetail(LSRM_Name,U$8,V$8,$A94,$B94,$B$6,0,$B$7)*HLOOKUP(U$8,$C$7:$F$233,ROW(U94)-ROW($K$7)+1)*HLOOKUP(V$8,$G$7:$J$233,ROW(U94)-ROW($K$7)+1)</f>
        <v>0</v>
      </c>
      <c r="V94" s="165"/>
      <c r="W94" s="164">
        <f>[1]!LSRMCDRDetail(LSRM_Name,W$8,X$8,$A94,$B94,$B$6,0,$B$7)*HLOOKUP(W$8,$C$7:$F$233,ROW(W94)-ROW($K$7)+1)*HLOOKUP(X$8,$G$7:$J$233,ROW(W94)-ROW($K$7)+1)</f>
        <v>0</v>
      </c>
      <c r="X94" s="165"/>
      <c r="Y94" s="164">
        <f>[1]!LSRMCDRDetail(LSRM_Name,Y$8,Z$8,$A94,$B94,$B$6,0,$B$7)*HLOOKUP(Y$8,$C$7:$F$233,ROW(Y94)-ROW($K$7)+1)*HLOOKUP(Z$8,$G$7:$J$233,ROW(Y94)-ROW($K$7)+1)</f>
        <v>0</v>
      </c>
      <c r="Z94" s="165"/>
      <c r="AA94" s="164">
        <f>[1]!LSRMCDRDetail(LSRM_Name,AA$8,AB$8,$A94,$B94,$B$6,0,$B$7)*HLOOKUP(AA$8,$C$7:$F$233,ROW(AA94)-ROW($K$7)+1)*HLOOKUP(AB$8,$G$7:$J$233,ROW(AA94)-ROW($K$7)+1)</f>
        <v>0</v>
      </c>
      <c r="AB94" s="165"/>
      <c r="AC94" s="164">
        <f>[1]!LSRMCDRDetail(LSRM_Name,AC$8,AD$8,$A94,$B94,$B$6,0,$B$7)*HLOOKUP(AC$8,$C$7:$F$233,ROW(AC94)-ROW($K$7)+1)*HLOOKUP(AD$8,$G$7:$J$233,ROW(AC94)-ROW($K$7)+1)</f>
        <v>0</v>
      </c>
      <c r="AD94" s="165"/>
      <c r="AE94" s="164">
        <f>[1]!LSRMCDRDetail(LSRM_Name,AE$8,AF$8,$A94,$B94,$B$6,0,$B$7)*HLOOKUP(AE$8,$C$7:$F$233,ROW(AE94)-ROW($K$7)+1)*HLOOKUP(AF$8,$G$7:$J$233,ROW(AE94)-ROW($K$7)+1)</f>
        <v>0</v>
      </c>
      <c r="AF94" s="165"/>
      <c r="AG94" s="164">
        <f>[1]!LSRMCDRDetail(LSRM_Name,AG$8,AH$8,$A94,$B94,$B$6,0,$B$7)*HLOOKUP(AG$8,$C$7:$F$233,ROW(AG94)-ROW($K$7)+1)*HLOOKUP(AH$8,$G$7:$J$233,ROW(AG94)-ROW($K$7)+1)</f>
        <v>0</v>
      </c>
      <c r="AH94" s="165"/>
      <c r="AI94" s="164">
        <f>[1]!LSRMCDRDetail(LSRM_Name,AI$8,AJ$8,$A94,$B94,$B$6,0,$B$7)*HLOOKUP(AI$8,$C$7:$F$233,ROW(AI94)-ROW($K$7)+1)*HLOOKUP(AJ$8,$G$7:$J$233,ROW(AI94)-ROW($K$7)+1)</f>
        <v>0</v>
      </c>
      <c r="AJ94" s="165"/>
      <c r="AK94" s="164">
        <f>[1]!LSRMCDRDetail(LSRM_Name,AK$8,AL$8,$A94,$B94,$B$6,0,$B$7)*HLOOKUP(AK$8,$C$7:$F$233,ROW(AK94)-ROW($K$7)+1)*HLOOKUP(AL$8,$G$7:$J$233,ROW(AK94)-ROW($K$7)+1)</f>
        <v>0</v>
      </c>
      <c r="AL94" s="165"/>
      <c r="AM94" s="164">
        <f>[1]!LSRMCDRDetail(LSRM_Name,AM$8,AN$8,$A94,$B94,$B$6,0,$B$7)*HLOOKUP(AM$8,$C$7:$F$233,ROW(AM94)-ROW($K$7)+1)*HLOOKUP(AN$8,$G$7:$J$233,ROW(AM94)-ROW($K$7)+1)</f>
        <v>0</v>
      </c>
      <c r="AN94" s="165"/>
      <c r="AO94" s="164">
        <f>[1]!LSRMCDRDetail(LSRM_Name,AO$8,AP$8,$A94,$B94,$B$6,0,$B$7)*HLOOKUP(AO$8,$C$7:$F$233,ROW(AO94)-ROW($K$7)+1)*HLOOKUP(AP$8,$G$7:$J$233,ROW(AO94)-ROW($K$7)+1)</f>
        <v>0</v>
      </c>
      <c r="AP94" s="165"/>
      <c r="AQ94" s="125"/>
      <c r="AR94" s="122">
        <f t="shared" si="47"/>
        <v>0</v>
      </c>
      <c r="AS94" s="122">
        <f t="shared" si="48"/>
        <v>0</v>
      </c>
      <c r="AT94" s="122">
        <f t="shared" si="49"/>
        <v>0</v>
      </c>
      <c r="AU94" s="122">
        <f t="shared" si="50"/>
        <v>0</v>
      </c>
      <c r="AW94" s="164">
        <f>[1]!LSRMCDRDetail(LSRM_Name,AW$8,AX$8,$A94,$B94,$B$6,1,$B$7)*HLOOKUP(AW$8,$C$7:$F$233,ROW(AW94)-ROW($K$7)+1)*HLOOKUP(AX$8,$G$7:$J$233,ROW(AW94)-ROW($K$7)+1)</f>
        <v>0</v>
      </c>
      <c r="AX94" s="165"/>
      <c r="AY94" s="164">
        <f>[1]!LSRMCDRDetail(LSRM_Name,AY$8,AZ$8,$A94,$B94,$B$6,1,$B$7)*HLOOKUP(AY$8,$C$7:$F$233,ROW(AY94)-ROW($K$7)+1)*HLOOKUP(AZ$8,$G$7:$J$233,ROW(AY94)-ROW($K$7)+1)</f>
        <v>0</v>
      </c>
      <c r="AZ94" s="165"/>
      <c r="BA94" s="164">
        <f>[1]!LSRMCDRDetail(LSRM_Name,BA$8,BB$8,$A94,$B94,$B$6,1,$B$7)*HLOOKUP(BA$8,$C$7:$F$233,ROW(BA94)-ROW($K$7)+1)*HLOOKUP(BB$8,$G$7:$J$233,ROW(BA94)-ROW($K$7)+1)</f>
        <v>0</v>
      </c>
      <c r="BB94" s="165"/>
      <c r="BC94" s="164">
        <f>[1]!LSRMCDRDetail(LSRM_Name,BC$8,BD$8,$A94,$B94,$B$6,1,$B$7)*HLOOKUP(BC$8,$C$7:$F$233,ROW(BC94)-ROW($K$7)+1)*HLOOKUP(BD$8,$G$7:$J$233,ROW(BC94)-ROW($K$7)+1)</f>
        <v>0</v>
      </c>
      <c r="BD94" s="165"/>
      <c r="BE94" s="164">
        <f>[1]!LSRMCDRDetail(LSRM_Name,BE$8,BF$8,$A94,$B94,$B$6,1,$B$7)*HLOOKUP(BE$8,$C$7:$F$233,ROW(BE94)-ROW($K$7)+1)*HLOOKUP(BF$8,$G$7:$J$233,ROW(BE94)-ROW($K$7)+1)</f>
        <v>0</v>
      </c>
      <c r="BF94" s="165"/>
      <c r="BG94" s="164">
        <f>[1]!LSRMCDRDetail(LSRM_Name,BG$8,BH$8,$A94,$B94,$B$6,1,$B$7)*HLOOKUP(BG$8,$C$7:$F$233,ROW(BG94)-ROW($K$7)+1)*HLOOKUP(BH$8,$G$7:$J$233,ROW(BG94)-ROW($K$7)+1)</f>
        <v>0</v>
      </c>
      <c r="BH94" s="165"/>
      <c r="BI94" s="164">
        <f>[1]!LSRMCDRDetail(LSRM_Name,BI$8,BJ$8,$A94,$B94,$B$6,1,$B$7)*HLOOKUP(BI$8,$C$7:$F$233,ROW(BI94)-ROW($K$7)+1)*HLOOKUP(BJ$8,$G$7:$J$233,ROW(BI94)-ROW($K$7)+1)</f>
        <v>0</v>
      </c>
      <c r="BJ94" s="165"/>
      <c r="BK94" s="164">
        <f>[1]!LSRMCDRDetail(LSRM_Name,BK$8,BL$8,$A94,$B94,$B$6,1,$B$7)*HLOOKUP(BK$8,$C$7:$F$233,ROW(BK94)-ROW($K$7)+1)*HLOOKUP(BL$8,$G$7:$J$233,ROW(BK94)-ROW($K$7)+1)</f>
        <v>0</v>
      </c>
      <c r="BL94" s="165"/>
      <c r="BM94" s="164">
        <f>[1]!LSRMCDRDetail(LSRM_Name,BM$8,BN$8,$A94,$B94,$B$6,1,$B$7)*HLOOKUP(BM$8,$C$7:$F$233,ROW(BM94)-ROW($K$7)+1)*HLOOKUP(BN$8,$G$7:$J$233,ROW(BM94)-ROW($K$7)+1)</f>
        <v>0</v>
      </c>
      <c r="BN94" s="165"/>
      <c r="BO94" s="164">
        <f>[1]!LSRMCDRDetail(LSRM_Name,BO$8,BP$8,$A94,$B94,$B$6,1,$B$7)*HLOOKUP(BO$8,$C$7:$F$233,ROW(BO94)-ROW($K$7)+1)*HLOOKUP(BP$8,$G$7:$J$233,ROW(BO94)-ROW($K$7)+1)</f>
        <v>0</v>
      </c>
      <c r="BP94" s="165"/>
      <c r="BQ94" s="164">
        <f>[1]!LSRMCDRDetail(LSRM_Name,BQ$8,BR$8,$A94,$B94,$B$6,1,$B$7)*HLOOKUP(BQ$8,$C$7:$F$233,ROW(BQ94)-ROW($K$7)+1)*HLOOKUP(BR$8,$G$7:$J$233,ROW(BQ94)-ROW($K$7)+1)</f>
        <v>0</v>
      </c>
      <c r="BR94" s="165"/>
      <c r="BS94" s="164">
        <f>[1]!LSRMCDRDetail(LSRM_Name,BS$8,BT$8,$A94,$B94,$B$6,1,$B$7)*HLOOKUP(BS$8,$C$7:$F$233,ROW(BS94)-ROW($K$7)+1)*HLOOKUP(BT$8,$G$7:$J$233,ROW(BS94)-ROW($K$7)+1)</f>
        <v>0</v>
      </c>
      <c r="BT94" s="165"/>
      <c r="BU94" s="164">
        <f>[1]!LSRMCDRDetail(LSRM_Name,BU$8,BV$8,$A94,$B94,$B$6,1,$B$7)*HLOOKUP(BU$8,$C$7:$F$233,ROW(BU94)-ROW($K$7)+1)*HLOOKUP(BV$8,$G$7:$J$233,ROW(BU94)-ROW($K$7)+1)</f>
        <v>0</v>
      </c>
      <c r="BV94" s="165"/>
      <c r="BW94" s="164">
        <f>[1]!LSRMCDRDetail(LSRM_Name,BW$8,BX$8,$A94,$B94,$B$6,1,$B$7)*HLOOKUP(BW$8,$C$7:$F$233,ROW(BW94)-ROW($K$7)+1)*HLOOKUP(BX$8,$G$7:$J$233,ROW(BW94)-ROW($K$7)+1)</f>
        <v>0</v>
      </c>
      <c r="BX94" s="165"/>
      <c r="BY94" s="164">
        <f>[1]!LSRMCDRDetail(LSRM_Name,BY$8,BZ$8,$A94,$B94,$B$6,1,$B$7)*HLOOKUP(BY$8,$C$7:$F$233,ROW(BY94)-ROW($K$7)+1)*HLOOKUP(BZ$8,$G$7:$J$233,ROW(BY94)-ROW($K$7)+1)</f>
        <v>0</v>
      </c>
      <c r="BZ94" s="165"/>
      <c r="CA94" s="164">
        <f>[1]!LSRMCDRDetail(LSRM_Name,CA$8,CB$8,$A94,$B94,$B$6,1,$B$7)*HLOOKUP(CA$8,$C$7:$F$233,ROW(CA94)-ROW($K$7)+1)*HLOOKUP(CB$8,$G$7:$J$233,ROW(CA94)-ROW($K$7)+1)</f>
        <v>0</v>
      </c>
      <c r="CB94" s="165"/>
      <c r="CC94" s="125"/>
      <c r="CD94" s="122">
        <f t="shared" si="51"/>
        <v>0</v>
      </c>
      <c r="CE94" s="122">
        <f t="shared" si="52"/>
        <v>0</v>
      </c>
      <c r="CF94" s="122">
        <f t="shared" si="53"/>
        <v>0</v>
      </c>
      <c r="CG94" s="122">
        <f t="shared" si="54"/>
        <v>0</v>
      </c>
      <c r="CI94" s="164">
        <f t="shared" si="30"/>
        <v>0</v>
      </c>
      <c r="CJ94" s="165"/>
      <c r="CK94" s="164">
        <f t="shared" si="31"/>
        <v>0</v>
      </c>
      <c r="CL94" s="165"/>
      <c r="CM94" s="164">
        <f t="shared" si="32"/>
        <v>0</v>
      </c>
      <c r="CN94" s="165"/>
      <c r="CO94" s="164">
        <f t="shared" si="33"/>
        <v>0</v>
      </c>
      <c r="CP94" s="165"/>
      <c r="CQ94" s="164">
        <f t="shared" si="34"/>
        <v>0</v>
      </c>
      <c r="CR94" s="165"/>
      <c r="CS94" s="164">
        <f t="shared" si="35"/>
        <v>0</v>
      </c>
      <c r="CT94" s="165"/>
      <c r="CU94" s="164">
        <f t="shared" si="36"/>
        <v>0</v>
      </c>
      <c r="CV94" s="165"/>
      <c r="CW94" s="164">
        <f t="shared" si="37"/>
        <v>0</v>
      </c>
      <c r="CX94" s="165"/>
      <c r="CY94" s="164">
        <f t="shared" si="38"/>
        <v>0</v>
      </c>
      <c r="CZ94" s="165"/>
      <c r="DA94" s="164">
        <f t="shared" si="39"/>
        <v>0</v>
      </c>
      <c r="DB94" s="165"/>
      <c r="DC94" s="164">
        <f t="shared" si="40"/>
        <v>0</v>
      </c>
      <c r="DD94" s="165"/>
      <c r="DE94" s="164">
        <f t="shared" si="41"/>
        <v>0</v>
      </c>
      <c r="DF94" s="165"/>
      <c r="DG94" s="164">
        <f t="shared" si="42"/>
        <v>0</v>
      </c>
      <c r="DH94" s="165"/>
      <c r="DI94" s="164">
        <f t="shared" si="43"/>
        <v>0</v>
      </c>
      <c r="DJ94" s="165"/>
      <c r="DK94" s="164">
        <f t="shared" si="44"/>
        <v>0</v>
      </c>
      <c r="DL94" s="165"/>
      <c r="DM94" s="164">
        <f t="shared" si="45"/>
        <v>0</v>
      </c>
      <c r="DN94" s="165"/>
      <c r="DO94" s="125"/>
      <c r="DP94" s="122">
        <f t="shared" si="55"/>
        <v>0</v>
      </c>
      <c r="DQ94" s="122">
        <f t="shared" si="56"/>
        <v>0</v>
      </c>
      <c r="DR94" s="122">
        <f t="shared" si="57"/>
        <v>0</v>
      </c>
      <c r="DS94" s="122">
        <f t="shared" si="58"/>
        <v>0</v>
      </c>
    </row>
    <row r="95" spans="1:123" x14ac:dyDescent="0.2">
      <c r="A95" s="120">
        <f t="shared" si="46"/>
        <v>21</v>
      </c>
      <c r="B95" s="120">
        <f t="shared" si="59"/>
        <v>27</v>
      </c>
      <c r="C95" s="124">
        <f>VLOOKUP($A95,Total!$Q$198:$Y$228,C$7+2)</f>
        <v>0.5</v>
      </c>
      <c r="D95" s="124">
        <f>VLOOKUP($A95,Total!$Q$198:$Y$228,D$7+2)</f>
        <v>0.5</v>
      </c>
      <c r="E95" s="124">
        <f>VLOOKUP($A95,Total!$Q$198:$Y$228,E$7+2)</f>
        <v>0.5</v>
      </c>
      <c r="F95" s="124">
        <f>VLOOKUP($A95,Total!$Q$198:$Y$228,F$7+2)</f>
        <v>0.5</v>
      </c>
      <c r="G95" s="124">
        <f>VLOOKUP($B95,Total!$Q$198:$Y$228,G$7+2)</f>
        <v>0.5</v>
      </c>
      <c r="H95" s="124">
        <f>VLOOKUP($B95,Total!$Q$198:$Y$228,H$7+2)</f>
        <v>0.5</v>
      </c>
      <c r="I95" s="124">
        <f>VLOOKUP($B95,Total!$Q$198:$Y$228,I$7+2)</f>
        <v>0.5</v>
      </c>
      <c r="J95" s="124">
        <f>VLOOKUP($B95,Total!$Q$198:$Y$228,J$7+2)</f>
        <v>0.5</v>
      </c>
      <c r="K95" s="164">
        <f>[1]!LSRMCDRDetail(LSRM_Name,K$8,L$8,$A95,$B95,$B$6,0,$B$7)*HLOOKUP(K$8,$C$7:$F$233,ROW(K95)-ROW($K$7)+1)*HLOOKUP(L$8,$G$7:$J$233,ROW(K95)-ROW($K$7)+1)</f>
        <v>0</v>
      </c>
      <c r="L95" s="165"/>
      <c r="M95" s="164">
        <f>[1]!LSRMCDRDetail(LSRM_Name,M$8,N$8,$A95,$B95,$B$6,0,$B$7)*HLOOKUP(M$8,$C$7:$F$233,ROW(M95)-ROW($K$7)+1)*HLOOKUP(N$8,$G$7:$J$233,ROW(M95)-ROW($K$7)+1)</f>
        <v>0</v>
      </c>
      <c r="N95" s="165"/>
      <c r="O95" s="164">
        <f>[1]!LSRMCDRDetail(LSRM_Name,O$8,P$8,$A95,$B95,$B$6,0,$B$7)*HLOOKUP(O$8,$C$7:$F$233,ROW(O95)-ROW($K$7)+1)*HLOOKUP(P$8,$G$7:$J$233,ROW(O95)-ROW($K$7)+1)</f>
        <v>0</v>
      </c>
      <c r="P95" s="165"/>
      <c r="Q95" s="164">
        <f>[1]!LSRMCDRDetail(LSRM_Name,Q$8,R$8,$A95,$B95,$B$6,0,$B$7)*HLOOKUP(Q$8,$C$7:$F$233,ROW(Q95)-ROW($K$7)+1)*HLOOKUP(R$8,$G$7:$J$233,ROW(Q95)-ROW($K$7)+1)</f>
        <v>0</v>
      </c>
      <c r="R95" s="165"/>
      <c r="S95" s="164">
        <f>[1]!LSRMCDRDetail(LSRM_Name,S$8,T$8,$A95,$B95,$B$6,0,$B$7)*HLOOKUP(S$8,$C$7:$F$233,ROW(S95)-ROW($K$7)+1)*HLOOKUP(T$8,$G$7:$J$233,ROW(S95)-ROW($K$7)+1)</f>
        <v>0</v>
      </c>
      <c r="T95" s="165"/>
      <c r="U95" s="164">
        <f>[1]!LSRMCDRDetail(LSRM_Name,U$8,V$8,$A95,$B95,$B$6,0,$B$7)*HLOOKUP(U$8,$C$7:$F$233,ROW(U95)-ROW($K$7)+1)*HLOOKUP(V$8,$G$7:$J$233,ROW(U95)-ROW($K$7)+1)</f>
        <v>0</v>
      </c>
      <c r="V95" s="165"/>
      <c r="W95" s="164">
        <f>[1]!LSRMCDRDetail(LSRM_Name,W$8,X$8,$A95,$B95,$B$6,0,$B$7)*HLOOKUP(W$8,$C$7:$F$233,ROW(W95)-ROW($K$7)+1)*HLOOKUP(X$8,$G$7:$J$233,ROW(W95)-ROW($K$7)+1)</f>
        <v>0</v>
      </c>
      <c r="X95" s="165"/>
      <c r="Y95" s="164">
        <f>[1]!LSRMCDRDetail(LSRM_Name,Y$8,Z$8,$A95,$B95,$B$6,0,$B$7)*HLOOKUP(Y$8,$C$7:$F$233,ROW(Y95)-ROW($K$7)+1)*HLOOKUP(Z$8,$G$7:$J$233,ROW(Y95)-ROW($K$7)+1)</f>
        <v>0</v>
      </c>
      <c r="Z95" s="165"/>
      <c r="AA95" s="164">
        <f>[1]!LSRMCDRDetail(LSRM_Name,AA$8,AB$8,$A95,$B95,$B$6,0,$B$7)*HLOOKUP(AA$8,$C$7:$F$233,ROW(AA95)-ROW($K$7)+1)*HLOOKUP(AB$8,$G$7:$J$233,ROW(AA95)-ROW($K$7)+1)</f>
        <v>0</v>
      </c>
      <c r="AB95" s="165"/>
      <c r="AC95" s="164">
        <f>[1]!LSRMCDRDetail(LSRM_Name,AC$8,AD$8,$A95,$B95,$B$6,0,$B$7)*HLOOKUP(AC$8,$C$7:$F$233,ROW(AC95)-ROW($K$7)+1)*HLOOKUP(AD$8,$G$7:$J$233,ROW(AC95)-ROW($K$7)+1)</f>
        <v>0</v>
      </c>
      <c r="AD95" s="165"/>
      <c r="AE95" s="164">
        <f>[1]!LSRMCDRDetail(LSRM_Name,AE$8,AF$8,$A95,$B95,$B$6,0,$B$7)*HLOOKUP(AE$8,$C$7:$F$233,ROW(AE95)-ROW($K$7)+1)*HLOOKUP(AF$8,$G$7:$J$233,ROW(AE95)-ROW($K$7)+1)</f>
        <v>0</v>
      </c>
      <c r="AF95" s="165"/>
      <c r="AG95" s="164">
        <f>[1]!LSRMCDRDetail(LSRM_Name,AG$8,AH$8,$A95,$B95,$B$6,0,$B$7)*HLOOKUP(AG$8,$C$7:$F$233,ROW(AG95)-ROW($K$7)+1)*HLOOKUP(AH$8,$G$7:$J$233,ROW(AG95)-ROW($K$7)+1)</f>
        <v>0</v>
      </c>
      <c r="AH95" s="165"/>
      <c r="AI95" s="164">
        <f>[1]!LSRMCDRDetail(LSRM_Name,AI$8,AJ$8,$A95,$B95,$B$6,0,$B$7)*HLOOKUP(AI$8,$C$7:$F$233,ROW(AI95)-ROW($K$7)+1)*HLOOKUP(AJ$8,$G$7:$J$233,ROW(AI95)-ROW($K$7)+1)</f>
        <v>0</v>
      </c>
      <c r="AJ95" s="165"/>
      <c r="AK95" s="164">
        <f>[1]!LSRMCDRDetail(LSRM_Name,AK$8,AL$8,$A95,$B95,$B$6,0,$B$7)*HLOOKUP(AK$8,$C$7:$F$233,ROW(AK95)-ROW($K$7)+1)*HLOOKUP(AL$8,$G$7:$J$233,ROW(AK95)-ROW($K$7)+1)</f>
        <v>0</v>
      </c>
      <c r="AL95" s="165"/>
      <c r="AM95" s="164">
        <f>[1]!LSRMCDRDetail(LSRM_Name,AM$8,AN$8,$A95,$B95,$B$6,0,$B$7)*HLOOKUP(AM$8,$C$7:$F$233,ROW(AM95)-ROW($K$7)+1)*HLOOKUP(AN$8,$G$7:$J$233,ROW(AM95)-ROW($K$7)+1)</f>
        <v>0</v>
      </c>
      <c r="AN95" s="165"/>
      <c r="AO95" s="164">
        <f>[1]!LSRMCDRDetail(LSRM_Name,AO$8,AP$8,$A95,$B95,$B$6,0,$B$7)*HLOOKUP(AO$8,$C$7:$F$233,ROW(AO95)-ROW($K$7)+1)*HLOOKUP(AP$8,$G$7:$J$233,ROW(AO95)-ROW($K$7)+1)</f>
        <v>0</v>
      </c>
      <c r="AP95" s="165"/>
      <c r="AQ95" s="125"/>
      <c r="AR95" s="122">
        <f t="shared" si="47"/>
        <v>0</v>
      </c>
      <c r="AS95" s="122">
        <f t="shared" si="48"/>
        <v>0</v>
      </c>
      <c r="AT95" s="122">
        <f t="shared" si="49"/>
        <v>0</v>
      </c>
      <c r="AU95" s="122">
        <f t="shared" si="50"/>
        <v>0</v>
      </c>
      <c r="AW95" s="164">
        <f>[1]!LSRMCDRDetail(LSRM_Name,AW$8,AX$8,$A95,$B95,$B$6,1,$B$7)*HLOOKUP(AW$8,$C$7:$F$233,ROW(AW95)-ROW($K$7)+1)*HLOOKUP(AX$8,$G$7:$J$233,ROW(AW95)-ROW($K$7)+1)</f>
        <v>0</v>
      </c>
      <c r="AX95" s="165"/>
      <c r="AY95" s="164">
        <f>[1]!LSRMCDRDetail(LSRM_Name,AY$8,AZ$8,$A95,$B95,$B$6,1,$B$7)*HLOOKUP(AY$8,$C$7:$F$233,ROW(AY95)-ROW($K$7)+1)*HLOOKUP(AZ$8,$G$7:$J$233,ROW(AY95)-ROW($K$7)+1)</f>
        <v>0</v>
      </c>
      <c r="AZ95" s="165"/>
      <c r="BA95" s="164">
        <f>[1]!LSRMCDRDetail(LSRM_Name,BA$8,BB$8,$A95,$B95,$B$6,1,$B$7)*HLOOKUP(BA$8,$C$7:$F$233,ROW(BA95)-ROW($K$7)+1)*HLOOKUP(BB$8,$G$7:$J$233,ROW(BA95)-ROW($K$7)+1)</f>
        <v>0</v>
      </c>
      <c r="BB95" s="165"/>
      <c r="BC95" s="164">
        <f>[1]!LSRMCDRDetail(LSRM_Name,BC$8,BD$8,$A95,$B95,$B$6,1,$B$7)*HLOOKUP(BC$8,$C$7:$F$233,ROW(BC95)-ROW($K$7)+1)*HLOOKUP(BD$8,$G$7:$J$233,ROW(BC95)-ROW($K$7)+1)</f>
        <v>0</v>
      </c>
      <c r="BD95" s="165"/>
      <c r="BE95" s="164">
        <f>[1]!LSRMCDRDetail(LSRM_Name,BE$8,BF$8,$A95,$B95,$B$6,1,$B$7)*HLOOKUP(BE$8,$C$7:$F$233,ROW(BE95)-ROW($K$7)+1)*HLOOKUP(BF$8,$G$7:$J$233,ROW(BE95)-ROW($K$7)+1)</f>
        <v>0</v>
      </c>
      <c r="BF95" s="165"/>
      <c r="BG95" s="164">
        <f>[1]!LSRMCDRDetail(LSRM_Name,BG$8,BH$8,$A95,$B95,$B$6,1,$B$7)*HLOOKUP(BG$8,$C$7:$F$233,ROW(BG95)-ROW($K$7)+1)*HLOOKUP(BH$8,$G$7:$J$233,ROW(BG95)-ROW($K$7)+1)</f>
        <v>0</v>
      </c>
      <c r="BH95" s="165"/>
      <c r="BI95" s="164">
        <f>[1]!LSRMCDRDetail(LSRM_Name,BI$8,BJ$8,$A95,$B95,$B$6,1,$B$7)*HLOOKUP(BI$8,$C$7:$F$233,ROW(BI95)-ROW($K$7)+1)*HLOOKUP(BJ$8,$G$7:$J$233,ROW(BI95)-ROW($K$7)+1)</f>
        <v>0</v>
      </c>
      <c r="BJ95" s="165"/>
      <c r="BK95" s="164">
        <f>[1]!LSRMCDRDetail(LSRM_Name,BK$8,BL$8,$A95,$B95,$B$6,1,$B$7)*HLOOKUP(BK$8,$C$7:$F$233,ROW(BK95)-ROW($K$7)+1)*HLOOKUP(BL$8,$G$7:$J$233,ROW(BK95)-ROW($K$7)+1)</f>
        <v>0</v>
      </c>
      <c r="BL95" s="165"/>
      <c r="BM95" s="164">
        <f>[1]!LSRMCDRDetail(LSRM_Name,BM$8,BN$8,$A95,$B95,$B$6,1,$B$7)*HLOOKUP(BM$8,$C$7:$F$233,ROW(BM95)-ROW($K$7)+1)*HLOOKUP(BN$8,$G$7:$J$233,ROW(BM95)-ROW($K$7)+1)</f>
        <v>0</v>
      </c>
      <c r="BN95" s="165"/>
      <c r="BO95" s="164">
        <f>[1]!LSRMCDRDetail(LSRM_Name,BO$8,BP$8,$A95,$B95,$B$6,1,$B$7)*HLOOKUP(BO$8,$C$7:$F$233,ROW(BO95)-ROW($K$7)+1)*HLOOKUP(BP$8,$G$7:$J$233,ROW(BO95)-ROW($K$7)+1)</f>
        <v>0</v>
      </c>
      <c r="BP95" s="165"/>
      <c r="BQ95" s="164">
        <f>[1]!LSRMCDRDetail(LSRM_Name,BQ$8,BR$8,$A95,$B95,$B$6,1,$B$7)*HLOOKUP(BQ$8,$C$7:$F$233,ROW(BQ95)-ROW($K$7)+1)*HLOOKUP(BR$8,$G$7:$J$233,ROW(BQ95)-ROW($K$7)+1)</f>
        <v>0</v>
      </c>
      <c r="BR95" s="165"/>
      <c r="BS95" s="164">
        <f>[1]!LSRMCDRDetail(LSRM_Name,BS$8,BT$8,$A95,$B95,$B$6,1,$B$7)*HLOOKUP(BS$8,$C$7:$F$233,ROW(BS95)-ROW($K$7)+1)*HLOOKUP(BT$8,$G$7:$J$233,ROW(BS95)-ROW($K$7)+1)</f>
        <v>0</v>
      </c>
      <c r="BT95" s="165"/>
      <c r="BU95" s="164">
        <f>[1]!LSRMCDRDetail(LSRM_Name,BU$8,BV$8,$A95,$B95,$B$6,1,$B$7)*HLOOKUP(BU$8,$C$7:$F$233,ROW(BU95)-ROW($K$7)+1)*HLOOKUP(BV$8,$G$7:$J$233,ROW(BU95)-ROW($K$7)+1)</f>
        <v>0</v>
      </c>
      <c r="BV95" s="165"/>
      <c r="BW95" s="164">
        <f>[1]!LSRMCDRDetail(LSRM_Name,BW$8,BX$8,$A95,$B95,$B$6,1,$B$7)*HLOOKUP(BW$8,$C$7:$F$233,ROW(BW95)-ROW($K$7)+1)*HLOOKUP(BX$8,$G$7:$J$233,ROW(BW95)-ROW($K$7)+1)</f>
        <v>0</v>
      </c>
      <c r="BX95" s="165"/>
      <c r="BY95" s="164">
        <f>[1]!LSRMCDRDetail(LSRM_Name,BY$8,BZ$8,$A95,$B95,$B$6,1,$B$7)*HLOOKUP(BY$8,$C$7:$F$233,ROW(BY95)-ROW($K$7)+1)*HLOOKUP(BZ$8,$G$7:$J$233,ROW(BY95)-ROW($K$7)+1)</f>
        <v>0</v>
      </c>
      <c r="BZ95" s="165"/>
      <c r="CA95" s="164">
        <f>[1]!LSRMCDRDetail(LSRM_Name,CA$8,CB$8,$A95,$B95,$B$6,1,$B$7)*HLOOKUP(CA$8,$C$7:$F$233,ROW(CA95)-ROW($K$7)+1)*HLOOKUP(CB$8,$G$7:$J$233,ROW(CA95)-ROW($K$7)+1)</f>
        <v>0</v>
      </c>
      <c r="CB95" s="165"/>
      <c r="CC95" s="125"/>
      <c r="CD95" s="122">
        <f t="shared" si="51"/>
        <v>0</v>
      </c>
      <c r="CE95" s="122">
        <f t="shared" si="52"/>
        <v>0</v>
      </c>
      <c r="CF95" s="122">
        <f t="shared" si="53"/>
        <v>0</v>
      </c>
      <c r="CG95" s="122">
        <f t="shared" si="54"/>
        <v>0</v>
      </c>
      <c r="CI95" s="164">
        <f t="shared" si="30"/>
        <v>0</v>
      </c>
      <c r="CJ95" s="165"/>
      <c r="CK95" s="164">
        <f t="shared" si="31"/>
        <v>0</v>
      </c>
      <c r="CL95" s="165"/>
      <c r="CM95" s="164">
        <f t="shared" si="32"/>
        <v>0</v>
      </c>
      <c r="CN95" s="165"/>
      <c r="CO95" s="164">
        <f t="shared" si="33"/>
        <v>0</v>
      </c>
      <c r="CP95" s="165"/>
      <c r="CQ95" s="164">
        <f t="shared" si="34"/>
        <v>0</v>
      </c>
      <c r="CR95" s="165"/>
      <c r="CS95" s="164">
        <f t="shared" si="35"/>
        <v>0</v>
      </c>
      <c r="CT95" s="165"/>
      <c r="CU95" s="164">
        <f t="shared" si="36"/>
        <v>0</v>
      </c>
      <c r="CV95" s="165"/>
      <c r="CW95" s="164">
        <f t="shared" si="37"/>
        <v>0</v>
      </c>
      <c r="CX95" s="165"/>
      <c r="CY95" s="164">
        <f t="shared" si="38"/>
        <v>0</v>
      </c>
      <c r="CZ95" s="165"/>
      <c r="DA95" s="164">
        <f t="shared" si="39"/>
        <v>0</v>
      </c>
      <c r="DB95" s="165"/>
      <c r="DC95" s="164">
        <f t="shared" si="40"/>
        <v>0</v>
      </c>
      <c r="DD95" s="165"/>
      <c r="DE95" s="164">
        <f t="shared" si="41"/>
        <v>0</v>
      </c>
      <c r="DF95" s="165"/>
      <c r="DG95" s="164">
        <f t="shared" si="42"/>
        <v>0</v>
      </c>
      <c r="DH95" s="165"/>
      <c r="DI95" s="164">
        <f t="shared" si="43"/>
        <v>0</v>
      </c>
      <c r="DJ95" s="165"/>
      <c r="DK95" s="164">
        <f t="shared" si="44"/>
        <v>0</v>
      </c>
      <c r="DL95" s="165"/>
      <c r="DM95" s="164">
        <f t="shared" si="45"/>
        <v>0</v>
      </c>
      <c r="DN95" s="165"/>
      <c r="DO95" s="125"/>
      <c r="DP95" s="122">
        <f t="shared" si="55"/>
        <v>0</v>
      </c>
      <c r="DQ95" s="122">
        <f t="shared" si="56"/>
        <v>0</v>
      </c>
      <c r="DR95" s="122">
        <f t="shared" si="57"/>
        <v>0</v>
      </c>
      <c r="DS95" s="122">
        <f t="shared" si="58"/>
        <v>0</v>
      </c>
    </row>
    <row r="96" spans="1:123" x14ac:dyDescent="0.2">
      <c r="A96" s="120">
        <f t="shared" si="46"/>
        <v>21</v>
      </c>
      <c r="B96" s="120">
        <f t="shared" si="59"/>
        <v>28</v>
      </c>
      <c r="C96" s="124">
        <f>VLOOKUP($A96,Total!$Q$198:$Y$228,C$7+2)</f>
        <v>0.5</v>
      </c>
      <c r="D96" s="124">
        <f>VLOOKUP($A96,Total!$Q$198:$Y$228,D$7+2)</f>
        <v>0.5</v>
      </c>
      <c r="E96" s="124">
        <f>VLOOKUP($A96,Total!$Q$198:$Y$228,E$7+2)</f>
        <v>0.5</v>
      </c>
      <c r="F96" s="124">
        <f>VLOOKUP($A96,Total!$Q$198:$Y$228,F$7+2)</f>
        <v>0.5</v>
      </c>
      <c r="G96" s="124">
        <f>VLOOKUP($B96,Total!$Q$198:$Y$228,G$7+2)</f>
        <v>0.50356181707502468</v>
      </c>
      <c r="H96" s="124">
        <f>VLOOKUP($B96,Total!$Q$198:$Y$228,H$7+2)</f>
        <v>0.49643818292497538</v>
      </c>
      <c r="I96" s="124">
        <f>VLOOKUP($B96,Total!$Q$198:$Y$228,I$7+2)</f>
        <v>0.51514511226233384</v>
      </c>
      <c r="J96" s="124">
        <f>VLOOKUP($B96,Total!$Q$198:$Y$228,J$7+2)</f>
        <v>0.48485488773766627</v>
      </c>
      <c r="K96" s="164">
        <f>[1]!LSRMCDRDetail(LSRM_Name,K$8,L$8,$A96,$B96,$B$6,0,$B$7)*HLOOKUP(K$8,$C$7:$F$233,ROW(K96)-ROW($K$7)+1)*HLOOKUP(L$8,$G$7:$J$233,ROW(K96)-ROW($K$7)+1)</f>
        <v>0</v>
      </c>
      <c r="L96" s="165"/>
      <c r="M96" s="164">
        <f>[1]!LSRMCDRDetail(LSRM_Name,M$8,N$8,$A96,$B96,$B$6,0,$B$7)*HLOOKUP(M$8,$C$7:$F$233,ROW(M96)-ROW($K$7)+1)*HLOOKUP(N$8,$G$7:$J$233,ROW(M96)-ROW($K$7)+1)</f>
        <v>0</v>
      </c>
      <c r="N96" s="165"/>
      <c r="O96" s="164">
        <f>[1]!LSRMCDRDetail(LSRM_Name,O$8,P$8,$A96,$B96,$B$6,0,$B$7)*HLOOKUP(O$8,$C$7:$F$233,ROW(O96)-ROW($K$7)+1)*HLOOKUP(P$8,$G$7:$J$233,ROW(O96)-ROW($K$7)+1)</f>
        <v>0</v>
      </c>
      <c r="P96" s="165"/>
      <c r="Q96" s="164">
        <f>[1]!LSRMCDRDetail(LSRM_Name,Q$8,R$8,$A96,$B96,$B$6,0,$B$7)*HLOOKUP(Q$8,$C$7:$F$233,ROW(Q96)-ROW($K$7)+1)*HLOOKUP(R$8,$G$7:$J$233,ROW(Q96)-ROW($K$7)+1)</f>
        <v>0</v>
      </c>
      <c r="R96" s="165"/>
      <c r="S96" s="164">
        <f>[1]!LSRMCDRDetail(LSRM_Name,S$8,T$8,$A96,$B96,$B$6,0,$B$7)*HLOOKUP(S$8,$C$7:$F$233,ROW(S96)-ROW($K$7)+1)*HLOOKUP(T$8,$G$7:$J$233,ROW(S96)-ROW($K$7)+1)</f>
        <v>0</v>
      </c>
      <c r="T96" s="165"/>
      <c r="U96" s="164">
        <f>[1]!LSRMCDRDetail(LSRM_Name,U$8,V$8,$A96,$B96,$B$6,0,$B$7)*HLOOKUP(U$8,$C$7:$F$233,ROW(U96)-ROW($K$7)+1)*HLOOKUP(V$8,$G$7:$J$233,ROW(U96)-ROW($K$7)+1)</f>
        <v>0</v>
      </c>
      <c r="V96" s="165"/>
      <c r="W96" s="164">
        <f>[1]!LSRMCDRDetail(LSRM_Name,W$8,X$8,$A96,$B96,$B$6,0,$B$7)*HLOOKUP(W$8,$C$7:$F$233,ROW(W96)-ROW($K$7)+1)*HLOOKUP(X$8,$G$7:$J$233,ROW(W96)-ROW($K$7)+1)</f>
        <v>0</v>
      </c>
      <c r="X96" s="165"/>
      <c r="Y96" s="164">
        <f>[1]!LSRMCDRDetail(LSRM_Name,Y$8,Z$8,$A96,$B96,$B$6,0,$B$7)*HLOOKUP(Y$8,$C$7:$F$233,ROW(Y96)-ROW($K$7)+1)*HLOOKUP(Z$8,$G$7:$J$233,ROW(Y96)-ROW($K$7)+1)</f>
        <v>0</v>
      </c>
      <c r="Z96" s="165"/>
      <c r="AA96" s="164">
        <f>[1]!LSRMCDRDetail(LSRM_Name,AA$8,AB$8,$A96,$B96,$B$6,0,$B$7)*HLOOKUP(AA$8,$C$7:$F$233,ROW(AA96)-ROW($K$7)+1)*HLOOKUP(AB$8,$G$7:$J$233,ROW(AA96)-ROW($K$7)+1)</f>
        <v>0</v>
      </c>
      <c r="AB96" s="165"/>
      <c r="AC96" s="164">
        <f>[1]!LSRMCDRDetail(LSRM_Name,AC$8,AD$8,$A96,$B96,$B$6,0,$B$7)*HLOOKUP(AC$8,$C$7:$F$233,ROW(AC96)-ROW($K$7)+1)*HLOOKUP(AD$8,$G$7:$J$233,ROW(AC96)-ROW($K$7)+1)</f>
        <v>0</v>
      </c>
      <c r="AD96" s="165"/>
      <c r="AE96" s="164">
        <f>[1]!LSRMCDRDetail(LSRM_Name,AE$8,AF$8,$A96,$B96,$B$6,0,$B$7)*HLOOKUP(AE$8,$C$7:$F$233,ROW(AE96)-ROW($K$7)+1)*HLOOKUP(AF$8,$G$7:$J$233,ROW(AE96)-ROW($K$7)+1)</f>
        <v>0</v>
      </c>
      <c r="AF96" s="165"/>
      <c r="AG96" s="164">
        <f>[1]!LSRMCDRDetail(LSRM_Name,AG$8,AH$8,$A96,$B96,$B$6,0,$B$7)*HLOOKUP(AG$8,$C$7:$F$233,ROW(AG96)-ROW($K$7)+1)*HLOOKUP(AH$8,$G$7:$J$233,ROW(AG96)-ROW($K$7)+1)</f>
        <v>0</v>
      </c>
      <c r="AH96" s="165"/>
      <c r="AI96" s="164">
        <f>[1]!LSRMCDRDetail(LSRM_Name,AI$8,AJ$8,$A96,$B96,$B$6,0,$B$7)*HLOOKUP(AI$8,$C$7:$F$233,ROW(AI96)-ROW($K$7)+1)*HLOOKUP(AJ$8,$G$7:$J$233,ROW(AI96)-ROW($K$7)+1)</f>
        <v>0</v>
      </c>
      <c r="AJ96" s="165"/>
      <c r="AK96" s="164">
        <f>[1]!LSRMCDRDetail(LSRM_Name,AK$8,AL$8,$A96,$B96,$B$6,0,$B$7)*HLOOKUP(AK$8,$C$7:$F$233,ROW(AK96)-ROW($K$7)+1)*HLOOKUP(AL$8,$G$7:$J$233,ROW(AK96)-ROW($K$7)+1)</f>
        <v>0</v>
      </c>
      <c r="AL96" s="165"/>
      <c r="AM96" s="164">
        <f>[1]!LSRMCDRDetail(LSRM_Name,AM$8,AN$8,$A96,$B96,$B$6,0,$B$7)*HLOOKUP(AM$8,$C$7:$F$233,ROW(AM96)-ROW($K$7)+1)*HLOOKUP(AN$8,$G$7:$J$233,ROW(AM96)-ROW($K$7)+1)</f>
        <v>0</v>
      </c>
      <c r="AN96" s="165"/>
      <c r="AO96" s="164">
        <f>[1]!LSRMCDRDetail(LSRM_Name,AO$8,AP$8,$A96,$B96,$B$6,0,$B$7)*HLOOKUP(AO$8,$C$7:$F$233,ROW(AO96)-ROW($K$7)+1)*HLOOKUP(AP$8,$G$7:$J$233,ROW(AO96)-ROW($K$7)+1)</f>
        <v>0</v>
      </c>
      <c r="AP96" s="165"/>
      <c r="AQ96" s="125"/>
      <c r="AR96" s="122">
        <f t="shared" si="47"/>
        <v>0</v>
      </c>
      <c r="AS96" s="122">
        <f t="shared" si="48"/>
        <v>0</v>
      </c>
      <c r="AT96" s="122">
        <f t="shared" si="49"/>
        <v>0</v>
      </c>
      <c r="AU96" s="122">
        <f t="shared" si="50"/>
        <v>0</v>
      </c>
      <c r="AW96" s="164">
        <f>[1]!LSRMCDRDetail(LSRM_Name,AW$8,AX$8,$A96,$B96,$B$6,1,$B$7)*HLOOKUP(AW$8,$C$7:$F$233,ROW(AW96)-ROW($K$7)+1)*HLOOKUP(AX$8,$G$7:$J$233,ROW(AW96)-ROW($K$7)+1)</f>
        <v>0</v>
      </c>
      <c r="AX96" s="165"/>
      <c r="AY96" s="164">
        <f>[1]!LSRMCDRDetail(LSRM_Name,AY$8,AZ$8,$A96,$B96,$B$6,1,$B$7)*HLOOKUP(AY$8,$C$7:$F$233,ROW(AY96)-ROW($K$7)+1)*HLOOKUP(AZ$8,$G$7:$J$233,ROW(AY96)-ROW($K$7)+1)</f>
        <v>0</v>
      </c>
      <c r="AZ96" s="165"/>
      <c r="BA96" s="164">
        <f>[1]!LSRMCDRDetail(LSRM_Name,BA$8,BB$8,$A96,$B96,$B$6,1,$B$7)*HLOOKUP(BA$8,$C$7:$F$233,ROW(BA96)-ROW($K$7)+1)*HLOOKUP(BB$8,$G$7:$J$233,ROW(BA96)-ROW($K$7)+1)</f>
        <v>0</v>
      </c>
      <c r="BB96" s="165"/>
      <c r="BC96" s="164">
        <f>[1]!LSRMCDRDetail(LSRM_Name,BC$8,BD$8,$A96,$B96,$B$6,1,$B$7)*HLOOKUP(BC$8,$C$7:$F$233,ROW(BC96)-ROW($K$7)+1)*HLOOKUP(BD$8,$G$7:$J$233,ROW(BC96)-ROW($K$7)+1)</f>
        <v>0</v>
      </c>
      <c r="BD96" s="165"/>
      <c r="BE96" s="164">
        <f>[1]!LSRMCDRDetail(LSRM_Name,BE$8,BF$8,$A96,$B96,$B$6,1,$B$7)*HLOOKUP(BE$8,$C$7:$F$233,ROW(BE96)-ROW($K$7)+1)*HLOOKUP(BF$8,$G$7:$J$233,ROW(BE96)-ROW($K$7)+1)</f>
        <v>0</v>
      </c>
      <c r="BF96" s="165"/>
      <c r="BG96" s="164">
        <f>[1]!LSRMCDRDetail(LSRM_Name,BG$8,BH$8,$A96,$B96,$B$6,1,$B$7)*HLOOKUP(BG$8,$C$7:$F$233,ROW(BG96)-ROW($K$7)+1)*HLOOKUP(BH$8,$G$7:$J$233,ROW(BG96)-ROW($K$7)+1)</f>
        <v>0</v>
      </c>
      <c r="BH96" s="165"/>
      <c r="BI96" s="164">
        <f>[1]!LSRMCDRDetail(LSRM_Name,BI$8,BJ$8,$A96,$B96,$B$6,1,$B$7)*HLOOKUP(BI$8,$C$7:$F$233,ROW(BI96)-ROW($K$7)+1)*HLOOKUP(BJ$8,$G$7:$J$233,ROW(BI96)-ROW($K$7)+1)</f>
        <v>0</v>
      </c>
      <c r="BJ96" s="165"/>
      <c r="BK96" s="164">
        <f>[1]!LSRMCDRDetail(LSRM_Name,BK$8,BL$8,$A96,$B96,$B$6,1,$B$7)*HLOOKUP(BK$8,$C$7:$F$233,ROW(BK96)-ROW($K$7)+1)*HLOOKUP(BL$8,$G$7:$J$233,ROW(BK96)-ROW($K$7)+1)</f>
        <v>0</v>
      </c>
      <c r="BL96" s="165"/>
      <c r="BM96" s="164">
        <f>[1]!LSRMCDRDetail(LSRM_Name,BM$8,BN$8,$A96,$B96,$B$6,1,$B$7)*HLOOKUP(BM$8,$C$7:$F$233,ROW(BM96)-ROW($K$7)+1)*HLOOKUP(BN$8,$G$7:$J$233,ROW(BM96)-ROW($K$7)+1)</f>
        <v>0</v>
      </c>
      <c r="BN96" s="165"/>
      <c r="BO96" s="164">
        <f>[1]!LSRMCDRDetail(LSRM_Name,BO$8,BP$8,$A96,$B96,$B$6,1,$B$7)*HLOOKUP(BO$8,$C$7:$F$233,ROW(BO96)-ROW($K$7)+1)*HLOOKUP(BP$8,$G$7:$J$233,ROW(BO96)-ROW($K$7)+1)</f>
        <v>0</v>
      </c>
      <c r="BP96" s="165"/>
      <c r="BQ96" s="164">
        <f>[1]!LSRMCDRDetail(LSRM_Name,BQ$8,BR$8,$A96,$B96,$B$6,1,$B$7)*HLOOKUP(BQ$8,$C$7:$F$233,ROW(BQ96)-ROW($K$7)+1)*HLOOKUP(BR$8,$G$7:$J$233,ROW(BQ96)-ROW($K$7)+1)</f>
        <v>0</v>
      </c>
      <c r="BR96" s="165"/>
      <c r="BS96" s="164">
        <f>[1]!LSRMCDRDetail(LSRM_Name,BS$8,BT$8,$A96,$B96,$B$6,1,$B$7)*HLOOKUP(BS$8,$C$7:$F$233,ROW(BS96)-ROW($K$7)+1)*HLOOKUP(BT$8,$G$7:$J$233,ROW(BS96)-ROW($K$7)+1)</f>
        <v>0</v>
      </c>
      <c r="BT96" s="165"/>
      <c r="BU96" s="164">
        <f>[1]!LSRMCDRDetail(LSRM_Name,BU$8,BV$8,$A96,$B96,$B$6,1,$B$7)*HLOOKUP(BU$8,$C$7:$F$233,ROW(BU96)-ROW($K$7)+1)*HLOOKUP(BV$8,$G$7:$J$233,ROW(BU96)-ROW($K$7)+1)</f>
        <v>0</v>
      </c>
      <c r="BV96" s="165"/>
      <c r="BW96" s="164">
        <f>[1]!LSRMCDRDetail(LSRM_Name,BW$8,BX$8,$A96,$B96,$B$6,1,$B$7)*HLOOKUP(BW$8,$C$7:$F$233,ROW(BW96)-ROW($K$7)+1)*HLOOKUP(BX$8,$G$7:$J$233,ROW(BW96)-ROW($K$7)+1)</f>
        <v>0</v>
      </c>
      <c r="BX96" s="165"/>
      <c r="BY96" s="164">
        <f>[1]!LSRMCDRDetail(LSRM_Name,BY$8,BZ$8,$A96,$B96,$B$6,1,$B$7)*HLOOKUP(BY$8,$C$7:$F$233,ROW(BY96)-ROW($K$7)+1)*HLOOKUP(BZ$8,$G$7:$J$233,ROW(BY96)-ROW($K$7)+1)</f>
        <v>0</v>
      </c>
      <c r="BZ96" s="165"/>
      <c r="CA96" s="164">
        <f>[1]!LSRMCDRDetail(LSRM_Name,CA$8,CB$8,$A96,$B96,$B$6,1,$B$7)*HLOOKUP(CA$8,$C$7:$F$233,ROW(CA96)-ROW($K$7)+1)*HLOOKUP(CB$8,$G$7:$J$233,ROW(CA96)-ROW($K$7)+1)</f>
        <v>0</v>
      </c>
      <c r="CB96" s="165"/>
      <c r="CC96" s="125"/>
      <c r="CD96" s="122">
        <f t="shared" si="51"/>
        <v>0</v>
      </c>
      <c r="CE96" s="122">
        <f t="shared" si="52"/>
        <v>0</v>
      </c>
      <c r="CF96" s="122">
        <f t="shared" si="53"/>
        <v>0</v>
      </c>
      <c r="CG96" s="122">
        <f t="shared" si="54"/>
        <v>0</v>
      </c>
      <c r="CI96" s="164">
        <f t="shared" si="30"/>
        <v>0</v>
      </c>
      <c r="CJ96" s="165"/>
      <c r="CK96" s="164">
        <f t="shared" si="31"/>
        <v>0</v>
      </c>
      <c r="CL96" s="165"/>
      <c r="CM96" s="164">
        <f t="shared" si="32"/>
        <v>0</v>
      </c>
      <c r="CN96" s="165"/>
      <c r="CO96" s="164">
        <f t="shared" si="33"/>
        <v>0</v>
      </c>
      <c r="CP96" s="165"/>
      <c r="CQ96" s="164">
        <f t="shared" si="34"/>
        <v>0</v>
      </c>
      <c r="CR96" s="165"/>
      <c r="CS96" s="164">
        <f t="shared" si="35"/>
        <v>0</v>
      </c>
      <c r="CT96" s="165"/>
      <c r="CU96" s="164">
        <f t="shared" si="36"/>
        <v>0</v>
      </c>
      <c r="CV96" s="165"/>
      <c r="CW96" s="164">
        <f t="shared" si="37"/>
        <v>0</v>
      </c>
      <c r="CX96" s="165"/>
      <c r="CY96" s="164">
        <f t="shared" si="38"/>
        <v>0</v>
      </c>
      <c r="CZ96" s="165"/>
      <c r="DA96" s="164">
        <f t="shared" si="39"/>
        <v>0</v>
      </c>
      <c r="DB96" s="165"/>
      <c r="DC96" s="164">
        <f t="shared" si="40"/>
        <v>0</v>
      </c>
      <c r="DD96" s="165"/>
      <c r="DE96" s="164">
        <f t="shared" si="41"/>
        <v>0</v>
      </c>
      <c r="DF96" s="165"/>
      <c r="DG96" s="164">
        <f t="shared" si="42"/>
        <v>0</v>
      </c>
      <c r="DH96" s="165"/>
      <c r="DI96" s="164">
        <f t="shared" si="43"/>
        <v>0</v>
      </c>
      <c r="DJ96" s="165"/>
      <c r="DK96" s="164">
        <f t="shared" si="44"/>
        <v>0</v>
      </c>
      <c r="DL96" s="165"/>
      <c r="DM96" s="164">
        <f t="shared" si="45"/>
        <v>0</v>
      </c>
      <c r="DN96" s="165"/>
      <c r="DO96" s="125"/>
      <c r="DP96" s="122">
        <f t="shared" si="55"/>
        <v>0</v>
      </c>
      <c r="DQ96" s="122">
        <f t="shared" si="56"/>
        <v>0</v>
      </c>
      <c r="DR96" s="122">
        <f t="shared" si="57"/>
        <v>0</v>
      </c>
      <c r="DS96" s="122">
        <f t="shared" si="58"/>
        <v>0</v>
      </c>
    </row>
    <row r="97" spans="1:123" x14ac:dyDescent="0.2">
      <c r="A97" s="120">
        <f t="shared" si="46"/>
        <v>21</v>
      </c>
      <c r="B97" s="120">
        <f t="shared" si="59"/>
        <v>29</v>
      </c>
      <c r="C97" s="124">
        <f>VLOOKUP($A97,Total!$Q$198:$Y$228,C$7+2)</f>
        <v>0.5</v>
      </c>
      <c r="D97" s="124">
        <f>VLOOKUP($A97,Total!$Q$198:$Y$228,D$7+2)</f>
        <v>0.5</v>
      </c>
      <c r="E97" s="124">
        <f>VLOOKUP($A97,Total!$Q$198:$Y$228,E$7+2)</f>
        <v>0.5</v>
      </c>
      <c r="F97" s="124">
        <f>VLOOKUP($A97,Total!$Q$198:$Y$228,F$7+2)</f>
        <v>0.5</v>
      </c>
      <c r="G97" s="124">
        <f>VLOOKUP($B97,Total!$Q$198:$Y$228,G$7+2)</f>
        <v>0.47382325388912844</v>
      </c>
      <c r="H97" s="124">
        <f>VLOOKUP($B97,Total!$Q$198:$Y$228,H$7+2)</f>
        <v>0.52617674611087162</v>
      </c>
      <c r="I97" s="124">
        <f>VLOOKUP($B97,Total!$Q$198:$Y$228,I$7+2)</f>
        <v>0.49848819719686394</v>
      </c>
      <c r="J97" s="124">
        <f>VLOOKUP($B97,Total!$Q$198:$Y$228,J$7+2)</f>
        <v>0.50151180280313612</v>
      </c>
      <c r="K97" s="164">
        <f>[1]!LSRMCDRDetail(LSRM_Name,K$8,L$8,$A97,$B97,$B$6,0,$B$7)*HLOOKUP(K$8,$C$7:$F$233,ROW(K97)-ROW($K$7)+1)*HLOOKUP(L$8,$G$7:$J$233,ROW(K97)-ROW($K$7)+1)</f>
        <v>0</v>
      </c>
      <c r="L97" s="165"/>
      <c r="M97" s="164">
        <f>[1]!LSRMCDRDetail(LSRM_Name,M$8,N$8,$A97,$B97,$B$6,0,$B$7)*HLOOKUP(M$8,$C$7:$F$233,ROW(M97)-ROW($K$7)+1)*HLOOKUP(N$8,$G$7:$J$233,ROW(M97)-ROW($K$7)+1)</f>
        <v>0</v>
      </c>
      <c r="N97" s="165"/>
      <c r="O97" s="164">
        <f>[1]!LSRMCDRDetail(LSRM_Name,O$8,P$8,$A97,$B97,$B$6,0,$B$7)*HLOOKUP(O$8,$C$7:$F$233,ROW(O97)-ROW($K$7)+1)*HLOOKUP(P$8,$G$7:$J$233,ROW(O97)-ROW($K$7)+1)</f>
        <v>0</v>
      </c>
      <c r="P97" s="165"/>
      <c r="Q97" s="164">
        <f>[1]!LSRMCDRDetail(LSRM_Name,Q$8,R$8,$A97,$B97,$B$6,0,$B$7)*HLOOKUP(Q$8,$C$7:$F$233,ROW(Q97)-ROW($K$7)+1)*HLOOKUP(R$8,$G$7:$J$233,ROW(Q97)-ROW($K$7)+1)</f>
        <v>0</v>
      </c>
      <c r="R97" s="165"/>
      <c r="S97" s="164">
        <f>[1]!LSRMCDRDetail(LSRM_Name,S$8,T$8,$A97,$B97,$B$6,0,$B$7)*HLOOKUP(S$8,$C$7:$F$233,ROW(S97)-ROW($K$7)+1)*HLOOKUP(T$8,$G$7:$J$233,ROW(S97)-ROW($K$7)+1)</f>
        <v>0</v>
      </c>
      <c r="T97" s="165"/>
      <c r="U97" s="164">
        <f>[1]!LSRMCDRDetail(LSRM_Name,U$8,V$8,$A97,$B97,$B$6,0,$B$7)*HLOOKUP(U$8,$C$7:$F$233,ROW(U97)-ROW($K$7)+1)*HLOOKUP(V$8,$G$7:$J$233,ROW(U97)-ROW($K$7)+1)</f>
        <v>0</v>
      </c>
      <c r="V97" s="165"/>
      <c r="W97" s="164">
        <f>[1]!LSRMCDRDetail(LSRM_Name,W$8,X$8,$A97,$B97,$B$6,0,$B$7)*HLOOKUP(W$8,$C$7:$F$233,ROW(W97)-ROW($K$7)+1)*HLOOKUP(X$8,$G$7:$J$233,ROW(W97)-ROW($K$7)+1)</f>
        <v>0</v>
      </c>
      <c r="X97" s="165"/>
      <c r="Y97" s="164">
        <f>[1]!LSRMCDRDetail(LSRM_Name,Y$8,Z$8,$A97,$B97,$B$6,0,$B$7)*HLOOKUP(Y$8,$C$7:$F$233,ROW(Y97)-ROW($K$7)+1)*HLOOKUP(Z$8,$G$7:$J$233,ROW(Y97)-ROW($K$7)+1)</f>
        <v>0</v>
      </c>
      <c r="Z97" s="165"/>
      <c r="AA97" s="164">
        <f>[1]!LSRMCDRDetail(LSRM_Name,AA$8,AB$8,$A97,$B97,$B$6,0,$B$7)*HLOOKUP(AA$8,$C$7:$F$233,ROW(AA97)-ROW($K$7)+1)*HLOOKUP(AB$8,$G$7:$J$233,ROW(AA97)-ROW($K$7)+1)</f>
        <v>0</v>
      </c>
      <c r="AB97" s="165"/>
      <c r="AC97" s="164">
        <f>[1]!LSRMCDRDetail(LSRM_Name,AC$8,AD$8,$A97,$B97,$B$6,0,$B$7)*HLOOKUP(AC$8,$C$7:$F$233,ROW(AC97)-ROW($K$7)+1)*HLOOKUP(AD$8,$G$7:$J$233,ROW(AC97)-ROW($K$7)+1)</f>
        <v>0</v>
      </c>
      <c r="AD97" s="165"/>
      <c r="AE97" s="164">
        <f>[1]!LSRMCDRDetail(LSRM_Name,AE$8,AF$8,$A97,$B97,$B$6,0,$B$7)*HLOOKUP(AE$8,$C$7:$F$233,ROW(AE97)-ROW($K$7)+1)*HLOOKUP(AF$8,$G$7:$J$233,ROW(AE97)-ROW($K$7)+1)</f>
        <v>0</v>
      </c>
      <c r="AF97" s="165"/>
      <c r="AG97" s="164">
        <f>[1]!LSRMCDRDetail(LSRM_Name,AG$8,AH$8,$A97,$B97,$B$6,0,$B$7)*HLOOKUP(AG$8,$C$7:$F$233,ROW(AG97)-ROW($K$7)+1)*HLOOKUP(AH$8,$G$7:$J$233,ROW(AG97)-ROW($K$7)+1)</f>
        <v>0</v>
      </c>
      <c r="AH97" s="165"/>
      <c r="AI97" s="164">
        <f>[1]!LSRMCDRDetail(LSRM_Name,AI$8,AJ$8,$A97,$B97,$B$6,0,$B$7)*HLOOKUP(AI$8,$C$7:$F$233,ROW(AI97)-ROW($K$7)+1)*HLOOKUP(AJ$8,$G$7:$J$233,ROW(AI97)-ROW($K$7)+1)</f>
        <v>0</v>
      </c>
      <c r="AJ97" s="165"/>
      <c r="AK97" s="164">
        <f>[1]!LSRMCDRDetail(LSRM_Name,AK$8,AL$8,$A97,$B97,$B$6,0,$B$7)*HLOOKUP(AK$8,$C$7:$F$233,ROW(AK97)-ROW($K$7)+1)*HLOOKUP(AL$8,$G$7:$J$233,ROW(AK97)-ROW($K$7)+1)</f>
        <v>0</v>
      </c>
      <c r="AL97" s="165"/>
      <c r="AM97" s="164">
        <f>[1]!LSRMCDRDetail(LSRM_Name,AM$8,AN$8,$A97,$B97,$B$6,0,$B$7)*HLOOKUP(AM$8,$C$7:$F$233,ROW(AM97)-ROW($K$7)+1)*HLOOKUP(AN$8,$G$7:$J$233,ROW(AM97)-ROW($K$7)+1)</f>
        <v>0</v>
      </c>
      <c r="AN97" s="165"/>
      <c r="AO97" s="164">
        <f>[1]!LSRMCDRDetail(LSRM_Name,AO$8,AP$8,$A97,$B97,$B$6,0,$B$7)*HLOOKUP(AO$8,$C$7:$F$233,ROW(AO97)-ROW($K$7)+1)*HLOOKUP(AP$8,$G$7:$J$233,ROW(AO97)-ROW($K$7)+1)</f>
        <v>0</v>
      </c>
      <c r="AP97" s="165"/>
      <c r="AQ97" s="125"/>
      <c r="AR97" s="122">
        <f t="shared" si="47"/>
        <v>0</v>
      </c>
      <c r="AS97" s="122">
        <f t="shared" si="48"/>
        <v>0</v>
      </c>
      <c r="AT97" s="122">
        <f t="shared" si="49"/>
        <v>0</v>
      </c>
      <c r="AU97" s="122">
        <f t="shared" si="50"/>
        <v>0</v>
      </c>
      <c r="AW97" s="164">
        <f>[1]!LSRMCDRDetail(LSRM_Name,AW$8,AX$8,$A97,$B97,$B$6,1,$B$7)*HLOOKUP(AW$8,$C$7:$F$233,ROW(AW97)-ROW($K$7)+1)*HLOOKUP(AX$8,$G$7:$J$233,ROW(AW97)-ROW($K$7)+1)</f>
        <v>0</v>
      </c>
      <c r="AX97" s="165"/>
      <c r="AY97" s="164">
        <f>[1]!LSRMCDRDetail(LSRM_Name,AY$8,AZ$8,$A97,$B97,$B$6,1,$B$7)*HLOOKUP(AY$8,$C$7:$F$233,ROW(AY97)-ROW($K$7)+1)*HLOOKUP(AZ$8,$G$7:$J$233,ROW(AY97)-ROW($K$7)+1)</f>
        <v>0</v>
      </c>
      <c r="AZ97" s="165"/>
      <c r="BA97" s="164">
        <f>[1]!LSRMCDRDetail(LSRM_Name,BA$8,BB$8,$A97,$B97,$B$6,1,$B$7)*HLOOKUP(BA$8,$C$7:$F$233,ROW(BA97)-ROW($K$7)+1)*HLOOKUP(BB$8,$G$7:$J$233,ROW(BA97)-ROW($K$7)+1)</f>
        <v>0</v>
      </c>
      <c r="BB97" s="165"/>
      <c r="BC97" s="164">
        <f>[1]!LSRMCDRDetail(LSRM_Name,BC$8,BD$8,$A97,$B97,$B$6,1,$B$7)*HLOOKUP(BC$8,$C$7:$F$233,ROW(BC97)-ROW($K$7)+1)*HLOOKUP(BD$8,$G$7:$J$233,ROW(BC97)-ROW($K$7)+1)</f>
        <v>0</v>
      </c>
      <c r="BD97" s="165"/>
      <c r="BE97" s="164">
        <f>[1]!LSRMCDRDetail(LSRM_Name,BE$8,BF$8,$A97,$B97,$B$6,1,$B$7)*HLOOKUP(BE$8,$C$7:$F$233,ROW(BE97)-ROW($K$7)+1)*HLOOKUP(BF$8,$G$7:$J$233,ROW(BE97)-ROW($K$7)+1)</f>
        <v>0</v>
      </c>
      <c r="BF97" s="165"/>
      <c r="BG97" s="164">
        <f>[1]!LSRMCDRDetail(LSRM_Name,BG$8,BH$8,$A97,$B97,$B$6,1,$B$7)*HLOOKUP(BG$8,$C$7:$F$233,ROW(BG97)-ROW($K$7)+1)*HLOOKUP(BH$8,$G$7:$J$233,ROW(BG97)-ROW($K$7)+1)</f>
        <v>0</v>
      </c>
      <c r="BH97" s="165"/>
      <c r="BI97" s="164">
        <f>[1]!LSRMCDRDetail(LSRM_Name,BI$8,BJ$8,$A97,$B97,$B$6,1,$B$7)*HLOOKUP(BI$8,$C$7:$F$233,ROW(BI97)-ROW($K$7)+1)*HLOOKUP(BJ$8,$G$7:$J$233,ROW(BI97)-ROW($K$7)+1)</f>
        <v>0</v>
      </c>
      <c r="BJ97" s="165"/>
      <c r="BK97" s="164">
        <f>[1]!LSRMCDRDetail(LSRM_Name,BK$8,BL$8,$A97,$B97,$B$6,1,$B$7)*HLOOKUP(BK$8,$C$7:$F$233,ROW(BK97)-ROW($K$7)+1)*HLOOKUP(BL$8,$G$7:$J$233,ROW(BK97)-ROW($K$7)+1)</f>
        <v>0</v>
      </c>
      <c r="BL97" s="165"/>
      <c r="BM97" s="164">
        <f>[1]!LSRMCDRDetail(LSRM_Name,BM$8,BN$8,$A97,$B97,$B$6,1,$B$7)*HLOOKUP(BM$8,$C$7:$F$233,ROW(BM97)-ROW($K$7)+1)*HLOOKUP(BN$8,$G$7:$J$233,ROW(BM97)-ROW($K$7)+1)</f>
        <v>0</v>
      </c>
      <c r="BN97" s="165"/>
      <c r="BO97" s="164">
        <f>[1]!LSRMCDRDetail(LSRM_Name,BO$8,BP$8,$A97,$B97,$B$6,1,$B$7)*HLOOKUP(BO$8,$C$7:$F$233,ROW(BO97)-ROW($K$7)+1)*HLOOKUP(BP$8,$G$7:$J$233,ROW(BO97)-ROW($K$7)+1)</f>
        <v>0</v>
      </c>
      <c r="BP97" s="165"/>
      <c r="BQ97" s="164">
        <f>[1]!LSRMCDRDetail(LSRM_Name,BQ$8,BR$8,$A97,$B97,$B$6,1,$B$7)*HLOOKUP(BQ$8,$C$7:$F$233,ROW(BQ97)-ROW($K$7)+1)*HLOOKUP(BR$8,$G$7:$J$233,ROW(BQ97)-ROW($K$7)+1)</f>
        <v>0</v>
      </c>
      <c r="BR97" s="165"/>
      <c r="BS97" s="164">
        <f>[1]!LSRMCDRDetail(LSRM_Name,BS$8,BT$8,$A97,$B97,$B$6,1,$B$7)*HLOOKUP(BS$8,$C$7:$F$233,ROW(BS97)-ROW($K$7)+1)*HLOOKUP(BT$8,$G$7:$J$233,ROW(BS97)-ROW($K$7)+1)</f>
        <v>0</v>
      </c>
      <c r="BT97" s="165"/>
      <c r="BU97" s="164">
        <f>[1]!LSRMCDRDetail(LSRM_Name,BU$8,BV$8,$A97,$B97,$B$6,1,$B$7)*HLOOKUP(BU$8,$C$7:$F$233,ROW(BU97)-ROW($K$7)+1)*HLOOKUP(BV$8,$G$7:$J$233,ROW(BU97)-ROW($K$7)+1)</f>
        <v>0</v>
      </c>
      <c r="BV97" s="165"/>
      <c r="BW97" s="164">
        <f>[1]!LSRMCDRDetail(LSRM_Name,BW$8,BX$8,$A97,$B97,$B$6,1,$B$7)*HLOOKUP(BW$8,$C$7:$F$233,ROW(BW97)-ROW($K$7)+1)*HLOOKUP(BX$8,$G$7:$J$233,ROW(BW97)-ROW($K$7)+1)</f>
        <v>0</v>
      </c>
      <c r="BX97" s="165"/>
      <c r="BY97" s="164">
        <f>[1]!LSRMCDRDetail(LSRM_Name,BY$8,BZ$8,$A97,$B97,$B$6,1,$B$7)*HLOOKUP(BY$8,$C$7:$F$233,ROW(BY97)-ROW($K$7)+1)*HLOOKUP(BZ$8,$G$7:$J$233,ROW(BY97)-ROW($K$7)+1)</f>
        <v>0</v>
      </c>
      <c r="BZ97" s="165"/>
      <c r="CA97" s="164">
        <f>[1]!LSRMCDRDetail(LSRM_Name,CA$8,CB$8,$A97,$B97,$B$6,1,$B$7)*HLOOKUP(CA$8,$C$7:$F$233,ROW(CA97)-ROW($K$7)+1)*HLOOKUP(CB$8,$G$7:$J$233,ROW(CA97)-ROW($K$7)+1)</f>
        <v>0</v>
      </c>
      <c r="CB97" s="165"/>
      <c r="CC97" s="125"/>
      <c r="CD97" s="122">
        <f t="shared" si="51"/>
        <v>0</v>
      </c>
      <c r="CE97" s="122">
        <f t="shared" si="52"/>
        <v>0</v>
      </c>
      <c r="CF97" s="122">
        <f t="shared" si="53"/>
        <v>0</v>
      </c>
      <c r="CG97" s="122">
        <f t="shared" si="54"/>
        <v>0</v>
      </c>
      <c r="CI97" s="164">
        <f t="shared" si="30"/>
        <v>0</v>
      </c>
      <c r="CJ97" s="165"/>
      <c r="CK97" s="164">
        <f t="shared" si="31"/>
        <v>0</v>
      </c>
      <c r="CL97" s="165"/>
      <c r="CM97" s="164">
        <f t="shared" si="32"/>
        <v>0</v>
      </c>
      <c r="CN97" s="165"/>
      <c r="CO97" s="164">
        <f t="shared" si="33"/>
        <v>0</v>
      </c>
      <c r="CP97" s="165"/>
      <c r="CQ97" s="164">
        <f t="shared" si="34"/>
        <v>0</v>
      </c>
      <c r="CR97" s="165"/>
      <c r="CS97" s="164">
        <f t="shared" si="35"/>
        <v>0</v>
      </c>
      <c r="CT97" s="165"/>
      <c r="CU97" s="164">
        <f t="shared" si="36"/>
        <v>0</v>
      </c>
      <c r="CV97" s="165"/>
      <c r="CW97" s="164">
        <f t="shared" si="37"/>
        <v>0</v>
      </c>
      <c r="CX97" s="165"/>
      <c r="CY97" s="164">
        <f t="shared" si="38"/>
        <v>0</v>
      </c>
      <c r="CZ97" s="165"/>
      <c r="DA97" s="164">
        <f t="shared" si="39"/>
        <v>0</v>
      </c>
      <c r="DB97" s="165"/>
      <c r="DC97" s="164">
        <f t="shared" si="40"/>
        <v>0</v>
      </c>
      <c r="DD97" s="165"/>
      <c r="DE97" s="164">
        <f t="shared" si="41"/>
        <v>0</v>
      </c>
      <c r="DF97" s="165"/>
      <c r="DG97" s="164">
        <f t="shared" si="42"/>
        <v>0</v>
      </c>
      <c r="DH97" s="165"/>
      <c r="DI97" s="164">
        <f t="shared" si="43"/>
        <v>0</v>
      </c>
      <c r="DJ97" s="165"/>
      <c r="DK97" s="164">
        <f t="shared" si="44"/>
        <v>0</v>
      </c>
      <c r="DL97" s="165"/>
      <c r="DM97" s="164">
        <f t="shared" si="45"/>
        <v>0</v>
      </c>
      <c r="DN97" s="165"/>
      <c r="DO97" s="125"/>
      <c r="DP97" s="122">
        <f t="shared" si="55"/>
        <v>0</v>
      </c>
      <c r="DQ97" s="122">
        <f t="shared" si="56"/>
        <v>0</v>
      </c>
      <c r="DR97" s="122">
        <f t="shared" si="57"/>
        <v>0</v>
      </c>
      <c r="DS97" s="122">
        <f t="shared" si="58"/>
        <v>0</v>
      </c>
    </row>
    <row r="98" spans="1:123" x14ac:dyDescent="0.2">
      <c r="A98" s="120">
        <f t="shared" si="46"/>
        <v>21</v>
      </c>
      <c r="B98" s="120">
        <f t="shared" si="59"/>
        <v>30</v>
      </c>
      <c r="C98" s="124">
        <f>VLOOKUP($A98,Total!$Q$198:$Y$228,C$7+2)</f>
        <v>0.5</v>
      </c>
      <c r="D98" s="124">
        <f>VLOOKUP($A98,Total!$Q$198:$Y$228,D$7+2)</f>
        <v>0.5</v>
      </c>
      <c r="E98" s="124">
        <f>VLOOKUP($A98,Total!$Q$198:$Y$228,E$7+2)</f>
        <v>0.5</v>
      </c>
      <c r="F98" s="124">
        <f>VLOOKUP($A98,Total!$Q$198:$Y$228,F$7+2)</f>
        <v>0.5</v>
      </c>
      <c r="G98" s="124">
        <f>VLOOKUP($B98,Total!$Q$198:$Y$228,G$7+2)</f>
        <v>0.49575119743525953</v>
      </c>
      <c r="H98" s="124">
        <f>VLOOKUP($B98,Total!$Q$198:$Y$228,H$7+2)</f>
        <v>0.50424880256474047</v>
      </c>
      <c r="I98" s="124">
        <f>VLOOKUP($B98,Total!$Q$198:$Y$228,I$7+2)</f>
        <v>0.4169379015929825</v>
      </c>
      <c r="J98" s="124">
        <f>VLOOKUP($B98,Total!$Q$198:$Y$228,J$7+2)</f>
        <v>0.5830620984070175</v>
      </c>
      <c r="K98" s="164">
        <f>[1]!LSRMCDRDetail(LSRM_Name,K$8,L$8,$A98,$B98,$B$6,0,$B$7)*HLOOKUP(K$8,$C$7:$F$233,ROW(K98)-ROW($K$7)+1)*HLOOKUP(L$8,$G$7:$J$233,ROW(K98)-ROW($K$7)+1)</f>
        <v>0</v>
      </c>
      <c r="L98" s="165"/>
      <c r="M98" s="164">
        <f>[1]!LSRMCDRDetail(LSRM_Name,M$8,N$8,$A98,$B98,$B$6,0,$B$7)*HLOOKUP(M$8,$C$7:$F$233,ROW(M98)-ROW($K$7)+1)*HLOOKUP(N$8,$G$7:$J$233,ROW(M98)-ROW($K$7)+1)</f>
        <v>0</v>
      </c>
      <c r="N98" s="165"/>
      <c r="O98" s="164">
        <f>[1]!LSRMCDRDetail(LSRM_Name,O$8,P$8,$A98,$B98,$B$6,0,$B$7)*HLOOKUP(O$8,$C$7:$F$233,ROW(O98)-ROW($K$7)+1)*HLOOKUP(P$8,$G$7:$J$233,ROW(O98)-ROW($K$7)+1)</f>
        <v>0</v>
      </c>
      <c r="P98" s="165"/>
      <c r="Q98" s="164">
        <f>[1]!LSRMCDRDetail(LSRM_Name,Q$8,R$8,$A98,$B98,$B$6,0,$B$7)*HLOOKUP(Q$8,$C$7:$F$233,ROW(Q98)-ROW($K$7)+1)*HLOOKUP(R$8,$G$7:$J$233,ROW(Q98)-ROW($K$7)+1)</f>
        <v>0</v>
      </c>
      <c r="R98" s="165"/>
      <c r="S98" s="164">
        <f>[1]!LSRMCDRDetail(LSRM_Name,S$8,T$8,$A98,$B98,$B$6,0,$B$7)*HLOOKUP(S$8,$C$7:$F$233,ROW(S98)-ROW($K$7)+1)*HLOOKUP(T$8,$G$7:$J$233,ROW(S98)-ROW($K$7)+1)</f>
        <v>0</v>
      </c>
      <c r="T98" s="165"/>
      <c r="U98" s="164">
        <f>[1]!LSRMCDRDetail(LSRM_Name,U$8,V$8,$A98,$B98,$B$6,0,$B$7)*HLOOKUP(U$8,$C$7:$F$233,ROW(U98)-ROW($K$7)+1)*HLOOKUP(V$8,$G$7:$J$233,ROW(U98)-ROW($K$7)+1)</f>
        <v>0</v>
      </c>
      <c r="V98" s="165"/>
      <c r="W98" s="164">
        <f>[1]!LSRMCDRDetail(LSRM_Name,W$8,X$8,$A98,$B98,$B$6,0,$B$7)*HLOOKUP(W$8,$C$7:$F$233,ROW(W98)-ROW($K$7)+1)*HLOOKUP(X$8,$G$7:$J$233,ROW(W98)-ROW($K$7)+1)</f>
        <v>0</v>
      </c>
      <c r="X98" s="165"/>
      <c r="Y98" s="164">
        <f>[1]!LSRMCDRDetail(LSRM_Name,Y$8,Z$8,$A98,$B98,$B$6,0,$B$7)*HLOOKUP(Y$8,$C$7:$F$233,ROW(Y98)-ROW($K$7)+1)*HLOOKUP(Z$8,$G$7:$J$233,ROW(Y98)-ROW($K$7)+1)</f>
        <v>0</v>
      </c>
      <c r="Z98" s="165"/>
      <c r="AA98" s="164">
        <f>[1]!LSRMCDRDetail(LSRM_Name,AA$8,AB$8,$A98,$B98,$B$6,0,$B$7)*HLOOKUP(AA$8,$C$7:$F$233,ROW(AA98)-ROW($K$7)+1)*HLOOKUP(AB$8,$G$7:$J$233,ROW(AA98)-ROW($K$7)+1)</f>
        <v>0</v>
      </c>
      <c r="AB98" s="165"/>
      <c r="AC98" s="164">
        <f>[1]!LSRMCDRDetail(LSRM_Name,AC$8,AD$8,$A98,$B98,$B$6,0,$B$7)*HLOOKUP(AC$8,$C$7:$F$233,ROW(AC98)-ROW($K$7)+1)*HLOOKUP(AD$8,$G$7:$J$233,ROW(AC98)-ROW($K$7)+1)</f>
        <v>0</v>
      </c>
      <c r="AD98" s="165"/>
      <c r="AE98" s="164">
        <f>[1]!LSRMCDRDetail(LSRM_Name,AE$8,AF$8,$A98,$B98,$B$6,0,$B$7)*HLOOKUP(AE$8,$C$7:$F$233,ROW(AE98)-ROW($K$7)+1)*HLOOKUP(AF$8,$G$7:$J$233,ROW(AE98)-ROW($K$7)+1)</f>
        <v>0</v>
      </c>
      <c r="AF98" s="165"/>
      <c r="AG98" s="164">
        <f>[1]!LSRMCDRDetail(LSRM_Name,AG$8,AH$8,$A98,$B98,$B$6,0,$B$7)*HLOOKUP(AG$8,$C$7:$F$233,ROW(AG98)-ROW($K$7)+1)*HLOOKUP(AH$8,$G$7:$J$233,ROW(AG98)-ROW($K$7)+1)</f>
        <v>0</v>
      </c>
      <c r="AH98" s="165"/>
      <c r="AI98" s="164">
        <f>[1]!LSRMCDRDetail(LSRM_Name,AI$8,AJ$8,$A98,$B98,$B$6,0,$B$7)*HLOOKUP(AI$8,$C$7:$F$233,ROW(AI98)-ROW($K$7)+1)*HLOOKUP(AJ$8,$G$7:$J$233,ROW(AI98)-ROW($K$7)+1)</f>
        <v>0</v>
      </c>
      <c r="AJ98" s="165"/>
      <c r="AK98" s="164">
        <f>[1]!LSRMCDRDetail(LSRM_Name,AK$8,AL$8,$A98,$B98,$B$6,0,$B$7)*HLOOKUP(AK$8,$C$7:$F$233,ROW(AK98)-ROW($K$7)+1)*HLOOKUP(AL$8,$G$7:$J$233,ROW(AK98)-ROW($K$7)+1)</f>
        <v>0</v>
      </c>
      <c r="AL98" s="165"/>
      <c r="AM98" s="164">
        <f>[1]!LSRMCDRDetail(LSRM_Name,AM$8,AN$8,$A98,$B98,$B$6,0,$B$7)*HLOOKUP(AM$8,$C$7:$F$233,ROW(AM98)-ROW($K$7)+1)*HLOOKUP(AN$8,$G$7:$J$233,ROW(AM98)-ROW($K$7)+1)</f>
        <v>0</v>
      </c>
      <c r="AN98" s="165"/>
      <c r="AO98" s="164">
        <f>[1]!LSRMCDRDetail(LSRM_Name,AO$8,AP$8,$A98,$B98,$B$6,0,$B$7)*HLOOKUP(AO$8,$C$7:$F$233,ROW(AO98)-ROW($K$7)+1)*HLOOKUP(AP$8,$G$7:$J$233,ROW(AO98)-ROW($K$7)+1)</f>
        <v>0</v>
      </c>
      <c r="AP98" s="165"/>
      <c r="AQ98" s="125"/>
      <c r="AR98" s="122">
        <f t="shared" si="47"/>
        <v>0</v>
      </c>
      <c r="AS98" s="122">
        <f t="shared" si="48"/>
        <v>0</v>
      </c>
      <c r="AT98" s="122">
        <f t="shared" si="49"/>
        <v>0</v>
      </c>
      <c r="AU98" s="122">
        <f t="shared" si="50"/>
        <v>0</v>
      </c>
      <c r="AW98" s="164">
        <f>[1]!LSRMCDRDetail(LSRM_Name,AW$8,AX$8,$A98,$B98,$B$6,1,$B$7)*HLOOKUP(AW$8,$C$7:$F$233,ROW(AW98)-ROW($K$7)+1)*HLOOKUP(AX$8,$G$7:$J$233,ROW(AW98)-ROW($K$7)+1)</f>
        <v>0</v>
      </c>
      <c r="AX98" s="165"/>
      <c r="AY98" s="164">
        <f>[1]!LSRMCDRDetail(LSRM_Name,AY$8,AZ$8,$A98,$B98,$B$6,1,$B$7)*HLOOKUP(AY$8,$C$7:$F$233,ROW(AY98)-ROW($K$7)+1)*HLOOKUP(AZ$8,$G$7:$J$233,ROW(AY98)-ROW($K$7)+1)</f>
        <v>0</v>
      </c>
      <c r="AZ98" s="165"/>
      <c r="BA98" s="164">
        <f>[1]!LSRMCDRDetail(LSRM_Name,BA$8,BB$8,$A98,$B98,$B$6,1,$B$7)*HLOOKUP(BA$8,$C$7:$F$233,ROW(BA98)-ROW($K$7)+1)*HLOOKUP(BB$8,$G$7:$J$233,ROW(BA98)-ROW($K$7)+1)</f>
        <v>0</v>
      </c>
      <c r="BB98" s="165"/>
      <c r="BC98" s="164">
        <f>[1]!LSRMCDRDetail(LSRM_Name,BC$8,BD$8,$A98,$B98,$B$6,1,$B$7)*HLOOKUP(BC$8,$C$7:$F$233,ROW(BC98)-ROW($K$7)+1)*HLOOKUP(BD$8,$G$7:$J$233,ROW(BC98)-ROW($K$7)+1)</f>
        <v>0</v>
      </c>
      <c r="BD98" s="165"/>
      <c r="BE98" s="164">
        <f>[1]!LSRMCDRDetail(LSRM_Name,BE$8,BF$8,$A98,$B98,$B$6,1,$B$7)*HLOOKUP(BE$8,$C$7:$F$233,ROW(BE98)-ROW($K$7)+1)*HLOOKUP(BF$8,$G$7:$J$233,ROW(BE98)-ROW($K$7)+1)</f>
        <v>0</v>
      </c>
      <c r="BF98" s="165"/>
      <c r="BG98" s="164">
        <f>[1]!LSRMCDRDetail(LSRM_Name,BG$8,BH$8,$A98,$B98,$B$6,1,$B$7)*HLOOKUP(BG$8,$C$7:$F$233,ROW(BG98)-ROW($K$7)+1)*HLOOKUP(BH$8,$G$7:$J$233,ROW(BG98)-ROW($K$7)+1)</f>
        <v>0</v>
      </c>
      <c r="BH98" s="165"/>
      <c r="BI98" s="164">
        <f>[1]!LSRMCDRDetail(LSRM_Name,BI$8,BJ$8,$A98,$B98,$B$6,1,$B$7)*HLOOKUP(BI$8,$C$7:$F$233,ROW(BI98)-ROW($K$7)+1)*HLOOKUP(BJ$8,$G$7:$J$233,ROW(BI98)-ROW($K$7)+1)</f>
        <v>0</v>
      </c>
      <c r="BJ98" s="165"/>
      <c r="BK98" s="164">
        <f>[1]!LSRMCDRDetail(LSRM_Name,BK$8,BL$8,$A98,$B98,$B$6,1,$B$7)*HLOOKUP(BK$8,$C$7:$F$233,ROW(BK98)-ROW($K$7)+1)*HLOOKUP(BL$8,$G$7:$J$233,ROW(BK98)-ROW($K$7)+1)</f>
        <v>0</v>
      </c>
      <c r="BL98" s="165"/>
      <c r="BM98" s="164">
        <f>[1]!LSRMCDRDetail(LSRM_Name,BM$8,BN$8,$A98,$B98,$B$6,1,$B$7)*HLOOKUP(BM$8,$C$7:$F$233,ROW(BM98)-ROW($K$7)+1)*HLOOKUP(BN$8,$G$7:$J$233,ROW(BM98)-ROW($K$7)+1)</f>
        <v>0</v>
      </c>
      <c r="BN98" s="165"/>
      <c r="BO98" s="164">
        <f>[1]!LSRMCDRDetail(LSRM_Name,BO$8,BP$8,$A98,$B98,$B$6,1,$B$7)*HLOOKUP(BO$8,$C$7:$F$233,ROW(BO98)-ROW($K$7)+1)*HLOOKUP(BP$8,$G$7:$J$233,ROW(BO98)-ROW($K$7)+1)</f>
        <v>0</v>
      </c>
      <c r="BP98" s="165"/>
      <c r="BQ98" s="164">
        <f>[1]!LSRMCDRDetail(LSRM_Name,BQ$8,BR$8,$A98,$B98,$B$6,1,$B$7)*HLOOKUP(BQ$8,$C$7:$F$233,ROW(BQ98)-ROW($K$7)+1)*HLOOKUP(BR$8,$G$7:$J$233,ROW(BQ98)-ROW($K$7)+1)</f>
        <v>0</v>
      </c>
      <c r="BR98" s="165"/>
      <c r="BS98" s="164">
        <f>[1]!LSRMCDRDetail(LSRM_Name,BS$8,BT$8,$A98,$B98,$B$6,1,$B$7)*HLOOKUP(BS$8,$C$7:$F$233,ROW(BS98)-ROW($K$7)+1)*HLOOKUP(BT$8,$G$7:$J$233,ROW(BS98)-ROW($K$7)+1)</f>
        <v>0</v>
      </c>
      <c r="BT98" s="165"/>
      <c r="BU98" s="164">
        <f>[1]!LSRMCDRDetail(LSRM_Name,BU$8,BV$8,$A98,$B98,$B$6,1,$B$7)*HLOOKUP(BU$8,$C$7:$F$233,ROW(BU98)-ROW($K$7)+1)*HLOOKUP(BV$8,$G$7:$J$233,ROW(BU98)-ROW($K$7)+1)</f>
        <v>0</v>
      </c>
      <c r="BV98" s="165"/>
      <c r="BW98" s="164">
        <f>[1]!LSRMCDRDetail(LSRM_Name,BW$8,BX$8,$A98,$B98,$B$6,1,$B$7)*HLOOKUP(BW$8,$C$7:$F$233,ROW(BW98)-ROW($K$7)+1)*HLOOKUP(BX$8,$G$7:$J$233,ROW(BW98)-ROW($K$7)+1)</f>
        <v>0</v>
      </c>
      <c r="BX98" s="165"/>
      <c r="BY98" s="164">
        <f>[1]!LSRMCDRDetail(LSRM_Name,BY$8,BZ$8,$A98,$B98,$B$6,1,$B$7)*HLOOKUP(BY$8,$C$7:$F$233,ROW(BY98)-ROW($K$7)+1)*HLOOKUP(BZ$8,$G$7:$J$233,ROW(BY98)-ROW($K$7)+1)</f>
        <v>0</v>
      </c>
      <c r="BZ98" s="165"/>
      <c r="CA98" s="164">
        <f>[1]!LSRMCDRDetail(LSRM_Name,CA$8,CB$8,$A98,$B98,$B$6,1,$B$7)*HLOOKUP(CA$8,$C$7:$F$233,ROW(CA98)-ROW($K$7)+1)*HLOOKUP(CB$8,$G$7:$J$233,ROW(CA98)-ROW($K$7)+1)</f>
        <v>0</v>
      </c>
      <c r="CB98" s="165"/>
      <c r="CC98" s="125"/>
      <c r="CD98" s="122">
        <f t="shared" si="51"/>
        <v>0</v>
      </c>
      <c r="CE98" s="122">
        <f t="shared" si="52"/>
        <v>0</v>
      </c>
      <c r="CF98" s="122">
        <f t="shared" si="53"/>
        <v>0</v>
      </c>
      <c r="CG98" s="122">
        <f t="shared" si="54"/>
        <v>0</v>
      </c>
      <c r="CI98" s="164">
        <f t="shared" si="30"/>
        <v>0</v>
      </c>
      <c r="CJ98" s="165"/>
      <c r="CK98" s="164">
        <f t="shared" si="31"/>
        <v>0</v>
      </c>
      <c r="CL98" s="165"/>
      <c r="CM98" s="164">
        <f t="shared" si="32"/>
        <v>0</v>
      </c>
      <c r="CN98" s="165"/>
      <c r="CO98" s="164">
        <f t="shared" si="33"/>
        <v>0</v>
      </c>
      <c r="CP98" s="165"/>
      <c r="CQ98" s="164">
        <f t="shared" si="34"/>
        <v>0</v>
      </c>
      <c r="CR98" s="165"/>
      <c r="CS98" s="164">
        <f t="shared" si="35"/>
        <v>0</v>
      </c>
      <c r="CT98" s="165"/>
      <c r="CU98" s="164">
        <f t="shared" si="36"/>
        <v>0</v>
      </c>
      <c r="CV98" s="165"/>
      <c r="CW98" s="164">
        <f t="shared" si="37"/>
        <v>0</v>
      </c>
      <c r="CX98" s="165"/>
      <c r="CY98" s="164">
        <f t="shared" si="38"/>
        <v>0</v>
      </c>
      <c r="CZ98" s="165"/>
      <c r="DA98" s="164">
        <f t="shared" si="39"/>
        <v>0</v>
      </c>
      <c r="DB98" s="165"/>
      <c r="DC98" s="164">
        <f t="shared" si="40"/>
        <v>0</v>
      </c>
      <c r="DD98" s="165"/>
      <c r="DE98" s="164">
        <f t="shared" si="41"/>
        <v>0</v>
      </c>
      <c r="DF98" s="165"/>
      <c r="DG98" s="164">
        <f t="shared" si="42"/>
        <v>0</v>
      </c>
      <c r="DH98" s="165"/>
      <c r="DI98" s="164">
        <f t="shared" si="43"/>
        <v>0</v>
      </c>
      <c r="DJ98" s="165"/>
      <c r="DK98" s="164">
        <f t="shared" si="44"/>
        <v>0</v>
      </c>
      <c r="DL98" s="165"/>
      <c r="DM98" s="164">
        <f t="shared" si="45"/>
        <v>0</v>
      </c>
      <c r="DN98" s="165"/>
      <c r="DO98" s="125"/>
      <c r="DP98" s="122">
        <f t="shared" si="55"/>
        <v>0</v>
      </c>
      <c r="DQ98" s="122">
        <f t="shared" si="56"/>
        <v>0</v>
      </c>
      <c r="DR98" s="122">
        <f t="shared" si="57"/>
        <v>0</v>
      </c>
      <c r="DS98" s="122">
        <f t="shared" si="58"/>
        <v>0</v>
      </c>
    </row>
    <row r="99" spans="1:123" x14ac:dyDescent="0.2">
      <c r="A99" s="120">
        <f t="shared" si="46"/>
        <v>22</v>
      </c>
      <c r="B99" s="120">
        <f t="shared" si="59"/>
        <v>16</v>
      </c>
      <c r="C99" s="124">
        <f>VLOOKUP($A99,Total!$Q$198:$Y$228,C$7+2)</f>
        <v>0.5</v>
      </c>
      <c r="D99" s="124">
        <f>VLOOKUP($A99,Total!$Q$198:$Y$228,D$7+2)</f>
        <v>0.5</v>
      </c>
      <c r="E99" s="124">
        <f>VLOOKUP($A99,Total!$Q$198:$Y$228,E$7+2)</f>
        <v>0.5</v>
      </c>
      <c r="F99" s="124">
        <f>VLOOKUP($A99,Total!$Q$198:$Y$228,F$7+2)</f>
        <v>0.5</v>
      </c>
      <c r="G99" s="124">
        <f>VLOOKUP($B99,Total!$Q$198:$Y$228,G$7+2)</f>
        <v>0.5</v>
      </c>
      <c r="H99" s="124">
        <f>VLOOKUP($B99,Total!$Q$198:$Y$228,H$7+2)</f>
        <v>0.5</v>
      </c>
      <c r="I99" s="124">
        <f>VLOOKUP($B99,Total!$Q$198:$Y$228,I$7+2)</f>
        <v>0.5</v>
      </c>
      <c r="J99" s="124">
        <f>VLOOKUP($B99,Total!$Q$198:$Y$228,J$7+2)</f>
        <v>0.5</v>
      </c>
      <c r="K99" s="164">
        <f>[1]!LSRMCDRDetail(LSRM_Name,K$8,L$8,$A99,$B99,$B$6,0,$B$7)*HLOOKUP(K$8,$C$7:$F$233,ROW(K99)-ROW($K$7)+1)*HLOOKUP(L$8,$G$7:$J$233,ROW(K99)-ROW($K$7)+1)</f>
        <v>0</v>
      </c>
      <c r="L99" s="165"/>
      <c r="M99" s="164">
        <f>[1]!LSRMCDRDetail(LSRM_Name,M$8,N$8,$A99,$B99,$B$6,0,$B$7)*HLOOKUP(M$8,$C$7:$F$233,ROW(M99)-ROW($K$7)+1)*HLOOKUP(N$8,$G$7:$J$233,ROW(M99)-ROW($K$7)+1)</f>
        <v>0</v>
      </c>
      <c r="N99" s="165"/>
      <c r="O99" s="164">
        <f>[1]!LSRMCDRDetail(LSRM_Name,O$8,P$8,$A99,$B99,$B$6,0,$B$7)*HLOOKUP(O$8,$C$7:$F$233,ROW(O99)-ROW($K$7)+1)*HLOOKUP(P$8,$G$7:$J$233,ROW(O99)-ROW($K$7)+1)</f>
        <v>0</v>
      </c>
      <c r="P99" s="165"/>
      <c r="Q99" s="164">
        <f>[1]!LSRMCDRDetail(LSRM_Name,Q$8,R$8,$A99,$B99,$B$6,0,$B$7)*HLOOKUP(Q$8,$C$7:$F$233,ROW(Q99)-ROW($K$7)+1)*HLOOKUP(R$8,$G$7:$J$233,ROW(Q99)-ROW($K$7)+1)</f>
        <v>0</v>
      </c>
      <c r="R99" s="165"/>
      <c r="S99" s="164">
        <f>[1]!LSRMCDRDetail(LSRM_Name,S$8,T$8,$A99,$B99,$B$6,0,$B$7)*HLOOKUP(S$8,$C$7:$F$233,ROW(S99)-ROW($K$7)+1)*HLOOKUP(T$8,$G$7:$J$233,ROW(S99)-ROW($K$7)+1)</f>
        <v>0</v>
      </c>
      <c r="T99" s="165"/>
      <c r="U99" s="164">
        <f>[1]!LSRMCDRDetail(LSRM_Name,U$8,V$8,$A99,$B99,$B$6,0,$B$7)*HLOOKUP(U$8,$C$7:$F$233,ROW(U99)-ROW($K$7)+1)*HLOOKUP(V$8,$G$7:$J$233,ROW(U99)-ROW($K$7)+1)</f>
        <v>0</v>
      </c>
      <c r="V99" s="165"/>
      <c r="W99" s="164">
        <f>[1]!LSRMCDRDetail(LSRM_Name,W$8,X$8,$A99,$B99,$B$6,0,$B$7)*HLOOKUP(W$8,$C$7:$F$233,ROW(W99)-ROW($K$7)+1)*HLOOKUP(X$8,$G$7:$J$233,ROW(W99)-ROW($K$7)+1)</f>
        <v>0</v>
      </c>
      <c r="X99" s="165"/>
      <c r="Y99" s="164">
        <f>[1]!LSRMCDRDetail(LSRM_Name,Y$8,Z$8,$A99,$B99,$B$6,0,$B$7)*HLOOKUP(Y$8,$C$7:$F$233,ROW(Y99)-ROW($K$7)+1)*HLOOKUP(Z$8,$G$7:$J$233,ROW(Y99)-ROW($K$7)+1)</f>
        <v>0</v>
      </c>
      <c r="Z99" s="165"/>
      <c r="AA99" s="164">
        <f>[1]!LSRMCDRDetail(LSRM_Name,AA$8,AB$8,$A99,$B99,$B$6,0,$B$7)*HLOOKUP(AA$8,$C$7:$F$233,ROW(AA99)-ROW($K$7)+1)*HLOOKUP(AB$8,$G$7:$J$233,ROW(AA99)-ROW($K$7)+1)</f>
        <v>0</v>
      </c>
      <c r="AB99" s="165"/>
      <c r="AC99" s="164">
        <f>[1]!LSRMCDRDetail(LSRM_Name,AC$8,AD$8,$A99,$B99,$B$6,0,$B$7)*HLOOKUP(AC$8,$C$7:$F$233,ROW(AC99)-ROW($K$7)+1)*HLOOKUP(AD$8,$G$7:$J$233,ROW(AC99)-ROW($K$7)+1)</f>
        <v>0</v>
      </c>
      <c r="AD99" s="165"/>
      <c r="AE99" s="164">
        <f>[1]!LSRMCDRDetail(LSRM_Name,AE$8,AF$8,$A99,$B99,$B$6,0,$B$7)*HLOOKUP(AE$8,$C$7:$F$233,ROW(AE99)-ROW($K$7)+1)*HLOOKUP(AF$8,$G$7:$J$233,ROW(AE99)-ROW($K$7)+1)</f>
        <v>0</v>
      </c>
      <c r="AF99" s="165"/>
      <c r="AG99" s="164">
        <f>[1]!LSRMCDRDetail(LSRM_Name,AG$8,AH$8,$A99,$B99,$B$6,0,$B$7)*HLOOKUP(AG$8,$C$7:$F$233,ROW(AG99)-ROW($K$7)+1)*HLOOKUP(AH$8,$G$7:$J$233,ROW(AG99)-ROW($K$7)+1)</f>
        <v>0</v>
      </c>
      <c r="AH99" s="165"/>
      <c r="AI99" s="164">
        <f>[1]!LSRMCDRDetail(LSRM_Name,AI$8,AJ$8,$A99,$B99,$B$6,0,$B$7)*HLOOKUP(AI$8,$C$7:$F$233,ROW(AI99)-ROW($K$7)+1)*HLOOKUP(AJ$8,$G$7:$J$233,ROW(AI99)-ROW($K$7)+1)</f>
        <v>0</v>
      </c>
      <c r="AJ99" s="165"/>
      <c r="AK99" s="164">
        <f>[1]!LSRMCDRDetail(LSRM_Name,AK$8,AL$8,$A99,$B99,$B$6,0,$B$7)*HLOOKUP(AK$8,$C$7:$F$233,ROW(AK99)-ROW($K$7)+1)*HLOOKUP(AL$8,$G$7:$J$233,ROW(AK99)-ROW($K$7)+1)</f>
        <v>0</v>
      </c>
      <c r="AL99" s="165"/>
      <c r="AM99" s="164">
        <f>[1]!LSRMCDRDetail(LSRM_Name,AM$8,AN$8,$A99,$B99,$B$6,0,$B$7)*HLOOKUP(AM$8,$C$7:$F$233,ROW(AM99)-ROW($K$7)+1)*HLOOKUP(AN$8,$G$7:$J$233,ROW(AM99)-ROW($K$7)+1)</f>
        <v>0</v>
      </c>
      <c r="AN99" s="165"/>
      <c r="AO99" s="164">
        <f>[1]!LSRMCDRDetail(LSRM_Name,AO$8,AP$8,$A99,$B99,$B$6,0,$B$7)*HLOOKUP(AO$8,$C$7:$F$233,ROW(AO99)-ROW($K$7)+1)*HLOOKUP(AP$8,$G$7:$J$233,ROW(AO99)-ROW($K$7)+1)</f>
        <v>0</v>
      </c>
      <c r="AP99" s="165"/>
      <c r="AQ99" s="125"/>
      <c r="AR99" s="122">
        <f t="shared" si="47"/>
        <v>0</v>
      </c>
      <c r="AS99" s="122">
        <f t="shared" si="48"/>
        <v>0</v>
      </c>
      <c r="AT99" s="122">
        <f t="shared" si="49"/>
        <v>0</v>
      </c>
      <c r="AU99" s="122">
        <f t="shared" si="50"/>
        <v>0</v>
      </c>
      <c r="AW99" s="164">
        <f>[1]!LSRMCDRDetail(LSRM_Name,AW$8,AX$8,$A99,$B99,$B$6,1,$B$7)*HLOOKUP(AW$8,$C$7:$F$233,ROW(AW99)-ROW($K$7)+1)*HLOOKUP(AX$8,$G$7:$J$233,ROW(AW99)-ROW($K$7)+1)</f>
        <v>0</v>
      </c>
      <c r="AX99" s="165"/>
      <c r="AY99" s="164">
        <f>[1]!LSRMCDRDetail(LSRM_Name,AY$8,AZ$8,$A99,$B99,$B$6,1,$B$7)*HLOOKUP(AY$8,$C$7:$F$233,ROW(AY99)-ROW($K$7)+1)*HLOOKUP(AZ$8,$G$7:$J$233,ROW(AY99)-ROW($K$7)+1)</f>
        <v>0</v>
      </c>
      <c r="AZ99" s="165"/>
      <c r="BA99" s="164">
        <f>[1]!LSRMCDRDetail(LSRM_Name,BA$8,BB$8,$A99,$B99,$B$6,1,$B$7)*HLOOKUP(BA$8,$C$7:$F$233,ROW(BA99)-ROW($K$7)+1)*HLOOKUP(BB$8,$G$7:$J$233,ROW(BA99)-ROW($K$7)+1)</f>
        <v>0</v>
      </c>
      <c r="BB99" s="165"/>
      <c r="BC99" s="164">
        <f>[1]!LSRMCDRDetail(LSRM_Name,BC$8,BD$8,$A99,$B99,$B$6,1,$B$7)*HLOOKUP(BC$8,$C$7:$F$233,ROW(BC99)-ROW($K$7)+1)*HLOOKUP(BD$8,$G$7:$J$233,ROW(BC99)-ROW($K$7)+1)</f>
        <v>0</v>
      </c>
      <c r="BD99" s="165"/>
      <c r="BE99" s="164">
        <f>[1]!LSRMCDRDetail(LSRM_Name,BE$8,BF$8,$A99,$B99,$B$6,1,$B$7)*HLOOKUP(BE$8,$C$7:$F$233,ROW(BE99)-ROW($K$7)+1)*HLOOKUP(BF$8,$G$7:$J$233,ROW(BE99)-ROW($K$7)+1)</f>
        <v>0</v>
      </c>
      <c r="BF99" s="165"/>
      <c r="BG99" s="164">
        <f>[1]!LSRMCDRDetail(LSRM_Name,BG$8,BH$8,$A99,$B99,$B$6,1,$B$7)*HLOOKUP(BG$8,$C$7:$F$233,ROW(BG99)-ROW($K$7)+1)*HLOOKUP(BH$8,$G$7:$J$233,ROW(BG99)-ROW($K$7)+1)</f>
        <v>0</v>
      </c>
      <c r="BH99" s="165"/>
      <c r="BI99" s="164">
        <f>[1]!LSRMCDRDetail(LSRM_Name,BI$8,BJ$8,$A99,$B99,$B$6,1,$B$7)*HLOOKUP(BI$8,$C$7:$F$233,ROW(BI99)-ROW($K$7)+1)*HLOOKUP(BJ$8,$G$7:$J$233,ROW(BI99)-ROW($K$7)+1)</f>
        <v>0</v>
      </c>
      <c r="BJ99" s="165"/>
      <c r="BK99" s="164">
        <f>[1]!LSRMCDRDetail(LSRM_Name,BK$8,BL$8,$A99,$B99,$B$6,1,$B$7)*HLOOKUP(BK$8,$C$7:$F$233,ROW(BK99)-ROW($K$7)+1)*HLOOKUP(BL$8,$G$7:$J$233,ROW(BK99)-ROW($K$7)+1)</f>
        <v>0</v>
      </c>
      <c r="BL99" s="165"/>
      <c r="BM99" s="164">
        <f>[1]!LSRMCDRDetail(LSRM_Name,BM$8,BN$8,$A99,$B99,$B$6,1,$B$7)*HLOOKUP(BM$8,$C$7:$F$233,ROW(BM99)-ROW($K$7)+1)*HLOOKUP(BN$8,$G$7:$J$233,ROW(BM99)-ROW($K$7)+1)</f>
        <v>0</v>
      </c>
      <c r="BN99" s="165"/>
      <c r="BO99" s="164">
        <f>[1]!LSRMCDRDetail(LSRM_Name,BO$8,BP$8,$A99,$B99,$B$6,1,$B$7)*HLOOKUP(BO$8,$C$7:$F$233,ROW(BO99)-ROW($K$7)+1)*HLOOKUP(BP$8,$G$7:$J$233,ROW(BO99)-ROW($K$7)+1)</f>
        <v>0</v>
      </c>
      <c r="BP99" s="165"/>
      <c r="BQ99" s="164">
        <f>[1]!LSRMCDRDetail(LSRM_Name,BQ$8,BR$8,$A99,$B99,$B$6,1,$B$7)*HLOOKUP(BQ$8,$C$7:$F$233,ROW(BQ99)-ROW($K$7)+1)*HLOOKUP(BR$8,$G$7:$J$233,ROW(BQ99)-ROW($K$7)+1)</f>
        <v>0</v>
      </c>
      <c r="BR99" s="165"/>
      <c r="BS99" s="164">
        <f>[1]!LSRMCDRDetail(LSRM_Name,BS$8,BT$8,$A99,$B99,$B$6,1,$B$7)*HLOOKUP(BS$8,$C$7:$F$233,ROW(BS99)-ROW($K$7)+1)*HLOOKUP(BT$8,$G$7:$J$233,ROW(BS99)-ROW($K$7)+1)</f>
        <v>0</v>
      </c>
      <c r="BT99" s="165"/>
      <c r="BU99" s="164">
        <f>[1]!LSRMCDRDetail(LSRM_Name,BU$8,BV$8,$A99,$B99,$B$6,1,$B$7)*HLOOKUP(BU$8,$C$7:$F$233,ROW(BU99)-ROW($K$7)+1)*HLOOKUP(BV$8,$G$7:$J$233,ROW(BU99)-ROW($K$7)+1)</f>
        <v>0</v>
      </c>
      <c r="BV99" s="165"/>
      <c r="BW99" s="164">
        <f>[1]!LSRMCDRDetail(LSRM_Name,BW$8,BX$8,$A99,$B99,$B$6,1,$B$7)*HLOOKUP(BW$8,$C$7:$F$233,ROW(BW99)-ROW($K$7)+1)*HLOOKUP(BX$8,$G$7:$J$233,ROW(BW99)-ROW($K$7)+1)</f>
        <v>0</v>
      </c>
      <c r="BX99" s="165"/>
      <c r="BY99" s="164">
        <f>[1]!LSRMCDRDetail(LSRM_Name,BY$8,BZ$8,$A99,$B99,$B$6,1,$B$7)*HLOOKUP(BY$8,$C$7:$F$233,ROW(BY99)-ROW($K$7)+1)*HLOOKUP(BZ$8,$G$7:$J$233,ROW(BY99)-ROW($K$7)+1)</f>
        <v>0</v>
      </c>
      <c r="BZ99" s="165"/>
      <c r="CA99" s="164">
        <f>[1]!LSRMCDRDetail(LSRM_Name,CA$8,CB$8,$A99,$B99,$B$6,1,$B$7)*HLOOKUP(CA$8,$C$7:$F$233,ROW(CA99)-ROW($K$7)+1)*HLOOKUP(CB$8,$G$7:$J$233,ROW(CA99)-ROW($K$7)+1)</f>
        <v>0</v>
      </c>
      <c r="CB99" s="165"/>
      <c r="CC99" s="125"/>
      <c r="CD99" s="122">
        <f t="shared" si="51"/>
        <v>0</v>
      </c>
      <c r="CE99" s="122">
        <f t="shared" si="52"/>
        <v>0</v>
      </c>
      <c r="CF99" s="122">
        <f t="shared" si="53"/>
        <v>0</v>
      </c>
      <c r="CG99" s="122">
        <f t="shared" si="54"/>
        <v>0</v>
      </c>
      <c r="CI99" s="164">
        <f t="shared" si="30"/>
        <v>0</v>
      </c>
      <c r="CJ99" s="165"/>
      <c r="CK99" s="164">
        <f t="shared" si="31"/>
        <v>0</v>
      </c>
      <c r="CL99" s="165"/>
      <c r="CM99" s="164">
        <f t="shared" si="32"/>
        <v>0</v>
      </c>
      <c r="CN99" s="165"/>
      <c r="CO99" s="164">
        <f t="shared" si="33"/>
        <v>0</v>
      </c>
      <c r="CP99" s="165"/>
      <c r="CQ99" s="164">
        <f t="shared" si="34"/>
        <v>0</v>
      </c>
      <c r="CR99" s="165"/>
      <c r="CS99" s="164">
        <f t="shared" si="35"/>
        <v>0</v>
      </c>
      <c r="CT99" s="165"/>
      <c r="CU99" s="164">
        <f t="shared" si="36"/>
        <v>0</v>
      </c>
      <c r="CV99" s="165"/>
      <c r="CW99" s="164">
        <f t="shared" si="37"/>
        <v>0</v>
      </c>
      <c r="CX99" s="165"/>
      <c r="CY99" s="164">
        <f t="shared" si="38"/>
        <v>0</v>
      </c>
      <c r="CZ99" s="165"/>
      <c r="DA99" s="164">
        <f t="shared" si="39"/>
        <v>0</v>
      </c>
      <c r="DB99" s="165"/>
      <c r="DC99" s="164">
        <f t="shared" si="40"/>
        <v>0</v>
      </c>
      <c r="DD99" s="165"/>
      <c r="DE99" s="164">
        <f t="shared" si="41"/>
        <v>0</v>
      </c>
      <c r="DF99" s="165"/>
      <c r="DG99" s="164">
        <f t="shared" si="42"/>
        <v>0</v>
      </c>
      <c r="DH99" s="165"/>
      <c r="DI99" s="164">
        <f t="shared" si="43"/>
        <v>0</v>
      </c>
      <c r="DJ99" s="165"/>
      <c r="DK99" s="164">
        <f t="shared" si="44"/>
        <v>0</v>
      </c>
      <c r="DL99" s="165"/>
      <c r="DM99" s="164">
        <f t="shared" si="45"/>
        <v>0</v>
      </c>
      <c r="DN99" s="165"/>
      <c r="DO99" s="125"/>
      <c r="DP99" s="122">
        <f t="shared" si="55"/>
        <v>0</v>
      </c>
      <c r="DQ99" s="122">
        <f t="shared" si="56"/>
        <v>0</v>
      </c>
      <c r="DR99" s="122">
        <f t="shared" si="57"/>
        <v>0</v>
      </c>
      <c r="DS99" s="122">
        <f t="shared" si="58"/>
        <v>0</v>
      </c>
    </row>
    <row r="100" spans="1:123" x14ac:dyDescent="0.2">
      <c r="A100" s="120">
        <f t="shared" si="46"/>
        <v>22</v>
      </c>
      <c r="B100" s="120">
        <f t="shared" si="59"/>
        <v>17</v>
      </c>
      <c r="C100" s="124">
        <f>VLOOKUP($A100,Total!$Q$198:$Y$228,C$7+2)</f>
        <v>0.5</v>
      </c>
      <c r="D100" s="124">
        <f>VLOOKUP($A100,Total!$Q$198:$Y$228,D$7+2)</f>
        <v>0.5</v>
      </c>
      <c r="E100" s="124">
        <f>VLOOKUP($A100,Total!$Q$198:$Y$228,E$7+2)</f>
        <v>0.5</v>
      </c>
      <c r="F100" s="124">
        <f>VLOOKUP($A100,Total!$Q$198:$Y$228,F$7+2)</f>
        <v>0.5</v>
      </c>
      <c r="G100" s="124">
        <f>VLOOKUP($B100,Total!$Q$198:$Y$228,G$7+2)</f>
        <v>0.5</v>
      </c>
      <c r="H100" s="124">
        <f>VLOOKUP($B100,Total!$Q$198:$Y$228,H$7+2)</f>
        <v>0.5</v>
      </c>
      <c r="I100" s="124">
        <f>VLOOKUP($B100,Total!$Q$198:$Y$228,I$7+2)</f>
        <v>0.5</v>
      </c>
      <c r="J100" s="124">
        <f>VLOOKUP($B100,Total!$Q$198:$Y$228,J$7+2)</f>
        <v>0.5</v>
      </c>
      <c r="K100" s="164">
        <f>[1]!LSRMCDRDetail(LSRM_Name,K$8,L$8,$A100,$B100,$B$6,0,$B$7)*HLOOKUP(K$8,$C$7:$F$233,ROW(K100)-ROW($K$7)+1)*HLOOKUP(L$8,$G$7:$J$233,ROW(K100)-ROW($K$7)+1)</f>
        <v>0</v>
      </c>
      <c r="L100" s="165"/>
      <c r="M100" s="164">
        <f>[1]!LSRMCDRDetail(LSRM_Name,M$8,N$8,$A100,$B100,$B$6,0,$B$7)*HLOOKUP(M$8,$C$7:$F$233,ROW(M100)-ROW($K$7)+1)*HLOOKUP(N$8,$G$7:$J$233,ROW(M100)-ROW($K$7)+1)</f>
        <v>0</v>
      </c>
      <c r="N100" s="165"/>
      <c r="O100" s="164">
        <f>[1]!LSRMCDRDetail(LSRM_Name,O$8,P$8,$A100,$B100,$B$6,0,$B$7)*HLOOKUP(O$8,$C$7:$F$233,ROW(O100)-ROW($K$7)+1)*HLOOKUP(P$8,$G$7:$J$233,ROW(O100)-ROW($K$7)+1)</f>
        <v>0</v>
      </c>
      <c r="P100" s="165"/>
      <c r="Q100" s="164">
        <f>[1]!LSRMCDRDetail(LSRM_Name,Q$8,R$8,$A100,$B100,$B$6,0,$B$7)*HLOOKUP(Q$8,$C$7:$F$233,ROW(Q100)-ROW($K$7)+1)*HLOOKUP(R$8,$G$7:$J$233,ROW(Q100)-ROW($K$7)+1)</f>
        <v>0</v>
      </c>
      <c r="R100" s="165"/>
      <c r="S100" s="164">
        <f>[1]!LSRMCDRDetail(LSRM_Name,S$8,T$8,$A100,$B100,$B$6,0,$B$7)*HLOOKUP(S$8,$C$7:$F$233,ROW(S100)-ROW($K$7)+1)*HLOOKUP(T$8,$G$7:$J$233,ROW(S100)-ROW($K$7)+1)</f>
        <v>0</v>
      </c>
      <c r="T100" s="165"/>
      <c r="U100" s="164">
        <f>[1]!LSRMCDRDetail(LSRM_Name,U$8,V$8,$A100,$B100,$B$6,0,$B$7)*HLOOKUP(U$8,$C$7:$F$233,ROW(U100)-ROW($K$7)+1)*HLOOKUP(V$8,$G$7:$J$233,ROW(U100)-ROW($K$7)+1)</f>
        <v>0</v>
      </c>
      <c r="V100" s="165"/>
      <c r="W100" s="164">
        <f>[1]!LSRMCDRDetail(LSRM_Name,W$8,X$8,$A100,$B100,$B$6,0,$B$7)*HLOOKUP(W$8,$C$7:$F$233,ROW(W100)-ROW($K$7)+1)*HLOOKUP(X$8,$G$7:$J$233,ROW(W100)-ROW($K$7)+1)</f>
        <v>0</v>
      </c>
      <c r="X100" s="165"/>
      <c r="Y100" s="164">
        <f>[1]!LSRMCDRDetail(LSRM_Name,Y$8,Z$8,$A100,$B100,$B$6,0,$B$7)*HLOOKUP(Y$8,$C$7:$F$233,ROW(Y100)-ROW($K$7)+1)*HLOOKUP(Z$8,$G$7:$J$233,ROW(Y100)-ROW($K$7)+1)</f>
        <v>0</v>
      </c>
      <c r="Z100" s="165"/>
      <c r="AA100" s="164">
        <f>[1]!LSRMCDRDetail(LSRM_Name,AA$8,AB$8,$A100,$B100,$B$6,0,$B$7)*HLOOKUP(AA$8,$C$7:$F$233,ROW(AA100)-ROW($K$7)+1)*HLOOKUP(AB$8,$G$7:$J$233,ROW(AA100)-ROW($K$7)+1)</f>
        <v>0</v>
      </c>
      <c r="AB100" s="165"/>
      <c r="AC100" s="164">
        <f>[1]!LSRMCDRDetail(LSRM_Name,AC$8,AD$8,$A100,$B100,$B$6,0,$B$7)*HLOOKUP(AC$8,$C$7:$F$233,ROW(AC100)-ROW($K$7)+1)*HLOOKUP(AD$8,$G$7:$J$233,ROW(AC100)-ROW($K$7)+1)</f>
        <v>0</v>
      </c>
      <c r="AD100" s="165"/>
      <c r="AE100" s="164">
        <f>[1]!LSRMCDRDetail(LSRM_Name,AE$8,AF$8,$A100,$B100,$B$6,0,$B$7)*HLOOKUP(AE$8,$C$7:$F$233,ROW(AE100)-ROW($K$7)+1)*HLOOKUP(AF$8,$G$7:$J$233,ROW(AE100)-ROW($K$7)+1)</f>
        <v>0</v>
      </c>
      <c r="AF100" s="165"/>
      <c r="AG100" s="164">
        <f>[1]!LSRMCDRDetail(LSRM_Name,AG$8,AH$8,$A100,$B100,$B$6,0,$B$7)*HLOOKUP(AG$8,$C$7:$F$233,ROW(AG100)-ROW($K$7)+1)*HLOOKUP(AH$8,$G$7:$J$233,ROW(AG100)-ROW($K$7)+1)</f>
        <v>0</v>
      </c>
      <c r="AH100" s="165"/>
      <c r="AI100" s="164">
        <f>[1]!LSRMCDRDetail(LSRM_Name,AI$8,AJ$8,$A100,$B100,$B$6,0,$B$7)*HLOOKUP(AI$8,$C$7:$F$233,ROW(AI100)-ROW($K$7)+1)*HLOOKUP(AJ$8,$G$7:$J$233,ROW(AI100)-ROW($K$7)+1)</f>
        <v>0</v>
      </c>
      <c r="AJ100" s="165"/>
      <c r="AK100" s="164">
        <f>[1]!LSRMCDRDetail(LSRM_Name,AK$8,AL$8,$A100,$B100,$B$6,0,$B$7)*HLOOKUP(AK$8,$C$7:$F$233,ROW(AK100)-ROW($K$7)+1)*HLOOKUP(AL$8,$G$7:$J$233,ROW(AK100)-ROW($K$7)+1)</f>
        <v>0</v>
      </c>
      <c r="AL100" s="165"/>
      <c r="AM100" s="164">
        <f>[1]!LSRMCDRDetail(LSRM_Name,AM$8,AN$8,$A100,$B100,$B$6,0,$B$7)*HLOOKUP(AM$8,$C$7:$F$233,ROW(AM100)-ROW($K$7)+1)*HLOOKUP(AN$8,$G$7:$J$233,ROW(AM100)-ROW($K$7)+1)</f>
        <v>0</v>
      </c>
      <c r="AN100" s="165"/>
      <c r="AO100" s="164">
        <f>[1]!LSRMCDRDetail(LSRM_Name,AO$8,AP$8,$A100,$B100,$B$6,0,$B$7)*HLOOKUP(AO$8,$C$7:$F$233,ROW(AO100)-ROW($K$7)+1)*HLOOKUP(AP$8,$G$7:$J$233,ROW(AO100)-ROW($K$7)+1)</f>
        <v>0</v>
      </c>
      <c r="AP100" s="165"/>
      <c r="AQ100" s="125"/>
      <c r="AR100" s="122">
        <f t="shared" si="47"/>
        <v>0</v>
      </c>
      <c r="AS100" s="122">
        <f t="shared" si="48"/>
        <v>0</v>
      </c>
      <c r="AT100" s="122">
        <f t="shared" si="49"/>
        <v>0</v>
      </c>
      <c r="AU100" s="122">
        <f t="shared" si="50"/>
        <v>0</v>
      </c>
      <c r="AW100" s="164">
        <f>[1]!LSRMCDRDetail(LSRM_Name,AW$8,AX$8,$A100,$B100,$B$6,1,$B$7)*HLOOKUP(AW$8,$C$7:$F$233,ROW(AW100)-ROW($K$7)+1)*HLOOKUP(AX$8,$G$7:$J$233,ROW(AW100)-ROW($K$7)+1)</f>
        <v>0</v>
      </c>
      <c r="AX100" s="165"/>
      <c r="AY100" s="164">
        <f>[1]!LSRMCDRDetail(LSRM_Name,AY$8,AZ$8,$A100,$B100,$B$6,1,$B$7)*HLOOKUP(AY$8,$C$7:$F$233,ROW(AY100)-ROW($K$7)+1)*HLOOKUP(AZ$8,$G$7:$J$233,ROW(AY100)-ROW($K$7)+1)</f>
        <v>0</v>
      </c>
      <c r="AZ100" s="165"/>
      <c r="BA100" s="164">
        <f>[1]!LSRMCDRDetail(LSRM_Name,BA$8,BB$8,$A100,$B100,$B$6,1,$B$7)*HLOOKUP(BA$8,$C$7:$F$233,ROW(BA100)-ROW($K$7)+1)*HLOOKUP(BB$8,$G$7:$J$233,ROW(BA100)-ROW($K$7)+1)</f>
        <v>0</v>
      </c>
      <c r="BB100" s="165"/>
      <c r="BC100" s="164">
        <f>[1]!LSRMCDRDetail(LSRM_Name,BC$8,BD$8,$A100,$B100,$B$6,1,$B$7)*HLOOKUP(BC$8,$C$7:$F$233,ROW(BC100)-ROW($K$7)+1)*HLOOKUP(BD$8,$G$7:$J$233,ROW(BC100)-ROW($K$7)+1)</f>
        <v>0</v>
      </c>
      <c r="BD100" s="165"/>
      <c r="BE100" s="164">
        <f>[1]!LSRMCDRDetail(LSRM_Name,BE$8,BF$8,$A100,$B100,$B$6,1,$B$7)*HLOOKUP(BE$8,$C$7:$F$233,ROW(BE100)-ROW($K$7)+1)*HLOOKUP(BF$8,$G$7:$J$233,ROW(BE100)-ROW($K$7)+1)</f>
        <v>0</v>
      </c>
      <c r="BF100" s="165"/>
      <c r="BG100" s="164">
        <f>[1]!LSRMCDRDetail(LSRM_Name,BG$8,BH$8,$A100,$B100,$B$6,1,$B$7)*HLOOKUP(BG$8,$C$7:$F$233,ROW(BG100)-ROW($K$7)+1)*HLOOKUP(BH$8,$G$7:$J$233,ROW(BG100)-ROW($K$7)+1)</f>
        <v>0</v>
      </c>
      <c r="BH100" s="165"/>
      <c r="BI100" s="164">
        <f>[1]!LSRMCDRDetail(LSRM_Name,BI$8,BJ$8,$A100,$B100,$B$6,1,$B$7)*HLOOKUP(BI$8,$C$7:$F$233,ROW(BI100)-ROW($K$7)+1)*HLOOKUP(BJ$8,$G$7:$J$233,ROW(BI100)-ROW($K$7)+1)</f>
        <v>0</v>
      </c>
      <c r="BJ100" s="165"/>
      <c r="BK100" s="164">
        <f>[1]!LSRMCDRDetail(LSRM_Name,BK$8,BL$8,$A100,$B100,$B$6,1,$B$7)*HLOOKUP(BK$8,$C$7:$F$233,ROW(BK100)-ROW($K$7)+1)*HLOOKUP(BL$8,$G$7:$J$233,ROW(BK100)-ROW($K$7)+1)</f>
        <v>0</v>
      </c>
      <c r="BL100" s="165"/>
      <c r="BM100" s="164">
        <f>[1]!LSRMCDRDetail(LSRM_Name,BM$8,BN$8,$A100,$B100,$B$6,1,$B$7)*HLOOKUP(BM$8,$C$7:$F$233,ROW(BM100)-ROW($K$7)+1)*HLOOKUP(BN$8,$G$7:$J$233,ROW(BM100)-ROW($K$7)+1)</f>
        <v>0</v>
      </c>
      <c r="BN100" s="165"/>
      <c r="BO100" s="164">
        <f>[1]!LSRMCDRDetail(LSRM_Name,BO$8,BP$8,$A100,$B100,$B$6,1,$B$7)*HLOOKUP(BO$8,$C$7:$F$233,ROW(BO100)-ROW($K$7)+1)*HLOOKUP(BP$8,$G$7:$J$233,ROW(BO100)-ROW($K$7)+1)</f>
        <v>0</v>
      </c>
      <c r="BP100" s="165"/>
      <c r="BQ100" s="164">
        <f>[1]!LSRMCDRDetail(LSRM_Name,BQ$8,BR$8,$A100,$B100,$B$6,1,$B$7)*HLOOKUP(BQ$8,$C$7:$F$233,ROW(BQ100)-ROW($K$7)+1)*HLOOKUP(BR$8,$G$7:$J$233,ROW(BQ100)-ROW($K$7)+1)</f>
        <v>0</v>
      </c>
      <c r="BR100" s="165"/>
      <c r="BS100" s="164">
        <f>[1]!LSRMCDRDetail(LSRM_Name,BS$8,BT$8,$A100,$B100,$B$6,1,$B$7)*HLOOKUP(BS$8,$C$7:$F$233,ROW(BS100)-ROW($K$7)+1)*HLOOKUP(BT$8,$G$7:$J$233,ROW(BS100)-ROW($K$7)+1)</f>
        <v>0</v>
      </c>
      <c r="BT100" s="165"/>
      <c r="BU100" s="164">
        <f>[1]!LSRMCDRDetail(LSRM_Name,BU$8,BV$8,$A100,$B100,$B$6,1,$B$7)*HLOOKUP(BU$8,$C$7:$F$233,ROW(BU100)-ROW($K$7)+1)*HLOOKUP(BV$8,$G$7:$J$233,ROW(BU100)-ROW($K$7)+1)</f>
        <v>0</v>
      </c>
      <c r="BV100" s="165"/>
      <c r="BW100" s="164">
        <f>[1]!LSRMCDRDetail(LSRM_Name,BW$8,BX$8,$A100,$B100,$B$6,1,$B$7)*HLOOKUP(BW$8,$C$7:$F$233,ROW(BW100)-ROW($K$7)+1)*HLOOKUP(BX$8,$G$7:$J$233,ROW(BW100)-ROW($K$7)+1)</f>
        <v>0</v>
      </c>
      <c r="BX100" s="165"/>
      <c r="BY100" s="164">
        <f>[1]!LSRMCDRDetail(LSRM_Name,BY$8,BZ$8,$A100,$B100,$B$6,1,$B$7)*HLOOKUP(BY$8,$C$7:$F$233,ROW(BY100)-ROW($K$7)+1)*HLOOKUP(BZ$8,$G$7:$J$233,ROW(BY100)-ROW($K$7)+1)</f>
        <v>0</v>
      </c>
      <c r="BZ100" s="165"/>
      <c r="CA100" s="164">
        <f>[1]!LSRMCDRDetail(LSRM_Name,CA$8,CB$8,$A100,$B100,$B$6,1,$B$7)*HLOOKUP(CA$8,$C$7:$F$233,ROW(CA100)-ROW($K$7)+1)*HLOOKUP(CB$8,$G$7:$J$233,ROW(CA100)-ROW($K$7)+1)</f>
        <v>0</v>
      </c>
      <c r="CB100" s="165"/>
      <c r="CC100" s="125"/>
      <c r="CD100" s="122">
        <f t="shared" si="51"/>
        <v>0</v>
      </c>
      <c r="CE100" s="122">
        <f t="shared" si="52"/>
        <v>0</v>
      </c>
      <c r="CF100" s="122">
        <f t="shared" si="53"/>
        <v>0</v>
      </c>
      <c r="CG100" s="122">
        <f t="shared" si="54"/>
        <v>0</v>
      </c>
      <c r="CI100" s="164">
        <f t="shared" si="30"/>
        <v>0</v>
      </c>
      <c r="CJ100" s="165"/>
      <c r="CK100" s="164">
        <f t="shared" si="31"/>
        <v>0</v>
      </c>
      <c r="CL100" s="165"/>
      <c r="CM100" s="164">
        <f t="shared" si="32"/>
        <v>0</v>
      </c>
      <c r="CN100" s="165"/>
      <c r="CO100" s="164">
        <f t="shared" si="33"/>
        <v>0</v>
      </c>
      <c r="CP100" s="165"/>
      <c r="CQ100" s="164">
        <f t="shared" si="34"/>
        <v>0</v>
      </c>
      <c r="CR100" s="165"/>
      <c r="CS100" s="164">
        <f t="shared" si="35"/>
        <v>0</v>
      </c>
      <c r="CT100" s="165"/>
      <c r="CU100" s="164">
        <f t="shared" si="36"/>
        <v>0</v>
      </c>
      <c r="CV100" s="165"/>
      <c r="CW100" s="164">
        <f t="shared" si="37"/>
        <v>0</v>
      </c>
      <c r="CX100" s="165"/>
      <c r="CY100" s="164">
        <f t="shared" si="38"/>
        <v>0</v>
      </c>
      <c r="CZ100" s="165"/>
      <c r="DA100" s="164">
        <f t="shared" si="39"/>
        <v>0</v>
      </c>
      <c r="DB100" s="165"/>
      <c r="DC100" s="164">
        <f t="shared" si="40"/>
        <v>0</v>
      </c>
      <c r="DD100" s="165"/>
      <c r="DE100" s="164">
        <f t="shared" si="41"/>
        <v>0</v>
      </c>
      <c r="DF100" s="165"/>
      <c r="DG100" s="164">
        <f t="shared" si="42"/>
        <v>0</v>
      </c>
      <c r="DH100" s="165"/>
      <c r="DI100" s="164">
        <f t="shared" si="43"/>
        <v>0</v>
      </c>
      <c r="DJ100" s="165"/>
      <c r="DK100" s="164">
        <f t="shared" si="44"/>
        <v>0</v>
      </c>
      <c r="DL100" s="165"/>
      <c r="DM100" s="164">
        <f t="shared" si="45"/>
        <v>0</v>
      </c>
      <c r="DN100" s="165"/>
      <c r="DO100" s="125"/>
      <c r="DP100" s="122">
        <f t="shared" si="55"/>
        <v>0</v>
      </c>
      <c r="DQ100" s="122">
        <f t="shared" si="56"/>
        <v>0</v>
      </c>
      <c r="DR100" s="122">
        <f t="shared" si="57"/>
        <v>0</v>
      </c>
      <c r="DS100" s="122">
        <f t="shared" si="58"/>
        <v>0</v>
      </c>
    </row>
    <row r="101" spans="1:123" x14ac:dyDescent="0.2">
      <c r="A101" s="120">
        <f t="shared" si="46"/>
        <v>22</v>
      </c>
      <c r="B101" s="120">
        <f t="shared" si="59"/>
        <v>18</v>
      </c>
      <c r="C101" s="124">
        <f>VLOOKUP($A101,Total!$Q$198:$Y$228,C$7+2)</f>
        <v>0.5</v>
      </c>
      <c r="D101" s="124">
        <f>VLOOKUP($A101,Total!$Q$198:$Y$228,D$7+2)</f>
        <v>0.5</v>
      </c>
      <c r="E101" s="124">
        <f>VLOOKUP($A101,Total!$Q$198:$Y$228,E$7+2)</f>
        <v>0.5</v>
      </c>
      <c r="F101" s="124">
        <f>VLOOKUP($A101,Total!$Q$198:$Y$228,F$7+2)</f>
        <v>0.5</v>
      </c>
      <c r="G101" s="124">
        <f>VLOOKUP($B101,Total!$Q$198:$Y$228,G$7+2)</f>
        <v>0.5</v>
      </c>
      <c r="H101" s="124">
        <f>VLOOKUP($B101,Total!$Q$198:$Y$228,H$7+2)</f>
        <v>0.5</v>
      </c>
      <c r="I101" s="124">
        <f>VLOOKUP($B101,Total!$Q$198:$Y$228,I$7+2)</f>
        <v>0.5</v>
      </c>
      <c r="J101" s="124">
        <f>VLOOKUP($B101,Total!$Q$198:$Y$228,J$7+2)</f>
        <v>0.5</v>
      </c>
      <c r="K101" s="164">
        <f>[1]!LSRMCDRDetail(LSRM_Name,K$8,L$8,$A101,$B101,$B$6,0,$B$7)*HLOOKUP(K$8,$C$7:$F$233,ROW(K101)-ROW($K$7)+1)*HLOOKUP(L$8,$G$7:$J$233,ROW(K101)-ROW($K$7)+1)</f>
        <v>0</v>
      </c>
      <c r="L101" s="165"/>
      <c r="M101" s="164">
        <f>[1]!LSRMCDRDetail(LSRM_Name,M$8,N$8,$A101,$B101,$B$6,0,$B$7)*HLOOKUP(M$8,$C$7:$F$233,ROW(M101)-ROW($K$7)+1)*HLOOKUP(N$8,$G$7:$J$233,ROW(M101)-ROW($K$7)+1)</f>
        <v>0</v>
      </c>
      <c r="N101" s="165"/>
      <c r="O101" s="164">
        <f>[1]!LSRMCDRDetail(LSRM_Name,O$8,P$8,$A101,$B101,$B$6,0,$B$7)*HLOOKUP(O$8,$C$7:$F$233,ROW(O101)-ROW($K$7)+1)*HLOOKUP(P$8,$G$7:$J$233,ROW(O101)-ROW($K$7)+1)</f>
        <v>0</v>
      </c>
      <c r="P101" s="165"/>
      <c r="Q101" s="164">
        <f>[1]!LSRMCDRDetail(LSRM_Name,Q$8,R$8,$A101,$B101,$B$6,0,$B$7)*HLOOKUP(Q$8,$C$7:$F$233,ROW(Q101)-ROW($K$7)+1)*HLOOKUP(R$8,$G$7:$J$233,ROW(Q101)-ROW($K$7)+1)</f>
        <v>0</v>
      </c>
      <c r="R101" s="165"/>
      <c r="S101" s="164">
        <f>[1]!LSRMCDRDetail(LSRM_Name,S$8,T$8,$A101,$B101,$B$6,0,$B$7)*HLOOKUP(S$8,$C$7:$F$233,ROW(S101)-ROW($K$7)+1)*HLOOKUP(T$8,$G$7:$J$233,ROW(S101)-ROW($K$7)+1)</f>
        <v>0</v>
      </c>
      <c r="T101" s="165"/>
      <c r="U101" s="164">
        <f>[1]!LSRMCDRDetail(LSRM_Name,U$8,V$8,$A101,$B101,$B$6,0,$B$7)*HLOOKUP(U$8,$C$7:$F$233,ROW(U101)-ROW($K$7)+1)*HLOOKUP(V$8,$G$7:$J$233,ROW(U101)-ROW($K$7)+1)</f>
        <v>0</v>
      </c>
      <c r="V101" s="165"/>
      <c r="W101" s="164">
        <f>[1]!LSRMCDRDetail(LSRM_Name,W$8,X$8,$A101,$B101,$B$6,0,$B$7)*HLOOKUP(W$8,$C$7:$F$233,ROW(W101)-ROW($K$7)+1)*HLOOKUP(X$8,$G$7:$J$233,ROW(W101)-ROW($K$7)+1)</f>
        <v>0</v>
      </c>
      <c r="X101" s="165"/>
      <c r="Y101" s="164">
        <f>[1]!LSRMCDRDetail(LSRM_Name,Y$8,Z$8,$A101,$B101,$B$6,0,$B$7)*HLOOKUP(Y$8,$C$7:$F$233,ROW(Y101)-ROW($K$7)+1)*HLOOKUP(Z$8,$G$7:$J$233,ROW(Y101)-ROW($K$7)+1)</f>
        <v>0</v>
      </c>
      <c r="Z101" s="165"/>
      <c r="AA101" s="164">
        <f>[1]!LSRMCDRDetail(LSRM_Name,AA$8,AB$8,$A101,$B101,$B$6,0,$B$7)*HLOOKUP(AA$8,$C$7:$F$233,ROW(AA101)-ROW($K$7)+1)*HLOOKUP(AB$8,$G$7:$J$233,ROW(AA101)-ROW($K$7)+1)</f>
        <v>0</v>
      </c>
      <c r="AB101" s="165"/>
      <c r="AC101" s="164">
        <f>[1]!LSRMCDRDetail(LSRM_Name,AC$8,AD$8,$A101,$B101,$B$6,0,$B$7)*HLOOKUP(AC$8,$C$7:$F$233,ROW(AC101)-ROW($K$7)+1)*HLOOKUP(AD$8,$G$7:$J$233,ROW(AC101)-ROW($K$7)+1)</f>
        <v>0</v>
      </c>
      <c r="AD101" s="165"/>
      <c r="AE101" s="164">
        <f>[1]!LSRMCDRDetail(LSRM_Name,AE$8,AF$8,$A101,$B101,$B$6,0,$B$7)*HLOOKUP(AE$8,$C$7:$F$233,ROW(AE101)-ROW($K$7)+1)*HLOOKUP(AF$8,$G$7:$J$233,ROW(AE101)-ROW($K$7)+1)</f>
        <v>0</v>
      </c>
      <c r="AF101" s="165"/>
      <c r="AG101" s="164">
        <f>[1]!LSRMCDRDetail(LSRM_Name,AG$8,AH$8,$A101,$B101,$B$6,0,$B$7)*HLOOKUP(AG$8,$C$7:$F$233,ROW(AG101)-ROW($K$7)+1)*HLOOKUP(AH$8,$G$7:$J$233,ROW(AG101)-ROW($K$7)+1)</f>
        <v>0</v>
      </c>
      <c r="AH101" s="165"/>
      <c r="AI101" s="164">
        <f>[1]!LSRMCDRDetail(LSRM_Name,AI$8,AJ$8,$A101,$B101,$B$6,0,$B$7)*HLOOKUP(AI$8,$C$7:$F$233,ROW(AI101)-ROW($K$7)+1)*HLOOKUP(AJ$8,$G$7:$J$233,ROW(AI101)-ROW($K$7)+1)</f>
        <v>0</v>
      </c>
      <c r="AJ101" s="165"/>
      <c r="AK101" s="164">
        <f>[1]!LSRMCDRDetail(LSRM_Name,AK$8,AL$8,$A101,$B101,$B$6,0,$B$7)*HLOOKUP(AK$8,$C$7:$F$233,ROW(AK101)-ROW($K$7)+1)*HLOOKUP(AL$8,$G$7:$J$233,ROW(AK101)-ROW($K$7)+1)</f>
        <v>0</v>
      </c>
      <c r="AL101" s="165"/>
      <c r="AM101" s="164">
        <f>[1]!LSRMCDRDetail(LSRM_Name,AM$8,AN$8,$A101,$B101,$B$6,0,$B$7)*HLOOKUP(AM$8,$C$7:$F$233,ROW(AM101)-ROW($K$7)+1)*HLOOKUP(AN$8,$G$7:$J$233,ROW(AM101)-ROW($K$7)+1)</f>
        <v>0</v>
      </c>
      <c r="AN101" s="165"/>
      <c r="AO101" s="164">
        <f>[1]!LSRMCDRDetail(LSRM_Name,AO$8,AP$8,$A101,$B101,$B$6,0,$B$7)*HLOOKUP(AO$8,$C$7:$F$233,ROW(AO101)-ROW($K$7)+1)*HLOOKUP(AP$8,$G$7:$J$233,ROW(AO101)-ROW($K$7)+1)</f>
        <v>0</v>
      </c>
      <c r="AP101" s="165"/>
      <c r="AQ101" s="125"/>
      <c r="AR101" s="122">
        <f t="shared" si="47"/>
        <v>0</v>
      </c>
      <c r="AS101" s="122">
        <f t="shared" si="48"/>
        <v>0</v>
      </c>
      <c r="AT101" s="122">
        <f t="shared" si="49"/>
        <v>0</v>
      </c>
      <c r="AU101" s="122">
        <f t="shared" si="50"/>
        <v>0</v>
      </c>
      <c r="AW101" s="164">
        <f>[1]!LSRMCDRDetail(LSRM_Name,AW$8,AX$8,$A101,$B101,$B$6,1,$B$7)*HLOOKUP(AW$8,$C$7:$F$233,ROW(AW101)-ROW($K$7)+1)*HLOOKUP(AX$8,$G$7:$J$233,ROW(AW101)-ROW($K$7)+1)</f>
        <v>0</v>
      </c>
      <c r="AX101" s="165"/>
      <c r="AY101" s="164">
        <f>[1]!LSRMCDRDetail(LSRM_Name,AY$8,AZ$8,$A101,$B101,$B$6,1,$B$7)*HLOOKUP(AY$8,$C$7:$F$233,ROW(AY101)-ROW($K$7)+1)*HLOOKUP(AZ$8,$G$7:$J$233,ROW(AY101)-ROW($K$7)+1)</f>
        <v>0</v>
      </c>
      <c r="AZ101" s="165"/>
      <c r="BA101" s="164">
        <f>[1]!LSRMCDRDetail(LSRM_Name,BA$8,BB$8,$A101,$B101,$B$6,1,$B$7)*HLOOKUP(BA$8,$C$7:$F$233,ROW(BA101)-ROW($K$7)+1)*HLOOKUP(BB$8,$G$7:$J$233,ROW(BA101)-ROW($K$7)+1)</f>
        <v>0</v>
      </c>
      <c r="BB101" s="165"/>
      <c r="BC101" s="164">
        <f>[1]!LSRMCDRDetail(LSRM_Name,BC$8,BD$8,$A101,$B101,$B$6,1,$B$7)*HLOOKUP(BC$8,$C$7:$F$233,ROW(BC101)-ROW($K$7)+1)*HLOOKUP(BD$8,$G$7:$J$233,ROW(BC101)-ROW($K$7)+1)</f>
        <v>0</v>
      </c>
      <c r="BD101" s="165"/>
      <c r="BE101" s="164">
        <f>[1]!LSRMCDRDetail(LSRM_Name,BE$8,BF$8,$A101,$B101,$B$6,1,$B$7)*HLOOKUP(BE$8,$C$7:$F$233,ROW(BE101)-ROW($K$7)+1)*HLOOKUP(BF$8,$G$7:$J$233,ROW(BE101)-ROW($K$7)+1)</f>
        <v>0</v>
      </c>
      <c r="BF101" s="165"/>
      <c r="BG101" s="164">
        <f>[1]!LSRMCDRDetail(LSRM_Name,BG$8,BH$8,$A101,$B101,$B$6,1,$B$7)*HLOOKUP(BG$8,$C$7:$F$233,ROW(BG101)-ROW($K$7)+1)*HLOOKUP(BH$8,$G$7:$J$233,ROW(BG101)-ROW($K$7)+1)</f>
        <v>0</v>
      </c>
      <c r="BH101" s="165"/>
      <c r="BI101" s="164">
        <f>[1]!LSRMCDRDetail(LSRM_Name,BI$8,BJ$8,$A101,$B101,$B$6,1,$B$7)*HLOOKUP(BI$8,$C$7:$F$233,ROW(BI101)-ROW($K$7)+1)*HLOOKUP(BJ$8,$G$7:$J$233,ROW(BI101)-ROW($K$7)+1)</f>
        <v>0</v>
      </c>
      <c r="BJ101" s="165"/>
      <c r="BK101" s="164">
        <f>[1]!LSRMCDRDetail(LSRM_Name,BK$8,BL$8,$A101,$B101,$B$6,1,$B$7)*HLOOKUP(BK$8,$C$7:$F$233,ROW(BK101)-ROW($K$7)+1)*HLOOKUP(BL$8,$G$7:$J$233,ROW(BK101)-ROW($K$7)+1)</f>
        <v>0</v>
      </c>
      <c r="BL101" s="165"/>
      <c r="BM101" s="164">
        <f>[1]!LSRMCDRDetail(LSRM_Name,BM$8,BN$8,$A101,$B101,$B$6,1,$B$7)*HLOOKUP(BM$8,$C$7:$F$233,ROW(BM101)-ROW($K$7)+1)*HLOOKUP(BN$8,$G$7:$J$233,ROW(BM101)-ROW($K$7)+1)</f>
        <v>0</v>
      </c>
      <c r="BN101" s="165"/>
      <c r="BO101" s="164">
        <f>[1]!LSRMCDRDetail(LSRM_Name,BO$8,BP$8,$A101,$B101,$B$6,1,$B$7)*HLOOKUP(BO$8,$C$7:$F$233,ROW(BO101)-ROW($K$7)+1)*HLOOKUP(BP$8,$G$7:$J$233,ROW(BO101)-ROW($K$7)+1)</f>
        <v>0</v>
      </c>
      <c r="BP101" s="165"/>
      <c r="BQ101" s="164">
        <f>[1]!LSRMCDRDetail(LSRM_Name,BQ$8,BR$8,$A101,$B101,$B$6,1,$B$7)*HLOOKUP(BQ$8,$C$7:$F$233,ROW(BQ101)-ROW($K$7)+1)*HLOOKUP(BR$8,$G$7:$J$233,ROW(BQ101)-ROW($K$7)+1)</f>
        <v>0</v>
      </c>
      <c r="BR101" s="165"/>
      <c r="BS101" s="164">
        <f>[1]!LSRMCDRDetail(LSRM_Name,BS$8,BT$8,$A101,$B101,$B$6,1,$B$7)*HLOOKUP(BS$8,$C$7:$F$233,ROW(BS101)-ROW($K$7)+1)*HLOOKUP(BT$8,$G$7:$J$233,ROW(BS101)-ROW($K$7)+1)</f>
        <v>0</v>
      </c>
      <c r="BT101" s="165"/>
      <c r="BU101" s="164">
        <f>[1]!LSRMCDRDetail(LSRM_Name,BU$8,BV$8,$A101,$B101,$B$6,1,$B$7)*HLOOKUP(BU$8,$C$7:$F$233,ROW(BU101)-ROW($K$7)+1)*HLOOKUP(BV$8,$G$7:$J$233,ROW(BU101)-ROW($K$7)+1)</f>
        <v>0</v>
      </c>
      <c r="BV101" s="165"/>
      <c r="BW101" s="164">
        <f>[1]!LSRMCDRDetail(LSRM_Name,BW$8,BX$8,$A101,$B101,$B$6,1,$B$7)*HLOOKUP(BW$8,$C$7:$F$233,ROW(BW101)-ROW($K$7)+1)*HLOOKUP(BX$8,$G$7:$J$233,ROW(BW101)-ROW($K$7)+1)</f>
        <v>0</v>
      </c>
      <c r="BX101" s="165"/>
      <c r="BY101" s="164">
        <f>[1]!LSRMCDRDetail(LSRM_Name,BY$8,BZ$8,$A101,$B101,$B$6,1,$B$7)*HLOOKUP(BY$8,$C$7:$F$233,ROW(BY101)-ROW($K$7)+1)*HLOOKUP(BZ$8,$G$7:$J$233,ROW(BY101)-ROW($K$7)+1)</f>
        <v>0</v>
      </c>
      <c r="BZ101" s="165"/>
      <c r="CA101" s="164">
        <f>[1]!LSRMCDRDetail(LSRM_Name,CA$8,CB$8,$A101,$B101,$B$6,1,$B$7)*HLOOKUP(CA$8,$C$7:$F$233,ROW(CA101)-ROW($K$7)+1)*HLOOKUP(CB$8,$G$7:$J$233,ROW(CA101)-ROW($K$7)+1)</f>
        <v>0</v>
      </c>
      <c r="CB101" s="165"/>
      <c r="CC101" s="125"/>
      <c r="CD101" s="122">
        <f t="shared" si="51"/>
        <v>0</v>
      </c>
      <c r="CE101" s="122">
        <f t="shared" si="52"/>
        <v>0</v>
      </c>
      <c r="CF101" s="122">
        <f t="shared" si="53"/>
        <v>0</v>
      </c>
      <c r="CG101" s="122">
        <f t="shared" si="54"/>
        <v>0</v>
      </c>
      <c r="CI101" s="164">
        <f t="shared" si="30"/>
        <v>0</v>
      </c>
      <c r="CJ101" s="165"/>
      <c r="CK101" s="164">
        <f t="shared" si="31"/>
        <v>0</v>
      </c>
      <c r="CL101" s="165"/>
      <c r="CM101" s="164">
        <f t="shared" si="32"/>
        <v>0</v>
      </c>
      <c r="CN101" s="165"/>
      <c r="CO101" s="164">
        <f t="shared" si="33"/>
        <v>0</v>
      </c>
      <c r="CP101" s="165"/>
      <c r="CQ101" s="164">
        <f t="shared" si="34"/>
        <v>0</v>
      </c>
      <c r="CR101" s="165"/>
      <c r="CS101" s="164">
        <f t="shared" si="35"/>
        <v>0</v>
      </c>
      <c r="CT101" s="165"/>
      <c r="CU101" s="164">
        <f t="shared" si="36"/>
        <v>0</v>
      </c>
      <c r="CV101" s="165"/>
      <c r="CW101" s="164">
        <f t="shared" si="37"/>
        <v>0</v>
      </c>
      <c r="CX101" s="165"/>
      <c r="CY101" s="164">
        <f t="shared" si="38"/>
        <v>0</v>
      </c>
      <c r="CZ101" s="165"/>
      <c r="DA101" s="164">
        <f t="shared" si="39"/>
        <v>0</v>
      </c>
      <c r="DB101" s="165"/>
      <c r="DC101" s="164">
        <f t="shared" si="40"/>
        <v>0</v>
      </c>
      <c r="DD101" s="165"/>
      <c r="DE101" s="164">
        <f t="shared" si="41"/>
        <v>0</v>
      </c>
      <c r="DF101" s="165"/>
      <c r="DG101" s="164">
        <f t="shared" si="42"/>
        <v>0</v>
      </c>
      <c r="DH101" s="165"/>
      <c r="DI101" s="164">
        <f t="shared" si="43"/>
        <v>0</v>
      </c>
      <c r="DJ101" s="165"/>
      <c r="DK101" s="164">
        <f t="shared" si="44"/>
        <v>0</v>
      </c>
      <c r="DL101" s="165"/>
      <c r="DM101" s="164">
        <f t="shared" si="45"/>
        <v>0</v>
      </c>
      <c r="DN101" s="165"/>
      <c r="DO101" s="125"/>
      <c r="DP101" s="122">
        <f t="shared" si="55"/>
        <v>0</v>
      </c>
      <c r="DQ101" s="122">
        <f t="shared" si="56"/>
        <v>0</v>
      </c>
      <c r="DR101" s="122">
        <f t="shared" si="57"/>
        <v>0</v>
      </c>
      <c r="DS101" s="122">
        <f t="shared" si="58"/>
        <v>0</v>
      </c>
    </row>
    <row r="102" spans="1:123" x14ac:dyDescent="0.2">
      <c r="A102" s="120">
        <f t="shared" si="46"/>
        <v>22</v>
      </c>
      <c r="B102" s="120">
        <f t="shared" si="59"/>
        <v>19</v>
      </c>
      <c r="C102" s="124">
        <f>VLOOKUP($A102,Total!$Q$198:$Y$228,C$7+2)</f>
        <v>0.5</v>
      </c>
      <c r="D102" s="124">
        <f>VLOOKUP($A102,Total!$Q$198:$Y$228,D$7+2)</f>
        <v>0.5</v>
      </c>
      <c r="E102" s="124">
        <f>VLOOKUP($A102,Total!$Q$198:$Y$228,E$7+2)</f>
        <v>0.5</v>
      </c>
      <c r="F102" s="124">
        <f>VLOOKUP($A102,Total!$Q$198:$Y$228,F$7+2)</f>
        <v>0.5</v>
      </c>
      <c r="G102" s="124">
        <f>VLOOKUP($B102,Total!$Q$198:$Y$228,G$7+2)</f>
        <v>0.5</v>
      </c>
      <c r="H102" s="124">
        <f>VLOOKUP($B102,Total!$Q$198:$Y$228,H$7+2)</f>
        <v>0.5</v>
      </c>
      <c r="I102" s="124">
        <f>VLOOKUP($B102,Total!$Q$198:$Y$228,I$7+2)</f>
        <v>0.5</v>
      </c>
      <c r="J102" s="124">
        <f>VLOOKUP($B102,Total!$Q$198:$Y$228,J$7+2)</f>
        <v>0.5</v>
      </c>
      <c r="K102" s="164">
        <f>[1]!LSRMCDRDetail(LSRM_Name,K$8,L$8,$A102,$B102,$B$6,0,$B$7)*HLOOKUP(K$8,$C$7:$F$233,ROW(K102)-ROW($K$7)+1)*HLOOKUP(L$8,$G$7:$J$233,ROW(K102)-ROW($K$7)+1)</f>
        <v>0</v>
      </c>
      <c r="L102" s="165"/>
      <c r="M102" s="164">
        <f>[1]!LSRMCDRDetail(LSRM_Name,M$8,N$8,$A102,$B102,$B$6,0,$B$7)*HLOOKUP(M$8,$C$7:$F$233,ROW(M102)-ROW($K$7)+1)*HLOOKUP(N$8,$G$7:$J$233,ROW(M102)-ROW($K$7)+1)</f>
        <v>0</v>
      </c>
      <c r="N102" s="165"/>
      <c r="O102" s="164">
        <f>[1]!LSRMCDRDetail(LSRM_Name,O$8,P$8,$A102,$B102,$B$6,0,$B$7)*HLOOKUP(O$8,$C$7:$F$233,ROW(O102)-ROW($K$7)+1)*HLOOKUP(P$8,$G$7:$J$233,ROW(O102)-ROW($K$7)+1)</f>
        <v>0</v>
      </c>
      <c r="P102" s="165"/>
      <c r="Q102" s="164">
        <f>[1]!LSRMCDRDetail(LSRM_Name,Q$8,R$8,$A102,$B102,$B$6,0,$B$7)*HLOOKUP(Q$8,$C$7:$F$233,ROW(Q102)-ROW($K$7)+1)*HLOOKUP(R$8,$G$7:$J$233,ROW(Q102)-ROW($K$7)+1)</f>
        <v>0</v>
      </c>
      <c r="R102" s="165"/>
      <c r="S102" s="164">
        <f>[1]!LSRMCDRDetail(LSRM_Name,S$8,T$8,$A102,$B102,$B$6,0,$B$7)*HLOOKUP(S$8,$C$7:$F$233,ROW(S102)-ROW($K$7)+1)*HLOOKUP(T$8,$G$7:$J$233,ROW(S102)-ROW($K$7)+1)</f>
        <v>0</v>
      </c>
      <c r="T102" s="165"/>
      <c r="U102" s="164">
        <f>[1]!LSRMCDRDetail(LSRM_Name,U$8,V$8,$A102,$B102,$B$6,0,$B$7)*HLOOKUP(U$8,$C$7:$F$233,ROW(U102)-ROW($K$7)+1)*HLOOKUP(V$8,$G$7:$J$233,ROW(U102)-ROW($K$7)+1)</f>
        <v>0</v>
      </c>
      <c r="V102" s="165"/>
      <c r="W102" s="164">
        <f>[1]!LSRMCDRDetail(LSRM_Name,W$8,X$8,$A102,$B102,$B$6,0,$B$7)*HLOOKUP(W$8,$C$7:$F$233,ROW(W102)-ROW($K$7)+1)*HLOOKUP(X$8,$G$7:$J$233,ROW(W102)-ROW($K$7)+1)</f>
        <v>0</v>
      </c>
      <c r="X102" s="165"/>
      <c r="Y102" s="164">
        <f>[1]!LSRMCDRDetail(LSRM_Name,Y$8,Z$8,$A102,$B102,$B$6,0,$B$7)*HLOOKUP(Y$8,$C$7:$F$233,ROW(Y102)-ROW($K$7)+1)*HLOOKUP(Z$8,$G$7:$J$233,ROW(Y102)-ROW($K$7)+1)</f>
        <v>0</v>
      </c>
      <c r="Z102" s="165"/>
      <c r="AA102" s="164">
        <f>[1]!LSRMCDRDetail(LSRM_Name,AA$8,AB$8,$A102,$B102,$B$6,0,$B$7)*HLOOKUP(AA$8,$C$7:$F$233,ROW(AA102)-ROW($K$7)+1)*HLOOKUP(AB$8,$G$7:$J$233,ROW(AA102)-ROW($K$7)+1)</f>
        <v>0</v>
      </c>
      <c r="AB102" s="165"/>
      <c r="AC102" s="164">
        <f>[1]!LSRMCDRDetail(LSRM_Name,AC$8,AD$8,$A102,$B102,$B$6,0,$B$7)*HLOOKUP(AC$8,$C$7:$F$233,ROW(AC102)-ROW($K$7)+1)*HLOOKUP(AD$8,$G$7:$J$233,ROW(AC102)-ROW($K$7)+1)</f>
        <v>0</v>
      </c>
      <c r="AD102" s="165"/>
      <c r="AE102" s="164">
        <f>[1]!LSRMCDRDetail(LSRM_Name,AE$8,AF$8,$A102,$B102,$B$6,0,$B$7)*HLOOKUP(AE$8,$C$7:$F$233,ROW(AE102)-ROW($K$7)+1)*HLOOKUP(AF$8,$G$7:$J$233,ROW(AE102)-ROW($K$7)+1)</f>
        <v>0</v>
      </c>
      <c r="AF102" s="165"/>
      <c r="AG102" s="164">
        <f>[1]!LSRMCDRDetail(LSRM_Name,AG$8,AH$8,$A102,$B102,$B$6,0,$B$7)*HLOOKUP(AG$8,$C$7:$F$233,ROW(AG102)-ROW($K$7)+1)*HLOOKUP(AH$8,$G$7:$J$233,ROW(AG102)-ROW($K$7)+1)</f>
        <v>0</v>
      </c>
      <c r="AH102" s="165"/>
      <c r="AI102" s="164">
        <f>[1]!LSRMCDRDetail(LSRM_Name,AI$8,AJ$8,$A102,$B102,$B$6,0,$B$7)*HLOOKUP(AI$8,$C$7:$F$233,ROW(AI102)-ROW($K$7)+1)*HLOOKUP(AJ$8,$G$7:$J$233,ROW(AI102)-ROW($K$7)+1)</f>
        <v>0</v>
      </c>
      <c r="AJ102" s="165"/>
      <c r="AK102" s="164">
        <f>[1]!LSRMCDRDetail(LSRM_Name,AK$8,AL$8,$A102,$B102,$B$6,0,$B$7)*HLOOKUP(AK$8,$C$7:$F$233,ROW(AK102)-ROW($K$7)+1)*HLOOKUP(AL$8,$G$7:$J$233,ROW(AK102)-ROW($K$7)+1)</f>
        <v>0</v>
      </c>
      <c r="AL102" s="165"/>
      <c r="AM102" s="164">
        <f>[1]!LSRMCDRDetail(LSRM_Name,AM$8,AN$8,$A102,$B102,$B$6,0,$B$7)*HLOOKUP(AM$8,$C$7:$F$233,ROW(AM102)-ROW($K$7)+1)*HLOOKUP(AN$8,$G$7:$J$233,ROW(AM102)-ROW($K$7)+1)</f>
        <v>0</v>
      </c>
      <c r="AN102" s="165"/>
      <c r="AO102" s="164">
        <f>[1]!LSRMCDRDetail(LSRM_Name,AO$8,AP$8,$A102,$B102,$B$6,0,$B$7)*HLOOKUP(AO$8,$C$7:$F$233,ROW(AO102)-ROW($K$7)+1)*HLOOKUP(AP$8,$G$7:$J$233,ROW(AO102)-ROW($K$7)+1)</f>
        <v>0</v>
      </c>
      <c r="AP102" s="165"/>
      <c r="AQ102" s="125"/>
      <c r="AR102" s="122">
        <f t="shared" si="47"/>
        <v>0</v>
      </c>
      <c r="AS102" s="122">
        <f t="shared" si="48"/>
        <v>0</v>
      </c>
      <c r="AT102" s="122">
        <f t="shared" si="49"/>
        <v>0</v>
      </c>
      <c r="AU102" s="122">
        <f t="shared" si="50"/>
        <v>0</v>
      </c>
      <c r="AW102" s="164">
        <f>[1]!LSRMCDRDetail(LSRM_Name,AW$8,AX$8,$A102,$B102,$B$6,1,$B$7)*HLOOKUP(AW$8,$C$7:$F$233,ROW(AW102)-ROW($K$7)+1)*HLOOKUP(AX$8,$G$7:$J$233,ROW(AW102)-ROW($K$7)+1)</f>
        <v>0</v>
      </c>
      <c r="AX102" s="165"/>
      <c r="AY102" s="164">
        <f>[1]!LSRMCDRDetail(LSRM_Name,AY$8,AZ$8,$A102,$B102,$B$6,1,$B$7)*HLOOKUP(AY$8,$C$7:$F$233,ROW(AY102)-ROW($K$7)+1)*HLOOKUP(AZ$8,$G$7:$J$233,ROW(AY102)-ROW($K$7)+1)</f>
        <v>0</v>
      </c>
      <c r="AZ102" s="165"/>
      <c r="BA102" s="164">
        <f>[1]!LSRMCDRDetail(LSRM_Name,BA$8,BB$8,$A102,$B102,$B$6,1,$B$7)*HLOOKUP(BA$8,$C$7:$F$233,ROW(BA102)-ROW($K$7)+1)*HLOOKUP(BB$8,$G$7:$J$233,ROW(BA102)-ROW($K$7)+1)</f>
        <v>0</v>
      </c>
      <c r="BB102" s="165"/>
      <c r="BC102" s="164">
        <f>[1]!LSRMCDRDetail(LSRM_Name,BC$8,BD$8,$A102,$B102,$B$6,1,$B$7)*HLOOKUP(BC$8,$C$7:$F$233,ROW(BC102)-ROW($K$7)+1)*HLOOKUP(BD$8,$G$7:$J$233,ROW(BC102)-ROW($K$7)+1)</f>
        <v>0</v>
      </c>
      <c r="BD102" s="165"/>
      <c r="BE102" s="164">
        <f>[1]!LSRMCDRDetail(LSRM_Name,BE$8,BF$8,$A102,$B102,$B$6,1,$B$7)*HLOOKUP(BE$8,$C$7:$F$233,ROW(BE102)-ROW($K$7)+1)*HLOOKUP(BF$8,$G$7:$J$233,ROW(BE102)-ROW($K$7)+1)</f>
        <v>0</v>
      </c>
      <c r="BF102" s="165"/>
      <c r="BG102" s="164">
        <f>[1]!LSRMCDRDetail(LSRM_Name,BG$8,BH$8,$A102,$B102,$B$6,1,$B$7)*HLOOKUP(BG$8,$C$7:$F$233,ROW(BG102)-ROW($K$7)+1)*HLOOKUP(BH$8,$G$7:$J$233,ROW(BG102)-ROW($K$7)+1)</f>
        <v>0</v>
      </c>
      <c r="BH102" s="165"/>
      <c r="BI102" s="164">
        <f>[1]!LSRMCDRDetail(LSRM_Name,BI$8,BJ$8,$A102,$B102,$B$6,1,$B$7)*HLOOKUP(BI$8,$C$7:$F$233,ROW(BI102)-ROW($K$7)+1)*HLOOKUP(BJ$8,$G$7:$J$233,ROW(BI102)-ROW($K$7)+1)</f>
        <v>0</v>
      </c>
      <c r="BJ102" s="165"/>
      <c r="BK102" s="164">
        <f>[1]!LSRMCDRDetail(LSRM_Name,BK$8,BL$8,$A102,$B102,$B$6,1,$B$7)*HLOOKUP(BK$8,$C$7:$F$233,ROW(BK102)-ROW($K$7)+1)*HLOOKUP(BL$8,$G$7:$J$233,ROW(BK102)-ROW($K$7)+1)</f>
        <v>0</v>
      </c>
      <c r="BL102" s="165"/>
      <c r="BM102" s="164">
        <f>[1]!LSRMCDRDetail(LSRM_Name,BM$8,BN$8,$A102,$B102,$B$6,1,$B$7)*HLOOKUP(BM$8,$C$7:$F$233,ROW(BM102)-ROW($K$7)+1)*HLOOKUP(BN$8,$G$7:$J$233,ROW(BM102)-ROW($K$7)+1)</f>
        <v>0</v>
      </c>
      <c r="BN102" s="165"/>
      <c r="BO102" s="164">
        <f>[1]!LSRMCDRDetail(LSRM_Name,BO$8,BP$8,$A102,$B102,$B$6,1,$B$7)*HLOOKUP(BO$8,$C$7:$F$233,ROW(BO102)-ROW($K$7)+1)*HLOOKUP(BP$8,$G$7:$J$233,ROW(BO102)-ROW($K$7)+1)</f>
        <v>0</v>
      </c>
      <c r="BP102" s="165"/>
      <c r="BQ102" s="164">
        <f>[1]!LSRMCDRDetail(LSRM_Name,BQ$8,BR$8,$A102,$B102,$B$6,1,$B$7)*HLOOKUP(BQ$8,$C$7:$F$233,ROW(BQ102)-ROW($K$7)+1)*HLOOKUP(BR$8,$G$7:$J$233,ROW(BQ102)-ROW($K$7)+1)</f>
        <v>0</v>
      </c>
      <c r="BR102" s="165"/>
      <c r="BS102" s="164">
        <f>[1]!LSRMCDRDetail(LSRM_Name,BS$8,BT$8,$A102,$B102,$B$6,1,$B$7)*HLOOKUP(BS$8,$C$7:$F$233,ROW(BS102)-ROW($K$7)+1)*HLOOKUP(BT$8,$G$7:$J$233,ROW(BS102)-ROW($K$7)+1)</f>
        <v>0</v>
      </c>
      <c r="BT102" s="165"/>
      <c r="BU102" s="164">
        <f>[1]!LSRMCDRDetail(LSRM_Name,BU$8,BV$8,$A102,$B102,$B$6,1,$B$7)*HLOOKUP(BU$8,$C$7:$F$233,ROW(BU102)-ROW($K$7)+1)*HLOOKUP(BV$8,$G$7:$J$233,ROW(BU102)-ROW($K$7)+1)</f>
        <v>0</v>
      </c>
      <c r="BV102" s="165"/>
      <c r="BW102" s="164">
        <f>[1]!LSRMCDRDetail(LSRM_Name,BW$8,BX$8,$A102,$B102,$B$6,1,$B$7)*HLOOKUP(BW$8,$C$7:$F$233,ROW(BW102)-ROW($K$7)+1)*HLOOKUP(BX$8,$G$7:$J$233,ROW(BW102)-ROW($K$7)+1)</f>
        <v>0</v>
      </c>
      <c r="BX102" s="165"/>
      <c r="BY102" s="164">
        <f>[1]!LSRMCDRDetail(LSRM_Name,BY$8,BZ$8,$A102,$B102,$B$6,1,$B$7)*HLOOKUP(BY$8,$C$7:$F$233,ROW(BY102)-ROW($K$7)+1)*HLOOKUP(BZ$8,$G$7:$J$233,ROW(BY102)-ROW($K$7)+1)</f>
        <v>0</v>
      </c>
      <c r="BZ102" s="165"/>
      <c r="CA102" s="164">
        <f>[1]!LSRMCDRDetail(LSRM_Name,CA$8,CB$8,$A102,$B102,$B$6,1,$B$7)*HLOOKUP(CA$8,$C$7:$F$233,ROW(CA102)-ROW($K$7)+1)*HLOOKUP(CB$8,$G$7:$J$233,ROW(CA102)-ROW($K$7)+1)</f>
        <v>0</v>
      </c>
      <c r="CB102" s="165"/>
      <c r="CC102" s="125"/>
      <c r="CD102" s="122">
        <f t="shared" si="51"/>
        <v>0</v>
      </c>
      <c r="CE102" s="122">
        <f t="shared" si="52"/>
        <v>0</v>
      </c>
      <c r="CF102" s="122">
        <f t="shared" si="53"/>
        <v>0</v>
      </c>
      <c r="CG102" s="122">
        <f t="shared" si="54"/>
        <v>0</v>
      </c>
      <c r="CI102" s="164">
        <f t="shared" si="30"/>
        <v>0</v>
      </c>
      <c r="CJ102" s="165"/>
      <c r="CK102" s="164">
        <f t="shared" si="31"/>
        <v>0</v>
      </c>
      <c r="CL102" s="165"/>
      <c r="CM102" s="164">
        <f t="shared" si="32"/>
        <v>0</v>
      </c>
      <c r="CN102" s="165"/>
      <c r="CO102" s="164">
        <f t="shared" si="33"/>
        <v>0</v>
      </c>
      <c r="CP102" s="165"/>
      <c r="CQ102" s="164">
        <f t="shared" si="34"/>
        <v>0</v>
      </c>
      <c r="CR102" s="165"/>
      <c r="CS102" s="164">
        <f t="shared" si="35"/>
        <v>0</v>
      </c>
      <c r="CT102" s="165"/>
      <c r="CU102" s="164">
        <f t="shared" si="36"/>
        <v>0</v>
      </c>
      <c r="CV102" s="165"/>
      <c r="CW102" s="164">
        <f t="shared" si="37"/>
        <v>0</v>
      </c>
      <c r="CX102" s="165"/>
      <c r="CY102" s="164">
        <f t="shared" si="38"/>
        <v>0</v>
      </c>
      <c r="CZ102" s="165"/>
      <c r="DA102" s="164">
        <f t="shared" si="39"/>
        <v>0</v>
      </c>
      <c r="DB102" s="165"/>
      <c r="DC102" s="164">
        <f t="shared" si="40"/>
        <v>0</v>
      </c>
      <c r="DD102" s="165"/>
      <c r="DE102" s="164">
        <f t="shared" si="41"/>
        <v>0</v>
      </c>
      <c r="DF102" s="165"/>
      <c r="DG102" s="164">
        <f t="shared" si="42"/>
        <v>0</v>
      </c>
      <c r="DH102" s="165"/>
      <c r="DI102" s="164">
        <f t="shared" si="43"/>
        <v>0</v>
      </c>
      <c r="DJ102" s="165"/>
      <c r="DK102" s="164">
        <f t="shared" si="44"/>
        <v>0</v>
      </c>
      <c r="DL102" s="165"/>
      <c r="DM102" s="164">
        <f t="shared" si="45"/>
        <v>0</v>
      </c>
      <c r="DN102" s="165"/>
      <c r="DO102" s="125"/>
      <c r="DP102" s="122">
        <f t="shared" si="55"/>
        <v>0</v>
      </c>
      <c r="DQ102" s="122">
        <f t="shared" si="56"/>
        <v>0</v>
      </c>
      <c r="DR102" s="122">
        <f t="shared" si="57"/>
        <v>0</v>
      </c>
      <c r="DS102" s="122">
        <f t="shared" si="58"/>
        <v>0</v>
      </c>
    </row>
    <row r="103" spans="1:123" x14ac:dyDescent="0.2">
      <c r="A103" s="120">
        <f t="shared" si="46"/>
        <v>22</v>
      </c>
      <c r="B103" s="120">
        <f t="shared" si="59"/>
        <v>20</v>
      </c>
      <c r="C103" s="124">
        <f>VLOOKUP($A103,Total!$Q$198:$Y$228,C$7+2)</f>
        <v>0.5</v>
      </c>
      <c r="D103" s="124">
        <f>VLOOKUP($A103,Total!$Q$198:$Y$228,D$7+2)</f>
        <v>0.5</v>
      </c>
      <c r="E103" s="124">
        <f>VLOOKUP($A103,Total!$Q$198:$Y$228,E$7+2)</f>
        <v>0.5</v>
      </c>
      <c r="F103" s="124">
        <f>VLOOKUP($A103,Total!$Q$198:$Y$228,F$7+2)</f>
        <v>0.5</v>
      </c>
      <c r="G103" s="124">
        <f>VLOOKUP($B103,Total!$Q$198:$Y$228,G$7+2)</f>
        <v>0.5</v>
      </c>
      <c r="H103" s="124">
        <f>VLOOKUP($B103,Total!$Q$198:$Y$228,H$7+2)</f>
        <v>0.5</v>
      </c>
      <c r="I103" s="124">
        <f>VLOOKUP($B103,Total!$Q$198:$Y$228,I$7+2)</f>
        <v>0.5</v>
      </c>
      <c r="J103" s="124">
        <f>VLOOKUP($B103,Total!$Q$198:$Y$228,J$7+2)</f>
        <v>0.5</v>
      </c>
      <c r="K103" s="164">
        <f>[1]!LSRMCDRDetail(LSRM_Name,K$8,L$8,$A103,$B103,$B$6,0,$B$7)*HLOOKUP(K$8,$C$7:$F$233,ROW(K103)-ROW($K$7)+1)*HLOOKUP(L$8,$G$7:$J$233,ROW(K103)-ROW($K$7)+1)</f>
        <v>0</v>
      </c>
      <c r="L103" s="165"/>
      <c r="M103" s="164">
        <f>[1]!LSRMCDRDetail(LSRM_Name,M$8,N$8,$A103,$B103,$B$6,0,$B$7)*HLOOKUP(M$8,$C$7:$F$233,ROW(M103)-ROW($K$7)+1)*HLOOKUP(N$8,$G$7:$J$233,ROW(M103)-ROW($K$7)+1)</f>
        <v>0</v>
      </c>
      <c r="N103" s="165"/>
      <c r="O103" s="164">
        <f>[1]!LSRMCDRDetail(LSRM_Name,O$8,P$8,$A103,$B103,$B$6,0,$B$7)*HLOOKUP(O$8,$C$7:$F$233,ROW(O103)-ROW($K$7)+1)*HLOOKUP(P$8,$G$7:$J$233,ROW(O103)-ROW($K$7)+1)</f>
        <v>0</v>
      </c>
      <c r="P103" s="165"/>
      <c r="Q103" s="164">
        <f>[1]!LSRMCDRDetail(LSRM_Name,Q$8,R$8,$A103,$B103,$B$6,0,$B$7)*HLOOKUP(Q$8,$C$7:$F$233,ROW(Q103)-ROW($K$7)+1)*HLOOKUP(R$8,$G$7:$J$233,ROW(Q103)-ROW($K$7)+1)</f>
        <v>0</v>
      </c>
      <c r="R103" s="165"/>
      <c r="S103" s="164">
        <f>[1]!LSRMCDRDetail(LSRM_Name,S$8,T$8,$A103,$B103,$B$6,0,$B$7)*HLOOKUP(S$8,$C$7:$F$233,ROW(S103)-ROW($K$7)+1)*HLOOKUP(T$8,$G$7:$J$233,ROW(S103)-ROW($K$7)+1)</f>
        <v>0</v>
      </c>
      <c r="T103" s="165"/>
      <c r="U103" s="164">
        <f>[1]!LSRMCDRDetail(LSRM_Name,U$8,V$8,$A103,$B103,$B$6,0,$B$7)*HLOOKUP(U$8,$C$7:$F$233,ROW(U103)-ROW($K$7)+1)*HLOOKUP(V$8,$G$7:$J$233,ROW(U103)-ROW($K$7)+1)</f>
        <v>0</v>
      </c>
      <c r="V103" s="165"/>
      <c r="W103" s="164">
        <f>[1]!LSRMCDRDetail(LSRM_Name,W$8,X$8,$A103,$B103,$B$6,0,$B$7)*HLOOKUP(W$8,$C$7:$F$233,ROW(W103)-ROW($K$7)+1)*HLOOKUP(X$8,$G$7:$J$233,ROW(W103)-ROW($K$7)+1)</f>
        <v>0</v>
      </c>
      <c r="X103" s="165"/>
      <c r="Y103" s="164">
        <f>[1]!LSRMCDRDetail(LSRM_Name,Y$8,Z$8,$A103,$B103,$B$6,0,$B$7)*HLOOKUP(Y$8,$C$7:$F$233,ROW(Y103)-ROW($K$7)+1)*HLOOKUP(Z$8,$G$7:$J$233,ROW(Y103)-ROW($K$7)+1)</f>
        <v>0</v>
      </c>
      <c r="Z103" s="165"/>
      <c r="AA103" s="164">
        <f>[1]!LSRMCDRDetail(LSRM_Name,AA$8,AB$8,$A103,$B103,$B$6,0,$B$7)*HLOOKUP(AA$8,$C$7:$F$233,ROW(AA103)-ROW($K$7)+1)*HLOOKUP(AB$8,$G$7:$J$233,ROW(AA103)-ROW($K$7)+1)</f>
        <v>0</v>
      </c>
      <c r="AB103" s="165"/>
      <c r="AC103" s="164">
        <f>[1]!LSRMCDRDetail(LSRM_Name,AC$8,AD$8,$A103,$B103,$B$6,0,$B$7)*HLOOKUP(AC$8,$C$7:$F$233,ROW(AC103)-ROW($K$7)+1)*HLOOKUP(AD$8,$G$7:$J$233,ROW(AC103)-ROW($K$7)+1)</f>
        <v>0</v>
      </c>
      <c r="AD103" s="165"/>
      <c r="AE103" s="164">
        <f>[1]!LSRMCDRDetail(LSRM_Name,AE$8,AF$8,$A103,$B103,$B$6,0,$B$7)*HLOOKUP(AE$8,$C$7:$F$233,ROW(AE103)-ROW($K$7)+1)*HLOOKUP(AF$8,$G$7:$J$233,ROW(AE103)-ROW($K$7)+1)</f>
        <v>0</v>
      </c>
      <c r="AF103" s="165"/>
      <c r="AG103" s="164">
        <f>[1]!LSRMCDRDetail(LSRM_Name,AG$8,AH$8,$A103,$B103,$B$6,0,$B$7)*HLOOKUP(AG$8,$C$7:$F$233,ROW(AG103)-ROW($K$7)+1)*HLOOKUP(AH$8,$G$7:$J$233,ROW(AG103)-ROW($K$7)+1)</f>
        <v>0</v>
      </c>
      <c r="AH103" s="165"/>
      <c r="AI103" s="164">
        <f>[1]!LSRMCDRDetail(LSRM_Name,AI$8,AJ$8,$A103,$B103,$B$6,0,$B$7)*HLOOKUP(AI$8,$C$7:$F$233,ROW(AI103)-ROW($K$7)+1)*HLOOKUP(AJ$8,$G$7:$J$233,ROW(AI103)-ROW($K$7)+1)</f>
        <v>0</v>
      </c>
      <c r="AJ103" s="165"/>
      <c r="AK103" s="164">
        <f>[1]!LSRMCDRDetail(LSRM_Name,AK$8,AL$8,$A103,$B103,$B$6,0,$B$7)*HLOOKUP(AK$8,$C$7:$F$233,ROW(AK103)-ROW($K$7)+1)*HLOOKUP(AL$8,$G$7:$J$233,ROW(AK103)-ROW($K$7)+1)</f>
        <v>0</v>
      </c>
      <c r="AL103" s="165"/>
      <c r="AM103" s="164">
        <f>[1]!LSRMCDRDetail(LSRM_Name,AM$8,AN$8,$A103,$B103,$B$6,0,$B$7)*HLOOKUP(AM$8,$C$7:$F$233,ROW(AM103)-ROW($K$7)+1)*HLOOKUP(AN$8,$G$7:$J$233,ROW(AM103)-ROW($K$7)+1)</f>
        <v>0</v>
      </c>
      <c r="AN103" s="165"/>
      <c r="AO103" s="164">
        <f>[1]!LSRMCDRDetail(LSRM_Name,AO$8,AP$8,$A103,$B103,$B$6,0,$B$7)*HLOOKUP(AO$8,$C$7:$F$233,ROW(AO103)-ROW($K$7)+1)*HLOOKUP(AP$8,$G$7:$J$233,ROW(AO103)-ROW($K$7)+1)</f>
        <v>0</v>
      </c>
      <c r="AP103" s="165"/>
      <c r="AQ103" s="125"/>
      <c r="AR103" s="122">
        <f t="shared" si="47"/>
        <v>0</v>
      </c>
      <c r="AS103" s="122">
        <f t="shared" si="48"/>
        <v>0</v>
      </c>
      <c r="AT103" s="122">
        <f t="shared" si="49"/>
        <v>0</v>
      </c>
      <c r="AU103" s="122">
        <f t="shared" si="50"/>
        <v>0</v>
      </c>
      <c r="AW103" s="164">
        <f>[1]!LSRMCDRDetail(LSRM_Name,AW$8,AX$8,$A103,$B103,$B$6,1,$B$7)*HLOOKUP(AW$8,$C$7:$F$233,ROW(AW103)-ROW($K$7)+1)*HLOOKUP(AX$8,$G$7:$J$233,ROW(AW103)-ROW($K$7)+1)</f>
        <v>0</v>
      </c>
      <c r="AX103" s="165"/>
      <c r="AY103" s="164">
        <f>[1]!LSRMCDRDetail(LSRM_Name,AY$8,AZ$8,$A103,$B103,$B$6,1,$B$7)*HLOOKUP(AY$8,$C$7:$F$233,ROW(AY103)-ROW($K$7)+1)*HLOOKUP(AZ$8,$G$7:$J$233,ROW(AY103)-ROW($K$7)+1)</f>
        <v>0</v>
      </c>
      <c r="AZ103" s="165"/>
      <c r="BA103" s="164">
        <f>[1]!LSRMCDRDetail(LSRM_Name,BA$8,BB$8,$A103,$B103,$B$6,1,$B$7)*HLOOKUP(BA$8,$C$7:$F$233,ROW(BA103)-ROW($K$7)+1)*HLOOKUP(BB$8,$G$7:$J$233,ROW(BA103)-ROW($K$7)+1)</f>
        <v>0</v>
      </c>
      <c r="BB103" s="165"/>
      <c r="BC103" s="164">
        <f>[1]!LSRMCDRDetail(LSRM_Name,BC$8,BD$8,$A103,$B103,$B$6,1,$B$7)*HLOOKUP(BC$8,$C$7:$F$233,ROW(BC103)-ROW($K$7)+1)*HLOOKUP(BD$8,$G$7:$J$233,ROW(BC103)-ROW($K$7)+1)</f>
        <v>0</v>
      </c>
      <c r="BD103" s="165"/>
      <c r="BE103" s="164">
        <f>[1]!LSRMCDRDetail(LSRM_Name,BE$8,BF$8,$A103,$B103,$B$6,1,$B$7)*HLOOKUP(BE$8,$C$7:$F$233,ROW(BE103)-ROW($K$7)+1)*HLOOKUP(BF$8,$G$7:$J$233,ROW(BE103)-ROW($K$7)+1)</f>
        <v>0</v>
      </c>
      <c r="BF103" s="165"/>
      <c r="BG103" s="164">
        <f>[1]!LSRMCDRDetail(LSRM_Name,BG$8,BH$8,$A103,$B103,$B$6,1,$B$7)*HLOOKUP(BG$8,$C$7:$F$233,ROW(BG103)-ROW($K$7)+1)*HLOOKUP(BH$8,$G$7:$J$233,ROW(BG103)-ROW($K$7)+1)</f>
        <v>0</v>
      </c>
      <c r="BH103" s="165"/>
      <c r="BI103" s="164">
        <f>[1]!LSRMCDRDetail(LSRM_Name,BI$8,BJ$8,$A103,$B103,$B$6,1,$B$7)*HLOOKUP(BI$8,$C$7:$F$233,ROW(BI103)-ROW($K$7)+1)*HLOOKUP(BJ$8,$G$7:$J$233,ROW(BI103)-ROW($K$7)+1)</f>
        <v>0</v>
      </c>
      <c r="BJ103" s="165"/>
      <c r="BK103" s="164">
        <f>[1]!LSRMCDRDetail(LSRM_Name,BK$8,BL$8,$A103,$B103,$B$6,1,$B$7)*HLOOKUP(BK$8,$C$7:$F$233,ROW(BK103)-ROW($K$7)+1)*HLOOKUP(BL$8,$G$7:$J$233,ROW(BK103)-ROW($K$7)+1)</f>
        <v>0</v>
      </c>
      <c r="BL103" s="165"/>
      <c r="BM103" s="164">
        <f>[1]!LSRMCDRDetail(LSRM_Name,BM$8,BN$8,$A103,$B103,$B$6,1,$B$7)*HLOOKUP(BM$8,$C$7:$F$233,ROW(BM103)-ROW($K$7)+1)*HLOOKUP(BN$8,$G$7:$J$233,ROW(BM103)-ROW($K$7)+1)</f>
        <v>0</v>
      </c>
      <c r="BN103" s="165"/>
      <c r="BO103" s="164">
        <f>[1]!LSRMCDRDetail(LSRM_Name,BO$8,BP$8,$A103,$B103,$B$6,1,$B$7)*HLOOKUP(BO$8,$C$7:$F$233,ROW(BO103)-ROW($K$7)+1)*HLOOKUP(BP$8,$G$7:$J$233,ROW(BO103)-ROW($K$7)+1)</f>
        <v>0</v>
      </c>
      <c r="BP103" s="165"/>
      <c r="BQ103" s="164">
        <f>[1]!LSRMCDRDetail(LSRM_Name,BQ$8,BR$8,$A103,$B103,$B$6,1,$B$7)*HLOOKUP(BQ$8,$C$7:$F$233,ROW(BQ103)-ROW($K$7)+1)*HLOOKUP(BR$8,$G$7:$J$233,ROW(BQ103)-ROW($K$7)+1)</f>
        <v>0</v>
      </c>
      <c r="BR103" s="165"/>
      <c r="BS103" s="164">
        <f>[1]!LSRMCDRDetail(LSRM_Name,BS$8,BT$8,$A103,$B103,$B$6,1,$B$7)*HLOOKUP(BS$8,$C$7:$F$233,ROW(BS103)-ROW($K$7)+1)*HLOOKUP(BT$8,$G$7:$J$233,ROW(BS103)-ROW($K$7)+1)</f>
        <v>0</v>
      </c>
      <c r="BT103" s="165"/>
      <c r="BU103" s="164">
        <f>[1]!LSRMCDRDetail(LSRM_Name,BU$8,BV$8,$A103,$B103,$B$6,1,$B$7)*HLOOKUP(BU$8,$C$7:$F$233,ROW(BU103)-ROW($K$7)+1)*HLOOKUP(BV$8,$G$7:$J$233,ROW(BU103)-ROW($K$7)+1)</f>
        <v>0</v>
      </c>
      <c r="BV103" s="165"/>
      <c r="BW103" s="164">
        <f>[1]!LSRMCDRDetail(LSRM_Name,BW$8,BX$8,$A103,$B103,$B$6,1,$B$7)*HLOOKUP(BW$8,$C$7:$F$233,ROW(BW103)-ROW($K$7)+1)*HLOOKUP(BX$8,$G$7:$J$233,ROW(BW103)-ROW($K$7)+1)</f>
        <v>0</v>
      </c>
      <c r="BX103" s="165"/>
      <c r="BY103" s="164">
        <f>[1]!LSRMCDRDetail(LSRM_Name,BY$8,BZ$8,$A103,$B103,$B$6,1,$B$7)*HLOOKUP(BY$8,$C$7:$F$233,ROW(BY103)-ROW($K$7)+1)*HLOOKUP(BZ$8,$G$7:$J$233,ROW(BY103)-ROW($K$7)+1)</f>
        <v>0</v>
      </c>
      <c r="BZ103" s="165"/>
      <c r="CA103" s="164">
        <f>[1]!LSRMCDRDetail(LSRM_Name,CA$8,CB$8,$A103,$B103,$B$6,1,$B$7)*HLOOKUP(CA$8,$C$7:$F$233,ROW(CA103)-ROW($K$7)+1)*HLOOKUP(CB$8,$G$7:$J$233,ROW(CA103)-ROW($K$7)+1)</f>
        <v>0</v>
      </c>
      <c r="CB103" s="165"/>
      <c r="CC103" s="125"/>
      <c r="CD103" s="122">
        <f t="shared" si="51"/>
        <v>0</v>
      </c>
      <c r="CE103" s="122">
        <f t="shared" si="52"/>
        <v>0</v>
      </c>
      <c r="CF103" s="122">
        <f t="shared" si="53"/>
        <v>0</v>
      </c>
      <c r="CG103" s="122">
        <f t="shared" si="54"/>
        <v>0</v>
      </c>
      <c r="CI103" s="164">
        <f t="shared" si="30"/>
        <v>0</v>
      </c>
      <c r="CJ103" s="165"/>
      <c r="CK103" s="164">
        <f t="shared" si="31"/>
        <v>0</v>
      </c>
      <c r="CL103" s="165"/>
      <c r="CM103" s="164">
        <f t="shared" si="32"/>
        <v>0</v>
      </c>
      <c r="CN103" s="165"/>
      <c r="CO103" s="164">
        <f t="shared" si="33"/>
        <v>0</v>
      </c>
      <c r="CP103" s="165"/>
      <c r="CQ103" s="164">
        <f t="shared" si="34"/>
        <v>0</v>
      </c>
      <c r="CR103" s="165"/>
      <c r="CS103" s="164">
        <f t="shared" si="35"/>
        <v>0</v>
      </c>
      <c r="CT103" s="165"/>
      <c r="CU103" s="164">
        <f t="shared" si="36"/>
        <v>0</v>
      </c>
      <c r="CV103" s="165"/>
      <c r="CW103" s="164">
        <f t="shared" si="37"/>
        <v>0</v>
      </c>
      <c r="CX103" s="165"/>
      <c r="CY103" s="164">
        <f t="shared" si="38"/>
        <v>0</v>
      </c>
      <c r="CZ103" s="165"/>
      <c r="DA103" s="164">
        <f t="shared" si="39"/>
        <v>0</v>
      </c>
      <c r="DB103" s="165"/>
      <c r="DC103" s="164">
        <f t="shared" si="40"/>
        <v>0</v>
      </c>
      <c r="DD103" s="165"/>
      <c r="DE103" s="164">
        <f t="shared" si="41"/>
        <v>0</v>
      </c>
      <c r="DF103" s="165"/>
      <c r="DG103" s="164">
        <f t="shared" si="42"/>
        <v>0</v>
      </c>
      <c r="DH103" s="165"/>
      <c r="DI103" s="164">
        <f t="shared" si="43"/>
        <v>0</v>
      </c>
      <c r="DJ103" s="165"/>
      <c r="DK103" s="164">
        <f t="shared" si="44"/>
        <v>0</v>
      </c>
      <c r="DL103" s="165"/>
      <c r="DM103" s="164">
        <f t="shared" si="45"/>
        <v>0</v>
      </c>
      <c r="DN103" s="165"/>
      <c r="DO103" s="125"/>
      <c r="DP103" s="122">
        <f t="shared" si="55"/>
        <v>0</v>
      </c>
      <c r="DQ103" s="122">
        <f t="shared" si="56"/>
        <v>0</v>
      </c>
      <c r="DR103" s="122">
        <f t="shared" si="57"/>
        <v>0</v>
      </c>
      <c r="DS103" s="122">
        <f t="shared" si="58"/>
        <v>0</v>
      </c>
    </row>
    <row r="104" spans="1:123" x14ac:dyDescent="0.2">
      <c r="A104" s="120">
        <f t="shared" si="46"/>
        <v>22</v>
      </c>
      <c r="B104" s="120">
        <f t="shared" si="59"/>
        <v>21</v>
      </c>
      <c r="C104" s="124">
        <f>VLOOKUP($A104,Total!$Q$198:$Y$228,C$7+2)</f>
        <v>0.5</v>
      </c>
      <c r="D104" s="124">
        <f>VLOOKUP($A104,Total!$Q$198:$Y$228,D$7+2)</f>
        <v>0.5</v>
      </c>
      <c r="E104" s="124">
        <f>VLOOKUP($A104,Total!$Q$198:$Y$228,E$7+2)</f>
        <v>0.5</v>
      </c>
      <c r="F104" s="124">
        <f>VLOOKUP($A104,Total!$Q$198:$Y$228,F$7+2)</f>
        <v>0.5</v>
      </c>
      <c r="G104" s="124">
        <f>VLOOKUP($B104,Total!$Q$198:$Y$228,G$7+2)</f>
        <v>0.5</v>
      </c>
      <c r="H104" s="124">
        <f>VLOOKUP($B104,Total!$Q$198:$Y$228,H$7+2)</f>
        <v>0.5</v>
      </c>
      <c r="I104" s="124">
        <f>VLOOKUP($B104,Total!$Q$198:$Y$228,I$7+2)</f>
        <v>0.5</v>
      </c>
      <c r="J104" s="124">
        <f>VLOOKUP($B104,Total!$Q$198:$Y$228,J$7+2)</f>
        <v>0.5</v>
      </c>
      <c r="K104" s="164">
        <f>[1]!LSRMCDRDetail(LSRM_Name,K$8,L$8,$A104,$B104,$B$6,0,$B$7)*HLOOKUP(K$8,$C$7:$F$233,ROW(K104)-ROW($K$7)+1)*HLOOKUP(L$8,$G$7:$J$233,ROW(K104)-ROW($K$7)+1)</f>
        <v>0</v>
      </c>
      <c r="L104" s="165"/>
      <c r="M104" s="164">
        <f>[1]!LSRMCDRDetail(LSRM_Name,M$8,N$8,$A104,$B104,$B$6,0,$B$7)*HLOOKUP(M$8,$C$7:$F$233,ROW(M104)-ROW($K$7)+1)*HLOOKUP(N$8,$G$7:$J$233,ROW(M104)-ROW($K$7)+1)</f>
        <v>0</v>
      </c>
      <c r="N104" s="165"/>
      <c r="O104" s="164">
        <f>[1]!LSRMCDRDetail(LSRM_Name,O$8,P$8,$A104,$B104,$B$6,0,$B$7)*HLOOKUP(O$8,$C$7:$F$233,ROW(O104)-ROW($K$7)+1)*HLOOKUP(P$8,$G$7:$J$233,ROW(O104)-ROW($K$7)+1)</f>
        <v>0</v>
      </c>
      <c r="P104" s="165"/>
      <c r="Q104" s="164">
        <f>[1]!LSRMCDRDetail(LSRM_Name,Q$8,R$8,$A104,$B104,$B$6,0,$B$7)*HLOOKUP(Q$8,$C$7:$F$233,ROW(Q104)-ROW($K$7)+1)*HLOOKUP(R$8,$G$7:$J$233,ROW(Q104)-ROW($K$7)+1)</f>
        <v>0</v>
      </c>
      <c r="R104" s="165"/>
      <c r="S104" s="164">
        <f>[1]!LSRMCDRDetail(LSRM_Name,S$8,T$8,$A104,$B104,$B$6,0,$B$7)*HLOOKUP(S$8,$C$7:$F$233,ROW(S104)-ROW($K$7)+1)*HLOOKUP(T$8,$G$7:$J$233,ROW(S104)-ROW($K$7)+1)</f>
        <v>0</v>
      </c>
      <c r="T104" s="165"/>
      <c r="U104" s="164">
        <f>[1]!LSRMCDRDetail(LSRM_Name,U$8,V$8,$A104,$B104,$B$6,0,$B$7)*HLOOKUP(U$8,$C$7:$F$233,ROW(U104)-ROW($K$7)+1)*HLOOKUP(V$8,$G$7:$J$233,ROW(U104)-ROW($K$7)+1)</f>
        <v>0</v>
      </c>
      <c r="V104" s="165"/>
      <c r="W104" s="164">
        <f>[1]!LSRMCDRDetail(LSRM_Name,W$8,X$8,$A104,$B104,$B$6,0,$B$7)*HLOOKUP(W$8,$C$7:$F$233,ROW(W104)-ROW($K$7)+1)*HLOOKUP(X$8,$G$7:$J$233,ROW(W104)-ROW($K$7)+1)</f>
        <v>0</v>
      </c>
      <c r="X104" s="165"/>
      <c r="Y104" s="164">
        <f>[1]!LSRMCDRDetail(LSRM_Name,Y$8,Z$8,$A104,$B104,$B$6,0,$B$7)*HLOOKUP(Y$8,$C$7:$F$233,ROW(Y104)-ROW($K$7)+1)*HLOOKUP(Z$8,$G$7:$J$233,ROW(Y104)-ROW($K$7)+1)</f>
        <v>0</v>
      </c>
      <c r="Z104" s="165"/>
      <c r="AA104" s="164">
        <f>[1]!LSRMCDRDetail(LSRM_Name,AA$8,AB$8,$A104,$B104,$B$6,0,$B$7)*HLOOKUP(AA$8,$C$7:$F$233,ROW(AA104)-ROW($K$7)+1)*HLOOKUP(AB$8,$G$7:$J$233,ROW(AA104)-ROW($K$7)+1)</f>
        <v>0</v>
      </c>
      <c r="AB104" s="165"/>
      <c r="AC104" s="164">
        <f>[1]!LSRMCDRDetail(LSRM_Name,AC$8,AD$8,$A104,$B104,$B$6,0,$B$7)*HLOOKUP(AC$8,$C$7:$F$233,ROW(AC104)-ROW($K$7)+1)*HLOOKUP(AD$8,$G$7:$J$233,ROW(AC104)-ROW($K$7)+1)</f>
        <v>0</v>
      </c>
      <c r="AD104" s="165"/>
      <c r="AE104" s="164">
        <f>[1]!LSRMCDRDetail(LSRM_Name,AE$8,AF$8,$A104,$B104,$B$6,0,$B$7)*HLOOKUP(AE$8,$C$7:$F$233,ROW(AE104)-ROW($K$7)+1)*HLOOKUP(AF$8,$G$7:$J$233,ROW(AE104)-ROW($K$7)+1)</f>
        <v>0</v>
      </c>
      <c r="AF104" s="165"/>
      <c r="AG104" s="164">
        <f>[1]!LSRMCDRDetail(LSRM_Name,AG$8,AH$8,$A104,$B104,$B$6,0,$B$7)*HLOOKUP(AG$8,$C$7:$F$233,ROW(AG104)-ROW($K$7)+1)*HLOOKUP(AH$8,$G$7:$J$233,ROW(AG104)-ROW($K$7)+1)</f>
        <v>0</v>
      </c>
      <c r="AH104" s="165"/>
      <c r="AI104" s="164">
        <f>[1]!LSRMCDRDetail(LSRM_Name,AI$8,AJ$8,$A104,$B104,$B$6,0,$B$7)*HLOOKUP(AI$8,$C$7:$F$233,ROW(AI104)-ROW($K$7)+1)*HLOOKUP(AJ$8,$G$7:$J$233,ROW(AI104)-ROW($K$7)+1)</f>
        <v>0</v>
      </c>
      <c r="AJ104" s="165"/>
      <c r="AK104" s="164">
        <f>[1]!LSRMCDRDetail(LSRM_Name,AK$8,AL$8,$A104,$B104,$B$6,0,$B$7)*HLOOKUP(AK$8,$C$7:$F$233,ROW(AK104)-ROW($K$7)+1)*HLOOKUP(AL$8,$G$7:$J$233,ROW(AK104)-ROW($K$7)+1)</f>
        <v>0</v>
      </c>
      <c r="AL104" s="165"/>
      <c r="AM104" s="164">
        <f>[1]!LSRMCDRDetail(LSRM_Name,AM$8,AN$8,$A104,$B104,$B$6,0,$B$7)*HLOOKUP(AM$8,$C$7:$F$233,ROW(AM104)-ROW($K$7)+1)*HLOOKUP(AN$8,$G$7:$J$233,ROW(AM104)-ROW($K$7)+1)</f>
        <v>0</v>
      </c>
      <c r="AN104" s="165"/>
      <c r="AO104" s="164">
        <f>[1]!LSRMCDRDetail(LSRM_Name,AO$8,AP$8,$A104,$B104,$B$6,0,$B$7)*HLOOKUP(AO$8,$C$7:$F$233,ROW(AO104)-ROW($K$7)+1)*HLOOKUP(AP$8,$G$7:$J$233,ROW(AO104)-ROW($K$7)+1)</f>
        <v>0</v>
      </c>
      <c r="AP104" s="165"/>
      <c r="AQ104" s="125"/>
      <c r="AR104" s="122">
        <f t="shared" si="47"/>
        <v>0</v>
      </c>
      <c r="AS104" s="122">
        <f t="shared" si="48"/>
        <v>0</v>
      </c>
      <c r="AT104" s="122">
        <f t="shared" si="49"/>
        <v>0</v>
      </c>
      <c r="AU104" s="122">
        <f t="shared" si="50"/>
        <v>0</v>
      </c>
      <c r="AW104" s="164">
        <f>[1]!LSRMCDRDetail(LSRM_Name,AW$8,AX$8,$A104,$B104,$B$6,1,$B$7)*HLOOKUP(AW$8,$C$7:$F$233,ROW(AW104)-ROW($K$7)+1)*HLOOKUP(AX$8,$G$7:$J$233,ROW(AW104)-ROW($K$7)+1)</f>
        <v>0</v>
      </c>
      <c r="AX104" s="165"/>
      <c r="AY104" s="164">
        <f>[1]!LSRMCDRDetail(LSRM_Name,AY$8,AZ$8,$A104,$B104,$B$6,1,$B$7)*HLOOKUP(AY$8,$C$7:$F$233,ROW(AY104)-ROW($K$7)+1)*HLOOKUP(AZ$8,$G$7:$J$233,ROW(AY104)-ROW($K$7)+1)</f>
        <v>0</v>
      </c>
      <c r="AZ104" s="165"/>
      <c r="BA104" s="164">
        <f>[1]!LSRMCDRDetail(LSRM_Name,BA$8,BB$8,$A104,$B104,$B$6,1,$B$7)*HLOOKUP(BA$8,$C$7:$F$233,ROW(BA104)-ROW($K$7)+1)*HLOOKUP(BB$8,$G$7:$J$233,ROW(BA104)-ROW($K$7)+1)</f>
        <v>0</v>
      </c>
      <c r="BB104" s="165"/>
      <c r="BC104" s="164">
        <f>[1]!LSRMCDRDetail(LSRM_Name,BC$8,BD$8,$A104,$B104,$B$6,1,$B$7)*HLOOKUP(BC$8,$C$7:$F$233,ROW(BC104)-ROW($K$7)+1)*HLOOKUP(BD$8,$G$7:$J$233,ROW(BC104)-ROW($K$7)+1)</f>
        <v>0</v>
      </c>
      <c r="BD104" s="165"/>
      <c r="BE104" s="164">
        <f>[1]!LSRMCDRDetail(LSRM_Name,BE$8,BF$8,$A104,$B104,$B$6,1,$B$7)*HLOOKUP(BE$8,$C$7:$F$233,ROW(BE104)-ROW($K$7)+1)*HLOOKUP(BF$8,$G$7:$J$233,ROW(BE104)-ROW($K$7)+1)</f>
        <v>0</v>
      </c>
      <c r="BF104" s="165"/>
      <c r="BG104" s="164">
        <f>[1]!LSRMCDRDetail(LSRM_Name,BG$8,BH$8,$A104,$B104,$B$6,1,$B$7)*HLOOKUP(BG$8,$C$7:$F$233,ROW(BG104)-ROW($K$7)+1)*HLOOKUP(BH$8,$G$7:$J$233,ROW(BG104)-ROW($K$7)+1)</f>
        <v>0</v>
      </c>
      <c r="BH104" s="165"/>
      <c r="BI104" s="164">
        <f>[1]!LSRMCDRDetail(LSRM_Name,BI$8,BJ$8,$A104,$B104,$B$6,1,$B$7)*HLOOKUP(BI$8,$C$7:$F$233,ROW(BI104)-ROW($K$7)+1)*HLOOKUP(BJ$8,$G$7:$J$233,ROW(BI104)-ROW($K$7)+1)</f>
        <v>0</v>
      </c>
      <c r="BJ104" s="165"/>
      <c r="BK104" s="164">
        <f>[1]!LSRMCDRDetail(LSRM_Name,BK$8,BL$8,$A104,$B104,$B$6,1,$B$7)*HLOOKUP(BK$8,$C$7:$F$233,ROW(BK104)-ROW($K$7)+1)*HLOOKUP(BL$8,$G$7:$J$233,ROW(BK104)-ROW($K$7)+1)</f>
        <v>0</v>
      </c>
      <c r="BL104" s="165"/>
      <c r="BM104" s="164">
        <f>[1]!LSRMCDRDetail(LSRM_Name,BM$8,BN$8,$A104,$B104,$B$6,1,$B$7)*HLOOKUP(BM$8,$C$7:$F$233,ROW(BM104)-ROW($K$7)+1)*HLOOKUP(BN$8,$G$7:$J$233,ROW(BM104)-ROW($K$7)+1)</f>
        <v>0</v>
      </c>
      <c r="BN104" s="165"/>
      <c r="BO104" s="164">
        <f>[1]!LSRMCDRDetail(LSRM_Name,BO$8,BP$8,$A104,$B104,$B$6,1,$B$7)*HLOOKUP(BO$8,$C$7:$F$233,ROW(BO104)-ROW($K$7)+1)*HLOOKUP(BP$8,$G$7:$J$233,ROW(BO104)-ROW($K$7)+1)</f>
        <v>0</v>
      </c>
      <c r="BP104" s="165"/>
      <c r="BQ104" s="164">
        <f>[1]!LSRMCDRDetail(LSRM_Name,BQ$8,BR$8,$A104,$B104,$B$6,1,$B$7)*HLOOKUP(BQ$8,$C$7:$F$233,ROW(BQ104)-ROW($K$7)+1)*HLOOKUP(BR$8,$G$7:$J$233,ROW(BQ104)-ROW($K$7)+1)</f>
        <v>0</v>
      </c>
      <c r="BR104" s="165"/>
      <c r="BS104" s="164">
        <f>[1]!LSRMCDRDetail(LSRM_Name,BS$8,BT$8,$A104,$B104,$B$6,1,$B$7)*HLOOKUP(BS$8,$C$7:$F$233,ROW(BS104)-ROW($K$7)+1)*HLOOKUP(BT$8,$G$7:$J$233,ROW(BS104)-ROW($K$7)+1)</f>
        <v>0</v>
      </c>
      <c r="BT104" s="165"/>
      <c r="BU104" s="164">
        <f>[1]!LSRMCDRDetail(LSRM_Name,BU$8,BV$8,$A104,$B104,$B$6,1,$B$7)*HLOOKUP(BU$8,$C$7:$F$233,ROW(BU104)-ROW($K$7)+1)*HLOOKUP(BV$8,$G$7:$J$233,ROW(BU104)-ROW($K$7)+1)</f>
        <v>0</v>
      </c>
      <c r="BV104" s="165"/>
      <c r="BW104" s="164">
        <f>[1]!LSRMCDRDetail(LSRM_Name,BW$8,BX$8,$A104,$B104,$B$6,1,$B$7)*HLOOKUP(BW$8,$C$7:$F$233,ROW(BW104)-ROW($K$7)+1)*HLOOKUP(BX$8,$G$7:$J$233,ROW(BW104)-ROW($K$7)+1)</f>
        <v>0</v>
      </c>
      <c r="BX104" s="165"/>
      <c r="BY104" s="164">
        <f>[1]!LSRMCDRDetail(LSRM_Name,BY$8,BZ$8,$A104,$B104,$B$6,1,$B$7)*HLOOKUP(BY$8,$C$7:$F$233,ROW(BY104)-ROW($K$7)+1)*HLOOKUP(BZ$8,$G$7:$J$233,ROW(BY104)-ROW($K$7)+1)</f>
        <v>0</v>
      </c>
      <c r="BZ104" s="165"/>
      <c r="CA104" s="164">
        <f>[1]!LSRMCDRDetail(LSRM_Name,CA$8,CB$8,$A104,$B104,$B$6,1,$B$7)*HLOOKUP(CA$8,$C$7:$F$233,ROW(CA104)-ROW($K$7)+1)*HLOOKUP(CB$8,$G$7:$J$233,ROW(CA104)-ROW($K$7)+1)</f>
        <v>0</v>
      </c>
      <c r="CB104" s="165"/>
      <c r="CC104" s="125"/>
      <c r="CD104" s="122">
        <f t="shared" si="51"/>
        <v>0</v>
      </c>
      <c r="CE104" s="122">
        <f t="shared" si="52"/>
        <v>0</v>
      </c>
      <c r="CF104" s="122">
        <f t="shared" si="53"/>
        <v>0</v>
      </c>
      <c r="CG104" s="122">
        <f t="shared" si="54"/>
        <v>0</v>
      </c>
      <c r="CI104" s="164">
        <f t="shared" si="30"/>
        <v>0</v>
      </c>
      <c r="CJ104" s="165"/>
      <c r="CK104" s="164">
        <f t="shared" si="31"/>
        <v>0</v>
      </c>
      <c r="CL104" s="165"/>
      <c r="CM104" s="164">
        <f t="shared" si="32"/>
        <v>0</v>
      </c>
      <c r="CN104" s="165"/>
      <c r="CO104" s="164">
        <f t="shared" si="33"/>
        <v>0</v>
      </c>
      <c r="CP104" s="165"/>
      <c r="CQ104" s="164">
        <f t="shared" si="34"/>
        <v>0</v>
      </c>
      <c r="CR104" s="165"/>
      <c r="CS104" s="164">
        <f t="shared" si="35"/>
        <v>0</v>
      </c>
      <c r="CT104" s="165"/>
      <c r="CU104" s="164">
        <f t="shared" si="36"/>
        <v>0</v>
      </c>
      <c r="CV104" s="165"/>
      <c r="CW104" s="164">
        <f t="shared" si="37"/>
        <v>0</v>
      </c>
      <c r="CX104" s="165"/>
      <c r="CY104" s="164">
        <f t="shared" si="38"/>
        <v>0</v>
      </c>
      <c r="CZ104" s="165"/>
      <c r="DA104" s="164">
        <f t="shared" si="39"/>
        <v>0</v>
      </c>
      <c r="DB104" s="165"/>
      <c r="DC104" s="164">
        <f t="shared" si="40"/>
        <v>0</v>
      </c>
      <c r="DD104" s="165"/>
      <c r="DE104" s="164">
        <f t="shared" si="41"/>
        <v>0</v>
      </c>
      <c r="DF104" s="165"/>
      <c r="DG104" s="164">
        <f t="shared" si="42"/>
        <v>0</v>
      </c>
      <c r="DH104" s="165"/>
      <c r="DI104" s="164">
        <f t="shared" si="43"/>
        <v>0</v>
      </c>
      <c r="DJ104" s="165"/>
      <c r="DK104" s="164">
        <f t="shared" si="44"/>
        <v>0</v>
      </c>
      <c r="DL104" s="165"/>
      <c r="DM104" s="164">
        <f t="shared" si="45"/>
        <v>0</v>
      </c>
      <c r="DN104" s="165"/>
      <c r="DO104" s="125"/>
      <c r="DP104" s="122">
        <f t="shared" si="55"/>
        <v>0</v>
      </c>
      <c r="DQ104" s="122">
        <f t="shared" si="56"/>
        <v>0</v>
      </c>
      <c r="DR104" s="122">
        <f t="shared" si="57"/>
        <v>0</v>
      </c>
      <c r="DS104" s="122">
        <f t="shared" si="58"/>
        <v>0</v>
      </c>
    </row>
    <row r="105" spans="1:123" x14ac:dyDescent="0.2">
      <c r="A105" s="120">
        <f t="shared" si="46"/>
        <v>22</v>
      </c>
      <c r="B105" s="120">
        <f t="shared" si="59"/>
        <v>22</v>
      </c>
      <c r="C105" s="124">
        <f>VLOOKUP($A105,Total!$Q$198:$Y$228,C$7+2)</f>
        <v>0.5</v>
      </c>
      <c r="D105" s="124">
        <f>VLOOKUP($A105,Total!$Q$198:$Y$228,D$7+2)</f>
        <v>0.5</v>
      </c>
      <c r="E105" s="124">
        <f>VLOOKUP($A105,Total!$Q$198:$Y$228,E$7+2)</f>
        <v>0.5</v>
      </c>
      <c r="F105" s="124">
        <f>VLOOKUP($A105,Total!$Q$198:$Y$228,F$7+2)</f>
        <v>0.5</v>
      </c>
      <c r="G105" s="124">
        <f>VLOOKUP($B105,Total!$Q$198:$Y$228,G$7+2)</f>
        <v>0.5</v>
      </c>
      <c r="H105" s="124">
        <f>VLOOKUP($B105,Total!$Q$198:$Y$228,H$7+2)</f>
        <v>0.5</v>
      </c>
      <c r="I105" s="124">
        <f>VLOOKUP($B105,Total!$Q$198:$Y$228,I$7+2)</f>
        <v>0.5</v>
      </c>
      <c r="J105" s="124">
        <f>VLOOKUP($B105,Total!$Q$198:$Y$228,J$7+2)</f>
        <v>0.5</v>
      </c>
      <c r="K105" s="164">
        <f>[1]!LSRMCDRDetail(LSRM_Name,K$8,L$8,$A105,$B105,$B$6,0,$B$7)*HLOOKUP(K$8,$C$7:$F$233,ROW(K105)-ROW($K$7)+1)*HLOOKUP(L$8,$G$7:$J$233,ROW(K105)-ROW($K$7)+1)</f>
        <v>0</v>
      </c>
      <c r="L105" s="165"/>
      <c r="M105" s="164">
        <f>[1]!LSRMCDRDetail(LSRM_Name,M$8,N$8,$A105,$B105,$B$6,0,$B$7)*HLOOKUP(M$8,$C$7:$F$233,ROW(M105)-ROW($K$7)+1)*HLOOKUP(N$8,$G$7:$J$233,ROW(M105)-ROW($K$7)+1)</f>
        <v>0</v>
      </c>
      <c r="N105" s="165"/>
      <c r="O105" s="164">
        <f>[1]!LSRMCDRDetail(LSRM_Name,O$8,P$8,$A105,$B105,$B$6,0,$B$7)*HLOOKUP(O$8,$C$7:$F$233,ROW(O105)-ROW($K$7)+1)*HLOOKUP(P$8,$G$7:$J$233,ROW(O105)-ROW($K$7)+1)</f>
        <v>0</v>
      </c>
      <c r="P105" s="165"/>
      <c r="Q105" s="164">
        <f>[1]!LSRMCDRDetail(LSRM_Name,Q$8,R$8,$A105,$B105,$B$6,0,$B$7)*HLOOKUP(Q$8,$C$7:$F$233,ROW(Q105)-ROW($K$7)+1)*HLOOKUP(R$8,$G$7:$J$233,ROW(Q105)-ROW($K$7)+1)</f>
        <v>0</v>
      </c>
      <c r="R105" s="165"/>
      <c r="S105" s="164">
        <f>[1]!LSRMCDRDetail(LSRM_Name,S$8,T$8,$A105,$B105,$B$6,0,$B$7)*HLOOKUP(S$8,$C$7:$F$233,ROW(S105)-ROW($K$7)+1)*HLOOKUP(T$8,$G$7:$J$233,ROW(S105)-ROW($K$7)+1)</f>
        <v>0</v>
      </c>
      <c r="T105" s="165"/>
      <c r="U105" s="164">
        <f>[1]!LSRMCDRDetail(LSRM_Name,U$8,V$8,$A105,$B105,$B$6,0,$B$7)*HLOOKUP(U$8,$C$7:$F$233,ROW(U105)-ROW($K$7)+1)*HLOOKUP(V$8,$G$7:$J$233,ROW(U105)-ROW($K$7)+1)</f>
        <v>0</v>
      </c>
      <c r="V105" s="165"/>
      <c r="W105" s="164">
        <f>[1]!LSRMCDRDetail(LSRM_Name,W$8,X$8,$A105,$B105,$B$6,0,$B$7)*HLOOKUP(W$8,$C$7:$F$233,ROW(W105)-ROW($K$7)+1)*HLOOKUP(X$8,$G$7:$J$233,ROW(W105)-ROW($K$7)+1)</f>
        <v>0</v>
      </c>
      <c r="X105" s="165"/>
      <c r="Y105" s="164">
        <f>[1]!LSRMCDRDetail(LSRM_Name,Y$8,Z$8,$A105,$B105,$B$6,0,$B$7)*HLOOKUP(Y$8,$C$7:$F$233,ROW(Y105)-ROW($K$7)+1)*HLOOKUP(Z$8,$G$7:$J$233,ROW(Y105)-ROW($K$7)+1)</f>
        <v>0</v>
      </c>
      <c r="Z105" s="165"/>
      <c r="AA105" s="164">
        <f>[1]!LSRMCDRDetail(LSRM_Name,AA$8,AB$8,$A105,$B105,$B$6,0,$B$7)*HLOOKUP(AA$8,$C$7:$F$233,ROW(AA105)-ROW($K$7)+1)*HLOOKUP(AB$8,$G$7:$J$233,ROW(AA105)-ROW($K$7)+1)</f>
        <v>0</v>
      </c>
      <c r="AB105" s="165"/>
      <c r="AC105" s="164">
        <f>[1]!LSRMCDRDetail(LSRM_Name,AC$8,AD$8,$A105,$B105,$B$6,0,$B$7)*HLOOKUP(AC$8,$C$7:$F$233,ROW(AC105)-ROW($K$7)+1)*HLOOKUP(AD$8,$G$7:$J$233,ROW(AC105)-ROW($K$7)+1)</f>
        <v>0</v>
      </c>
      <c r="AD105" s="165"/>
      <c r="AE105" s="164">
        <f>[1]!LSRMCDRDetail(LSRM_Name,AE$8,AF$8,$A105,$B105,$B$6,0,$B$7)*HLOOKUP(AE$8,$C$7:$F$233,ROW(AE105)-ROW($K$7)+1)*HLOOKUP(AF$8,$G$7:$J$233,ROW(AE105)-ROW($K$7)+1)</f>
        <v>0</v>
      </c>
      <c r="AF105" s="165"/>
      <c r="AG105" s="164">
        <f>[1]!LSRMCDRDetail(LSRM_Name,AG$8,AH$8,$A105,$B105,$B$6,0,$B$7)*HLOOKUP(AG$8,$C$7:$F$233,ROW(AG105)-ROW($K$7)+1)*HLOOKUP(AH$8,$G$7:$J$233,ROW(AG105)-ROW($K$7)+1)</f>
        <v>0</v>
      </c>
      <c r="AH105" s="165"/>
      <c r="AI105" s="164">
        <f>[1]!LSRMCDRDetail(LSRM_Name,AI$8,AJ$8,$A105,$B105,$B$6,0,$B$7)*HLOOKUP(AI$8,$C$7:$F$233,ROW(AI105)-ROW($K$7)+1)*HLOOKUP(AJ$8,$G$7:$J$233,ROW(AI105)-ROW($K$7)+1)</f>
        <v>0</v>
      </c>
      <c r="AJ105" s="165"/>
      <c r="AK105" s="164">
        <f>[1]!LSRMCDRDetail(LSRM_Name,AK$8,AL$8,$A105,$B105,$B$6,0,$B$7)*HLOOKUP(AK$8,$C$7:$F$233,ROW(AK105)-ROW($K$7)+1)*HLOOKUP(AL$8,$G$7:$J$233,ROW(AK105)-ROW($K$7)+1)</f>
        <v>0</v>
      </c>
      <c r="AL105" s="165"/>
      <c r="AM105" s="164">
        <f>[1]!LSRMCDRDetail(LSRM_Name,AM$8,AN$8,$A105,$B105,$B$6,0,$B$7)*HLOOKUP(AM$8,$C$7:$F$233,ROW(AM105)-ROW($K$7)+1)*HLOOKUP(AN$8,$G$7:$J$233,ROW(AM105)-ROW($K$7)+1)</f>
        <v>0</v>
      </c>
      <c r="AN105" s="165"/>
      <c r="AO105" s="164">
        <f>[1]!LSRMCDRDetail(LSRM_Name,AO$8,AP$8,$A105,$B105,$B$6,0,$B$7)*HLOOKUP(AO$8,$C$7:$F$233,ROW(AO105)-ROW($K$7)+1)*HLOOKUP(AP$8,$G$7:$J$233,ROW(AO105)-ROW($K$7)+1)</f>
        <v>0</v>
      </c>
      <c r="AP105" s="165"/>
      <c r="AQ105" s="125"/>
      <c r="AR105" s="122">
        <f t="shared" si="47"/>
        <v>0</v>
      </c>
      <c r="AS105" s="122">
        <f t="shared" si="48"/>
        <v>0</v>
      </c>
      <c r="AT105" s="122">
        <f t="shared" si="49"/>
        <v>0</v>
      </c>
      <c r="AU105" s="122">
        <f t="shared" si="50"/>
        <v>0</v>
      </c>
      <c r="AW105" s="164">
        <f>[1]!LSRMCDRDetail(LSRM_Name,AW$8,AX$8,$A105,$B105,$B$6,1,$B$7)*HLOOKUP(AW$8,$C$7:$F$233,ROW(AW105)-ROW($K$7)+1)*HLOOKUP(AX$8,$G$7:$J$233,ROW(AW105)-ROW($K$7)+1)</f>
        <v>0</v>
      </c>
      <c r="AX105" s="165"/>
      <c r="AY105" s="164">
        <f>[1]!LSRMCDRDetail(LSRM_Name,AY$8,AZ$8,$A105,$B105,$B$6,1,$B$7)*HLOOKUP(AY$8,$C$7:$F$233,ROW(AY105)-ROW($K$7)+1)*HLOOKUP(AZ$8,$G$7:$J$233,ROW(AY105)-ROW($K$7)+1)</f>
        <v>0</v>
      </c>
      <c r="AZ105" s="165"/>
      <c r="BA105" s="164">
        <f>[1]!LSRMCDRDetail(LSRM_Name,BA$8,BB$8,$A105,$B105,$B$6,1,$B$7)*HLOOKUP(BA$8,$C$7:$F$233,ROW(BA105)-ROW($K$7)+1)*HLOOKUP(BB$8,$G$7:$J$233,ROW(BA105)-ROW($K$7)+1)</f>
        <v>0</v>
      </c>
      <c r="BB105" s="165"/>
      <c r="BC105" s="164">
        <f>[1]!LSRMCDRDetail(LSRM_Name,BC$8,BD$8,$A105,$B105,$B$6,1,$B$7)*HLOOKUP(BC$8,$C$7:$F$233,ROW(BC105)-ROW($K$7)+1)*HLOOKUP(BD$8,$G$7:$J$233,ROW(BC105)-ROW($K$7)+1)</f>
        <v>0</v>
      </c>
      <c r="BD105" s="165"/>
      <c r="BE105" s="164">
        <f>[1]!LSRMCDRDetail(LSRM_Name,BE$8,BF$8,$A105,$B105,$B$6,1,$B$7)*HLOOKUP(BE$8,$C$7:$F$233,ROW(BE105)-ROW($K$7)+1)*HLOOKUP(BF$8,$G$7:$J$233,ROW(BE105)-ROW($K$7)+1)</f>
        <v>0</v>
      </c>
      <c r="BF105" s="165"/>
      <c r="BG105" s="164">
        <f>[1]!LSRMCDRDetail(LSRM_Name,BG$8,BH$8,$A105,$B105,$B$6,1,$B$7)*HLOOKUP(BG$8,$C$7:$F$233,ROW(BG105)-ROW($K$7)+1)*HLOOKUP(BH$8,$G$7:$J$233,ROW(BG105)-ROW($K$7)+1)</f>
        <v>0</v>
      </c>
      <c r="BH105" s="165"/>
      <c r="BI105" s="164">
        <f>[1]!LSRMCDRDetail(LSRM_Name,BI$8,BJ$8,$A105,$B105,$B$6,1,$B$7)*HLOOKUP(BI$8,$C$7:$F$233,ROW(BI105)-ROW($K$7)+1)*HLOOKUP(BJ$8,$G$7:$J$233,ROW(BI105)-ROW($K$7)+1)</f>
        <v>0</v>
      </c>
      <c r="BJ105" s="165"/>
      <c r="BK105" s="164">
        <f>[1]!LSRMCDRDetail(LSRM_Name,BK$8,BL$8,$A105,$B105,$B$6,1,$B$7)*HLOOKUP(BK$8,$C$7:$F$233,ROW(BK105)-ROW($K$7)+1)*HLOOKUP(BL$8,$G$7:$J$233,ROW(BK105)-ROW($K$7)+1)</f>
        <v>0</v>
      </c>
      <c r="BL105" s="165"/>
      <c r="BM105" s="164">
        <f>[1]!LSRMCDRDetail(LSRM_Name,BM$8,BN$8,$A105,$B105,$B$6,1,$B$7)*HLOOKUP(BM$8,$C$7:$F$233,ROW(BM105)-ROW($K$7)+1)*HLOOKUP(BN$8,$G$7:$J$233,ROW(BM105)-ROW($K$7)+1)</f>
        <v>0</v>
      </c>
      <c r="BN105" s="165"/>
      <c r="BO105" s="164">
        <f>[1]!LSRMCDRDetail(LSRM_Name,BO$8,BP$8,$A105,$B105,$B$6,1,$B$7)*HLOOKUP(BO$8,$C$7:$F$233,ROW(BO105)-ROW($K$7)+1)*HLOOKUP(BP$8,$G$7:$J$233,ROW(BO105)-ROW($K$7)+1)</f>
        <v>0</v>
      </c>
      <c r="BP105" s="165"/>
      <c r="BQ105" s="164">
        <f>[1]!LSRMCDRDetail(LSRM_Name,BQ$8,BR$8,$A105,$B105,$B$6,1,$B$7)*HLOOKUP(BQ$8,$C$7:$F$233,ROW(BQ105)-ROW($K$7)+1)*HLOOKUP(BR$8,$G$7:$J$233,ROW(BQ105)-ROW($K$7)+1)</f>
        <v>0</v>
      </c>
      <c r="BR105" s="165"/>
      <c r="BS105" s="164">
        <f>[1]!LSRMCDRDetail(LSRM_Name,BS$8,BT$8,$A105,$B105,$B$6,1,$B$7)*HLOOKUP(BS$8,$C$7:$F$233,ROW(BS105)-ROW($K$7)+1)*HLOOKUP(BT$8,$G$7:$J$233,ROW(BS105)-ROW($K$7)+1)</f>
        <v>0</v>
      </c>
      <c r="BT105" s="165"/>
      <c r="BU105" s="164">
        <f>[1]!LSRMCDRDetail(LSRM_Name,BU$8,BV$8,$A105,$B105,$B$6,1,$B$7)*HLOOKUP(BU$8,$C$7:$F$233,ROW(BU105)-ROW($K$7)+1)*HLOOKUP(BV$8,$G$7:$J$233,ROW(BU105)-ROW($K$7)+1)</f>
        <v>0</v>
      </c>
      <c r="BV105" s="165"/>
      <c r="BW105" s="164">
        <f>[1]!LSRMCDRDetail(LSRM_Name,BW$8,BX$8,$A105,$B105,$B$6,1,$B$7)*HLOOKUP(BW$8,$C$7:$F$233,ROW(BW105)-ROW($K$7)+1)*HLOOKUP(BX$8,$G$7:$J$233,ROW(BW105)-ROW($K$7)+1)</f>
        <v>0</v>
      </c>
      <c r="BX105" s="165"/>
      <c r="BY105" s="164">
        <f>[1]!LSRMCDRDetail(LSRM_Name,BY$8,BZ$8,$A105,$B105,$B$6,1,$B$7)*HLOOKUP(BY$8,$C$7:$F$233,ROW(BY105)-ROW($K$7)+1)*HLOOKUP(BZ$8,$G$7:$J$233,ROW(BY105)-ROW($K$7)+1)</f>
        <v>0</v>
      </c>
      <c r="BZ105" s="165"/>
      <c r="CA105" s="164">
        <f>[1]!LSRMCDRDetail(LSRM_Name,CA$8,CB$8,$A105,$B105,$B$6,1,$B$7)*HLOOKUP(CA$8,$C$7:$F$233,ROW(CA105)-ROW($K$7)+1)*HLOOKUP(CB$8,$G$7:$J$233,ROW(CA105)-ROW($K$7)+1)</f>
        <v>0</v>
      </c>
      <c r="CB105" s="165"/>
      <c r="CC105" s="125"/>
      <c r="CD105" s="122">
        <f t="shared" si="51"/>
        <v>0</v>
      </c>
      <c r="CE105" s="122">
        <f t="shared" si="52"/>
        <v>0</v>
      </c>
      <c r="CF105" s="122">
        <f t="shared" si="53"/>
        <v>0</v>
      </c>
      <c r="CG105" s="122">
        <f t="shared" si="54"/>
        <v>0</v>
      </c>
      <c r="CI105" s="164">
        <f t="shared" si="30"/>
        <v>0</v>
      </c>
      <c r="CJ105" s="165"/>
      <c r="CK105" s="164">
        <f t="shared" si="31"/>
        <v>0</v>
      </c>
      <c r="CL105" s="165"/>
      <c r="CM105" s="164">
        <f t="shared" si="32"/>
        <v>0</v>
      </c>
      <c r="CN105" s="165"/>
      <c r="CO105" s="164">
        <f t="shared" si="33"/>
        <v>0</v>
      </c>
      <c r="CP105" s="165"/>
      <c r="CQ105" s="164">
        <f t="shared" si="34"/>
        <v>0</v>
      </c>
      <c r="CR105" s="165"/>
      <c r="CS105" s="164">
        <f t="shared" si="35"/>
        <v>0</v>
      </c>
      <c r="CT105" s="165"/>
      <c r="CU105" s="164">
        <f t="shared" si="36"/>
        <v>0</v>
      </c>
      <c r="CV105" s="165"/>
      <c r="CW105" s="164">
        <f t="shared" si="37"/>
        <v>0</v>
      </c>
      <c r="CX105" s="165"/>
      <c r="CY105" s="164">
        <f t="shared" si="38"/>
        <v>0</v>
      </c>
      <c r="CZ105" s="165"/>
      <c r="DA105" s="164">
        <f t="shared" si="39"/>
        <v>0</v>
      </c>
      <c r="DB105" s="165"/>
      <c r="DC105" s="164">
        <f t="shared" si="40"/>
        <v>0</v>
      </c>
      <c r="DD105" s="165"/>
      <c r="DE105" s="164">
        <f t="shared" si="41"/>
        <v>0</v>
      </c>
      <c r="DF105" s="165"/>
      <c r="DG105" s="164">
        <f t="shared" si="42"/>
        <v>0</v>
      </c>
      <c r="DH105" s="165"/>
      <c r="DI105" s="164">
        <f t="shared" si="43"/>
        <v>0</v>
      </c>
      <c r="DJ105" s="165"/>
      <c r="DK105" s="164">
        <f t="shared" si="44"/>
        <v>0</v>
      </c>
      <c r="DL105" s="165"/>
      <c r="DM105" s="164">
        <f t="shared" si="45"/>
        <v>0</v>
      </c>
      <c r="DN105" s="165"/>
      <c r="DO105" s="125"/>
      <c r="DP105" s="122">
        <f t="shared" si="55"/>
        <v>0</v>
      </c>
      <c r="DQ105" s="122">
        <f t="shared" si="56"/>
        <v>0</v>
      </c>
      <c r="DR105" s="122">
        <f t="shared" si="57"/>
        <v>0</v>
      </c>
      <c r="DS105" s="122">
        <f t="shared" si="58"/>
        <v>0</v>
      </c>
    </row>
    <row r="106" spans="1:123" x14ac:dyDescent="0.2">
      <c r="A106" s="120">
        <f t="shared" si="46"/>
        <v>22</v>
      </c>
      <c r="B106" s="120">
        <f t="shared" si="59"/>
        <v>23</v>
      </c>
      <c r="C106" s="124">
        <f>VLOOKUP($A106,Total!$Q$198:$Y$228,C$7+2)</f>
        <v>0.5</v>
      </c>
      <c r="D106" s="124">
        <f>VLOOKUP($A106,Total!$Q$198:$Y$228,D$7+2)</f>
        <v>0.5</v>
      </c>
      <c r="E106" s="124">
        <f>VLOOKUP($A106,Total!$Q$198:$Y$228,E$7+2)</f>
        <v>0.5</v>
      </c>
      <c r="F106" s="124">
        <f>VLOOKUP($A106,Total!$Q$198:$Y$228,F$7+2)</f>
        <v>0.5</v>
      </c>
      <c r="G106" s="124">
        <f>VLOOKUP($B106,Total!$Q$198:$Y$228,G$7+2)</f>
        <v>0.5</v>
      </c>
      <c r="H106" s="124">
        <f>VLOOKUP($B106,Total!$Q$198:$Y$228,H$7+2)</f>
        <v>0.5</v>
      </c>
      <c r="I106" s="124">
        <f>VLOOKUP($B106,Total!$Q$198:$Y$228,I$7+2)</f>
        <v>0.5</v>
      </c>
      <c r="J106" s="124">
        <f>VLOOKUP($B106,Total!$Q$198:$Y$228,J$7+2)</f>
        <v>0.5</v>
      </c>
      <c r="K106" s="164">
        <f>[1]!LSRMCDRDetail(LSRM_Name,K$8,L$8,$A106,$B106,$B$6,0,$B$7)*HLOOKUP(K$8,$C$7:$F$233,ROW(K106)-ROW($K$7)+1)*HLOOKUP(L$8,$G$7:$J$233,ROW(K106)-ROW($K$7)+1)</f>
        <v>0</v>
      </c>
      <c r="L106" s="165"/>
      <c r="M106" s="164">
        <f>[1]!LSRMCDRDetail(LSRM_Name,M$8,N$8,$A106,$B106,$B$6,0,$B$7)*HLOOKUP(M$8,$C$7:$F$233,ROW(M106)-ROW($K$7)+1)*HLOOKUP(N$8,$G$7:$J$233,ROW(M106)-ROW($K$7)+1)</f>
        <v>0</v>
      </c>
      <c r="N106" s="165"/>
      <c r="O106" s="164">
        <f>[1]!LSRMCDRDetail(LSRM_Name,O$8,P$8,$A106,$B106,$B$6,0,$B$7)*HLOOKUP(O$8,$C$7:$F$233,ROW(O106)-ROW($K$7)+1)*HLOOKUP(P$8,$G$7:$J$233,ROW(O106)-ROW($K$7)+1)</f>
        <v>0</v>
      </c>
      <c r="P106" s="165"/>
      <c r="Q106" s="164">
        <f>[1]!LSRMCDRDetail(LSRM_Name,Q$8,R$8,$A106,$B106,$B$6,0,$B$7)*HLOOKUP(Q$8,$C$7:$F$233,ROW(Q106)-ROW($K$7)+1)*HLOOKUP(R$8,$G$7:$J$233,ROW(Q106)-ROW($K$7)+1)</f>
        <v>0</v>
      </c>
      <c r="R106" s="165"/>
      <c r="S106" s="164">
        <f>[1]!LSRMCDRDetail(LSRM_Name,S$8,T$8,$A106,$B106,$B$6,0,$B$7)*HLOOKUP(S$8,$C$7:$F$233,ROW(S106)-ROW($K$7)+1)*HLOOKUP(T$8,$G$7:$J$233,ROW(S106)-ROW($K$7)+1)</f>
        <v>0</v>
      </c>
      <c r="T106" s="165"/>
      <c r="U106" s="164">
        <f>[1]!LSRMCDRDetail(LSRM_Name,U$8,V$8,$A106,$B106,$B$6,0,$B$7)*HLOOKUP(U$8,$C$7:$F$233,ROW(U106)-ROW($K$7)+1)*HLOOKUP(V$8,$G$7:$J$233,ROW(U106)-ROW($K$7)+1)</f>
        <v>0</v>
      </c>
      <c r="V106" s="165"/>
      <c r="W106" s="164">
        <f>[1]!LSRMCDRDetail(LSRM_Name,W$8,X$8,$A106,$B106,$B$6,0,$B$7)*HLOOKUP(W$8,$C$7:$F$233,ROW(W106)-ROW($K$7)+1)*HLOOKUP(X$8,$G$7:$J$233,ROW(W106)-ROW($K$7)+1)</f>
        <v>0</v>
      </c>
      <c r="X106" s="165"/>
      <c r="Y106" s="164">
        <f>[1]!LSRMCDRDetail(LSRM_Name,Y$8,Z$8,$A106,$B106,$B$6,0,$B$7)*HLOOKUP(Y$8,$C$7:$F$233,ROW(Y106)-ROW($K$7)+1)*HLOOKUP(Z$8,$G$7:$J$233,ROW(Y106)-ROW($K$7)+1)</f>
        <v>0</v>
      </c>
      <c r="Z106" s="165"/>
      <c r="AA106" s="164">
        <f>[1]!LSRMCDRDetail(LSRM_Name,AA$8,AB$8,$A106,$B106,$B$6,0,$B$7)*HLOOKUP(AA$8,$C$7:$F$233,ROW(AA106)-ROW($K$7)+1)*HLOOKUP(AB$8,$G$7:$J$233,ROW(AA106)-ROW($K$7)+1)</f>
        <v>0</v>
      </c>
      <c r="AB106" s="165"/>
      <c r="AC106" s="164">
        <f>[1]!LSRMCDRDetail(LSRM_Name,AC$8,AD$8,$A106,$B106,$B$6,0,$B$7)*HLOOKUP(AC$8,$C$7:$F$233,ROW(AC106)-ROW($K$7)+1)*HLOOKUP(AD$8,$G$7:$J$233,ROW(AC106)-ROW($K$7)+1)</f>
        <v>0</v>
      </c>
      <c r="AD106" s="165"/>
      <c r="AE106" s="164">
        <f>[1]!LSRMCDRDetail(LSRM_Name,AE$8,AF$8,$A106,$B106,$B$6,0,$B$7)*HLOOKUP(AE$8,$C$7:$F$233,ROW(AE106)-ROW($K$7)+1)*HLOOKUP(AF$8,$G$7:$J$233,ROW(AE106)-ROW($K$7)+1)</f>
        <v>0</v>
      </c>
      <c r="AF106" s="165"/>
      <c r="AG106" s="164">
        <f>[1]!LSRMCDRDetail(LSRM_Name,AG$8,AH$8,$A106,$B106,$B$6,0,$B$7)*HLOOKUP(AG$8,$C$7:$F$233,ROW(AG106)-ROW($K$7)+1)*HLOOKUP(AH$8,$G$7:$J$233,ROW(AG106)-ROW($K$7)+1)</f>
        <v>0</v>
      </c>
      <c r="AH106" s="165"/>
      <c r="AI106" s="164">
        <f>[1]!LSRMCDRDetail(LSRM_Name,AI$8,AJ$8,$A106,$B106,$B$6,0,$B$7)*HLOOKUP(AI$8,$C$7:$F$233,ROW(AI106)-ROW($K$7)+1)*HLOOKUP(AJ$8,$G$7:$J$233,ROW(AI106)-ROW($K$7)+1)</f>
        <v>0</v>
      </c>
      <c r="AJ106" s="165"/>
      <c r="AK106" s="164">
        <f>[1]!LSRMCDRDetail(LSRM_Name,AK$8,AL$8,$A106,$B106,$B$6,0,$B$7)*HLOOKUP(AK$8,$C$7:$F$233,ROW(AK106)-ROW($K$7)+1)*HLOOKUP(AL$8,$G$7:$J$233,ROW(AK106)-ROW($K$7)+1)</f>
        <v>0</v>
      </c>
      <c r="AL106" s="165"/>
      <c r="AM106" s="164">
        <f>[1]!LSRMCDRDetail(LSRM_Name,AM$8,AN$8,$A106,$B106,$B$6,0,$B$7)*HLOOKUP(AM$8,$C$7:$F$233,ROW(AM106)-ROW($K$7)+1)*HLOOKUP(AN$8,$G$7:$J$233,ROW(AM106)-ROW($K$7)+1)</f>
        <v>0</v>
      </c>
      <c r="AN106" s="165"/>
      <c r="AO106" s="164">
        <f>[1]!LSRMCDRDetail(LSRM_Name,AO$8,AP$8,$A106,$B106,$B$6,0,$B$7)*HLOOKUP(AO$8,$C$7:$F$233,ROW(AO106)-ROW($K$7)+1)*HLOOKUP(AP$8,$G$7:$J$233,ROW(AO106)-ROW($K$7)+1)</f>
        <v>0</v>
      </c>
      <c r="AP106" s="165"/>
      <c r="AQ106" s="125"/>
      <c r="AR106" s="122">
        <f t="shared" si="47"/>
        <v>0</v>
      </c>
      <c r="AS106" s="122">
        <f t="shared" si="48"/>
        <v>0</v>
      </c>
      <c r="AT106" s="122">
        <f t="shared" si="49"/>
        <v>0</v>
      </c>
      <c r="AU106" s="122">
        <f t="shared" si="50"/>
        <v>0</v>
      </c>
      <c r="AW106" s="164">
        <f>[1]!LSRMCDRDetail(LSRM_Name,AW$8,AX$8,$A106,$B106,$B$6,1,$B$7)*HLOOKUP(AW$8,$C$7:$F$233,ROW(AW106)-ROW($K$7)+1)*HLOOKUP(AX$8,$G$7:$J$233,ROW(AW106)-ROW($K$7)+1)</f>
        <v>0</v>
      </c>
      <c r="AX106" s="165"/>
      <c r="AY106" s="164">
        <f>[1]!LSRMCDRDetail(LSRM_Name,AY$8,AZ$8,$A106,$B106,$B$6,1,$B$7)*HLOOKUP(AY$8,$C$7:$F$233,ROW(AY106)-ROW($K$7)+1)*HLOOKUP(AZ$8,$G$7:$J$233,ROW(AY106)-ROW($K$7)+1)</f>
        <v>0</v>
      </c>
      <c r="AZ106" s="165"/>
      <c r="BA106" s="164">
        <f>[1]!LSRMCDRDetail(LSRM_Name,BA$8,BB$8,$A106,$B106,$B$6,1,$B$7)*HLOOKUP(BA$8,$C$7:$F$233,ROW(BA106)-ROW($K$7)+1)*HLOOKUP(BB$8,$G$7:$J$233,ROW(BA106)-ROW($K$7)+1)</f>
        <v>0</v>
      </c>
      <c r="BB106" s="165"/>
      <c r="BC106" s="164">
        <f>[1]!LSRMCDRDetail(LSRM_Name,BC$8,BD$8,$A106,$B106,$B$6,1,$B$7)*HLOOKUP(BC$8,$C$7:$F$233,ROW(BC106)-ROW($K$7)+1)*HLOOKUP(BD$8,$G$7:$J$233,ROW(BC106)-ROW($K$7)+1)</f>
        <v>0</v>
      </c>
      <c r="BD106" s="165"/>
      <c r="BE106" s="164">
        <f>[1]!LSRMCDRDetail(LSRM_Name,BE$8,BF$8,$A106,$B106,$B$6,1,$B$7)*HLOOKUP(BE$8,$C$7:$F$233,ROW(BE106)-ROW($K$7)+1)*HLOOKUP(BF$8,$G$7:$J$233,ROW(BE106)-ROW($K$7)+1)</f>
        <v>0</v>
      </c>
      <c r="BF106" s="165"/>
      <c r="BG106" s="164">
        <f>[1]!LSRMCDRDetail(LSRM_Name,BG$8,BH$8,$A106,$B106,$B$6,1,$B$7)*HLOOKUP(BG$8,$C$7:$F$233,ROW(BG106)-ROW($K$7)+1)*HLOOKUP(BH$8,$G$7:$J$233,ROW(BG106)-ROW($K$7)+1)</f>
        <v>0</v>
      </c>
      <c r="BH106" s="165"/>
      <c r="BI106" s="164">
        <f>[1]!LSRMCDRDetail(LSRM_Name,BI$8,BJ$8,$A106,$B106,$B$6,1,$B$7)*HLOOKUP(BI$8,$C$7:$F$233,ROW(BI106)-ROW($K$7)+1)*HLOOKUP(BJ$8,$G$7:$J$233,ROW(BI106)-ROW($K$7)+1)</f>
        <v>0</v>
      </c>
      <c r="BJ106" s="165"/>
      <c r="BK106" s="164">
        <f>[1]!LSRMCDRDetail(LSRM_Name,BK$8,BL$8,$A106,$B106,$B$6,1,$B$7)*HLOOKUP(BK$8,$C$7:$F$233,ROW(BK106)-ROW($K$7)+1)*HLOOKUP(BL$8,$G$7:$J$233,ROW(BK106)-ROW($K$7)+1)</f>
        <v>0</v>
      </c>
      <c r="BL106" s="165"/>
      <c r="BM106" s="164">
        <f>[1]!LSRMCDRDetail(LSRM_Name,BM$8,BN$8,$A106,$B106,$B$6,1,$B$7)*HLOOKUP(BM$8,$C$7:$F$233,ROW(BM106)-ROW($K$7)+1)*HLOOKUP(BN$8,$G$7:$J$233,ROW(BM106)-ROW($K$7)+1)</f>
        <v>0</v>
      </c>
      <c r="BN106" s="165"/>
      <c r="BO106" s="164">
        <f>[1]!LSRMCDRDetail(LSRM_Name,BO$8,BP$8,$A106,$B106,$B$6,1,$B$7)*HLOOKUP(BO$8,$C$7:$F$233,ROW(BO106)-ROW($K$7)+1)*HLOOKUP(BP$8,$G$7:$J$233,ROW(BO106)-ROW($K$7)+1)</f>
        <v>0</v>
      </c>
      <c r="BP106" s="165"/>
      <c r="BQ106" s="164">
        <f>[1]!LSRMCDRDetail(LSRM_Name,BQ$8,BR$8,$A106,$B106,$B$6,1,$B$7)*HLOOKUP(BQ$8,$C$7:$F$233,ROW(BQ106)-ROW($K$7)+1)*HLOOKUP(BR$8,$G$7:$J$233,ROW(BQ106)-ROW($K$7)+1)</f>
        <v>0</v>
      </c>
      <c r="BR106" s="165"/>
      <c r="BS106" s="164">
        <f>[1]!LSRMCDRDetail(LSRM_Name,BS$8,BT$8,$A106,$B106,$B$6,1,$B$7)*HLOOKUP(BS$8,$C$7:$F$233,ROW(BS106)-ROW($K$7)+1)*HLOOKUP(BT$8,$G$7:$J$233,ROW(BS106)-ROW($K$7)+1)</f>
        <v>0</v>
      </c>
      <c r="BT106" s="165"/>
      <c r="BU106" s="164">
        <f>[1]!LSRMCDRDetail(LSRM_Name,BU$8,BV$8,$A106,$B106,$B$6,1,$B$7)*HLOOKUP(BU$8,$C$7:$F$233,ROW(BU106)-ROW($K$7)+1)*HLOOKUP(BV$8,$G$7:$J$233,ROW(BU106)-ROW($K$7)+1)</f>
        <v>0</v>
      </c>
      <c r="BV106" s="165"/>
      <c r="BW106" s="164">
        <f>[1]!LSRMCDRDetail(LSRM_Name,BW$8,BX$8,$A106,$B106,$B$6,1,$B$7)*HLOOKUP(BW$8,$C$7:$F$233,ROW(BW106)-ROW($K$7)+1)*HLOOKUP(BX$8,$G$7:$J$233,ROW(BW106)-ROW($K$7)+1)</f>
        <v>0</v>
      </c>
      <c r="BX106" s="165"/>
      <c r="BY106" s="164">
        <f>[1]!LSRMCDRDetail(LSRM_Name,BY$8,BZ$8,$A106,$B106,$B$6,1,$B$7)*HLOOKUP(BY$8,$C$7:$F$233,ROW(BY106)-ROW($K$7)+1)*HLOOKUP(BZ$8,$G$7:$J$233,ROW(BY106)-ROW($K$7)+1)</f>
        <v>0</v>
      </c>
      <c r="BZ106" s="165"/>
      <c r="CA106" s="164">
        <f>[1]!LSRMCDRDetail(LSRM_Name,CA$8,CB$8,$A106,$B106,$B$6,1,$B$7)*HLOOKUP(CA$8,$C$7:$F$233,ROW(CA106)-ROW($K$7)+1)*HLOOKUP(CB$8,$G$7:$J$233,ROW(CA106)-ROW($K$7)+1)</f>
        <v>0</v>
      </c>
      <c r="CB106" s="165"/>
      <c r="CC106" s="125"/>
      <c r="CD106" s="122">
        <f t="shared" si="51"/>
        <v>0</v>
      </c>
      <c r="CE106" s="122">
        <f t="shared" si="52"/>
        <v>0</v>
      </c>
      <c r="CF106" s="122">
        <f t="shared" si="53"/>
        <v>0</v>
      </c>
      <c r="CG106" s="122">
        <f t="shared" si="54"/>
        <v>0</v>
      </c>
      <c r="CI106" s="164">
        <f t="shared" si="30"/>
        <v>0</v>
      </c>
      <c r="CJ106" s="165"/>
      <c r="CK106" s="164">
        <f t="shared" si="31"/>
        <v>0</v>
      </c>
      <c r="CL106" s="165"/>
      <c r="CM106" s="164">
        <f t="shared" si="32"/>
        <v>0</v>
      </c>
      <c r="CN106" s="165"/>
      <c r="CO106" s="164">
        <f t="shared" si="33"/>
        <v>0</v>
      </c>
      <c r="CP106" s="165"/>
      <c r="CQ106" s="164">
        <f t="shared" si="34"/>
        <v>0</v>
      </c>
      <c r="CR106" s="165"/>
      <c r="CS106" s="164">
        <f t="shared" si="35"/>
        <v>0</v>
      </c>
      <c r="CT106" s="165"/>
      <c r="CU106" s="164">
        <f t="shared" si="36"/>
        <v>0</v>
      </c>
      <c r="CV106" s="165"/>
      <c r="CW106" s="164">
        <f t="shared" si="37"/>
        <v>0</v>
      </c>
      <c r="CX106" s="165"/>
      <c r="CY106" s="164">
        <f t="shared" si="38"/>
        <v>0</v>
      </c>
      <c r="CZ106" s="165"/>
      <c r="DA106" s="164">
        <f t="shared" si="39"/>
        <v>0</v>
      </c>
      <c r="DB106" s="165"/>
      <c r="DC106" s="164">
        <f t="shared" si="40"/>
        <v>0</v>
      </c>
      <c r="DD106" s="165"/>
      <c r="DE106" s="164">
        <f t="shared" si="41"/>
        <v>0</v>
      </c>
      <c r="DF106" s="165"/>
      <c r="DG106" s="164">
        <f t="shared" si="42"/>
        <v>0</v>
      </c>
      <c r="DH106" s="165"/>
      <c r="DI106" s="164">
        <f t="shared" si="43"/>
        <v>0</v>
      </c>
      <c r="DJ106" s="165"/>
      <c r="DK106" s="164">
        <f t="shared" si="44"/>
        <v>0</v>
      </c>
      <c r="DL106" s="165"/>
      <c r="DM106" s="164">
        <f t="shared" si="45"/>
        <v>0</v>
      </c>
      <c r="DN106" s="165"/>
      <c r="DO106" s="125"/>
      <c r="DP106" s="122">
        <f t="shared" si="55"/>
        <v>0</v>
      </c>
      <c r="DQ106" s="122">
        <f t="shared" si="56"/>
        <v>0</v>
      </c>
      <c r="DR106" s="122">
        <f t="shared" si="57"/>
        <v>0</v>
      </c>
      <c r="DS106" s="122">
        <f t="shared" si="58"/>
        <v>0</v>
      </c>
    </row>
    <row r="107" spans="1:123" x14ac:dyDescent="0.2">
      <c r="A107" s="120">
        <f t="shared" si="46"/>
        <v>22</v>
      </c>
      <c r="B107" s="120">
        <f t="shared" si="59"/>
        <v>24</v>
      </c>
      <c r="C107" s="124">
        <f>VLOOKUP($A107,Total!$Q$198:$Y$228,C$7+2)</f>
        <v>0.5</v>
      </c>
      <c r="D107" s="124">
        <f>VLOOKUP($A107,Total!$Q$198:$Y$228,D$7+2)</f>
        <v>0.5</v>
      </c>
      <c r="E107" s="124">
        <f>VLOOKUP($A107,Total!$Q$198:$Y$228,E$7+2)</f>
        <v>0.5</v>
      </c>
      <c r="F107" s="124">
        <f>VLOOKUP($A107,Total!$Q$198:$Y$228,F$7+2)</f>
        <v>0.5</v>
      </c>
      <c r="G107" s="124">
        <f>VLOOKUP($B107,Total!$Q$198:$Y$228,G$7+2)</f>
        <v>0.5</v>
      </c>
      <c r="H107" s="124">
        <f>VLOOKUP($B107,Total!$Q$198:$Y$228,H$7+2)</f>
        <v>0.5</v>
      </c>
      <c r="I107" s="124">
        <f>VLOOKUP($B107,Total!$Q$198:$Y$228,I$7+2)</f>
        <v>0.5</v>
      </c>
      <c r="J107" s="124">
        <f>VLOOKUP($B107,Total!$Q$198:$Y$228,J$7+2)</f>
        <v>0.5</v>
      </c>
      <c r="K107" s="164">
        <f>[1]!LSRMCDRDetail(LSRM_Name,K$8,L$8,$A107,$B107,$B$6,0,$B$7)*HLOOKUP(K$8,$C$7:$F$233,ROW(K107)-ROW($K$7)+1)*HLOOKUP(L$8,$G$7:$J$233,ROW(K107)-ROW($K$7)+1)</f>
        <v>0</v>
      </c>
      <c r="L107" s="165"/>
      <c r="M107" s="164">
        <f>[1]!LSRMCDRDetail(LSRM_Name,M$8,N$8,$A107,$B107,$B$6,0,$B$7)*HLOOKUP(M$8,$C$7:$F$233,ROW(M107)-ROW($K$7)+1)*HLOOKUP(N$8,$G$7:$J$233,ROW(M107)-ROW($K$7)+1)</f>
        <v>0</v>
      </c>
      <c r="N107" s="165"/>
      <c r="O107" s="164">
        <f>[1]!LSRMCDRDetail(LSRM_Name,O$8,P$8,$A107,$B107,$B$6,0,$B$7)*HLOOKUP(O$8,$C$7:$F$233,ROW(O107)-ROW($K$7)+1)*HLOOKUP(P$8,$G$7:$J$233,ROW(O107)-ROW($K$7)+1)</f>
        <v>0</v>
      </c>
      <c r="P107" s="165"/>
      <c r="Q107" s="164">
        <f>[1]!LSRMCDRDetail(LSRM_Name,Q$8,R$8,$A107,$B107,$B$6,0,$B$7)*HLOOKUP(Q$8,$C$7:$F$233,ROW(Q107)-ROW($K$7)+1)*HLOOKUP(R$8,$G$7:$J$233,ROW(Q107)-ROW($K$7)+1)</f>
        <v>0</v>
      </c>
      <c r="R107" s="165"/>
      <c r="S107" s="164">
        <f>[1]!LSRMCDRDetail(LSRM_Name,S$8,T$8,$A107,$B107,$B$6,0,$B$7)*HLOOKUP(S$8,$C$7:$F$233,ROW(S107)-ROW($K$7)+1)*HLOOKUP(T$8,$G$7:$J$233,ROW(S107)-ROW($K$7)+1)</f>
        <v>0</v>
      </c>
      <c r="T107" s="165"/>
      <c r="U107" s="164">
        <f>[1]!LSRMCDRDetail(LSRM_Name,U$8,V$8,$A107,$B107,$B$6,0,$B$7)*HLOOKUP(U$8,$C$7:$F$233,ROW(U107)-ROW($K$7)+1)*HLOOKUP(V$8,$G$7:$J$233,ROW(U107)-ROW($K$7)+1)</f>
        <v>0</v>
      </c>
      <c r="V107" s="165"/>
      <c r="W107" s="164">
        <f>[1]!LSRMCDRDetail(LSRM_Name,W$8,X$8,$A107,$B107,$B$6,0,$B$7)*HLOOKUP(W$8,$C$7:$F$233,ROW(W107)-ROW($K$7)+1)*HLOOKUP(X$8,$G$7:$J$233,ROW(W107)-ROW($K$7)+1)</f>
        <v>0</v>
      </c>
      <c r="X107" s="165"/>
      <c r="Y107" s="164">
        <f>[1]!LSRMCDRDetail(LSRM_Name,Y$8,Z$8,$A107,$B107,$B$6,0,$B$7)*HLOOKUP(Y$8,$C$7:$F$233,ROW(Y107)-ROW($K$7)+1)*HLOOKUP(Z$8,$G$7:$J$233,ROW(Y107)-ROW($K$7)+1)</f>
        <v>0</v>
      </c>
      <c r="Z107" s="165"/>
      <c r="AA107" s="164">
        <f>[1]!LSRMCDRDetail(LSRM_Name,AA$8,AB$8,$A107,$B107,$B$6,0,$B$7)*HLOOKUP(AA$8,$C$7:$F$233,ROW(AA107)-ROW($K$7)+1)*HLOOKUP(AB$8,$G$7:$J$233,ROW(AA107)-ROW($K$7)+1)</f>
        <v>0</v>
      </c>
      <c r="AB107" s="165"/>
      <c r="AC107" s="164">
        <f>[1]!LSRMCDRDetail(LSRM_Name,AC$8,AD$8,$A107,$B107,$B$6,0,$B$7)*HLOOKUP(AC$8,$C$7:$F$233,ROW(AC107)-ROW($K$7)+1)*HLOOKUP(AD$8,$G$7:$J$233,ROW(AC107)-ROW($K$7)+1)</f>
        <v>0</v>
      </c>
      <c r="AD107" s="165"/>
      <c r="AE107" s="164">
        <f>[1]!LSRMCDRDetail(LSRM_Name,AE$8,AF$8,$A107,$B107,$B$6,0,$B$7)*HLOOKUP(AE$8,$C$7:$F$233,ROW(AE107)-ROW($K$7)+1)*HLOOKUP(AF$8,$G$7:$J$233,ROW(AE107)-ROW($K$7)+1)</f>
        <v>0</v>
      </c>
      <c r="AF107" s="165"/>
      <c r="AG107" s="164">
        <f>[1]!LSRMCDRDetail(LSRM_Name,AG$8,AH$8,$A107,$B107,$B$6,0,$B$7)*HLOOKUP(AG$8,$C$7:$F$233,ROW(AG107)-ROW($K$7)+1)*HLOOKUP(AH$8,$G$7:$J$233,ROW(AG107)-ROW($K$7)+1)</f>
        <v>0</v>
      </c>
      <c r="AH107" s="165"/>
      <c r="AI107" s="164">
        <f>[1]!LSRMCDRDetail(LSRM_Name,AI$8,AJ$8,$A107,$B107,$B$6,0,$B$7)*HLOOKUP(AI$8,$C$7:$F$233,ROW(AI107)-ROW($K$7)+1)*HLOOKUP(AJ$8,$G$7:$J$233,ROW(AI107)-ROW($K$7)+1)</f>
        <v>0</v>
      </c>
      <c r="AJ107" s="165"/>
      <c r="AK107" s="164">
        <f>[1]!LSRMCDRDetail(LSRM_Name,AK$8,AL$8,$A107,$B107,$B$6,0,$B$7)*HLOOKUP(AK$8,$C$7:$F$233,ROW(AK107)-ROW($K$7)+1)*HLOOKUP(AL$8,$G$7:$J$233,ROW(AK107)-ROW($K$7)+1)</f>
        <v>0</v>
      </c>
      <c r="AL107" s="165"/>
      <c r="AM107" s="164">
        <f>[1]!LSRMCDRDetail(LSRM_Name,AM$8,AN$8,$A107,$B107,$B$6,0,$B$7)*HLOOKUP(AM$8,$C$7:$F$233,ROW(AM107)-ROW($K$7)+1)*HLOOKUP(AN$8,$G$7:$J$233,ROW(AM107)-ROW($K$7)+1)</f>
        <v>0</v>
      </c>
      <c r="AN107" s="165"/>
      <c r="AO107" s="164">
        <f>[1]!LSRMCDRDetail(LSRM_Name,AO$8,AP$8,$A107,$B107,$B$6,0,$B$7)*HLOOKUP(AO$8,$C$7:$F$233,ROW(AO107)-ROW($K$7)+1)*HLOOKUP(AP$8,$G$7:$J$233,ROW(AO107)-ROW($K$7)+1)</f>
        <v>0</v>
      </c>
      <c r="AP107" s="165"/>
      <c r="AQ107" s="125"/>
      <c r="AR107" s="122">
        <f t="shared" si="47"/>
        <v>0</v>
      </c>
      <c r="AS107" s="122">
        <f t="shared" si="48"/>
        <v>0</v>
      </c>
      <c r="AT107" s="122">
        <f t="shared" si="49"/>
        <v>0</v>
      </c>
      <c r="AU107" s="122">
        <f t="shared" si="50"/>
        <v>0</v>
      </c>
      <c r="AW107" s="164">
        <f>[1]!LSRMCDRDetail(LSRM_Name,AW$8,AX$8,$A107,$B107,$B$6,1,$B$7)*HLOOKUP(AW$8,$C$7:$F$233,ROW(AW107)-ROW($K$7)+1)*HLOOKUP(AX$8,$G$7:$J$233,ROW(AW107)-ROW($K$7)+1)</f>
        <v>0</v>
      </c>
      <c r="AX107" s="165"/>
      <c r="AY107" s="164">
        <f>[1]!LSRMCDRDetail(LSRM_Name,AY$8,AZ$8,$A107,$B107,$B$6,1,$B$7)*HLOOKUP(AY$8,$C$7:$F$233,ROW(AY107)-ROW($K$7)+1)*HLOOKUP(AZ$8,$G$7:$J$233,ROW(AY107)-ROW($K$7)+1)</f>
        <v>0</v>
      </c>
      <c r="AZ107" s="165"/>
      <c r="BA107" s="164">
        <f>[1]!LSRMCDRDetail(LSRM_Name,BA$8,BB$8,$A107,$B107,$B$6,1,$B$7)*HLOOKUP(BA$8,$C$7:$F$233,ROW(BA107)-ROW($K$7)+1)*HLOOKUP(BB$8,$G$7:$J$233,ROW(BA107)-ROW($K$7)+1)</f>
        <v>0</v>
      </c>
      <c r="BB107" s="165"/>
      <c r="BC107" s="164">
        <f>[1]!LSRMCDRDetail(LSRM_Name,BC$8,BD$8,$A107,$B107,$B$6,1,$B$7)*HLOOKUP(BC$8,$C$7:$F$233,ROW(BC107)-ROW($K$7)+1)*HLOOKUP(BD$8,$G$7:$J$233,ROW(BC107)-ROW($K$7)+1)</f>
        <v>0</v>
      </c>
      <c r="BD107" s="165"/>
      <c r="BE107" s="164">
        <f>[1]!LSRMCDRDetail(LSRM_Name,BE$8,BF$8,$A107,$B107,$B$6,1,$B$7)*HLOOKUP(BE$8,$C$7:$F$233,ROW(BE107)-ROW($K$7)+1)*HLOOKUP(BF$8,$G$7:$J$233,ROW(BE107)-ROW($K$7)+1)</f>
        <v>0</v>
      </c>
      <c r="BF107" s="165"/>
      <c r="BG107" s="164">
        <f>[1]!LSRMCDRDetail(LSRM_Name,BG$8,BH$8,$A107,$B107,$B$6,1,$B$7)*HLOOKUP(BG$8,$C$7:$F$233,ROW(BG107)-ROW($K$7)+1)*HLOOKUP(BH$8,$G$7:$J$233,ROW(BG107)-ROW($K$7)+1)</f>
        <v>0</v>
      </c>
      <c r="BH107" s="165"/>
      <c r="BI107" s="164">
        <f>[1]!LSRMCDRDetail(LSRM_Name,BI$8,BJ$8,$A107,$B107,$B$6,1,$B$7)*HLOOKUP(BI$8,$C$7:$F$233,ROW(BI107)-ROW($K$7)+1)*HLOOKUP(BJ$8,$G$7:$J$233,ROW(BI107)-ROW($K$7)+1)</f>
        <v>0</v>
      </c>
      <c r="BJ107" s="165"/>
      <c r="BK107" s="164">
        <f>[1]!LSRMCDRDetail(LSRM_Name,BK$8,BL$8,$A107,$B107,$B$6,1,$B$7)*HLOOKUP(BK$8,$C$7:$F$233,ROW(BK107)-ROW($K$7)+1)*HLOOKUP(BL$8,$G$7:$J$233,ROW(BK107)-ROW($K$7)+1)</f>
        <v>0</v>
      </c>
      <c r="BL107" s="165"/>
      <c r="BM107" s="164">
        <f>[1]!LSRMCDRDetail(LSRM_Name,BM$8,BN$8,$A107,$B107,$B$6,1,$B$7)*HLOOKUP(BM$8,$C$7:$F$233,ROW(BM107)-ROW($K$7)+1)*HLOOKUP(BN$8,$G$7:$J$233,ROW(BM107)-ROW($K$7)+1)</f>
        <v>0</v>
      </c>
      <c r="BN107" s="165"/>
      <c r="BO107" s="164">
        <f>[1]!LSRMCDRDetail(LSRM_Name,BO$8,BP$8,$A107,$B107,$B$6,1,$B$7)*HLOOKUP(BO$8,$C$7:$F$233,ROW(BO107)-ROW($K$7)+1)*HLOOKUP(BP$8,$G$7:$J$233,ROW(BO107)-ROW($K$7)+1)</f>
        <v>0</v>
      </c>
      <c r="BP107" s="165"/>
      <c r="BQ107" s="164">
        <f>[1]!LSRMCDRDetail(LSRM_Name,BQ$8,BR$8,$A107,$B107,$B$6,1,$B$7)*HLOOKUP(BQ$8,$C$7:$F$233,ROW(BQ107)-ROW($K$7)+1)*HLOOKUP(BR$8,$G$7:$J$233,ROW(BQ107)-ROW($K$7)+1)</f>
        <v>0</v>
      </c>
      <c r="BR107" s="165"/>
      <c r="BS107" s="164">
        <f>[1]!LSRMCDRDetail(LSRM_Name,BS$8,BT$8,$A107,$B107,$B$6,1,$B$7)*HLOOKUP(BS$8,$C$7:$F$233,ROW(BS107)-ROW($K$7)+1)*HLOOKUP(BT$8,$G$7:$J$233,ROW(BS107)-ROW($K$7)+1)</f>
        <v>0</v>
      </c>
      <c r="BT107" s="165"/>
      <c r="BU107" s="164">
        <f>[1]!LSRMCDRDetail(LSRM_Name,BU$8,BV$8,$A107,$B107,$B$6,1,$B$7)*HLOOKUP(BU$8,$C$7:$F$233,ROW(BU107)-ROW($K$7)+1)*HLOOKUP(BV$8,$G$7:$J$233,ROW(BU107)-ROW($K$7)+1)</f>
        <v>0</v>
      </c>
      <c r="BV107" s="165"/>
      <c r="BW107" s="164">
        <f>[1]!LSRMCDRDetail(LSRM_Name,BW$8,BX$8,$A107,$B107,$B$6,1,$B$7)*HLOOKUP(BW$8,$C$7:$F$233,ROW(BW107)-ROW($K$7)+1)*HLOOKUP(BX$8,$G$7:$J$233,ROW(BW107)-ROW($K$7)+1)</f>
        <v>0</v>
      </c>
      <c r="BX107" s="165"/>
      <c r="BY107" s="164">
        <f>[1]!LSRMCDRDetail(LSRM_Name,BY$8,BZ$8,$A107,$B107,$B$6,1,$B$7)*HLOOKUP(BY$8,$C$7:$F$233,ROW(BY107)-ROW($K$7)+1)*HLOOKUP(BZ$8,$G$7:$J$233,ROW(BY107)-ROW($K$7)+1)</f>
        <v>0</v>
      </c>
      <c r="BZ107" s="165"/>
      <c r="CA107" s="164">
        <f>[1]!LSRMCDRDetail(LSRM_Name,CA$8,CB$8,$A107,$B107,$B$6,1,$B$7)*HLOOKUP(CA$8,$C$7:$F$233,ROW(CA107)-ROW($K$7)+1)*HLOOKUP(CB$8,$G$7:$J$233,ROW(CA107)-ROW($K$7)+1)</f>
        <v>0</v>
      </c>
      <c r="CB107" s="165"/>
      <c r="CC107" s="125"/>
      <c r="CD107" s="122">
        <f t="shared" si="51"/>
        <v>0</v>
      </c>
      <c r="CE107" s="122">
        <f t="shared" si="52"/>
        <v>0</v>
      </c>
      <c r="CF107" s="122">
        <f t="shared" si="53"/>
        <v>0</v>
      </c>
      <c r="CG107" s="122">
        <f t="shared" si="54"/>
        <v>0</v>
      </c>
      <c r="CI107" s="164">
        <f t="shared" si="30"/>
        <v>0</v>
      </c>
      <c r="CJ107" s="165"/>
      <c r="CK107" s="164">
        <f t="shared" si="31"/>
        <v>0</v>
      </c>
      <c r="CL107" s="165"/>
      <c r="CM107" s="164">
        <f t="shared" si="32"/>
        <v>0</v>
      </c>
      <c r="CN107" s="165"/>
      <c r="CO107" s="164">
        <f t="shared" si="33"/>
        <v>0</v>
      </c>
      <c r="CP107" s="165"/>
      <c r="CQ107" s="164">
        <f t="shared" si="34"/>
        <v>0</v>
      </c>
      <c r="CR107" s="165"/>
      <c r="CS107" s="164">
        <f t="shared" si="35"/>
        <v>0</v>
      </c>
      <c r="CT107" s="165"/>
      <c r="CU107" s="164">
        <f t="shared" si="36"/>
        <v>0</v>
      </c>
      <c r="CV107" s="165"/>
      <c r="CW107" s="164">
        <f t="shared" si="37"/>
        <v>0</v>
      </c>
      <c r="CX107" s="165"/>
      <c r="CY107" s="164">
        <f t="shared" si="38"/>
        <v>0</v>
      </c>
      <c r="CZ107" s="165"/>
      <c r="DA107" s="164">
        <f t="shared" si="39"/>
        <v>0</v>
      </c>
      <c r="DB107" s="165"/>
      <c r="DC107" s="164">
        <f t="shared" si="40"/>
        <v>0</v>
      </c>
      <c r="DD107" s="165"/>
      <c r="DE107" s="164">
        <f t="shared" si="41"/>
        <v>0</v>
      </c>
      <c r="DF107" s="165"/>
      <c r="DG107" s="164">
        <f t="shared" si="42"/>
        <v>0</v>
      </c>
      <c r="DH107" s="165"/>
      <c r="DI107" s="164">
        <f t="shared" si="43"/>
        <v>0</v>
      </c>
      <c r="DJ107" s="165"/>
      <c r="DK107" s="164">
        <f t="shared" si="44"/>
        <v>0</v>
      </c>
      <c r="DL107" s="165"/>
      <c r="DM107" s="164">
        <f t="shared" si="45"/>
        <v>0</v>
      </c>
      <c r="DN107" s="165"/>
      <c r="DO107" s="125"/>
      <c r="DP107" s="122">
        <f t="shared" si="55"/>
        <v>0</v>
      </c>
      <c r="DQ107" s="122">
        <f t="shared" si="56"/>
        <v>0</v>
      </c>
      <c r="DR107" s="122">
        <f t="shared" si="57"/>
        <v>0</v>
      </c>
      <c r="DS107" s="122">
        <f t="shared" si="58"/>
        <v>0</v>
      </c>
    </row>
    <row r="108" spans="1:123" x14ac:dyDescent="0.2">
      <c r="A108" s="120">
        <f t="shared" si="46"/>
        <v>22</v>
      </c>
      <c r="B108" s="120">
        <f t="shared" si="59"/>
        <v>25</v>
      </c>
      <c r="C108" s="124">
        <f>VLOOKUP($A108,Total!$Q$198:$Y$228,C$7+2)</f>
        <v>0.5</v>
      </c>
      <c r="D108" s="124">
        <f>VLOOKUP($A108,Total!$Q$198:$Y$228,D$7+2)</f>
        <v>0.5</v>
      </c>
      <c r="E108" s="124">
        <f>VLOOKUP($A108,Total!$Q$198:$Y$228,E$7+2)</f>
        <v>0.5</v>
      </c>
      <c r="F108" s="124">
        <f>VLOOKUP($A108,Total!$Q$198:$Y$228,F$7+2)</f>
        <v>0.5</v>
      </c>
      <c r="G108" s="124">
        <f>VLOOKUP($B108,Total!$Q$198:$Y$228,G$7+2)</f>
        <v>0.5</v>
      </c>
      <c r="H108" s="124">
        <f>VLOOKUP($B108,Total!$Q$198:$Y$228,H$7+2)</f>
        <v>0.5</v>
      </c>
      <c r="I108" s="124">
        <f>VLOOKUP($B108,Total!$Q$198:$Y$228,I$7+2)</f>
        <v>0.5</v>
      </c>
      <c r="J108" s="124">
        <f>VLOOKUP($B108,Total!$Q$198:$Y$228,J$7+2)</f>
        <v>0.5</v>
      </c>
      <c r="K108" s="164">
        <f>[1]!LSRMCDRDetail(LSRM_Name,K$8,L$8,$A108,$B108,$B$6,0,$B$7)*HLOOKUP(K$8,$C$7:$F$233,ROW(K108)-ROW($K$7)+1)*HLOOKUP(L$8,$G$7:$J$233,ROW(K108)-ROW($K$7)+1)</f>
        <v>0</v>
      </c>
      <c r="L108" s="165"/>
      <c r="M108" s="164">
        <f>[1]!LSRMCDRDetail(LSRM_Name,M$8,N$8,$A108,$B108,$B$6,0,$B$7)*HLOOKUP(M$8,$C$7:$F$233,ROW(M108)-ROW($K$7)+1)*HLOOKUP(N$8,$G$7:$J$233,ROW(M108)-ROW($K$7)+1)</f>
        <v>0</v>
      </c>
      <c r="N108" s="165"/>
      <c r="O108" s="164">
        <f>[1]!LSRMCDRDetail(LSRM_Name,O$8,P$8,$A108,$B108,$B$6,0,$B$7)*HLOOKUP(O$8,$C$7:$F$233,ROW(O108)-ROW($K$7)+1)*HLOOKUP(P$8,$G$7:$J$233,ROW(O108)-ROW($K$7)+1)</f>
        <v>0</v>
      </c>
      <c r="P108" s="165"/>
      <c r="Q108" s="164">
        <f>[1]!LSRMCDRDetail(LSRM_Name,Q$8,R$8,$A108,$B108,$B$6,0,$B$7)*HLOOKUP(Q$8,$C$7:$F$233,ROW(Q108)-ROW($K$7)+1)*HLOOKUP(R$8,$G$7:$J$233,ROW(Q108)-ROW($K$7)+1)</f>
        <v>0</v>
      </c>
      <c r="R108" s="165"/>
      <c r="S108" s="164">
        <f>[1]!LSRMCDRDetail(LSRM_Name,S$8,T$8,$A108,$B108,$B$6,0,$B$7)*HLOOKUP(S$8,$C$7:$F$233,ROW(S108)-ROW($K$7)+1)*HLOOKUP(T$8,$G$7:$J$233,ROW(S108)-ROW($K$7)+1)</f>
        <v>0</v>
      </c>
      <c r="T108" s="165"/>
      <c r="U108" s="164">
        <f>[1]!LSRMCDRDetail(LSRM_Name,U$8,V$8,$A108,$B108,$B$6,0,$B$7)*HLOOKUP(U$8,$C$7:$F$233,ROW(U108)-ROW($K$7)+1)*HLOOKUP(V$8,$G$7:$J$233,ROW(U108)-ROW($K$7)+1)</f>
        <v>0</v>
      </c>
      <c r="V108" s="165"/>
      <c r="W108" s="164">
        <f>[1]!LSRMCDRDetail(LSRM_Name,W$8,X$8,$A108,$B108,$B$6,0,$B$7)*HLOOKUP(W$8,$C$7:$F$233,ROW(W108)-ROW($K$7)+1)*HLOOKUP(X$8,$G$7:$J$233,ROW(W108)-ROW($K$7)+1)</f>
        <v>0</v>
      </c>
      <c r="X108" s="165"/>
      <c r="Y108" s="164">
        <f>[1]!LSRMCDRDetail(LSRM_Name,Y$8,Z$8,$A108,$B108,$B$6,0,$B$7)*HLOOKUP(Y$8,$C$7:$F$233,ROW(Y108)-ROW($K$7)+1)*HLOOKUP(Z$8,$G$7:$J$233,ROW(Y108)-ROW($K$7)+1)</f>
        <v>0</v>
      </c>
      <c r="Z108" s="165"/>
      <c r="AA108" s="164">
        <f>[1]!LSRMCDRDetail(LSRM_Name,AA$8,AB$8,$A108,$B108,$B$6,0,$B$7)*HLOOKUP(AA$8,$C$7:$F$233,ROW(AA108)-ROW($K$7)+1)*HLOOKUP(AB$8,$G$7:$J$233,ROW(AA108)-ROW($K$7)+1)</f>
        <v>0</v>
      </c>
      <c r="AB108" s="165"/>
      <c r="AC108" s="164">
        <f>[1]!LSRMCDRDetail(LSRM_Name,AC$8,AD$8,$A108,$B108,$B$6,0,$B$7)*HLOOKUP(AC$8,$C$7:$F$233,ROW(AC108)-ROW($K$7)+1)*HLOOKUP(AD$8,$G$7:$J$233,ROW(AC108)-ROW($K$7)+1)</f>
        <v>0</v>
      </c>
      <c r="AD108" s="165"/>
      <c r="AE108" s="164">
        <f>[1]!LSRMCDRDetail(LSRM_Name,AE$8,AF$8,$A108,$B108,$B$6,0,$B$7)*HLOOKUP(AE$8,$C$7:$F$233,ROW(AE108)-ROW($K$7)+1)*HLOOKUP(AF$8,$G$7:$J$233,ROW(AE108)-ROW($K$7)+1)</f>
        <v>0</v>
      </c>
      <c r="AF108" s="165"/>
      <c r="AG108" s="164">
        <f>[1]!LSRMCDRDetail(LSRM_Name,AG$8,AH$8,$A108,$B108,$B$6,0,$B$7)*HLOOKUP(AG$8,$C$7:$F$233,ROW(AG108)-ROW($K$7)+1)*HLOOKUP(AH$8,$G$7:$J$233,ROW(AG108)-ROW($K$7)+1)</f>
        <v>0</v>
      </c>
      <c r="AH108" s="165"/>
      <c r="AI108" s="164">
        <f>[1]!LSRMCDRDetail(LSRM_Name,AI$8,AJ$8,$A108,$B108,$B$6,0,$B$7)*HLOOKUP(AI$8,$C$7:$F$233,ROW(AI108)-ROW($K$7)+1)*HLOOKUP(AJ$8,$G$7:$J$233,ROW(AI108)-ROW($K$7)+1)</f>
        <v>0</v>
      </c>
      <c r="AJ108" s="165"/>
      <c r="AK108" s="164">
        <f>[1]!LSRMCDRDetail(LSRM_Name,AK$8,AL$8,$A108,$B108,$B$6,0,$B$7)*HLOOKUP(AK$8,$C$7:$F$233,ROW(AK108)-ROW($K$7)+1)*HLOOKUP(AL$8,$G$7:$J$233,ROW(AK108)-ROW($K$7)+1)</f>
        <v>0</v>
      </c>
      <c r="AL108" s="165"/>
      <c r="AM108" s="164">
        <f>[1]!LSRMCDRDetail(LSRM_Name,AM$8,AN$8,$A108,$B108,$B$6,0,$B$7)*HLOOKUP(AM$8,$C$7:$F$233,ROW(AM108)-ROW($K$7)+1)*HLOOKUP(AN$8,$G$7:$J$233,ROW(AM108)-ROW($K$7)+1)</f>
        <v>0</v>
      </c>
      <c r="AN108" s="165"/>
      <c r="AO108" s="164">
        <f>[1]!LSRMCDRDetail(LSRM_Name,AO$8,AP$8,$A108,$B108,$B$6,0,$B$7)*HLOOKUP(AO$8,$C$7:$F$233,ROW(AO108)-ROW($K$7)+1)*HLOOKUP(AP$8,$G$7:$J$233,ROW(AO108)-ROW($K$7)+1)</f>
        <v>0</v>
      </c>
      <c r="AP108" s="165"/>
      <c r="AQ108" s="125"/>
      <c r="AR108" s="122">
        <f t="shared" si="47"/>
        <v>0</v>
      </c>
      <c r="AS108" s="122">
        <f t="shared" si="48"/>
        <v>0</v>
      </c>
      <c r="AT108" s="122">
        <f t="shared" si="49"/>
        <v>0</v>
      </c>
      <c r="AU108" s="122">
        <f t="shared" si="50"/>
        <v>0</v>
      </c>
      <c r="AW108" s="164">
        <f>[1]!LSRMCDRDetail(LSRM_Name,AW$8,AX$8,$A108,$B108,$B$6,1,$B$7)*HLOOKUP(AW$8,$C$7:$F$233,ROW(AW108)-ROW($K$7)+1)*HLOOKUP(AX$8,$G$7:$J$233,ROW(AW108)-ROW($K$7)+1)</f>
        <v>0</v>
      </c>
      <c r="AX108" s="165"/>
      <c r="AY108" s="164">
        <f>[1]!LSRMCDRDetail(LSRM_Name,AY$8,AZ$8,$A108,$B108,$B$6,1,$B$7)*HLOOKUP(AY$8,$C$7:$F$233,ROW(AY108)-ROW($K$7)+1)*HLOOKUP(AZ$8,$G$7:$J$233,ROW(AY108)-ROW($K$7)+1)</f>
        <v>0</v>
      </c>
      <c r="AZ108" s="165"/>
      <c r="BA108" s="164">
        <f>[1]!LSRMCDRDetail(LSRM_Name,BA$8,BB$8,$A108,$B108,$B$6,1,$B$7)*HLOOKUP(BA$8,$C$7:$F$233,ROW(BA108)-ROW($K$7)+1)*HLOOKUP(BB$8,$G$7:$J$233,ROW(BA108)-ROW($K$7)+1)</f>
        <v>0</v>
      </c>
      <c r="BB108" s="165"/>
      <c r="BC108" s="164">
        <f>[1]!LSRMCDRDetail(LSRM_Name,BC$8,BD$8,$A108,$B108,$B$6,1,$B$7)*HLOOKUP(BC$8,$C$7:$F$233,ROW(BC108)-ROW($K$7)+1)*HLOOKUP(BD$8,$G$7:$J$233,ROW(BC108)-ROW($K$7)+1)</f>
        <v>0</v>
      </c>
      <c r="BD108" s="165"/>
      <c r="BE108" s="164">
        <f>[1]!LSRMCDRDetail(LSRM_Name,BE$8,BF$8,$A108,$B108,$B$6,1,$B$7)*HLOOKUP(BE$8,$C$7:$F$233,ROW(BE108)-ROW($K$7)+1)*HLOOKUP(BF$8,$G$7:$J$233,ROW(BE108)-ROW($K$7)+1)</f>
        <v>0</v>
      </c>
      <c r="BF108" s="165"/>
      <c r="BG108" s="164">
        <f>[1]!LSRMCDRDetail(LSRM_Name,BG$8,BH$8,$A108,$B108,$B$6,1,$B$7)*HLOOKUP(BG$8,$C$7:$F$233,ROW(BG108)-ROW($K$7)+1)*HLOOKUP(BH$8,$G$7:$J$233,ROW(BG108)-ROW($K$7)+1)</f>
        <v>0</v>
      </c>
      <c r="BH108" s="165"/>
      <c r="BI108" s="164">
        <f>[1]!LSRMCDRDetail(LSRM_Name,BI$8,BJ$8,$A108,$B108,$B$6,1,$B$7)*HLOOKUP(BI$8,$C$7:$F$233,ROW(BI108)-ROW($K$7)+1)*HLOOKUP(BJ$8,$G$7:$J$233,ROW(BI108)-ROW($K$7)+1)</f>
        <v>0</v>
      </c>
      <c r="BJ108" s="165"/>
      <c r="BK108" s="164">
        <f>[1]!LSRMCDRDetail(LSRM_Name,BK$8,BL$8,$A108,$B108,$B$6,1,$B$7)*HLOOKUP(BK$8,$C$7:$F$233,ROW(BK108)-ROW($K$7)+1)*HLOOKUP(BL$8,$G$7:$J$233,ROW(BK108)-ROW($K$7)+1)</f>
        <v>0</v>
      </c>
      <c r="BL108" s="165"/>
      <c r="BM108" s="164">
        <f>[1]!LSRMCDRDetail(LSRM_Name,BM$8,BN$8,$A108,$B108,$B$6,1,$B$7)*HLOOKUP(BM$8,$C$7:$F$233,ROW(BM108)-ROW($K$7)+1)*HLOOKUP(BN$8,$G$7:$J$233,ROW(BM108)-ROW($K$7)+1)</f>
        <v>0</v>
      </c>
      <c r="BN108" s="165"/>
      <c r="BO108" s="164">
        <f>[1]!LSRMCDRDetail(LSRM_Name,BO$8,BP$8,$A108,$B108,$B$6,1,$B$7)*HLOOKUP(BO$8,$C$7:$F$233,ROW(BO108)-ROW($K$7)+1)*HLOOKUP(BP$8,$G$7:$J$233,ROW(BO108)-ROW($K$7)+1)</f>
        <v>0</v>
      </c>
      <c r="BP108" s="165"/>
      <c r="BQ108" s="164">
        <f>[1]!LSRMCDRDetail(LSRM_Name,BQ$8,BR$8,$A108,$B108,$B$6,1,$B$7)*HLOOKUP(BQ$8,$C$7:$F$233,ROW(BQ108)-ROW($K$7)+1)*HLOOKUP(BR$8,$G$7:$J$233,ROW(BQ108)-ROW($K$7)+1)</f>
        <v>0</v>
      </c>
      <c r="BR108" s="165"/>
      <c r="BS108" s="164">
        <f>[1]!LSRMCDRDetail(LSRM_Name,BS$8,BT$8,$A108,$B108,$B$6,1,$B$7)*HLOOKUP(BS$8,$C$7:$F$233,ROW(BS108)-ROW($K$7)+1)*HLOOKUP(BT$8,$G$7:$J$233,ROW(BS108)-ROW($K$7)+1)</f>
        <v>0</v>
      </c>
      <c r="BT108" s="165"/>
      <c r="BU108" s="164">
        <f>[1]!LSRMCDRDetail(LSRM_Name,BU$8,BV$8,$A108,$B108,$B$6,1,$B$7)*HLOOKUP(BU$8,$C$7:$F$233,ROW(BU108)-ROW($K$7)+1)*HLOOKUP(BV$8,$G$7:$J$233,ROW(BU108)-ROW($K$7)+1)</f>
        <v>0</v>
      </c>
      <c r="BV108" s="165"/>
      <c r="BW108" s="164">
        <f>[1]!LSRMCDRDetail(LSRM_Name,BW$8,BX$8,$A108,$B108,$B$6,1,$B$7)*HLOOKUP(BW$8,$C$7:$F$233,ROW(BW108)-ROW($K$7)+1)*HLOOKUP(BX$8,$G$7:$J$233,ROW(BW108)-ROW($K$7)+1)</f>
        <v>0</v>
      </c>
      <c r="BX108" s="165"/>
      <c r="BY108" s="164">
        <f>[1]!LSRMCDRDetail(LSRM_Name,BY$8,BZ$8,$A108,$B108,$B$6,1,$B$7)*HLOOKUP(BY$8,$C$7:$F$233,ROW(BY108)-ROW($K$7)+1)*HLOOKUP(BZ$8,$G$7:$J$233,ROW(BY108)-ROW($K$7)+1)</f>
        <v>0</v>
      </c>
      <c r="BZ108" s="165"/>
      <c r="CA108" s="164">
        <f>[1]!LSRMCDRDetail(LSRM_Name,CA$8,CB$8,$A108,$B108,$B$6,1,$B$7)*HLOOKUP(CA$8,$C$7:$F$233,ROW(CA108)-ROW($K$7)+1)*HLOOKUP(CB$8,$G$7:$J$233,ROW(CA108)-ROW($K$7)+1)</f>
        <v>0</v>
      </c>
      <c r="CB108" s="165"/>
      <c r="CC108" s="125"/>
      <c r="CD108" s="122">
        <f t="shared" si="51"/>
        <v>0</v>
      </c>
      <c r="CE108" s="122">
        <f t="shared" si="52"/>
        <v>0</v>
      </c>
      <c r="CF108" s="122">
        <f t="shared" si="53"/>
        <v>0</v>
      </c>
      <c r="CG108" s="122">
        <f t="shared" si="54"/>
        <v>0</v>
      </c>
      <c r="CI108" s="164">
        <f t="shared" si="30"/>
        <v>0</v>
      </c>
      <c r="CJ108" s="165"/>
      <c r="CK108" s="164">
        <f t="shared" si="31"/>
        <v>0</v>
      </c>
      <c r="CL108" s="165"/>
      <c r="CM108" s="164">
        <f t="shared" si="32"/>
        <v>0</v>
      </c>
      <c r="CN108" s="165"/>
      <c r="CO108" s="164">
        <f t="shared" si="33"/>
        <v>0</v>
      </c>
      <c r="CP108" s="165"/>
      <c r="CQ108" s="164">
        <f t="shared" si="34"/>
        <v>0</v>
      </c>
      <c r="CR108" s="165"/>
      <c r="CS108" s="164">
        <f t="shared" si="35"/>
        <v>0</v>
      </c>
      <c r="CT108" s="165"/>
      <c r="CU108" s="164">
        <f t="shared" si="36"/>
        <v>0</v>
      </c>
      <c r="CV108" s="165"/>
      <c r="CW108" s="164">
        <f t="shared" si="37"/>
        <v>0</v>
      </c>
      <c r="CX108" s="165"/>
      <c r="CY108" s="164">
        <f t="shared" si="38"/>
        <v>0</v>
      </c>
      <c r="CZ108" s="165"/>
      <c r="DA108" s="164">
        <f t="shared" si="39"/>
        <v>0</v>
      </c>
      <c r="DB108" s="165"/>
      <c r="DC108" s="164">
        <f t="shared" si="40"/>
        <v>0</v>
      </c>
      <c r="DD108" s="165"/>
      <c r="DE108" s="164">
        <f t="shared" si="41"/>
        <v>0</v>
      </c>
      <c r="DF108" s="165"/>
      <c r="DG108" s="164">
        <f t="shared" si="42"/>
        <v>0</v>
      </c>
      <c r="DH108" s="165"/>
      <c r="DI108" s="164">
        <f t="shared" si="43"/>
        <v>0</v>
      </c>
      <c r="DJ108" s="165"/>
      <c r="DK108" s="164">
        <f t="shared" si="44"/>
        <v>0</v>
      </c>
      <c r="DL108" s="165"/>
      <c r="DM108" s="164">
        <f t="shared" si="45"/>
        <v>0</v>
      </c>
      <c r="DN108" s="165"/>
      <c r="DO108" s="125"/>
      <c r="DP108" s="122">
        <f t="shared" si="55"/>
        <v>0</v>
      </c>
      <c r="DQ108" s="122">
        <f t="shared" si="56"/>
        <v>0</v>
      </c>
      <c r="DR108" s="122">
        <f t="shared" si="57"/>
        <v>0</v>
      </c>
      <c r="DS108" s="122">
        <f t="shared" si="58"/>
        <v>0</v>
      </c>
    </row>
    <row r="109" spans="1:123" x14ac:dyDescent="0.2">
      <c r="A109" s="120">
        <f t="shared" si="46"/>
        <v>22</v>
      </c>
      <c r="B109" s="120">
        <f t="shared" si="59"/>
        <v>26</v>
      </c>
      <c r="C109" s="124">
        <f>VLOOKUP($A109,Total!$Q$198:$Y$228,C$7+2)</f>
        <v>0.5</v>
      </c>
      <c r="D109" s="124">
        <f>VLOOKUP($A109,Total!$Q$198:$Y$228,D$7+2)</f>
        <v>0.5</v>
      </c>
      <c r="E109" s="124">
        <f>VLOOKUP($A109,Total!$Q$198:$Y$228,E$7+2)</f>
        <v>0.5</v>
      </c>
      <c r="F109" s="124">
        <f>VLOOKUP($A109,Total!$Q$198:$Y$228,F$7+2)</f>
        <v>0.5</v>
      </c>
      <c r="G109" s="124">
        <f>VLOOKUP($B109,Total!$Q$198:$Y$228,G$7+2)</f>
        <v>0.5</v>
      </c>
      <c r="H109" s="124">
        <f>VLOOKUP($B109,Total!$Q$198:$Y$228,H$7+2)</f>
        <v>0.5</v>
      </c>
      <c r="I109" s="124">
        <f>VLOOKUP($B109,Total!$Q$198:$Y$228,I$7+2)</f>
        <v>0.5</v>
      </c>
      <c r="J109" s="124">
        <f>VLOOKUP($B109,Total!$Q$198:$Y$228,J$7+2)</f>
        <v>0.5</v>
      </c>
      <c r="K109" s="164">
        <f>[1]!LSRMCDRDetail(LSRM_Name,K$8,L$8,$A109,$B109,$B$6,0,$B$7)*HLOOKUP(K$8,$C$7:$F$233,ROW(K109)-ROW($K$7)+1)*HLOOKUP(L$8,$G$7:$J$233,ROW(K109)-ROW($K$7)+1)</f>
        <v>0</v>
      </c>
      <c r="L109" s="165"/>
      <c r="M109" s="164">
        <f>[1]!LSRMCDRDetail(LSRM_Name,M$8,N$8,$A109,$B109,$B$6,0,$B$7)*HLOOKUP(M$8,$C$7:$F$233,ROW(M109)-ROW($K$7)+1)*HLOOKUP(N$8,$G$7:$J$233,ROW(M109)-ROW($K$7)+1)</f>
        <v>0</v>
      </c>
      <c r="N109" s="165"/>
      <c r="O109" s="164">
        <f>[1]!LSRMCDRDetail(LSRM_Name,O$8,P$8,$A109,$B109,$B$6,0,$B$7)*HLOOKUP(O$8,$C$7:$F$233,ROW(O109)-ROW($K$7)+1)*HLOOKUP(P$8,$G$7:$J$233,ROW(O109)-ROW($K$7)+1)</f>
        <v>0</v>
      </c>
      <c r="P109" s="165"/>
      <c r="Q109" s="164">
        <f>[1]!LSRMCDRDetail(LSRM_Name,Q$8,R$8,$A109,$B109,$B$6,0,$B$7)*HLOOKUP(Q$8,$C$7:$F$233,ROW(Q109)-ROW($K$7)+1)*HLOOKUP(R$8,$G$7:$J$233,ROW(Q109)-ROW($K$7)+1)</f>
        <v>0</v>
      </c>
      <c r="R109" s="165"/>
      <c r="S109" s="164">
        <f>[1]!LSRMCDRDetail(LSRM_Name,S$8,T$8,$A109,$B109,$B$6,0,$B$7)*HLOOKUP(S$8,$C$7:$F$233,ROW(S109)-ROW($K$7)+1)*HLOOKUP(T$8,$G$7:$J$233,ROW(S109)-ROW($K$7)+1)</f>
        <v>0</v>
      </c>
      <c r="T109" s="165"/>
      <c r="U109" s="164">
        <f>[1]!LSRMCDRDetail(LSRM_Name,U$8,V$8,$A109,$B109,$B$6,0,$B$7)*HLOOKUP(U$8,$C$7:$F$233,ROW(U109)-ROW($K$7)+1)*HLOOKUP(V$8,$G$7:$J$233,ROW(U109)-ROW($K$7)+1)</f>
        <v>0</v>
      </c>
      <c r="V109" s="165"/>
      <c r="W109" s="164">
        <f>[1]!LSRMCDRDetail(LSRM_Name,W$8,X$8,$A109,$B109,$B$6,0,$B$7)*HLOOKUP(W$8,$C$7:$F$233,ROW(W109)-ROW($K$7)+1)*HLOOKUP(X$8,$G$7:$J$233,ROW(W109)-ROW($K$7)+1)</f>
        <v>0</v>
      </c>
      <c r="X109" s="165"/>
      <c r="Y109" s="164">
        <f>[1]!LSRMCDRDetail(LSRM_Name,Y$8,Z$8,$A109,$B109,$B$6,0,$B$7)*HLOOKUP(Y$8,$C$7:$F$233,ROW(Y109)-ROW($K$7)+1)*HLOOKUP(Z$8,$G$7:$J$233,ROW(Y109)-ROW($K$7)+1)</f>
        <v>0</v>
      </c>
      <c r="Z109" s="165"/>
      <c r="AA109" s="164">
        <f>[1]!LSRMCDRDetail(LSRM_Name,AA$8,AB$8,$A109,$B109,$B$6,0,$B$7)*HLOOKUP(AA$8,$C$7:$F$233,ROW(AA109)-ROW($K$7)+1)*HLOOKUP(AB$8,$G$7:$J$233,ROW(AA109)-ROW($K$7)+1)</f>
        <v>0</v>
      </c>
      <c r="AB109" s="165"/>
      <c r="AC109" s="164">
        <f>[1]!LSRMCDRDetail(LSRM_Name,AC$8,AD$8,$A109,$B109,$B$6,0,$B$7)*HLOOKUP(AC$8,$C$7:$F$233,ROW(AC109)-ROW($K$7)+1)*HLOOKUP(AD$8,$G$7:$J$233,ROW(AC109)-ROW($K$7)+1)</f>
        <v>0</v>
      </c>
      <c r="AD109" s="165"/>
      <c r="AE109" s="164">
        <f>[1]!LSRMCDRDetail(LSRM_Name,AE$8,AF$8,$A109,$B109,$B$6,0,$B$7)*HLOOKUP(AE$8,$C$7:$F$233,ROW(AE109)-ROW($K$7)+1)*HLOOKUP(AF$8,$G$7:$J$233,ROW(AE109)-ROW($K$7)+1)</f>
        <v>0</v>
      </c>
      <c r="AF109" s="165"/>
      <c r="AG109" s="164">
        <f>[1]!LSRMCDRDetail(LSRM_Name,AG$8,AH$8,$A109,$B109,$B$6,0,$B$7)*HLOOKUP(AG$8,$C$7:$F$233,ROW(AG109)-ROW($K$7)+1)*HLOOKUP(AH$8,$G$7:$J$233,ROW(AG109)-ROW($K$7)+1)</f>
        <v>0</v>
      </c>
      <c r="AH109" s="165"/>
      <c r="AI109" s="164">
        <f>[1]!LSRMCDRDetail(LSRM_Name,AI$8,AJ$8,$A109,$B109,$B$6,0,$B$7)*HLOOKUP(AI$8,$C$7:$F$233,ROW(AI109)-ROW($K$7)+1)*HLOOKUP(AJ$8,$G$7:$J$233,ROW(AI109)-ROW($K$7)+1)</f>
        <v>0</v>
      </c>
      <c r="AJ109" s="165"/>
      <c r="AK109" s="164">
        <f>[1]!LSRMCDRDetail(LSRM_Name,AK$8,AL$8,$A109,$B109,$B$6,0,$B$7)*HLOOKUP(AK$8,$C$7:$F$233,ROW(AK109)-ROW($K$7)+1)*HLOOKUP(AL$8,$G$7:$J$233,ROW(AK109)-ROW($K$7)+1)</f>
        <v>0</v>
      </c>
      <c r="AL109" s="165"/>
      <c r="AM109" s="164">
        <f>[1]!LSRMCDRDetail(LSRM_Name,AM$8,AN$8,$A109,$B109,$B$6,0,$B$7)*HLOOKUP(AM$8,$C$7:$F$233,ROW(AM109)-ROW($K$7)+1)*HLOOKUP(AN$8,$G$7:$J$233,ROW(AM109)-ROW($K$7)+1)</f>
        <v>0</v>
      </c>
      <c r="AN109" s="165"/>
      <c r="AO109" s="164">
        <f>[1]!LSRMCDRDetail(LSRM_Name,AO$8,AP$8,$A109,$B109,$B$6,0,$B$7)*HLOOKUP(AO$8,$C$7:$F$233,ROW(AO109)-ROW($K$7)+1)*HLOOKUP(AP$8,$G$7:$J$233,ROW(AO109)-ROW($K$7)+1)</f>
        <v>0</v>
      </c>
      <c r="AP109" s="165"/>
      <c r="AQ109" s="125"/>
      <c r="AR109" s="122">
        <f t="shared" si="47"/>
        <v>0</v>
      </c>
      <c r="AS109" s="122">
        <f t="shared" si="48"/>
        <v>0</v>
      </c>
      <c r="AT109" s="122">
        <f t="shared" si="49"/>
        <v>0</v>
      </c>
      <c r="AU109" s="122">
        <f t="shared" si="50"/>
        <v>0</v>
      </c>
      <c r="AW109" s="164">
        <f>[1]!LSRMCDRDetail(LSRM_Name,AW$8,AX$8,$A109,$B109,$B$6,1,$B$7)*HLOOKUP(AW$8,$C$7:$F$233,ROW(AW109)-ROW($K$7)+1)*HLOOKUP(AX$8,$G$7:$J$233,ROW(AW109)-ROW($K$7)+1)</f>
        <v>0</v>
      </c>
      <c r="AX109" s="165"/>
      <c r="AY109" s="164">
        <f>[1]!LSRMCDRDetail(LSRM_Name,AY$8,AZ$8,$A109,$B109,$B$6,1,$B$7)*HLOOKUP(AY$8,$C$7:$F$233,ROW(AY109)-ROW($K$7)+1)*HLOOKUP(AZ$8,$G$7:$J$233,ROW(AY109)-ROW($K$7)+1)</f>
        <v>0</v>
      </c>
      <c r="AZ109" s="165"/>
      <c r="BA109" s="164">
        <f>[1]!LSRMCDRDetail(LSRM_Name,BA$8,BB$8,$A109,$B109,$B$6,1,$B$7)*HLOOKUP(BA$8,$C$7:$F$233,ROW(BA109)-ROW($K$7)+1)*HLOOKUP(BB$8,$G$7:$J$233,ROW(BA109)-ROW($K$7)+1)</f>
        <v>0</v>
      </c>
      <c r="BB109" s="165"/>
      <c r="BC109" s="164">
        <f>[1]!LSRMCDRDetail(LSRM_Name,BC$8,BD$8,$A109,$B109,$B$6,1,$B$7)*HLOOKUP(BC$8,$C$7:$F$233,ROW(BC109)-ROW($K$7)+1)*HLOOKUP(BD$8,$G$7:$J$233,ROW(BC109)-ROW($K$7)+1)</f>
        <v>0</v>
      </c>
      <c r="BD109" s="165"/>
      <c r="BE109" s="164">
        <f>[1]!LSRMCDRDetail(LSRM_Name,BE$8,BF$8,$A109,$B109,$B$6,1,$B$7)*HLOOKUP(BE$8,$C$7:$F$233,ROW(BE109)-ROW($K$7)+1)*HLOOKUP(BF$8,$G$7:$J$233,ROW(BE109)-ROW($K$7)+1)</f>
        <v>0</v>
      </c>
      <c r="BF109" s="165"/>
      <c r="BG109" s="164">
        <f>[1]!LSRMCDRDetail(LSRM_Name,BG$8,BH$8,$A109,$B109,$B$6,1,$B$7)*HLOOKUP(BG$8,$C$7:$F$233,ROW(BG109)-ROW($K$7)+1)*HLOOKUP(BH$8,$G$7:$J$233,ROW(BG109)-ROW($K$7)+1)</f>
        <v>0</v>
      </c>
      <c r="BH109" s="165"/>
      <c r="BI109" s="164">
        <f>[1]!LSRMCDRDetail(LSRM_Name,BI$8,BJ$8,$A109,$B109,$B$6,1,$B$7)*HLOOKUP(BI$8,$C$7:$F$233,ROW(BI109)-ROW($K$7)+1)*HLOOKUP(BJ$8,$G$7:$J$233,ROW(BI109)-ROW($K$7)+1)</f>
        <v>0</v>
      </c>
      <c r="BJ109" s="165"/>
      <c r="BK109" s="164">
        <f>[1]!LSRMCDRDetail(LSRM_Name,BK$8,BL$8,$A109,$B109,$B$6,1,$B$7)*HLOOKUP(BK$8,$C$7:$F$233,ROW(BK109)-ROW($K$7)+1)*HLOOKUP(BL$8,$G$7:$J$233,ROW(BK109)-ROW($K$7)+1)</f>
        <v>0</v>
      </c>
      <c r="BL109" s="165"/>
      <c r="BM109" s="164">
        <f>[1]!LSRMCDRDetail(LSRM_Name,BM$8,BN$8,$A109,$B109,$B$6,1,$B$7)*HLOOKUP(BM$8,$C$7:$F$233,ROW(BM109)-ROW($K$7)+1)*HLOOKUP(BN$8,$G$7:$J$233,ROW(BM109)-ROW($K$7)+1)</f>
        <v>0</v>
      </c>
      <c r="BN109" s="165"/>
      <c r="BO109" s="164">
        <f>[1]!LSRMCDRDetail(LSRM_Name,BO$8,BP$8,$A109,$B109,$B$6,1,$B$7)*HLOOKUP(BO$8,$C$7:$F$233,ROW(BO109)-ROW($K$7)+1)*HLOOKUP(BP$8,$G$7:$J$233,ROW(BO109)-ROW($K$7)+1)</f>
        <v>0</v>
      </c>
      <c r="BP109" s="165"/>
      <c r="BQ109" s="164">
        <f>[1]!LSRMCDRDetail(LSRM_Name,BQ$8,BR$8,$A109,$B109,$B$6,1,$B$7)*HLOOKUP(BQ$8,$C$7:$F$233,ROW(BQ109)-ROW($K$7)+1)*HLOOKUP(BR$8,$G$7:$J$233,ROW(BQ109)-ROW($K$7)+1)</f>
        <v>0</v>
      </c>
      <c r="BR109" s="165"/>
      <c r="BS109" s="164">
        <f>[1]!LSRMCDRDetail(LSRM_Name,BS$8,BT$8,$A109,$B109,$B$6,1,$B$7)*HLOOKUP(BS$8,$C$7:$F$233,ROW(BS109)-ROW($K$7)+1)*HLOOKUP(BT$8,$G$7:$J$233,ROW(BS109)-ROW($K$7)+1)</f>
        <v>0</v>
      </c>
      <c r="BT109" s="165"/>
      <c r="BU109" s="164">
        <f>[1]!LSRMCDRDetail(LSRM_Name,BU$8,BV$8,$A109,$B109,$B$6,1,$B$7)*HLOOKUP(BU$8,$C$7:$F$233,ROW(BU109)-ROW($K$7)+1)*HLOOKUP(BV$8,$G$7:$J$233,ROW(BU109)-ROW($K$7)+1)</f>
        <v>0</v>
      </c>
      <c r="BV109" s="165"/>
      <c r="BW109" s="164">
        <f>[1]!LSRMCDRDetail(LSRM_Name,BW$8,BX$8,$A109,$B109,$B$6,1,$B$7)*HLOOKUP(BW$8,$C$7:$F$233,ROW(BW109)-ROW($K$7)+1)*HLOOKUP(BX$8,$G$7:$J$233,ROW(BW109)-ROW($K$7)+1)</f>
        <v>0</v>
      </c>
      <c r="BX109" s="165"/>
      <c r="BY109" s="164">
        <f>[1]!LSRMCDRDetail(LSRM_Name,BY$8,BZ$8,$A109,$B109,$B$6,1,$B$7)*HLOOKUP(BY$8,$C$7:$F$233,ROW(BY109)-ROW($K$7)+1)*HLOOKUP(BZ$8,$G$7:$J$233,ROW(BY109)-ROW($K$7)+1)</f>
        <v>0</v>
      </c>
      <c r="BZ109" s="165"/>
      <c r="CA109" s="164">
        <f>[1]!LSRMCDRDetail(LSRM_Name,CA$8,CB$8,$A109,$B109,$B$6,1,$B$7)*HLOOKUP(CA$8,$C$7:$F$233,ROW(CA109)-ROW($K$7)+1)*HLOOKUP(CB$8,$G$7:$J$233,ROW(CA109)-ROW($K$7)+1)</f>
        <v>0</v>
      </c>
      <c r="CB109" s="165"/>
      <c r="CC109" s="125"/>
      <c r="CD109" s="122">
        <f t="shared" si="51"/>
        <v>0</v>
      </c>
      <c r="CE109" s="122">
        <f t="shared" si="52"/>
        <v>0</v>
      </c>
      <c r="CF109" s="122">
        <f t="shared" si="53"/>
        <v>0</v>
      </c>
      <c r="CG109" s="122">
        <f t="shared" si="54"/>
        <v>0</v>
      </c>
      <c r="CI109" s="164">
        <f t="shared" si="30"/>
        <v>0</v>
      </c>
      <c r="CJ109" s="165"/>
      <c r="CK109" s="164">
        <f t="shared" si="31"/>
        <v>0</v>
      </c>
      <c r="CL109" s="165"/>
      <c r="CM109" s="164">
        <f t="shared" si="32"/>
        <v>0</v>
      </c>
      <c r="CN109" s="165"/>
      <c r="CO109" s="164">
        <f t="shared" si="33"/>
        <v>0</v>
      </c>
      <c r="CP109" s="165"/>
      <c r="CQ109" s="164">
        <f t="shared" si="34"/>
        <v>0</v>
      </c>
      <c r="CR109" s="165"/>
      <c r="CS109" s="164">
        <f t="shared" si="35"/>
        <v>0</v>
      </c>
      <c r="CT109" s="165"/>
      <c r="CU109" s="164">
        <f t="shared" si="36"/>
        <v>0</v>
      </c>
      <c r="CV109" s="165"/>
      <c r="CW109" s="164">
        <f t="shared" si="37"/>
        <v>0</v>
      </c>
      <c r="CX109" s="165"/>
      <c r="CY109" s="164">
        <f t="shared" si="38"/>
        <v>0</v>
      </c>
      <c r="CZ109" s="165"/>
      <c r="DA109" s="164">
        <f t="shared" si="39"/>
        <v>0</v>
      </c>
      <c r="DB109" s="165"/>
      <c r="DC109" s="164">
        <f t="shared" si="40"/>
        <v>0</v>
      </c>
      <c r="DD109" s="165"/>
      <c r="DE109" s="164">
        <f t="shared" si="41"/>
        <v>0</v>
      </c>
      <c r="DF109" s="165"/>
      <c r="DG109" s="164">
        <f t="shared" si="42"/>
        <v>0</v>
      </c>
      <c r="DH109" s="165"/>
      <c r="DI109" s="164">
        <f t="shared" si="43"/>
        <v>0</v>
      </c>
      <c r="DJ109" s="165"/>
      <c r="DK109" s="164">
        <f t="shared" si="44"/>
        <v>0</v>
      </c>
      <c r="DL109" s="165"/>
      <c r="DM109" s="164">
        <f t="shared" si="45"/>
        <v>0</v>
      </c>
      <c r="DN109" s="165"/>
      <c r="DO109" s="125"/>
      <c r="DP109" s="122">
        <f t="shared" si="55"/>
        <v>0</v>
      </c>
      <c r="DQ109" s="122">
        <f t="shared" si="56"/>
        <v>0</v>
      </c>
      <c r="DR109" s="122">
        <f t="shared" si="57"/>
        <v>0</v>
      </c>
      <c r="DS109" s="122">
        <f t="shared" si="58"/>
        <v>0</v>
      </c>
    </row>
    <row r="110" spans="1:123" x14ac:dyDescent="0.2">
      <c r="A110" s="120">
        <f t="shared" si="46"/>
        <v>22</v>
      </c>
      <c r="B110" s="120">
        <f t="shared" si="59"/>
        <v>27</v>
      </c>
      <c r="C110" s="124">
        <f>VLOOKUP($A110,Total!$Q$198:$Y$228,C$7+2)</f>
        <v>0.5</v>
      </c>
      <c r="D110" s="124">
        <f>VLOOKUP($A110,Total!$Q$198:$Y$228,D$7+2)</f>
        <v>0.5</v>
      </c>
      <c r="E110" s="124">
        <f>VLOOKUP($A110,Total!$Q$198:$Y$228,E$7+2)</f>
        <v>0.5</v>
      </c>
      <c r="F110" s="124">
        <f>VLOOKUP($A110,Total!$Q$198:$Y$228,F$7+2)</f>
        <v>0.5</v>
      </c>
      <c r="G110" s="124">
        <f>VLOOKUP($B110,Total!$Q$198:$Y$228,G$7+2)</f>
        <v>0.5</v>
      </c>
      <c r="H110" s="124">
        <f>VLOOKUP($B110,Total!$Q$198:$Y$228,H$7+2)</f>
        <v>0.5</v>
      </c>
      <c r="I110" s="124">
        <f>VLOOKUP($B110,Total!$Q$198:$Y$228,I$7+2)</f>
        <v>0.5</v>
      </c>
      <c r="J110" s="124">
        <f>VLOOKUP($B110,Total!$Q$198:$Y$228,J$7+2)</f>
        <v>0.5</v>
      </c>
      <c r="K110" s="164">
        <f>[1]!LSRMCDRDetail(LSRM_Name,K$8,L$8,$A110,$B110,$B$6,0,$B$7)*HLOOKUP(K$8,$C$7:$F$233,ROW(K110)-ROW($K$7)+1)*HLOOKUP(L$8,$G$7:$J$233,ROW(K110)-ROW($K$7)+1)</f>
        <v>0</v>
      </c>
      <c r="L110" s="165"/>
      <c r="M110" s="164">
        <f>[1]!LSRMCDRDetail(LSRM_Name,M$8,N$8,$A110,$B110,$B$6,0,$B$7)*HLOOKUP(M$8,$C$7:$F$233,ROW(M110)-ROW($K$7)+1)*HLOOKUP(N$8,$G$7:$J$233,ROW(M110)-ROW($K$7)+1)</f>
        <v>0</v>
      </c>
      <c r="N110" s="165"/>
      <c r="O110" s="164">
        <f>[1]!LSRMCDRDetail(LSRM_Name,O$8,P$8,$A110,$B110,$B$6,0,$B$7)*HLOOKUP(O$8,$C$7:$F$233,ROW(O110)-ROW($K$7)+1)*HLOOKUP(P$8,$G$7:$J$233,ROW(O110)-ROW($K$7)+1)</f>
        <v>0</v>
      </c>
      <c r="P110" s="165"/>
      <c r="Q110" s="164">
        <f>[1]!LSRMCDRDetail(LSRM_Name,Q$8,R$8,$A110,$B110,$B$6,0,$B$7)*HLOOKUP(Q$8,$C$7:$F$233,ROW(Q110)-ROW($K$7)+1)*HLOOKUP(R$8,$G$7:$J$233,ROW(Q110)-ROW($K$7)+1)</f>
        <v>0</v>
      </c>
      <c r="R110" s="165"/>
      <c r="S110" s="164">
        <f>[1]!LSRMCDRDetail(LSRM_Name,S$8,T$8,$A110,$B110,$B$6,0,$B$7)*HLOOKUP(S$8,$C$7:$F$233,ROW(S110)-ROW($K$7)+1)*HLOOKUP(T$8,$G$7:$J$233,ROW(S110)-ROW($K$7)+1)</f>
        <v>0</v>
      </c>
      <c r="T110" s="165"/>
      <c r="U110" s="164">
        <f>[1]!LSRMCDRDetail(LSRM_Name,U$8,V$8,$A110,$B110,$B$6,0,$B$7)*HLOOKUP(U$8,$C$7:$F$233,ROW(U110)-ROW($K$7)+1)*HLOOKUP(V$8,$G$7:$J$233,ROW(U110)-ROW($K$7)+1)</f>
        <v>0</v>
      </c>
      <c r="V110" s="165"/>
      <c r="W110" s="164">
        <f>[1]!LSRMCDRDetail(LSRM_Name,W$8,X$8,$A110,$B110,$B$6,0,$B$7)*HLOOKUP(W$8,$C$7:$F$233,ROW(W110)-ROW($K$7)+1)*HLOOKUP(X$8,$G$7:$J$233,ROW(W110)-ROW($K$7)+1)</f>
        <v>0</v>
      </c>
      <c r="X110" s="165"/>
      <c r="Y110" s="164">
        <f>[1]!LSRMCDRDetail(LSRM_Name,Y$8,Z$8,$A110,$B110,$B$6,0,$B$7)*HLOOKUP(Y$8,$C$7:$F$233,ROW(Y110)-ROW($K$7)+1)*HLOOKUP(Z$8,$G$7:$J$233,ROW(Y110)-ROW($K$7)+1)</f>
        <v>0</v>
      </c>
      <c r="Z110" s="165"/>
      <c r="AA110" s="164">
        <f>[1]!LSRMCDRDetail(LSRM_Name,AA$8,AB$8,$A110,$B110,$B$6,0,$B$7)*HLOOKUP(AA$8,$C$7:$F$233,ROW(AA110)-ROW($K$7)+1)*HLOOKUP(AB$8,$G$7:$J$233,ROW(AA110)-ROW($K$7)+1)</f>
        <v>0</v>
      </c>
      <c r="AB110" s="165"/>
      <c r="AC110" s="164">
        <f>[1]!LSRMCDRDetail(LSRM_Name,AC$8,AD$8,$A110,$B110,$B$6,0,$B$7)*HLOOKUP(AC$8,$C$7:$F$233,ROW(AC110)-ROW($K$7)+1)*HLOOKUP(AD$8,$G$7:$J$233,ROW(AC110)-ROW($K$7)+1)</f>
        <v>0</v>
      </c>
      <c r="AD110" s="165"/>
      <c r="AE110" s="164">
        <f>[1]!LSRMCDRDetail(LSRM_Name,AE$8,AF$8,$A110,$B110,$B$6,0,$B$7)*HLOOKUP(AE$8,$C$7:$F$233,ROW(AE110)-ROW($K$7)+1)*HLOOKUP(AF$8,$G$7:$J$233,ROW(AE110)-ROW($K$7)+1)</f>
        <v>0</v>
      </c>
      <c r="AF110" s="165"/>
      <c r="AG110" s="164">
        <f>[1]!LSRMCDRDetail(LSRM_Name,AG$8,AH$8,$A110,$B110,$B$6,0,$B$7)*HLOOKUP(AG$8,$C$7:$F$233,ROW(AG110)-ROW($K$7)+1)*HLOOKUP(AH$8,$G$7:$J$233,ROW(AG110)-ROW($K$7)+1)</f>
        <v>0</v>
      </c>
      <c r="AH110" s="165"/>
      <c r="AI110" s="164">
        <f>[1]!LSRMCDRDetail(LSRM_Name,AI$8,AJ$8,$A110,$B110,$B$6,0,$B$7)*HLOOKUP(AI$8,$C$7:$F$233,ROW(AI110)-ROW($K$7)+1)*HLOOKUP(AJ$8,$G$7:$J$233,ROW(AI110)-ROW($K$7)+1)</f>
        <v>0</v>
      </c>
      <c r="AJ110" s="165"/>
      <c r="AK110" s="164">
        <f>[1]!LSRMCDRDetail(LSRM_Name,AK$8,AL$8,$A110,$B110,$B$6,0,$B$7)*HLOOKUP(AK$8,$C$7:$F$233,ROW(AK110)-ROW($K$7)+1)*HLOOKUP(AL$8,$G$7:$J$233,ROW(AK110)-ROW($K$7)+1)</f>
        <v>0</v>
      </c>
      <c r="AL110" s="165"/>
      <c r="AM110" s="164">
        <f>[1]!LSRMCDRDetail(LSRM_Name,AM$8,AN$8,$A110,$B110,$B$6,0,$B$7)*HLOOKUP(AM$8,$C$7:$F$233,ROW(AM110)-ROW($K$7)+1)*HLOOKUP(AN$8,$G$7:$J$233,ROW(AM110)-ROW($K$7)+1)</f>
        <v>0</v>
      </c>
      <c r="AN110" s="165"/>
      <c r="AO110" s="164">
        <f>[1]!LSRMCDRDetail(LSRM_Name,AO$8,AP$8,$A110,$B110,$B$6,0,$B$7)*HLOOKUP(AO$8,$C$7:$F$233,ROW(AO110)-ROW($K$7)+1)*HLOOKUP(AP$8,$G$7:$J$233,ROW(AO110)-ROW($K$7)+1)</f>
        <v>0</v>
      </c>
      <c r="AP110" s="165"/>
      <c r="AQ110" s="125"/>
      <c r="AR110" s="122">
        <f t="shared" si="47"/>
        <v>0</v>
      </c>
      <c r="AS110" s="122">
        <f t="shared" si="48"/>
        <v>0</v>
      </c>
      <c r="AT110" s="122">
        <f t="shared" si="49"/>
        <v>0</v>
      </c>
      <c r="AU110" s="122">
        <f t="shared" si="50"/>
        <v>0</v>
      </c>
      <c r="AW110" s="164">
        <f>[1]!LSRMCDRDetail(LSRM_Name,AW$8,AX$8,$A110,$B110,$B$6,1,$B$7)*HLOOKUP(AW$8,$C$7:$F$233,ROW(AW110)-ROW($K$7)+1)*HLOOKUP(AX$8,$G$7:$J$233,ROW(AW110)-ROW($K$7)+1)</f>
        <v>0</v>
      </c>
      <c r="AX110" s="165"/>
      <c r="AY110" s="164">
        <f>[1]!LSRMCDRDetail(LSRM_Name,AY$8,AZ$8,$A110,$B110,$B$6,1,$B$7)*HLOOKUP(AY$8,$C$7:$F$233,ROW(AY110)-ROW($K$7)+1)*HLOOKUP(AZ$8,$G$7:$J$233,ROW(AY110)-ROW($K$7)+1)</f>
        <v>0</v>
      </c>
      <c r="AZ110" s="165"/>
      <c r="BA110" s="164">
        <f>[1]!LSRMCDRDetail(LSRM_Name,BA$8,BB$8,$A110,$B110,$B$6,1,$B$7)*HLOOKUP(BA$8,$C$7:$F$233,ROW(BA110)-ROW($K$7)+1)*HLOOKUP(BB$8,$G$7:$J$233,ROW(BA110)-ROW($K$7)+1)</f>
        <v>0</v>
      </c>
      <c r="BB110" s="165"/>
      <c r="BC110" s="164">
        <f>[1]!LSRMCDRDetail(LSRM_Name,BC$8,BD$8,$A110,$B110,$B$6,1,$B$7)*HLOOKUP(BC$8,$C$7:$F$233,ROW(BC110)-ROW($K$7)+1)*HLOOKUP(BD$8,$G$7:$J$233,ROW(BC110)-ROW($K$7)+1)</f>
        <v>0</v>
      </c>
      <c r="BD110" s="165"/>
      <c r="BE110" s="164">
        <f>[1]!LSRMCDRDetail(LSRM_Name,BE$8,BF$8,$A110,$B110,$B$6,1,$B$7)*HLOOKUP(BE$8,$C$7:$F$233,ROW(BE110)-ROW($K$7)+1)*HLOOKUP(BF$8,$G$7:$J$233,ROW(BE110)-ROW($K$7)+1)</f>
        <v>0</v>
      </c>
      <c r="BF110" s="165"/>
      <c r="BG110" s="164">
        <f>[1]!LSRMCDRDetail(LSRM_Name,BG$8,BH$8,$A110,$B110,$B$6,1,$B$7)*HLOOKUP(BG$8,$C$7:$F$233,ROW(BG110)-ROW($K$7)+1)*HLOOKUP(BH$8,$G$7:$J$233,ROW(BG110)-ROW($K$7)+1)</f>
        <v>0</v>
      </c>
      <c r="BH110" s="165"/>
      <c r="BI110" s="164">
        <f>[1]!LSRMCDRDetail(LSRM_Name,BI$8,BJ$8,$A110,$B110,$B$6,1,$B$7)*HLOOKUP(BI$8,$C$7:$F$233,ROW(BI110)-ROW($K$7)+1)*HLOOKUP(BJ$8,$G$7:$J$233,ROW(BI110)-ROW($K$7)+1)</f>
        <v>0</v>
      </c>
      <c r="BJ110" s="165"/>
      <c r="BK110" s="164">
        <f>[1]!LSRMCDRDetail(LSRM_Name,BK$8,BL$8,$A110,$B110,$B$6,1,$B$7)*HLOOKUP(BK$8,$C$7:$F$233,ROW(BK110)-ROW($K$7)+1)*HLOOKUP(BL$8,$G$7:$J$233,ROW(BK110)-ROW($K$7)+1)</f>
        <v>0</v>
      </c>
      <c r="BL110" s="165"/>
      <c r="BM110" s="164">
        <f>[1]!LSRMCDRDetail(LSRM_Name,BM$8,BN$8,$A110,$B110,$B$6,1,$B$7)*HLOOKUP(BM$8,$C$7:$F$233,ROW(BM110)-ROW($K$7)+1)*HLOOKUP(BN$8,$G$7:$J$233,ROW(BM110)-ROW($K$7)+1)</f>
        <v>0</v>
      </c>
      <c r="BN110" s="165"/>
      <c r="BO110" s="164">
        <f>[1]!LSRMCDRDetail(LSRM_Name,BO$8,BP$8,$A110,$B110,$B$6,1,$B$7)*HLOOKUP(BO$8,$C$7:$F$233,ROW(BO110)-ROW($K$7)+1)*HLOOKUP(BP$8,$G$7:$J$233,ROW(BO110)-ROW($K$7)+1)</f>
        <v>0</v>
      </c>
      <c r="BP110" s="165"/>
      <c r="BQ110" s="164">
        <f>[1]!LSRMCDRDetail(LSRM_Name,BQ$8,BR$8,$A110,$B110,$B$6,1,$B$7)*HLOOKUP(BQ$8,$C$7:$F$233,ROW(BQ110)-ROW($K$7)+1)*HLOOKUP(BR$8,$G$7:$J$233,ROW(BQ110)-ROW($K$7)+1)</f>
        <v>0</v>
      </c>
      <c r="BR110" s="165"/>
      <c r="BS110" s="164">
        <f>[1]!LSRMCDRDetail(LSRM_Name,BS$8,BT$8,$A110,$B110,$B$6,1,$B$7)*HLOOKUP(BS$8,$C$7:$F$233,ROW(BS110)-ROW($K$7)+1)*HLOOKUP(BT$8,$G$7:$J$233,ROW(BS110)-ROW($K$7)+1)</f>
        <v>0</v>
      </c>
      <c r="BT110" s="165"/>
      <c r="BU110" s="164">
        <f>[1]!LSRMCDRDetail(LSRM_Name,BU$8,BV$8,$A110,$B110,$B$6,1,$B$7)*HLOOKUP(BU$8,$C$7:$F$233,ROW(BU110)-ROW($K$7)+1)*HLOOKUP(BV$8,$G$7:$J$233,ROW(BU110)-ROW($K$7)+1)</f>
        <v>0</v>
      </c>
      <c r="BV110" s="165"/>
      <c r="BW110" s="164">
        <f>[1]!LSRMCDRDetail(LSRM_Name,BW$8,BX$8,$A110,$B110,$B$6,1,$B$7)*HLOOKUP(BW$8,$C$7:$F$233,ROW(BW110)-ROW($K$7)+1)*HLOOKUP(BX$8,$G$7:$J$233,ROW(BW110)-ROW($K$7)+1)</f>
        <v>0</v>
      </c>
      <c r="BX110" s="165"/>
      <c r="BY110" s="164">
        <f>[1]!LSRMCDRDetail(LSRM_Name,BY$8,BZ$8,$A110,$B110,$B$6,1,$B$7)*HLOOKUP(BY$8,$C$7:$F$233,ROW(BY110)-ROW($K$7)+1)*HLOOKUP(BZ$8,$G$7:$J$233,ROW(BY110)-ROW($K$7)+1)</f>
        <v>0</v>
      </c>
      <c r="BZ110" s="165"/>
      <c r="CA110" s="164">
        <f>[1]!LSRMCDRDetail(LSRM_Name,CA$8,CB$8,$A110,$B110,$B$6,1,$B$7)*HLOOKUP(CA$8,$C$7:$F$233,ROW(CA110)-ROW($K$7)+1)*HLOOKUP(CB$8,$G$7:$J$233,ROW(CA110)-ROW($K$7)+1)</f>
        <v>0</v>
      </c>
      <c r="CB110" s="165"/>
      <c r="CC110" s="125"/>
      <c r="CD110" s="122">
        <f t="shared" si="51"/>
        <v>0</v>
      </c>
      <c r="CE110" s="122">
        <f t="shared" si="52"/>
        <v>0</v>
      </c>
      <c r="CF110" s="122">
        <f t="shared" si="53"/>
        <v>0</v>
      </c>
      <c r="CG110" s="122">
        <f t="shared" si="54"/>
        <v>0</v>
      </c>
      <c r="CI110" s="164">
        <f t="shared" si="30"/>
        <v>0</v>
      </c>
      <c r="CJ110" s="165"/>
      <c r="CK110" s="164">
        <f t="shared" si="31"/>
        <v>0</v>
      </c>
      <c r="CL110" s="165"/>
      <c r="CM110" s="164">
        <f t="shared" si="32"/>
        <v>0</v>
      </c>
      <c r="CN110" s="165"/>
      <c r="CO110" s="164">
        <f t="shared" si="33"/>
        <v>0</v>
      </c>
      <c r="CP110" s="165"/>
      <c r="CQ110" s="164">
        <f t="shared" si="34"/>
        <v>0</v>
      </c>
      <c r="CR110" s="165"/>
      <c r="CS110" s="164">
        <f t="shared" si="35"/>
        <v>0</v>
      </c>
      <c r="CT110" s="165"/>
      <c r="CU110" s="164">
        <f t="shared" si="36"/>
        <v>0</v>
      </c>
      <c r="CV110" s="165"/>
      <c r="CW110" s="164">
        <f t="shared" si="37"/>
        <v>0</v>
      </c>
      <c r="CX110" s="165"/>
      <c r="CY110" s="164">
        <f t="shared" si="38"/>
        <v>0</v>
      </c>
      <c r="CZ110" s="165"/>
      <c r="DA110" s="164">
        <f t="shared" si="39"/>
        <v>0</v>
      </c>
      <c r="DB110" s="165"/>
      <c r="DC110" s="164">
        <f t="shared" si="40"/>
        <v>0</v>
      </c>
      <c r="DD110" s="165"/>
      <c r="DE110" s="164">
        <f t="shared" si="41"/>
        <v>0</v>
      </c>
      <c r="DF110" s="165"/>
      <c r="DG110" s="164">
        <f t="shared" si="42"/>
        <v>0</v>
      </c>
      <c r="DH110" s="165"/>
      <c r="DI110" s="164">
        <f t="shared" si="43"/>
        <v>0</v>
      </c>
      <c r="DJ110" s="165"/>
      <c r="DK110" s="164">
        <f t="shared" si="44"/>
        <v>0</v>
      </c>
      <c r="DL110" s="165"/>
      <c r="DM110" s="164">
        <f t="shared" si="45"/>
        <v>0</v>
      </c>
      <c r="DN110" s="165"/>
      <c r="DO110" s="125"/>
      <c r="DP110" s="122">
        <f t="shared" si="55"/>
        <v>0</v>
      </c>
      <c r="DQ110" s="122">
        <f t="shared" si="56"/>
        <v>0</v>
      </c>
      <c r="DR110" s="122">
        <f t="shared" si="57"/>
        <v>0</v>
      </c>
      <c r="DS110" s="122">
        <f t="shared" si="58"/>
        <v>0</v>
      </c>
    </row>
    <row r="111" spans="1:123" x14ac:dyDescent="0.2">
      <c r="A111" s="120">
        <f t="shared" si="46"/>
        <v>22</v>
      </c>
      <c r="B111" s="120">
        <f t="shared" si="59"/>
        <v>28</v>
      </c>
      <c r="C111" s="124">
        <f>VLOOKUP($A111,Total!$Q$198:$Y$228,C$7+2)</f>
        <v>0.5</v>
      </c>
      <c r="D111" s="124">
        <f>VLOOKUP($A111,Total!$Q$198:$Y$228,D$7+2)</f>
        <v>0.5</v>
      </c>
      <c r="E111" s="124">
        <f>VLOOKUP($A111,Total!$Q$198:$Y$228,E$7+2)</f>
        <v>0.5</v>
      </c>
      <c r="F111" s="124">
        <f>VLOOKUP($A111,Total!$Q$198:$Y$228,F$7+2)</f>
        <v>0.5</v>
      </c>
      <c r="G111" s="124">
        <f>VLOOKUP($B111,Total!$Q$198:$Y$228,G$7+2)</f>
        <v>0.50356181707502468</v>
      </c>
      <c r="H111" s="124">
        <f>VLOOKUP($B111,Total!$Q$198:$Y$228,H$7+2)</f>
        <v>0.49643818292497538</v>
      </c>
      <c r="I111" s="124">
        <f>VLOOKUP($B111,Total!$Q$198:$Y$228,I$7+2)</f>
        <v>0.51514511226233384</v>
      </c>
      <c r="J111" s="124">
        <f>VLOOKUP($B111,Total!$Q$198:$Y$228,J$7+2)</f>
        <v>0.48485488773766627</v>
      </c>
      <c r="K111" s="164">
        <f>[1]!LSRMCDRDetail(LSRM_Name,K$8,L$8,$A111,$B111,$B$6,0,$B$7)*HLOOKUP(K$8,$C$7:$F$233,ROW(K111)-ROW($K$7)+1)*HLOOKUP(L$8,$G$7:$J$233,ROW(K111)-ROW($K$7)+1)</f>
        <v>0</v>
      </c>
      <c r="L111" s="165"/>
      <c r="M111" s="164">
        <f>[1]!LSRMCDRDetail(LSRM_Name,M$8,N$8,$A111,$B111,$B$6,0,$B$7)*HLOOKUP(M$8,$C$7:$F$233,ROW(M111)-ROW($K$7)+1)*HLOOKUP(N$8,$G$7:$J$233,ROW(M111)-ROW($K$7)+1)</f>
        <v>0</v>
      </c>
      <c r="N111" s="165"/>
      <c r="O111" s="164">
        <f>[1]!LSRMCDRDetail(LSRM_Name,O$8,P$8,$A111,$B111,$B$6,0,$B$7)*HLOOKUP(O$8,$C$7:$F$233,ROW(O111)-ROW($K$7)+1)*HLOOKUP(P$8,$G$7:$J$233,ROW(O111)-ROW($K$7)+1)</f>
        <v>0</v>
      </c>
      <c r="P111" s="165"/>
      <c r="Q111" s="164">
        <f>[1]!LSRMCDRDetail(LSRM_Name,Q$8,R$8,$A111,$B111,$B$6,0,$B$7)*HLOOKUP(Q$8,$C$7:$F$233,ROW(Q111)-ROW($K$7)+1)*HLOOKUP(R$8,$G$7:$J$233,ROW(Q111)-ROW($K$7)+1)</f>
        <v>0</v>
      </c>
      <c r="R111" s="165"/>
      <c r="S111" s="164">
        <f>[1]!LSRMCDRDetail(LSRM_Name,S$8,T$8,$A111,$B111,$B$6,0,$B$7)*HLOOKUP(S$8,$C$7:$F$233,ROW(S111)-ROW($K$7)+1)*HLOOKUP(T$8,$G$7:$J$233,ROW(S111)-ROW($K$7)+1)</f>
        <v>0</v>
      </c>
      <c r="T111" s="165"/>
      <c r="U111" s="164">
        <f>[1]!LSRMCDRDetail(LSRM_Name,U$8,V$8,$A111,$B111,$B$6,0,$B$7)*HLOOKUP(U$8,$C$7:$F$233,ROW(U111)-ROW($K$7)+1)*HLOOKUP(V$8,$G$7:$J$233,ROW(U111)-ROW($K$7)+1)</f>
        <v>0</v>
      </c>
      <c r="V111" s="165"/>
      <c r="W111" s="164">
        <f>[1]!LSRMCDRDetail(LSRM_Name,W$8,X$8,$A111,$B111,$B$6,0,$B$7)*HLOOKUP(W$8,$C$7:$F$233,ROW(W111)-ROW($K$7)+1)*HLOOKUP(X$8,$G$7:$J$233,ROW(W111)-ROW($K$7)+1)</f>
        <v>0</v>
      </c>
      <c r="X111" s="165"/>
      <c r="Y111" s="164">
        <f>[1]!LSRMCDRDetail(LSRM_Name,Y$8,Z$8,$A111,$B111,$B$6,0,$B$7)*HLOOKUP(Y$8,$C$7:$F$233,ROW(Y111)-ROW($K$7)+1)*HLOOKUP(Z$8,$G$7:$J$233,ROW(Y111)-ROW($K$7)+1)</f>
        <v>0</v>
      </c>
      <c r="Z111" s="165"/>
      <c r="AA111" s="164">
        <f>[1]!LSRMCDRDetail(LSRM_Name,AA$8,AB$8,$A111,$B111,$B$6,0,$B$7)*HLOOKUP(AA$8,$C$7:$F$233,ROW(AA111)-ROW($K$7)+1)*HLOOKUP(AB$8,$G$7:$J$233,ROW(AA111)-ROW($K$7)+1)</f>
        <v>0</v>
      </c>
      <c r="AB111" s="165"/>
      <c r="AC111" s="164">
        <f>[1]!LSRMCDRDetail(LSRM_Name,AC$8,AD$8,$A111,$B111,$B$6,0,$B$7)*HLOOKUP(AC$8,$C$7:$F$233,ROW(AC111)-ROW($K$7)+1)*HLOOKUP(AD$8,$G$7:$J$233,ROW(AC111)-ROW($K$7)+1)</f>
        <v>0</v>
      </c>
      <c r="AD111" s="165"/>
      <c r="AE111" s="164">
        <f>[1]!LSRMCDRDetail(LSRM_Name,AE$8,AF$8,$A111,$B111,$B$6,0,$B$7)*HLOOKUP(AE$8,$C$7:$F$233,ROW(AE111)-ROW($K$7)+1)*HLOOKUP(AF$8,$G$7:$J$233,ROW(AE111)-ROW($K$7)+1)</f>
        <v>0</v>
      </c>
      <c r="AF111" s="165"/>
      <c r="AG111" s="164">
        <f>[1]!LSRMCDRDetail(LSRM_Name,AG$8,AH$8,$A111,$B111,$B$6,0,$B$7)*HLOOKUP(AG$8,$C$7:$F$233,ROW(AG111)-ROW($K$7)+1)*HLOOKUP(AH$8,$G$7:$J$233,ROW(AG111)-ROW($K$7)+1)</f>
        <v>0</v>
      </c>
      <c r="AH111" s="165"/>
      <c r="AI111" s="164">
        <f>[1]!LSRMCDRDetail(LSRM_Name,AI$8,AJ$8,$A111,$B111,$B$6,0,$B$7)*HLOOKUP(AI$8,$C$7:$F$233,ROW(AI111)-ROW($K$7)+1)*HLOOKUP(AJ$8,$G$7:$J$233,ROW(AI111)-ROW($K$7)+1)</f>
        <v>0</v>
      </c>
      <c r="AJ111" s="165"/>
      <c r="AK111" s="164">
        <f>[1]!LSRMCDRDetail(LSRM_Name,AK$8,AL$8,$A111,$B111,$B$6,0,$B$7)*HLOOKUP(AK$8,$C$7:$F$233,ROW(AK111)-ROW($K$7)+1)*HLOOKUP(AL$8,$G$7:$J$233,ROW(AK111)-ROW($K$7)+1)</f>
        <v>0</v>
      </c>
      <c r="AL111" s="165"/>
      <c r="AM111" s="164">
        <f>[1]!LSRMCDRDetail(LSRM_Name,AM$8,AN$8,$A111,$B111,$B$6,0,$B$7)*HLOOKUP(AM$8,$C$7:$F$233,ROW(AM111)-ROW($K$7)+1)*HLOOKUP(AN$8,$G$7:$J$233,ROW(AM111)-ROW($K$7)+1)</f>
        <v>0</v>
      </c>
      <c r="AN111" s="165"/>
      <c r="AO111" s="164">
        <f>[1]!LSRMCDRDetail(LSRM_Name,AO$8,AP$8,$A111,$B111,$B$6,0,$B$7)*HLOOKUP(AO$8,$C$7:$F$233,ROW(AO111)-ROW($K$7)+1)*HLOOKUP(AP$8,$G$7:$J$233,ROW(AO111)-ROW($K$7)+1)</f>
        <v>0</v>
      </c>
      <c r="AP111" s="165"/>
      <c r="AQ111" s="125"/>
      <c r="AR111" s="122">
        <f t="shared" si="47"/>
        <v>0</v>
      </c>
      <c r="AS111" s="122">
        <f t="shared" si="48"/>
        <v>0</v>
      </c>
      <c r="AT111" s="122">
        <f t="shared" si="49"/>
        <v>0</v>
      </c>
      <c r="AU111" s="122">
        <f t="shared" si="50"/>
        <v>0</v>
      </c>
      <c r="AW111" s="164">
        <f>[1]!LSRMCDRDetail(LSRM_Name,AW$8,AX$8,$A111,$B111,$B$6,1,$B$7)*HLOOKUP(AW$8,$C$7:$F$233,ROW(AW111)-ROW($K$7)+1)*HLOOKUP(AX$8,$G$7:$J$233,ROW(AW111)-ROW($K$7)+1)</f>
        <v>0</v>
      </c>
      <c r="AX111" s="165"/>
      <c r="AY111" s="164">
        <f>[1]!LSRMCDRDetail(LSRM_Name,AY$8,AZ$8,$A111,$B111,$B$6,1,$B$7)*HLOOKUP(AY$8,$C$7:$F$233,ROW(AY111)-ROW($K$7)+1)*HLOOKUP(AZ$8,$G$7:$J$233,ROW(AY111)-ROW($K$7)+1)</f>
        <v>0</v>
      </c>
      <c r="AZ111" s="165"/>
      <c r="BA111" s="164">
        <f>[1]!LSRMCDRDetail(LSRM_Name,BA$8,BB$8,$A111,$B111,$B$6,1,$B$7)*HLOOKUP(BA$8,$C$7:$F$233,ROW(BA111)-ROW($K$7)+1)*HLOOKUP(BB$8,$G$7:$J$233,ROW(BA111)-ROW($K$7)+1)</f>
        <v>0</v>
      </c>
      <c r="BB111" s="165"/>
      <c r="BC111" s="164">
        <f>[1]!LSRMCDRDetail(LSRM_Name,BC$8,BD$8,$A111,$B111,$B$6,1,$B$7)*HLOOKUP(BC$8,$C$7:$F$233,ROW(BC111)-ROW($K$7)+1)*HLOOKUP(BD$8,$G$7:$J$233,ROW(BC111)-ROW($K$7)+1)</f>
        <v>0</v>
      </c>
      <c r="BD111" s="165"/>
      <c r="BE111" s="164">
        <f>[1]!LSRMCDRDetail(LSRM_Name,BE$8,BF$8,$A111,$B111,$B$6,1,$B$7)*HLOOKUP(BE$8,$C$7:$F$233,ROW(BE111)-ROW($K$7)+1)*HLOOKUP(BF$8,$G$7:$J$233,ROW(BE111)-ROW($K$7)+1)</f>
        <v>0</v>
      </c>
      <c r="BF111" s="165"/>
      <c r="BG111" s="164">
        <f>[1]!LSRMCDRDetail(LSRM_Name,BG$8,BH$8,$A111,$B111,$B$6,1,$B$7)*HLOOKUP(BG$8,$C$7:$F$233,ROW(BG111)-ROW($K$7)+1)*HLOOKUP(BH$8,$G$7:$J$233,ROW(BG111)-ROW($K$7)+1)</f>
        <v>0</v>
      </c>
      <c r="BH111" s="165"/>
      <c r="BI111" s="164">
        <f>[1]!LSRMCDRDetail(LSRM_Name,BI$8,BJ$8,$A111,$B111,$B$6,1,$B$7)*HLOOKUP(BI$8,$C$7:$F$233,ROW(BI111)-ROW($K$7)+1)*HLOOKUP(BJ$8,$G$7:$J$233,ROW(BI111)-ROW($K$7)+1)</f>
        <v>0</v>
      </c>
      <c r="BJ111" s="165"/>
      <c r="BK111" s="164">
        <f>[1]!LSRMCDRDetail(LSRM_Name,BK$8,BL$8,$A111,$B111,$B$6,1,$B$7)*HLOOKUP(BK$8,$C$7:$F$233,ROW(BK111)-ROW($K$7)+1)*HLOOKUP(BL$8,$G$7:$J$233,ROW(BK111)-ROW($K$7)+1)</f>
        <v>0</v>
      </c>
      <c r="BL111" s="165"/>
      <c r="BM111" s="164">
        <f>[1]!LSRMCDRDetail(LSRM_Name,BM$8,BN$8,$A111,$B111,$B$6,1,$B$7)*HLOOKUP(BM$8,$C$7:$F$233,ROW(BM111)-ROW($K$7)+1)*HLOOKUP(BN$8,$G$7:$J$233,ROW(BM111)-ROW($K$7)+1)</f>
        <v>0</v>
      </c>
      <c r="BN111" s="165"/>
      <c r="BO111" s="164">
        <f>[1]!LSRMCDRDetail(LSRM_Name,BO$8,BP$8,$A111,$B111,$B$6,1,$B$7)*HLOOKUP(BO$8,$C$7:$F$233,ROW(BO111)-ROW($K$7)+1)*HLOOKUP(BP$8,$G$7:$J$233,ROW(BO111)-ROW($K$7)+1)</f>
        <v>0</v>
      </c>
      <c r="BP111" s="165"/>
      <c r="BQ111" s="164">
        <f>[1]!LSRMCDRDetail(LSRM_Name,BQ$8,BR$8,$A111,$B111,$B$6,1,$B$7)*HLOOKUP(BQ$8,$C$7:$F$233,ROW(BQ111)-ROW($K$7)+1)*HLOOKUP(BR$8,$G$7:$J$233,ROW(BQ111)-ROW($K$7)+1)</f>
        <v>0</v>
      </c>
      <c r="BR111" s="165"/>
      <c r="BS111" s="164">
        <f>[1]!LSRMCDRDetail(LSRM_Name,BS$8,BT$8,$A111,$B111,$B$6,1,$B$7)*HLOOKUP(BS$8,$C$7:$F$233,ROW(BS111)-ROW($K$7)+1)*HLOOKUP(BT$8,$G$7:$J$233,ROW(BS111)-ROW($K$7)+1)</f>
        <v>0</v>
      </c>
      <c r="BT111" s="165"/>
      <c r="BU111" s="164">
        <f>[1]!LSRMCDRDetail(LSRM_Name,BU$8,BV$8,$A111,$B111,$B$6,1,$B$7)*HLOOKUP(BU$8,$C$7:$F$233,ROW(BU111)-ROW($K$7)+1)*HLOOKUP(BV$8,$G$7:$J$233,ROW(BU111)-ROW($K$7)+1)</f>
        <v>0</v>
      </c>
      <c r="BV111" s="165"/>
      <c r="BW111" s="164">
        <f>[1]!LSRMCDRDetail(LSRM_Name,BW$8,BX$8,$A111,$B111,$B$6,1,$B$7)*HLOOKUP(BW$8,$C$7:$F$233,ROW(BW111)-ROW($K$7)+1)*HLOOKUP(BX$8,$G$7:$J$233,ROW(BW111)-ROW($K$7)+1)</f>
        <v>0</v>
      </c>
      <c r="BX111" s="165"/>
      <c r="BY111" s="164">
        <f>[1]!LSRMCDRDetail(LSRM_Name,BY$8,BZ$8,$A111,$B111,$B$6,1,$B$7)*HLOOKUP(BY$8,$C$7:$F$233,ROW(BY111)-ROW($K$7)+1)*HLOOKUP(BZ$8,$G$7:$J$233,ROW(BY111)-ROW($K$7)+1)</f>
        <v>0</v>
      </c>
      <c r="BZ111" s="165"/>
      <c r="CA111" s="164">
        <f>[1]!LSRMCDRDetail(LSRM_Name,CA$8,CB$8,$A111,$B111,$B$6,1,$B$7)*HLOOKUP(CA$8,$C$7:$F$233,ROW(CA111)-ROW($K$7)+1)*HLOOKUP(CB$8,$G$7:$J$233,ROW(CA111)-ROW($K$7)+1)</f>
        <v>0</v>
      </c>
      <c r="CB111" s="165"/>
      <c r="CC111" s="125"/>
      <c r="CD111" s="122">
        <f t="shared" si="51"/>
        <v>0</v>
      </c>
      <c r="CE111" s="122">
        <f t="shared" si="52"/>
        <v>0</v>
      </c>
      <c r="CF111" s="122">
        <f t="shared" si="53"/>
        <v>0</v>
      </c>
      <c r="CG111" s="122">
        <f t="shared" si="54"/>
        <v>0</v>
      </c>
      <c r="CI111" s="164">
        <f t="shared" si="30"/>
        <v>0</v>
      </c>
      <c r="CJ111" s="165"/>
      <c r="CK111" s="164">
        <f t="shared" si="31"/>
        <v>0</v>
      </c>
      <c r="CL111" s="165"/>
      <c r="CM111" s="164">
        <f t="shared" si="32"/>
        <v>0</v>
      </c>
      <c r="CN111" s="165"/>
      <c r="CO111" s="164">
        <f t="shared" si="33"/>
        <v>0</v>
      </c>
      <c r="CP111" s="165"/>
      <c r="CQ111" s="164">
        <f t="shared" si="34"/>
        <v>0</v>
      </c>
      <c r="CR111" s="165"/>
      <c r="CS111" s="164">
        <f t="shared" si="35"/>
        <v>0</v>
      </c>
      <c r="CT111" s="165"/>
      <c r="CU111" s="164">
        <f t="shared" si="36"/>
        <v>0</v>
      </c>
      <c r="CV111" s="165"/>
      <c r="CW111" s="164">
        <f t="shared" si="37"/>
        <v>0</v>
      </c>
      <c r="CX111" s="165"/>
      <c r="CY111" s="164">
        <f t="shared" si="38"/>
        <v>0</v>
      </c>
      <c r="CZ111" s="165"/>
      <c r="DA111" s="164">
        <f t="shared" si="39"/>
        <v>0</v>
      </c>
      <c r="DB111" s="165"/>
      <c r="DC111" s="164">
        <f t="shared" si="40"/>
        <v>0</v>
      </c>
      <c r="DD111" s="165"/>
      <c r="DE111" s="164">
        <f t="shared" si="41"/>
        <v>0</v>
      </c>
      <c r="DF111" s="165"/>
      <c r="DG111" s="164">
        <f t="shared" si="42"/>
        <v>0</v>
      </c>
      <c r="DH111" s="165"/>
      <c r="DI111" s="164">
        <f t="shared" si="43"/>
        <v>0</v>
      </c>
      <c r="DJ111" s="165"/>
      <c r="DK111" s="164">
        <f t="shared" si="44"/>
        <v>0</v>
      </c>
      <c r="DL111" s="165"/>
      <c r="DM111" s="164">
        <f t="shared" si="45"/>
        <v>0</v>
      </c>
      <c r="DN111" s="165"/>
      <c r="DO111" s="125"/>
      <c r="DP111" s="122">
        <f t="shared" si="55"/>
        <v>0</v>
      </c>
      <c r="DQ111" s="122">
        <f t="shared" si="56"/>
        <v>0</v>
      </c>
      <c r="DR111" s="122">
        <f t="shared" si="57"/>
        <v>0</v>
      </c>
      <c r="DS111" s="122">
        <f t="shared" si="58"/>
        <v>0</v>
      </c>
    </row>
    <row r="112" spans="1:123" x14ac:dyDescent="0.2">
      <c r="A112" s="120">
        <f t="shared" si="46"/>
        <v>22</v>
      </c>
      <c r="B112" s="120">
        <f t="shared" si="59"/>
        <v>29</v>
      </c>
      <c r="C112" s="124">
        <f>VLOOKUP($A112,Total!$Q$198:$Y$228,C$7+2)</f>
        <v>0.5</v>
      </c>
      <c r="D112" s="124">
        <f>VLOOKUP($A112,Total!$Q$198:$Y$228,D$7+2)</f>
        <v>0.5</v>
      </c>
      <c r="E112" s="124">
        <f>VLOOKUP($A112,Total!$Q$198:$Y$228,E$7+2)</f>
        <v>0.5</v>
      </c>
      <c r="F112" s="124">
        <f>VLOOKUP($A112,Total!$Q$198:$Y$228,F$7+2)</f>
        <v>0.5</v>
      </c>
      <c r="G112" s="124">
        <f>VLOOKUP($B112,Total!$Q$198:$Y$228,G$7+2)</f>
        <v>0.47382325388912844</v>
      </c>
      <c r="H112" s="124">
        <f>VLOOKUP($B112,Total!$Q$198:$Y$228,H$7+2)</f>
        <v>0.52617674611087162</v>
      </c>
      <c r="I112" s="124">
        <f>VLOOKUP($B112,Total!$Q$198:$Y$228,I$7+2)</f>
        <v>0.49848819719686394</v>
      </c>
      <c r="J112" s="124">
        <f>VLOOKUP($B112,Total!$Q$198:$Y$228,J$7+2)</f>
        <v>0.50151180280313612</v>
      </c>
      <c r="K112" s="164">
        <f>[1]!LSRMCDRDetail(LSRM_Name,K$8,L$8,$A112,$B112,$B$6,0,$B$7)*HLOOKUP(K$8,$C$7:$F$233,ROW(K112)-ROW($K$7)+1)*HLOOKUP(L$8,$G$7:$J$233,ROW(K112)-ROW($K$7)+1)</f>
        <v>0</v>
      </c>
      <c r="L112" s="165"/>
      <c r="M112" s="164">
        <f>[1]!LSRMCDRDetail(LSRM_Name,M$8,N$8,$A112,$B112,$B$6,0,$B$7)*HLOOKUP(M$8,$C$7:$F$233,ROW(M112)-ROW($K$7)+1)*HLOOKUP(N$8,$G$7:$J$233,ROW(M112)-ROW($K$7)+1)</f>
        <v>0</v>
      </c>
      <c r="N112" s="165"/>
      <c r="O112" s="164">
        <f>[1]!LSRMCDRDetail(LSRM_Name,O$8,P$8,$A112,$B112,$B$6,0,$B$7)*HLOOKUP(O$8,$C$7:$F$233,ROW(O112)-ROW($K$7)+1)*HLOOKUP(P$8,$G$7:$J$233,ROW(O112)-ROW($K$7)+1)</f>
        <v>0</v>
      </c>
      <c r="P112" s="165"/>
      <c r="Q112" s="164">
        <f>[1]!LSRMCDRDetail(LSRM_Name,Q$8,R$8,$A112,$B112,$B$6,0,$B$7)*HLOOKUP(Q$8,$C$7:$F$233,ROW(Q112)-ROW($K$7)+1)*HLOOKUP(R$8,$G$7:$J$233,ROW(Q112)-ROW($K$7)+1)</f>
        <v>0</v>
      </c>
      <c r="R112" s="165"/>
      <c r="S112" s="164">
        <f>[1]!LSRMCDRDetail(LSRM_Name,S$8,T$8,$A112,$B112,$B$6,0,$B$7)*HLOOKUP(S$8,$C$7:$F$233,ROW(S112)-ROW($K$7)+1)*HLOOKUP(T$8,$G$7:$J$233,ROW(S112)-ROW($K$7)+1)</f>
        <v>0</v>
      </c>
      <c r="T112" s="165"/>
      <c r="U112" s="164">
        <f>[1]!LSRMCDRDetail(LSRM_Name,U$8,V$8,$A112,$B112,$B$6,0,$B$7)*HLOOKUP(U$8,$C$7:$F$233,ROW(U112)-ROW($K$7)+1)*HLOOKUP(V$8,$G$7:$J$233,ROW(U112)-ROW($K$7)+1)</f>
        <v>0</v>
      </c>
      <c r="V112" s="165"/>
      <c r="W112" s="164">
        <f>[1]!LSRMCDRDetail(LSRM_Name,W$8,X$8,$A112,$B112,$B$6,0,$B$7)*HLOOKUP(W$8,$C$7:$F$233,ROW(W112)-ROW($K$7)+1)*HLOOKUP(X$8,$G$7:$J$233,ROW(W112)-ROW($K$7)+1)</f>
        <v>0</v>
      </c>
      <c r="X112" s="165"/>
      <c r="Y112" s="164">
        <f>[1]!LSRMCDRDetail(LSRM_Name,Y$8,Z$8,$A112,$B112,$B$6,0,$B$7)*HLOOKUP(Y$8,$C$7:$F$233,ROW(Y112)-ROW($K$7)+1)*HLOOKUP(Z$8,$G$7:$J$233,ROW(Y112)-ROW($K$7)+1)</f>
        <v>0</v>
      </c>
      <c r="Z112" s="165"/>
      <c r="AA112" s="164">
        <f>[1]!LSRMCDRDetail(LSRM_Name,AA$8,AB$8,$A112,$B112,$B$6,0,$B$7)*HLOOKUP(AA$8,$C$7:$F$233,ROW(AA112)-ROW($K$7)+1)*HLOOKUP(AB$8,$G$7:$J$233,ROW(AA112)-ROW($K$7)+1)</f>
        <v>0</v>
      </c>
      <c r="AB112" s="165"/>
      <c r="AC112" s="164">
        <f>[1]!LSRMCDRDetail(LSRM_Name,AC$8,AD$8,$A112,$B112,$B$6,0,$B$7)*HLOOKUP(AC$8,$C$7:$F$233,ROW(AC112)-ROW($K$7)+1)*HLOOKUP(AD$8,$G$7:$J$233,ROW(AC112)-ROW($K$7)+1)</f>
        <v>0</v>
      </c>
      <c r="AD112" s="165"/>
      <c r="AE112" s="164">
        <f>[1]!LSRMCDRDetail(LSRM_Name,AE$8,AF$8,$A112,$B112,$B$6,0,$B$7)*HLOOKUP(AE$8,$C$7:$F$233,ROW(AE112)-ROW($K$7)+1)*HLOOKUP(AF$8,$G$7:$J$233,ROW(AE112)-ROW($K$7)+1)</f>
        <v>0</v>
      </c>
      <c r="AF112" s="165"/>
      <c r="AG112" s="164">
        <f>[1]!LSRMCDRDetail(LSRM_Name,AG$8,AH$8,$A112,$B112,$B$6,0,$B$7)*HLOOKUP(AG$8,$C$7:$F$233,ROW(AG112)-ROW($K$7)+1)*HLOOKUP(AH$8,$G$7:$J$233,ROW(AG112)-ROW($K$7)+1)</f>
        <v>0</v>
      </c>
      <c r="AH112" s="165"/>
      <c r="AI112" s="164">
        <f>[1]!LSRMCDRDetail(LSRM_Name,AI$8,AJ$8,$A112,$B112,$B$6,0,$B$7)*HLOOKUP(AI$8,$C$7:$F$233,ROW(AI112)-ROW($K$7)+1)*HLOOKUP(AJ$8,$G$7:$J$233,ROW(AI112)-ROW($K$7)+1)</f>
        <v>0</v>
      </c>
      <c r="AJ112" s="165"/>
      <c r="AK112" s="164">
        <f>[1]!LSRMCDRDetail(LSRM_Name,AK$8,AL$8,$A112,$B112,$B$6,0,$B$7)*HLOOKUP(AK$8,$C$7:$F$233,ROW(AK112)-ROW($K$7)+1)*HLOOKUP(AL$8,$G$7:$J$233,ROW(AK112)-ROW($K$7)+1)</f>
        <v>0</v>
      </c>
      <c r="AL112" s="165"/>
      <c r="AM112" s="164">
        <f>[1]!LSRMCDRDetail(LSRM_Name,AM$8,AN$8,$A112,$B112,$B$6,0,$B$7)*HLOOKUP(AM$8,$C$7:$F$233,ROW(AM112)-ROW($K$7)+1)*HLOOKUP(AN$8,$G$7:$J$233,ROW(AM112)-ROW($K$7)+1)</f>
        <v>0</v>
      </c>
      <c r="AN112" s="165"/>
      <c r="AO112" s="164">
        <f>[1]!LSRMCDRDetail(LSRM_Name,AO$8,AP$8,$A112,$B112,$B$6,0,$B$7)*HLOOKUP(AO$8,$C$7:$F$233,ROW(AO112)-ROW($K$7)+1)*HLOOKUP(AP$8,$G$7:$J$233,ROW(AO112)-ROW($K$7)+1)</f>
        <v>0</v>
      </c>
      <c r="AP112" s="165"/>
      <c r="AQ112" s="125"/>
      <c r="AR112" s="122">
        <f t="shared" si="47"/>
        <v>0</v>
      </c>
      <c r="AS112" s="122">
        <f t="shared" si="48"/>
        <v>0</v>
      </c>
      <c r="AT112" s="122">
        <f t="shared" si="49"/>
        <v>0</v>
      </c>
      <c r="AU112" s="122">
        <f t="shared" si="50"/>
        <v>0</v>
      </c>
      <c r="AW112" s="164">
        <f>[1]!LSRMCDRDetail(LSRM_Name,AW$8,AX$8,$A112,$B112,$B$6,1,$B$7)*HLOOKUP(AW$8,$C$7:$F$233,ROW(AW112)-ROW($K$7)+1)*HLOOKUP(AX$8,$G$7:$J$233,ROW(AW112)-ROW($K$7)+1)</f>
        <v>0</v>
      </c>
      <c r="AX112" s="165"/>
      <c r="AY112" s="164">
        <f>[1]!LSRMCDRDetail(LSRM_Name,AY$8,AZ$8,$A112,$B112,$B$6,1,$B$7)*HLOOKUP(AY$8,$C$7:$F$233,ROW(AY112)-ROW($K$7)+1)*HLOOKUP(AZ$8,$G$7:$J$233,ROW(AY112)-ROW($K$7)+1)</f>
        <v>0</v>
      </c>
      <c r="AZ112" s="165"/>
      <c r="BA112" s="164">
        <f>[1]!LSRMCDRDetail(LSRM_Name,BA$8,BB$8,$A112,$B112,$B$6,1,$B$7)*HLOOKUP(BA$8,$C$7:$F$233,ROW(BA112)-ROW($K$7)+1)*HLOOKUP(BB$8,$G$7:$J$233,ROW(BA112)-ROW($K$7)+1)</f>
        <v>0</v>
      </c>
      <c r="BB112" s="165"/>
      <c r="BC112" s="164">
        <f>[1]!LSRMCDRDetail(LSRM_Name,BC$8,BD$8,$A112,$B112,$B$6,1,$B$7)*HLOOKUP(BC$8,$C$7:$F$233,ROW(BC112)-ROW($K$7)+1)*HLOOKUP(BD$8,$G$7:$J$233,ROW(BC112)-ROW($K$7)+1)</f>
        <v>0</v>
      </c>
      <c r="BD112" s="165"/>
      <c r="BE112" s="164">
        <f>[1]!LSRMCDRDetail(LSRM_Name,BE$8,BF$8,$A112,$B112,$B$6,1,$B$7)*HLOOKUP(BE$8,$C$7:$F$233,ROW(BE112)-ROW($K$7)+1)*HLOOKUP(BF$8,$G$7:$J$233,ROW(BE112)-ROW($K$7)+1)</f>
        <v>0</v>
      </c>
      <c r="BF112" s="165"/>
      <c r="BG112" s="164">
        <f>[1]!LSRMCDRDetail(LSRM_Name,BG$8,BH$8,$A112,$B112,$B$6,1,$B$7)*HLOOKUP(BG$8,$C$7:$F$233,ROW(BG112)-ROW($K$7)+1)*HLOOKUP(BH$8,$G$7:$J$233,ROW(BG112)-ROW($K$7)+1)</f>
        <v>0</v>
      </c>
      <c r="BH112" s="165"/>
      <c r="BI112" s="164">
        <f>[1]!LSRMCDRDetail(LSRM_Name,BI$8,BJ$8,$A112,$B112,$B$6,1,$B$7)*HLOOKUP(BI$8,$C$7:$F$233,ROW(BI112)-ROW($K$7)+1)*HLOOKUP(BJ$8,$G$7:$J$233,ROW(BI112)-ROW($K$7)+1)</f>
        <v>0</v>
      </c>
      <c r="BJ112" s="165"/>
      <c r="BK112" s="164">
        <f>[1]!LSRMCDRDetail(LSRM_Name,BK$8,BL$8,$A112,$B112,$B$6,1,$B$7)*HLOOKUP(BK$8,$C$7:$F$233,ROW(BK112)-ROW($K$7)+1)*HLOOKUP(BL$8,$G$7:$J$233,ROW(BK112)-ROW($K$7)+1)</f>
        <v>0</v>
      </c>
      <c r="BL112" s="165"/>
      <c r="BM112" s="164">
        <f>[1]!LSRMCDRDetail(LSRM_Name,BM$8,BN$8,$A112,$B112,$B$6,1,$B$7)*HLOOKUP(BM$8,$C$7:$F$233,ROW(BM112)-ROW($K$7)+1)*HLOOKUP(BN$8,$G$7:$J$233,ROW(BM112)-ROW($K$7)+1)</f>
        <v>0</v>
      </c>
      <c r="BN112" s="165"/>
      <c r="BO112" s="164">
        <f>[1]!LSRMCDRDetail(LSRM_Name,BO$8,BP$8,$A112,$B112,$B$6,1,$B$7)*HLOOKUP(BO$8,$C$7:$F$233,ROW(BO112)-ROW($K$7)+1)*HLOOKUP(BP$8,$G$7:$J$233,ROW(BO112)-ROW($K$7)+1)</f>
        <v>0</v>
      </c>
      <c r="BP112" s="165"/>
      <c r="BQ112" s="164">
        <f>[1]!LSRMCDRDetail(LSRM_Name,BQ$8,BR$8,$A112,$B112,$B$6,1,$B$7)*HLOOKUP(BQ$8,$C$7:$F$233,ROW(BQ112)-ROW($K$7)+1)*HLOOKUP(BR$8,$G$7:$J$233,ROW(BQ112)-ROW($K$7)+1)</f>
        <v>0</v>
      </c>
      <c r="BR112" s="165"/>
      <c r="BS112" s="164">
        <f>[1]!LSRMCDRDetail(LSRM_Name,BS$8,BT$8,$A112,$B112,$B$6,1,$B$7)*HLOOKUP(BS$8,$C$7:$F$233,ROW(BS112)-ROW($K$7)+1)*HLOOKUP(BT$8,$G$7:$J$233,ROW(BS112)-ROW($K$7)+1)</f>
        <v>0</v>
      </c>
      <c r="BT112" s="165"/>
      <c r="BU112" s="164">
        <f>[1]!LSRMCDRDetail(LSRM_Name,BU$8,BV$8,$A112,$B112,$B$6,1,$B$7)*HLOOKUP(BU$8,$C$7:$F$233,ROW(BU112)-ROW($K$7)+1)*HLOOKUP(BV$8,$G$7:$J$233,ROW(BU112)-ROW($K$7)+1)</f>
        <v>0</v>
      </c>
      <c r="BV112" s="165"/>
      <c r="BW112" s="164">
        <f>[1]!LSRMCDRDetail(LSRM_Name,BW$8,BX$8,$A112,$B112,$B$6,1,$B$7)*HLOOKUP(BW$8,$C$7:$F$233,ROW(BW112)-ROW($K$7)+1)*HLOOKUP(BX$8,$G$7:$J$233,ROW(BW112)-ROW($K$7)+1)</f>
        <v>0</v>
      </c>
      <c r="BX112" s="165"/>
      <c r="BY112" s="164">
        <f>[1]!LSRMCDRDetail(LSRM_Name,BY$8,BZ$8,$A112,$B112,$B$6,1,$B$7)*HLOOKUP(BY$8,$C$7:$F$233,ROW(BY112)-ROW($K$7)+1)*HLOOKUP(BZ$8,$G$7:$J$233,ROW(BY112)-ROW($K$7)+1)</f>
        <v>0</v>
      </c>
      <c r="BZ112" s="165"/>
      <c r="CA112" s="164">
        <f>[1]!LSRMCDRDetail(LSRM_Name,CA$8,CB$8,$A112,$B112,$B$6,1,$B$7)*HLOOKUP(CA$8,$C$7:$F$233,ROW(CA112)-ROW($K$7)+1)*HLOOKUP(CB$8,$G$7:$J$233,ROW(CA112)-ROW($K$7)+1)</f>
        <v>0</v>
      </c>
      <c r="CB112" s="165"/>
      <c r="CC112" s="125"/>
      <c r="CD112" s="122">
        <f t="shared" si="51"/>
        <v>0</v>
      </c>
      <c r="CE112" s="122">
        <f t="shared" si="52"/>
        <v>0</v>
      </c>
      <c r="CF112" s="122">
        <f t="shared" si="53"/>
        <v>0</v>
      </c>
      <c r="CG112" s="122">
        <f t="shared" si="54"/>
        <v>0</v>
      </c>
      <c r="CI112" s="164">
        <f t="shared" si="30"/>
        <v>0</v>
      </c>
      <c r="CJ112" s="165"/>
      <c r="CK112" s="164">
        <f t="shared" si="31"/>
        <v>0</v>
      </c>
      <c r="CL112" s="165"/>
      <c r="CM112" s="164">
        <f t="shared" si="32"/>
        <v>0</v>
      </c>
      <c r="CN112" s="165"/>
      <c r="CO112" s="164">
        <f t="shared" si="33"/>
        <v>0</v>
      </c>
      <c r="CP112" s="165"/>
      <c r="CQ112" s="164">
        <f t="shared" si="34"/>
        <v>0</v>
      </c>
      <c r="CR112" s="165"/>
      <c r="CS112" s="164">
        <f t="shared" si="35"/>
        <v>0</v>
      </c>
      <c r="CT112" s="165"/>
      <c r="CU112" s="164">
        <f t="shared" si="36"/>
        <v>0</v>
      </c>
      <c r="CV112" s="165"/>
      <c r="CW112" s="164">
        <f t="shared" si="37"/>
        <v>0</v>
      </c>
      <c r="CX112" s="165"/>
      <c r="CY112" s="164">
        <f t="shared" si="38"/>
        <v>0</v>
      </c>
      <c r="CZ112" s="165"/>
      <c r="DA112" s="164">
        <f t="shared" si="39"/>
        <v>0</v>
      </c>
      <c r="DB112" s="165"/>
      <c r="DC112" s="164">
        <f t="shared" si="40"/>
        <v>0</v>
      </c>
      <c r="DD112" s="165"/>
      <c r="DE112" s="164">
        <f t="shared" si="41"/>
        <v>0</v>
      </c>
      <c r="DF112" s="165"/>
      <c r="DG112" s="164">
        <f t="shared" si="42"/>
        <v>0</v>
      </c>
      <c r="DH112" s="165"/>
      <c r="DI112" s="164">
        <f t="shared" si="43"/>
        <v>0</v>
      </c>
      <c r="DJ112" s="165"/>
      <c r="DK112" s="164">
        <f t="shared" si="44"/>
        <v>0</v>
      </c>
      <c r="DL112" s="165"/>
      <c r="DM112" s="164">
        <f t="shared" si="45"/>
        <v>0</v>
      </c>
      <c r="DN112" s="165"/>
      <c r="DO112" s="125"/>
      <c r="DP112" s="122">
        <f t="shared" si="55"/>
        <v>0</v>
      </c>
      <c r="DQ112" s="122">
        <f t="shared" si="56"/>
        <v>0</v>
      </c>
      <c r="DR112" s="122">
        <f t="shared" si="57"/>
        <v>0</v>
      </c>
      <c r="DS112" s="122">
        <f t="shared" si="58"/>
        <v>0</v>
      </c>
    </row>
    <row r="113" spans="1:123" x14ac:dyDescent="0.2">
      <c r="A113" s="120">
        <f t="shared" si="46"/>
        <v>22</v>
      </c>
      <c r="B113" s="120">
        <f t="shared" si="59"/>
        <v>30</v>
      </c>
      <c r="C113" s="124">
        <f>VLOOKUP($A113,Total!$Q$198:$Y$228,C$7+2)</f>
        <v>0.5</v>
      </c>
      <c r="D113" s="124">
        <f>VLOOKUP($A113,Total!$Q$198:$Y$228,D$7+2)</f>
        <v>0.5</v>
      </c>
      <c r="E113" s="124">
        <f>VLOOKUP($A113,Total!$Q$198:$Y$228,E$7+2)</f>
        <v>0.5</v>
      </c>
      <c r="F113" s="124">
        <f>VLOOKUP($A113,Total!$Q$198:$Y$228,F$7+2)</f>
        <v>0.5</v>
      </c>
      <c r="G113" s="124">
        <f>VLOOKUP($B113,Total!$Q$198:$Y$228,G$7+2)</f>
        <v>0.49575119743525953</v>
      </c>
      <c r="H113" s="124">
        <f>VLOOKUP($B113,Total!$Q$198:$Y$228,H$7+2)</f>
        <v>0.50424880256474047</v>
      </c>
      <c r="I113" s="124">
        <f>VLOOKUP($B113,Total!$Q$198:$Y$228,I$7+2)</f>
        <v>0.4169379015929825</v>
      </c>
      <c r="J113" s="124">
        <f>VLOOKUP($B113,Total!$Q$198:$Y$228,J$7+2)</f>
        <v>0.5830620984070175</v>
      </c>
      <c r="K113" s="164">
        <f>[1]!LSRMCDRDetail(LSRM_Name,K$8,L$8,$A113,$B113,$B$6,0,$B$7)*HLOOKUP(K$8,$C$7:$F$233,ROW(K113)-ROW($K$7)+1)*HLOOKUP(L$8,$G$7:$J$233,ROW(K113)-ROW($K$7)+1)</f>
        <v>0</v>
      </c>
      <c r="L113" s="165"/>
      <c r="M113" s="164">
        <f>[1]!LSRMCDRDetail(LSRM_Name,M$8,N$8,$A113,$B113,$B$6,0,$B$7)*HLOOKUP(M$8,$C$7:$F$233,ROW(M113)-ROW($K$7)+1)*HLOOKUP(N$8,$G$7:$J$233,ROW(M113)-ROW($K$7)+1)</f>
        <v>0</v>
      </c>
      <c r="N113" s="165"/>
      <c r="O113" s="164">
        <f>[1]!LSRMCDRDetail(LSRM_Name,O$8,P$8,$A113,$B113,$B$6,0,$B$7)*HLOOKUP(O$8,$C$7:$F$233,ROW(O113)-ROW($K$7)+1)*HLOOKUP(P$8,$G$7:$J$233,ROW(O113)-ROW($K$7)+1)</f>
        <v>0</v>
      </c>
      <c r="P113" s="165"/>
      <c r="Q113" s="164">
        <f>[1]!LSRMCDRDetail(LSRM_Name,Q$8,R$8,$A113,$B113,$B$6,0,$B$7)*HLOOKUP(Q$8,$C$7:$F$233,ROW(Q113)-ROW($K$7)+1)*HLOOKUP(R$8,$G$7:$J$233,ROW(Q113)-ROW($K$7)+1)</f>
        <v>0</v>
      </c>
      <c r="R113" s="165"/>
      <c r="S113" s="164">
        <f>[1]!LSRMCDRDetail(LSRM_Name,S$8,T$8,$A113,$B113,$B$6,0,$B$7)*HLOOKUP(S$8,$C$7:$F$233,ROW(S113)-ROW($K$7)+1)*HLOOKUP(T$8,$G$7:$J$233,ROW(S113)-ROW($K$7)+1)</f>
        <v>0</v>
      </c>
      <c r="T113" s="165"/>
      <c r="U113" s="164">
        <f>[1]!LSRMCDRDetail(LSRM_Name,U$8,V$8,$A113,$B113,$B$6,0,$B$7)*HLOOKUP(U$8,$C$7:$F$233,ROW(U113)-ROW($K$7)+1)*HLOOKUP(V$8,$G$7:$J$233,ROW(U113)-ROW($K$7)+1)</f>
        <v>0</v>
      </c>
      <c r="V113" s="165"/>
      <c r="W113" s="164">
        <f>[1]!LSRMCDRDetail(LSRM_Name,W$8,X$8,$A113,$B113,$B$6,0,$B$7)*HLOOKUP(W$8,$C$7:$F$233,ROW(W113)-ROW($K$7)+1)*HLOOKUP(X$8,$G$7:$J$233,ROW(W113)-ROW($K$7)+1)</f>
        <v>0</v>
      </c>
      <c r="X113" s="165"/>
      <c r="Y113" s="164">
        <f>[1]!LSRMCDRDetail(LSRM_Name,Y$8,Z$8,$A113,$B113,$B$6,0,$B$7)*HLOOKUP(Y$8,$C$7:$F$233,ROW(Y113)-ROW($K$7)+1)*HLOOKUP(Z$8,$G$7:$J$233,ROW(Y113)-ROW($K$7)+1)</f>
        <v>0</v>
      </c>
      <c r="Z113" s="165"/>
      <c r="AA113" s="164">
        <f>[1]!LSRMCDRDetail(LSRM_Name,AA$8,AB$8,$A113,$B113,$B$6,0,$B$7)*HLOOKUP(AA$8,$C$7:$F$233,ROW(AA113)-ROW($K$7)+1)*HLOOKUP(AB$8,$G$7:$J$233,ROW(AA113)-ROW($K$7)+1)</f>
        <v>0</v>
      </c>
      <c r="AB113" s="165"/>
      <c r="AC113" s="164">
        <f>[1]!LSRMCDRDetail(LSRM_Name,AC$8,AD$8,$A113,$B113,$B$6,0,$B$7)*HLOOKUP(AC$8,$C$7:$F$233,ROW(AC113)-ROW($K$7)+1)*HLOOKUP(AD$8,$G$7:$J$233,ROW(AC113)-ROW($K$7)+1)</f>
        <v>0</v>
      </c>
      <c r="AD113" s="165"/>
      <c r="AE113" s="164">
        <f>[1]!LSRMCDRDetail(LSRM_Name,AE$8,AF$8,$A113,$B113,$B$6,0,$B$7)*HLOOKUP(AE$8,$C$7:$F$233,ROW(AE113)-ROW($K$7)+1)*HLOOKUP(AF$8,$G$7:$J$233,ROW(AE113)-ROW($K$7)+1)</f>
        <v>0</v>
      </c>
      <c r="AF113" s="165"/>
      <c r="AG113" s="164">
        <f>[1]!LSRMCDRDetail(LSRM_Name,AG$8,AH$8,$A113,$B113,$B$6,0,$B$7)*HLOOKUP(AG$8,$C$7:$F$233,ROW(AG113)-ROW($K$7)+1)*HLOOKUP(AH$8,$G$7:$J$233,ROW(AG113)-ROW($K$7)+1)</f>
        <v>0</v>
      </c>
      <c r="AH113" s="165"/>
      <c r="AI113" s="164">
        <f>[1]!LSRMCDRDetail(LSRM_Name,AI$8,AJ$8,$A113,$B113,$B$6,0,$B$7)*HLOOKUP(AI$8,$C$7:$F$233,ROW(AI113)-ROW($K$7)+1)*HLOOKUP(AJ$8,$G$7:$J$233,ROW(AI113)-ROW($K$7)+1)</f>
        <v>0</v>
      </c>
      <c r="AJ113" s="165"/>
      <c r="AK113" s="164">
        <f>[1]!LSRMCDRDetail(LSRM_Name,AK$8,AL$8,$A113,$B113,$B$6,0,$B$7)*HLOOKUP(AK$8,$C$7:$F$233,ROW(AK113)-ROW($K$7)+1)*HLOOKUP(AL$8,$G$7:$J$233,ROW(AK113)-ROW($K$7)+1)</f>
        <v>0</v>
      </c>
      <c r="AL113" s="165"/>
      <c r="AM113" s="164">
        <f>[1]!LSRMCDRDetail(LSRM_Name,AM$8,AN$8,$A113,$B113,$B$6,0,$B$7)*HLOOKUP(AM$8,$C$7:$F$233,ROW(AM113)-ROW($K$7)+1)*HLOOKUP(AN$8,$G$7:$J$233,ROW(AM113)-ROW($K$7)+1)</f>
        <v>0</v>
      </c>
      <c r="AN113" s="165"/>
      <c r="AO113" s="164">
        <f>[1]!LSRMCDRDetail(LSRM_Name,AO$8,AP$8,$A113,$B113,$B$6,0,$B$7)*HLOOKUP(AO$8,$C$7:$F$233,ROW(AO113)-ROW($K$7)+1)*HLOOKUP(AP$8,$G$7:$J$233,ROW(AO113)-ROW($K$7)+1)</f>
        <v>0</v>
      </c>
      <c r="AP113" s="165"/>
      <c r="AQ113" s="125"/>
      <c r="AR113" s="122">
        <f t="shared" si="47"/>
        <v>0</v>
      </c>
      <c r="AS113" s="122">
        <f t="shared" si="48"/>
        <v>0</v>
      </c>
      <c r="AT113" s="122">
        <f t="shared" si="49"/>
        <v>0</v>
      </c>
      <c r="AU113" s="122">
        <f t="shared" si="50"/>
        <v>0</v>
      </c>
      <c r="AW113" s="164">
        <f>[1]!LSRMCDRDetail(LSRM_Name,AW$8,AX$8,$A113,$B113,$B$6,1,$B$7)*HLOOKUP(AW$8,$C$7:$F$233,ROW(AW113)-ROW($K$7)+1)*HLOOKUP(AX$8,$G$7:$J$233,ROW(AW113)-ROW($K$7)+1)</f>
        <v>0</v>
      </c>
      <c r="AX113" s="165"/>
      <c r="AY113" s="164">
        <f>[1]!LSRMCDRDetail(LSRM_Name,AY$8,AZ$8,$A113,$B113,$B$6,1,$B$7)*HLOOKUP(AY$8,$C$7:$F$233,ROW(AY113)-ROW($K$7)+1)*HLOOKUP(AZ$8,$G$7:$J$233,ROW(AY113)-ROW($K$7)+1)</f>
        <v>0</v>
      </c>
      <c r="AZ113" s="165"/>
      <c r="BA113" s="164">
        <f>[1]!LSRMCDRDetail(LSRM_Name,BA$8,BB$8,$A113,$B113,$B$6,1,$B$7)*HLOOKUP(BA$8,$C$7:$F$233,ROW(BA113)-ROW($K$7)+1)*HLOOKUP(BB$8,$G$7:$J$233,ROW(BA113)-ROW($K$7)+1)</f>
        <v>0</v>
      </c>
      <c r="BB113" s="165"/>
      <c r="BC113" s="164">
        <f>[1]!LSRMCDRDetail(LSRM_Name,BC$8,BD$8,$A113,$B113,$B$6,1,$B$7)*HLOOKUP(BC$8,$C$7:$F$233,ROW(BC113)-ROW($K$7)+1)*HLOOKUP(BD$8,$G$7:$J$233,ROW(BC113)-ROW($K$7)+1)</f>
        <v>0</v>
      </c>
      <c r="BD113" s="165"/>
      <c r="BE113" s="164">
        <f>[1]!LSRMCDRDetail(LSRM_Name,BE$8,BF$8,$A113,$B113,$B$6,1,$B$7)*HLOOKUP(BE$8,$C$7:$F$233,ROW(BE113)-ROW($K$7)+1)*HLOOKUP(BF$8,$G$7:$J$233,ROW(BE113)-ROW($K$7)+1)</f>
        <v>0</v>
      </c>
      <c r="BF113" s="165"/>
      <c r="BG113" s="164">
        <f>[1]!LSRMCDRDetail(LSRM_Name,BG$8,BH$8,$A113,$B113,$B$6,1,$B$7)*HLOOKUP(BG$8,$C$7:$F$233,ROW(BG113)-ROW($K$7)+1)*HLOOKUP(BH$8,$G$7:$J$233,ROW(BG113)-ROW($K$7)+1)</f>
        <v>0</v>
      </c>
      <c r="BH113" s="165"/>
      <c r="BI113" s="164">
        <f>[1]!LSRMCDRDetail(LSRM_Name,BI$8,BJ$8,$A113,$B113,$B$6,1,$B$7)*HLOOKUP(BI$8,$C$7:$F$233,ROW(BI113)-ROW($K$7)+1)*HLOOKUP(BJ$8,$G$7:$J$233,ROW(BI113)-ROW($K$7)+1)</f>
        <v>0</v>
      </c>
      <c r="BJ113" s="165"/>
      <c r="BK113" s="164">
        <f>[1]!LSRMCDRDetail(LSRM_Name,BK$8,BL$8,$A113,$B113,$B$6,1,$B$7)*HLOOKUP(BK$8,$C$7:$F$233,ROW(BK113)-ROW($K$7)+1)*HLOOKUP(BL$8,$G$7:$J$233,ROW(BK113)-ROW($K$7)+1)</f>
        <v>0</v>
      </c>
      <c r="BL113" s="165"/>
      <c r="BM113" s="164">
        <f>[1]!LSRMCDRDetail(LSRM_Name,BM$8,BN$8,$A113,$B113,$B$6,1,$B$7)*HLOOKUP(BM$8,$C$7:$F$233,ROW(BM113)-ROW($K$7)+1)*HLOOKUP(BN$8,$G$7:$J$233,ROW(BM113)-ROW($K$7)+1)</f>
        <v>0</v>
      </c>
      <c r="BN113" s="165"/>
      <c r="BO113" s="164">
        <f>[1]!LSRMCDRDetail(LSRM_Name,BO$8,BP$8,$A113,$B113,$B$6,1,$B$7)*HLOOKUP(BO$8,$C$7:$F$233,ROW(BO113)-ROW($K$7)+1)*HLOOKUP(BP$8,$G$7:$J$233,ROW(BO113)-ROW($K$7)+1)</f>
        <v>0</v>
      </c>
      <c r="BP113" s="165"/>
      <c r="BQ113" s="164">
        <f>[1]!LSRMCDRDetail(LSRM_Name,BQ$8,BR$8,$A113,$B113,$B$6,1,$B$7)*HLOOKUP(BQ$8,$C$7:$F$233,ROW(BQ113)-ROW($K$7)+1)*HLOOKUP(BR$8,$G$7:$J$233,ROW(BQ113)-ROW($K$7)+1)</f>
        <v>0</v>
      </c>
      <c r="BR113" s="165"/>
      <c r="BS113" s="164">
        <f>[1]!LSRMCDRDetail(LSRM_Name,BS$8,BT$8,$A113,$B113,$B$6,1,$B$7)*HLOOKUP(BS$8,$C$7:$F$233,ROW(BS113)-ROW($K$7)+1)*HLOOKUP(BT$8,$G$7:$J$233,ROW(BS113)-ROW($K$7)+1)</f>
        <v>0</v>
      </c>
      <c r="BT113" s="165"/>
      <c r="BU113" s="164">
        <f>[1]!LSRMCDRDetail(LSRM_Name,BU$8,BV$8,$A113,$B113,$B$6,1,$B$7)*HLOOKUP(BU$8,$C$7:$F$233,ROW(BU113)-ROW($K$7)+1)*HLOOKUP(BV$8,$G$7:$J$233,ROW(BU113)-ROW($K$7)+1)</f>
        <v>0</v>
      </c>
      <c r="BV113" s="165"/>
      <c r="BW113" s="164">
        <f>[1]!LSRMCDRDetail(LSRM_Name,BW$8,BX$8,$A113,$B113,$B$6,1,$B$7)*HLOOKUP(BW$8,$C$7:$F$233,ROW(BW113)-ROW($K$7)+1)*HLOOKUP(BX$8,$G$7:$J$233,ROW(BW113)-ROW($K$7)+1)</f>
        <v>0</v>
      </c>
      <c r="BX113" s="165"/>
      <c r="BY113" s="164">
        <f>[1]!LSRMCDRDetail(LSRM_Name,BY$8,BZ$8,$A113,$B113,$B$6,1,$B$7)*HLOOKUP(BY$8,$C$7:$F$233,ROW(BY113)-ROW($K$7)+1)*HLOOKUP(BZ$8,$G$7:$J$233,ROW(BY113)-ROW($K$7)+1)</f>
        <v>0</v>
      </c>
      <c r="BZ113" s="165"/>
      <c r="CA113" s="164">
        <f>[1]!LSRMCDRDetail(LSRM_Name,CA$8,CB$8,$A113,$B113,$B$6,1,$B$7)*HLOOKUP(CA$8,$C$7:$F$233,ROW(CA113)-ROW($K$7)+1)*HLOOKUP(CB$8,$G$7:$J$233,ROW(CA113)-ROW($K$7)+1)</f>
        <v>0</v>
      </c>
      <c r="CB113" s="165"/>
      <c r="CC113" s="125"/>
      <c r="CD113" s="122">
        <f t="shared" si="51"/>
        <v>0</v>
      </c>
      <c r="CE113" s="122">
        <f t="shared" si="52"/>
        <v>0</v>
      </c>
      <c r="CF113" s="122">
        <f t="shared" si="53"/>
        <v>0</v>
      </c>
      <c r="CG113" s="122">
        <f t="shared" si="54"/>
        <v>0</v>
      </c>
      <c r="CI113" s="164">
        <f t="shared" si="30"/>
        <v>0</v>
      </c>
      <c r="CJ113" s="165"/>
      <c r="CK113" s="164">
        <f t="shared" si="31"/>
        <v>0</v>
      </c>
      <c r="CL113" s="165"/>
      <c r="CM113" s="164">
        <f t="shared" si="32"/>
        <v>0</v>
      </c>
      <c r="CN113" s="165"/>
      <c r="CO113" s="164">
        <f t="shared" si="33"/>
        <v>0</v>
      </c>
      <c r="CP113" s="165"/>
      <c r="CQ113" s="164">
        <f t="shared" si="34"/>
        <v>0</v>
      </c>
      <c r="CR113" s="165"/>
      <c r="CS113" s="164">
        <f t="shared" si="35"/>
        <v>0</v>
      </c>
      <c r="CT113" s="165"/>
      <c r="CU113" s="164">
        <f t="shared" si="36"/>
        <v>0</v>
      </c>
      <c r="CV113" s="165"/>
      <c r="CW113" s="164">
        <f t="shared" si="37"/>
        <v>0</v>
      </c>
      <c r="CX113" s="165"/>
      <c r="CY113" s="164">
        <f t="shared" si="38"/>
        <v>0</v>
      </c>
      <c r="CZ113" s="165"/>
      <c r="DA113" s="164">
        <f t="shared" si="39"/>
        <v>0</v>
      </c>
      <c r="DB113" s="165"/>
      <c r="DC113" s="164">
        <f t="shared" si="40"/>
        <v>0</v>
      </c>
      <c r="DD113" s="165"/>
      <c r="DE113" s="164">
        <f t="shared" si="41"/>
        <v>0</v>
      </c>
      <c r="DF113" s="165"/>
      <c r="DG113" s="164">
        <f t="shared" si="42"/>
        <v>0</v>
      </c>
      <c r="DH113" s="165"/>
      <c r="DI113" s="164">
        <f t="shared" si="43"/>
        <v>0</v>
      </c>
      <c r="DJ113" s="165"/>
      <c r="DK113" s="164">
        <f t="shared" si="44"/>
        <v>0</v>
      </c>
      <c r="DL113" s="165"/>
      <c r="DM113" s="164">
        <f t="shared" si="45"/>
        <v>0</v>
      </c>
      <c r="DN113" s="165"/>
      <c r="DO113" s="125"/>
      <c r="DP113" s="122">
        <f t="shared" si="55"/>
        <v>0</v>
      </c>
      <c r="DQ113" s="122">
        <f t="shared" si="56"/>
        <v>0</v>
      </c>
      <c r="DR113" s="122">
        <f t="shared" si="57"/>
        <v>0</v>
      </c>
      <c r="DS113" s="122">
        <f t="shared" si="58"/>
        <v>0</v>
      </c>
    </row>
    <row r="114" spans="1:123" x14ac:dyDescent="0.2">
      <c r="A114" s="120">
        <f t="shared" si="46"/>
        <v>23</v>
      </c>
      <c r="B114" s="120">
        <f t="shared" si="59"/>
        <v>16</v>
      </c>
      <c r="C114" s="124">
        <f>VLOOKUP($A114,Total!$Q$198:$Y$228,C$7+2)</f>
        <v>0.5</v>
      </c>
      <c r="D114" s="124">
        <f>VLOOKUP($A114,Total!$Q$198:$Y$228,D$7+2)</f>
        <v>0.5</v>
      </c>
      <c r="E114" s="124">
        <f>VLOOKUP($A114,Total!$Q$198:$Y$228,E$7+2)</f>
        <v>0.5</v>
      </c>
      <c r="F114" s="124">
        <f>VLOOKUP($A114,Total!$Q$198:$Y$228,F$7+2)</f>
        <v>0.5</v>
      </c>
      <c r="G114" s="124">
        <f>VLOOKUP($B114,Total!$Q$198:$Y$228,G$7+2)</f>
        <v>0.5</v>
      </c>
      <c r="H114" s="124">
        <f>VLOOKUP($B114,Total!$Q$198:$Y$228,H$7+2)</f>
        <v>0.5</v>
      </c>
      <c r="I114" s="124">
        <f>VLOOKUP($B114,Total!$Q$198:$Y$228,I$7+2)</f>
        <v>0.5</v>
      </c>
      <c r="J114" s="124">
        <f>VLOOKUP($B114,Total!$Q$198:$Y$228,J$7+2)</f>
        <v>0.5</v>
      </c>
      <c r="K114" s="164">
        <f>[1]!LSRMCDRDetail(LSRM_Name,K$8,L$8,$A114,$B114,$B$6,0,$B$7)*HLOOKUP(K$8,$C$7:$F$233,ROW(K114)-ROW($K$7)+1)*HLOOKUP(L$8,$G$7:$J$233,ROW(K114)-ROW($K$7)+1)</f>
        <v>0</v>
      </c>
      <c r="L114" s="165"/>
      <c r="M114" s="164">
        <f>[1]!LSRMCDRDetail(LSRM_Name,M$8,N$8,$A114,$B114,$B$6,0,$B$7)*HLOOKUP(M$8,$C$7:$F$233,ROW(M114)-ROW($K$7)+1)*HLOOKUP(N$8,$G$7:$J$233,ROW(M114)-ROW($K$7)+1)</f>
        <v>0</v>
      </c>
      <c r="N114" s="165"/>
      <c r="O114" s="164">
        <f>[1]!LSRMCDRDetail(LSRM_Name,O$8,P$8,$A114,$B114,$B$6,0,$B$7)*HLOOKUP(O$8,$C$7:$F$233,ROW(O114)-ROW($K$7)+1)*HLOOKUP(P$8,$G$7:$J$233,ROW(O114)-ROW($K$7)+1)</f>
        <v>0</v>
      </c>
      <c r="P114" s="165"/>
      <c r="Q114" s="164">
        <f>[1]!LSRMCDRDetail(LSRM_Name,Q$8,R$8,$A114,$B114,$B$6,0,$B$7)*HLOOKUP(Q$8,$C$7:$F$233,ROW(Q114)-ROW($K$7)+1)*HLOOKUP(R$8,$G$7:$J$233,ROW(Q114)-ROW($K$7)+1)</f>
        <v>0</v>
      </c>
      <c r="R114" s="165"/>
      <c r="S114" s="164">
        <f>[1]!LSRMCDRDetail(LSRM_Name,S$8,T$8,$A114,$B114,$B$6,0,$B$7)*HLOOKUP(S$8,$C$7:$F$233,ROW(S114)-ROW($K$7)+1)*HLOOKUP(T$8,$G$7:$J$233,ROW(S114)-ROW($K$7)+1)</f>
        <v>0</v>
      </c>
      <c r="T114" s="165"/>
      <c r="U114" s="164">
        <f>[1]!LSRMCDRDetail(LSRM_Name,U$8,V$8,$A114,$B114,$B$6,0,$B$7)*HLOOKUP(U$8,$C$7:$F$233,ROW(U114)-ROW($K$7)+1)*HLOOKUP(V$8,$G$7:$J$233,ROW(U114)-ROW($K$7)+1)</f>
        <v>0</v>
      </c>
      <c r="V114" s="165"/>
      <c r="W114" s="164">
        <f>[1]!LSRMCDRDetail(LSRM_Name,W$8,X$8,$A114,$B114,$B$6,0,$B$7)*HLOOKUP(W$8,$C$7:$F$233,ROW(W114)-ROW($K$7)+1)*HLOOKUP(X$8,$G$7:$J$233,ROW(W114)-ROW($K$7)+1)</f>
        <v>0</v>
      </c>
      <c r="X114" s="165"/>
      <c r="Y114" s="164">
        <f>[1]!LSRMCDRDetail(LSRM_Name,Y$8,Z$8,$A114,$B114,$B$6,0,$B$7)*HLOOKUP(Y$8,$C$7:$F$233,ROW(Y114)-ROW($K$7)+1)*HLOOKUP(Z$8,$G$7:$J$233,ROW(Y114)-ROW($K$7)+1)</f>
        <v>0</v>
      </c>
      <c r="Z114" s="165"/>
      <c r="AA114" s="164">
        <f>[1]!LSRMCDRDetail(LSRM_Name,AA$8,AB$8,$A114,$B114,$B$6,0,$B$7)*HLOOKUP(AA$8,$C$7:$F$233,ROW(AA114)-ROW($K$7)+1)*HLOOKUP(AB$8,$G$7:$J$233,ROW(AA114)-ROW($K$7)+1)</f>
        <v>0</v>
      </c>
      <c r="AB114" s="165"/>
      <c r="AC114" s="164">
        <f>[1]!LSRMCDRDetail(LSRM_Name,AC$8,AD$8,$A114,$B114,$B$6,0,$B$7)*HLOOKUP(AC$8,$C$7:$F$233,ROW(AC114)-ROW($K$7)+1)*HLOOKUP(AD$8,$G$7:$J$233,ROW(AC114)-ROW($K$7)+1)</f>
        <v>0</v>
      </c>
      <c r="AD114" s="165"/>
      <c r="AE114" s="164">
        <f>[1]!LSRMCDRDetail(LSRM_Name,AE$8,AF$8,$A114,$B114,$B$6,0,$B$7)*HLOOKUP(AE$8,$C$7:$F$233,ROW(AE114)-ROW($K$7)+1)*HLOOKUP(AF$8,$G$7:$J$233,ROW(AE114)-ROW($K$7)+1)</f>
        <v>0</v>
      </c>
      <c r="AF114" s="165"/>
      <c r="AG114" s="164">
        <f>[1]!LSRMCDRDetail(LSRM_Name,AG$8,AH$8,$A114,$B114,$B$6,0,$B$7)*HLOOKUP(AG$8,$C$7:$F$233,ROW(AG114)-ROW($K$7)+1)*HLOOKUP(AH$8,$G$7:$J$233,ROW(AG114)-ROW($K$7)+1)</f>
        <v>0</v>
      </c>
      <c r="AH114" s="165"/>
      <c r="AI114" s="164">
        <f>[1]!LSRMCDRDetail(LSRM_Name,AI$8,AJ$8,$A114,$B114,$B$6,0,$B$7)*HLOOKUP(AI$8,$C$7:$F$233,ROW(AI114)-ROW($K$7)+1)*HLOOKUP(AJ$8,$G$7:$J$233,ROW(AI114)-ROW($K$7)+1)</f>
        <v>0</v>
      </c>
      <c r="AJ114" s="165"/>
      <c r="AK114" s="164">
        <f>[1]!LSRMCDRDetail(LSRM_Name,AK$8,AL$8,$A114,$B114,$B$6,0,$B$7)*HLOOKUP(AK$8,$C$7:$F$233,ROW(AK114)-ROW($K$7)+1)*HLOOKUP(AL$8,$G$7:$J$233,ROW(AK114)-ROW($K$7)+1)</f>
        <v>0</v>
      </c>
      <c r="AL114" s="165"/>
      <c r="AM114" s="164">
        <f>[1]!LSRMCDRDetail(LSRM_Name,AM$8,AN$8,$A114,$B114,$B$6,0,$B$7)*HLOOKUP(AM$8,$C$7:$F$233,ROW(AM114)-ROW($K$7)+1)*HLOOKUP(AN$8,$G$7:$J$233,ROW(AM114)-ROW($K$7)+1)</f>
        <v>0</v>
      </c>
      <c r="AN114" s="165"/>
      <c r="AO114" s="164">
        <f>[1]!LSRMCDRDetail(LSRM_Name,AO$8,AP$8,$A114,$B114,$B$6,0,$B$7)*HLOOKUP(AO$8,$C$7:$F$233,ROW(AO114)-ROW($K$7)+1)*HLOOKUP(AP$8,$G$7:$J$233,ROW(AO114)-ROW($K$7)+1)</f>
        <v>0</v>
      </c>
      <c r="AP114" s="165"/>
      <c r="AQ114" s="125"/>
      <c r="AR114" s="122">
        <f t="shared" si="47"/>
        <v>0</v>
      </c>
      <c r="AS114" s="122">
        <f t="shared" si="48"/>
        <v>0</v>
      </c>
      <c r="AT114" s="122">
        <f t="shared" si="49"/>
        <v>0</v>
      </c>
      <c r="AU114" s="122">
        <f t="shared" si="50"/>
        <v>0</v>
      </c>
      <c r="AW114" s="164">
        <f>[1]!LSRMCDRDetail(LSRM_Name,AW$8,AX$8,$A114,$B114,$B$6,1,$B$7)*HLOOKUP(AW$8,$C$7:$F$233,ROW(AW114)-ROW($K$7)+1)*HLOOKUP(AX$8,$G$7:$J$233,ROW(AW114)-ROW($K$7)+1)</f>
        <v>0</v>
      </c>
      <c r="AX114" s="165"/>
      <c r="AY114" s="164">
        <f>[1]!LSRMCDRDetail(LSRM_Name,AY$8,AZ$8,$A114,$B114,$B$6,1,$B$7)*HLOOKUP(AY$8,$C$7:$F$233,ROW(AY114)-ROW($K$7)+1)*HLOOKUP(AZ$8,$G$7:$J$233,ROW(AY114)-ROW($K$7)+1)</f>
        <v>0</v>
      </c>
      <c r="AZ114" s="165"/>
      <c r="BA114" s="164">
        <f>[1]!LSRMCDRDetail(LSRM_Name,BA$8,BB$8,$A114,$B114,$B$6,1,$B$7)*HLOOKUP(BA$8,$C$7:$F$233,ROW(BA114)-ROW($K$7)+1)*HLOOKUP(BB$8,$G$7:$J$233,ROW(BA114)-ROW($K$7)+1)</f>
        <v>0</v>
      </c>
      <c r="BB114" s="165"/>
      <c r="BC114" s="164">
        <f>[1]!LSRMCDRDetail(LSRM_Name,BC$8,BD$8,$A114,$B114,$B$6,1,$B$7)*HLOOKUP(BC$8,$C$7:$F$233,ROW(BC114)-ROW($K$7)+1)*HLOOKUP(BD$8,$G$7:$J$233,ROW(BC114)-ROW($K$7)+1)</f>
        <v>0</v>
      </c>
      <c r="BD114" s="165"/>
      <c r="BE114" s="164">
        <f>[1]!LSRMCDRDetail(LSRM_Name,BE$8,BF$8,$A114,$B114,$B$6,1,$B$7)*HLOOKUP(BE$8,$C$7:$F$233,ROW(BE114)-ROW($K$7)+1)*HLOOKUP(BF$8,$G$7:$J$233,ROW(BE114)-ROW($K$7)+1)</f>
        <v>0</v>
      </c>
      <c r="BF114" s="165"/>
      <c r="BG114" s="164">
        <f>[1]!LSRMCDRDetail(LSRM_Name,BG$8,BH$8,$A114,$B114,$B$6,1,$B$7)*HLOOKUP(BG$8,$C$7:$F$233,ROW(BG114)-ROW($K$7)+1)*HLOOKUP(BH$8,$G$7:$J$233,ROW(BG114)-ROW($K$7)+1)</f>
        <v>0</v>
      </c>
      <c r="BH114" s="165"/>
      <c r="BI114" s="164">
        <f>[1]!LSRMCDRDetail(LSRM_Name,BI$8,BJ$8,$A114,$B114,$B$6,1,$B$7)*HLOOKUP(BI$8,$C$7:$F$233,ROW(BI114)-ROW($K$7)+1)*HLOOKUP(BJ$8,$G$7:$J$233,ROW(BI114)-ROW($K$7)+1)</f>
        <v>0</v>
      </c>
      <c r="BJ114" s="165"/>
      <c r="BK114" s="164">
        <f>[1]!LSRMCDRDetail(LSRM_Name,BK$8,BL$8,$A114,$B114,$B$6,1,$B$7)*HLOOKUP(BK$8,$C$7:$F$233,ROW(BK114)-ROW($K$7)+1)*HLOOKUP(BL$8,$G$7:$J$233,ROW(BK114)-ROW($K$7)+1)</f>
        <v>0</v>
      </c>
      <c r="BL114" s="165"/>
      <c r="BM114" s="164">
        <f>[1]!LSRMCDRDetail(LSRM_Name,BM$8,BN$8,$A114,$B114,$B$6,1,$B$7)*HLOOKUP(BM$8,$C$7:$F$233,ROW(BM114)-ROW($K$7)+1)*HLOOKUP(BN$8,$G$7:$J$233,ROW(BM114)-ROW($K$7)+1)</f>
        <v>0</v>
      </c>
      <c r="BN114" s="165"/>
      <c r="BO114" s="164">
        <f>[1]!LSRMCDRDetail(LSRM_Name,BO$8,BP$8,$A114,$B114,$B$6,1,$B$7)*HLOOKUP(BO$8,$C$7:$F$233,ROW(BO114)-ROW($K$7)+1)*HLOOKUP(BP$8,$G$7:$J$233,ROW(BO114)-ROW($K$7)+1)</f>
        <v>0</v>
      </c>
      <c r="BP114" s="165"/>
      <c r="BQ114" s="164">
        <f>[1]!LSRMCDRDetail(LSRM_Name,BQ$8,BR$8,$A114,$B114,$B$6,1,$B$7)*HLOOKUP(BQ$8,$C$7:$F$233,ROW(BQ114)-ROW($K$7)+1)*HLOOKUP(BR$8,$G$7:$J$233,ROW(BQ114)-ROW($K$7)+1)</f>
        <v>0</v>
      </c>
      <c r="BR114" s="165"/>
      <c r="BS114" s="164">
        <f>[1]!LSRMCDRDetail(LSRM_Name,BS$8,BT$8,$A114,$B114,$B$6,1,$B$7)*HLOOKUP(BS$8,$C$7:$F$233,ROW(BS114)-ROW($K$7)+1)*HLOOKUP(BT$8,$G$7:$J$233,ROW(BS114)-ROW($K$7)+1)</f>
        <v>0</v>
      </c>
      <c r="BT114" s="165"/>
      <c r="BU114" s="164">
        <f>[1]!LSRMCDRDetail(LSRM_Name,BU$8,BV$8,$A114,$B114,$B$6,1,$B$7)*HLOOKUP(BU$8,$C$7:$F$233,ROW(BU114)-ROW($K$7)+1)*HLOOKUP(BV$8,$G$7:$J$233,ROW(BU114)-ROW($K$7)+1)</f>
        <v>0</v>
      </c>
      <c r="BV114" s="165"/>
      <c r="BW114" s="164">
        <f>[1]!LSRMCDRDetail(LSRM_Name,BW$8,BX$8,$A114,$B114,$B$6,1,$B$7)*HLOOKUP(BW$8,$C$7:$F$233,ROW(BW114)-ROW($K$7)+1)*HLOOKUP(BX$8,$G$7:$J$233,ROW(BW114)-ROW($K$7)+1)</f>
        <v>0</v>
      </c>
      <c r="BX114" s="165"/>
      <c r="BY114" s="164">
        <f>[1]!LSRMCDRDetail(LSRM_Name,BY$8,BZ$8,$A114,$B114,$B$6,1,$B$7)*HLOOKUP(BY$8,$C$7:$F$233,ROW(BY114)-ROW($K$7)+1)*HLOOKUP(BZ$8,$G$7:$J$233,ROW(BY114)-ROW($K$7)+1)</f>
        <v>0</v>
      </c>
      <c r="BZ114" s="165"/>
      <c r="CA114" s="164">
        <f>[1]!LSRMCDRDetail(LSRM_Name,CA$8,CB$8,$A114,$B114,$B$6,1,$B$7)*HLOOKUP(CA$8,$C$7:$F$233,ROW(CA114)-ROW($K$7)+1)*HLOOKUP(CB$8,$G$7:$J$233,ROW(CA114)-ROW($K$7)+1)</f>
        <v>0</v>
      </c>
      <c r="CB114" s="165"/>
      <c r="CC114" s="125"/>
      <c r="CD114" s="122">
        <f t="shared" si="51"/>
        <v>0</v>
      </c>
      <c r="CE114" s="122">
        <f t="shared" si="52"/>
        <v>0</v>
      </c>
      <c r="CF114" s="122">
        <f t="shared" si="53"/>
        <v>0</v>
      </c>
      <c r="CG114" s="122">
        <f t="shared" si="54"/>
        <v>0</v>
      </c>
      <c r="CI114" s="164">
        <f t="shared" si="30"/>
        <v>0</v>
      </c>
      <c r="CJ114" s="165"/>
      <c r="CK114" s="164">
        <f t="shared" si="31"/>
        <v>0</v>
      </c>
      <c r="CL114" s="165"/>
      <c r="CM114" s="164">
        <f t="shared" si="32"/>
        <v>0</v>
      </c>
      <c r="CN114" s="165"/>
      <c r="CO114" s="164">
        <f t="shared" si="33"/>
        <v>0</v>
      </c>
      <c r="CP114" s="165"/>
      <c r="CQ114" s="164">
        <f t="shared" si="34"/>
        <v>0</v>
      </c>
      <c r="CR114" s="165"/>
      <c r="CS114" s="164">
        <f t="shared" si="35"/>
        <v>0</v>
      </c>
      <c r="CT114" s="165"/>
      <c r="CU114" s="164">
        <f t="shared" si="36"/>
        <v>0</v>
      </c>
      <c r="CV114" s="165"/>
      <c r="CW114" s="164">
        <f t="shared" si="37"/>
        <v>0</v>
      </c>
      <c r="CX114" s="165"/>
      <c r="CY114" s="164">
        <f t="shared" si="38"/>
        <v>0</v>
      </c>
      <c r="CZ114" s="165"/>
      <c r="DA114" s="164">
        <f t="shared" si="39"/>
        <v>0</v>
      </c>
      <c r="DB114" s="165"/>
      <c r="DC114" s="164">
        <f t="shared" si="40"/>
        <v>0</v>
      </c>
      <c r="DD114" s="165"/>
      <c r="DE114" s="164">
        <f t="shared" si="41"/>
        <v>0</v>
      </c>
      <c r="DF114" s="165"/>
      <c r="DG114" s="164">
        <f t="shared" si="42"/>
        <v>0</v>
      </c>
      <c r="DH114" s="165"/>
      <c r="DI114" s="164">
        <f t="shared" si="43"/>
        <v>0</v>
      </c>
      <c r="DJ114" s="165"/>
      <c r="DK114" s="164">
        <f t="shared" si="44"/>
        <v>0</v>
      </c>
      <c r="DL114" s="165"/>
      <c r="DM114" s="164">
        <f t="shared" si="45"/>
        <v>0</v>
      </c>
      <c r="DN114" s="165"/>
      <c r="DO114" s="125"/>
      <c r="DP114" s="122">
        <f t="shared" si="55"/>
        <v>0</v>
      </c>
      <c r="DQ114" s="122">
        <f t="shared" si="56"/>
        <v>0</v>
      </c>
      <c r="DR114" s="122">
        <f t="shared" si="57"/>
        <v>0</v>
      </c>
      <c r="DS114" s="122">
        <f t="shared" si="58"/>
        <v>0</v>
      </c>
    </row>
    <row r="115" spans="1:123" x14ac:dyDescent="0.2">
      <c r="A115" s="120">
        <f t="shared" si="46"/>
        <v>23</v>
      </c>
      <c r="B115" s="120">
        <f t="shared" si="59"/>
        <v>17</v>
      </c>
      <c r="C115" s="124">
        <f>VLOOKUP($A115,Total!$Q$198:$Y$228,C$7+2)</f>
        <v>0.5</v>
      </c>
      <c r="D115" s="124">
        <f>VLOOKUP($A115,Total!$Q$198:$Y$228,D$7+2)</f>
        <v>0.5</v>
      </c>
      <c r="E115" s="124">
        <f>VLOOKUP($A115,Total!$Q$198:$Y$228,E$7+2)</f>
        <v>0.5</v>
      </c>
      <c r="F115" s="124">
        <f>VLOOKUP($A115,Total!$Q$198:$Y$228,F$7+2)</f>
        <v>0.5</v>
      </c>
      <c r="G115" s="124">
        <f>VLOOKUP($B115,Total!$Q$198:$Y$228,G$7+2)</f>
        <v>0.5</v>
      </c>
      <c r="H115" s="124">
        <f>VLOOKUP($B115,Total!$Q$198:$Y$228,H$7+2)</f>
        <v>0.5</v>
      </c>
      <c r="I115" s="124">
        <f>VLOOKUP($B115,Total!$Q$198:$Y$228,I$7+2)</f>
        <v>0.5</v>
      </c>
      <c r="J115" s="124">
        <f>VLOOKUP($B115,Total!$Q$198:$Y$228,J$7+2)</f>
        <v>0.5</v>
      </c>
      <c r="K115" s="164">
        <f>[1]!LSRMCDRDetail(LSRM_Name,K$8,L$8,$A115,$B115,$B$6,0,$B$7)*HLOOKUP(K$8,$C$7:$F$233,ROW(K115)-ROW($K$7)+1)*HLOOKUP(L$8,$G$7:$J$233,ROW(K115)-ROW($K$7)+1)</f>
        <v>0</v>
      </c>
      <c r="L115" s="165"/>
      <c r="M115" s="164">
        <f>[1]!LSRMCDRDetail(LSRM_Name,M$8,N$8,$A115,$B115,$B$6,0,$B$7)*HLOOKUP(M$8,$C$7:$F$233,ROW(M115)-ROW($K$7)+1)*HLOOKUP(N$8,$G$7:$J$233,ROW(M115)-ROW($K$7)+1)</f>
        <v>0</v>
      </c>
      <c r="N115" s="165"/>
      <c r="O115" s="164">
        <f>[1]!LSRMCDRDetail(LSRM_Name,O$8,P$8,$A115,$B115,$B$6,0,$B$7)*HLOOKUP(O$8,$C$7:$F$233,ROW(O115)-ROW($K$7)+1)*HLOOKUP(P$8,$G$7:$J$233,ROW(O115)-ROW($K$7)+1)</f>
        <v>0</v>
      </c>
      <c r="P115" s="165"/>
      <c r="Q115" s="164">
        <f>[1]!LSRMCDRDetail(LSRM_Name,Q$8,R$8,$A115,$B115,$B$6,0,$B$7)*HLOOKUP(Q$8,$C$7:$F$233,ROW(Q115)-ROW($K$7)+1)*HLOOKUP(R$8,$G$7:$J$233,ROW(Q115)-ROW($K$7)+1)</f>
        <v>0</v>
      </c>
      <c r="R115" s="165"/>
      <c r="S115" s="164">
        <f>[1]!LSRMCDRDetail(LSRM_Name,S$8,T$8,$A115,$B115,$B$6,0,$B$7)*HLOOKUP(S$8,$C$7:$F$233,ROW(S115)-ROW($K$7)+1)*HLOOKUP(T$8,$G$7:$J$233,ROW(S115)-ROW($K$7)+1)</f>
        <v>0</v>
      </c>
      <c r="T115" s="165"/>
      <c r="U115" s="164">
        <f>[1]!LSRMCDRDetail(LSRM_Name,U$8,V$8,$A115,$B115,$B$6,0,$B$7)*HLOOKUP(U$8,$C$7:$F$233,ROW(U115)-ROW($K$7)+1)*HLOOKUP(V$8,$G$7:$J$233,ROW(U115)-ROW($K$7)+1)</f>
        <v>0</v>
      </c>
      <c r="V115" s="165"/>
      <c r="W115" s="164">
        <f>[1]!LSRMCDRDetail(LSRM_Name,W$8,X$8,$A115,$B115,$B$6,0,$B$7)*HLOOKUP(W$8,$C$7:$F$233,ROW(W115)-ROW($K$7)+1)*HLOOKUP(X$8,$G$7:$J$233,ROW(W115)-ROW($K$7)+1)</f>
        <v>0</v>
      </c>
      <c r="X115" s="165"/>
      <c r="Y115" s="164">
        <f>[1]!LSRMCDRDetail(LSRM_Name,Y$8,Z$8,$A115,$B115,$B$6,0,$B$7)*HLOOKUP(Y$8,$C$7:$F$233,ROW(Y115)-ROW($K$7)+1)*HLOOKUP(Z$8,$G$7:$J$233,ROW(Y115)-ROW($K$7)+1)</f>
        <v>0</v>
      </c>
      <c r="Z115" s="165"/>
      <c r="AA115" s="164">
        <f>[1]!LSRMCDRDetail(LSRM_Name,AA$8,AB$8,$A115,$B115,$B$6,0,$B$7)*HLOOKUP(AA$8,$C$7:$F$233,ROW(AA115)-ROW($K$7)+1)*HLOOKUP(AB$8,$G$7:$J$233,ROW(AA115)-ROW($K$7)+1)</f>
        <v>0</v>
      </c>
      <c r="AB115" s="165"/>
      <c r="AC115" s="164">
        <f>[1]!LSRMCDRDetail(LSRM_Name,AC$8,AD$8,$A115,$B115,$B$6,0,$B$7)*HLOOKUP(AC$8,$C$7:$F$233,ROW(AC115)-ROW($K$7)+1)*HLOOKUP(AD$8,$G$7:$J$233,ROW(AC115)-ROW($K$7)+1)</f>
        <v>0</v>
      </c>
      <c r="AD115" s="165"/>
      <c r="AE115" s="164">
        <f>[1]!LSRMCDRDetail(LSRM_Name,AE$8,AF$8,$A115,$B115,$B$6,0,$B$7)*HLOOKUP(AE$8,$C$7:$F$233,ROW(AE115)-ROW($K$7)+1)*HLOOKUP(AF$8,$G$7:$J$233,ROW(AE115)-ROW($K$7)+1)</f>
        <v>0</v>
      </c>
      <c r="AF115" s="165"/>
      <c r="AG115" s="164">
        <f>[1]!LSRMCDRDetail(LSRM_Name,AG$8,AH$8,$A115,$B115,$B$6,0,$B$7)*HLOOKUP(AG$8,$C$7:$F$233,ROW(AG115)-ROW($K$7)+1)*HLOOKUP(AH$8,$G$7:$J$233,ROW(AG115)-ROW($K$7)+1)</f>
        <v>0</v>
      </c>
      <c r="AH115" s="165"/>
      <c r="AI115" s="164">
        <f>[1]!LSRMCDRDetail(LSRM_Name,AI$8,AJ$8,$A115,$B115,$B$6,0,$B$7)*HLOOKUP(AI$8,$C$7:$F$233,ROW(AI115)-ROW($K$7)+1)*HLOOKUP(AJ$8,$G$7:$J$233,ROW(AI115)-ROW($K$7)+1)</f>
        <v>0</v>
      </c>
      <c r="AJ115" s="165"/>
      <c r="AK115" s="164">
        <f>[1]!LSRMCDRDetail(LSRM_Name,AK$8,AL$8,$A115,$B115,$B$6,0,$B$7)*HLOOKUP(AK$8,$C$7:$F$233,ROW(AK115)-ROW($K$7)+1)*HLOOKUP(AL$8,$G$7:$J$233,ROW(AK115)-ROW($K$7)+1)</f>
        <v>0</v>
      </c>
      <c r="AL115" s="165"/>
      <c r="AM115" s="164">
        <f>[1]!LSRMCDRDetail(LSRM_Name,AM$8,AN$8,$A115,$B115,$B$6,0,$B$7)*HLOOKUP(AM$8,$C$7:$F$233,ROW(AM115)-ROW($K$7)+1)*HLOOKUP(AN$8,$G$7:$J$233,ROW(AM115)-ROW($K$7)+1)</f>
        <v>0</v>
      </c>
      <c r="AN115" s="165"/>
      <c r="AO115" s="164">
        <f>[1]!LSRMCDRDetail(LSRM_Name,AO$8,AP$8,$A115,$B115,$B$6,0,$B$7)*HLOOKUP(AO$8,$C$7:$F$233,ROW(AO115)-ROW($K$7)+1)*HLOOKUP(AP$8,$G$7:$J$233,ROW(AO115)-ROW($K$7)+1)</f>
        <v>0</v>
      </c>
      <c r="AP115" s="165"/>
      <c r="AQ115" s="125"/>
      <c r="AR115" s="122">
        <f t="shared" si="47"/>
        <v>0</v>
      </c>
      <c r="AS115" s="122">
        <f t="shared" si="48"/>
        <v>0</v>
      </c>
      <c r="AT115" s="122">
        <f t="shared" si="49"/>
        <v>0</v>
      </c>
      <c r="AU115" s="122">
        <f t="shared" si="50"/>
        <v>0</v>
      </c>
      <c r="AW115" s="164">
        <f>[1]!LSRMCDRDetail(LSRM_Name,AW$8,AX$8,$A115,$B115,$B$6,1,$B$7)*HLOOKUP(AW$8,$C$7:$F$233,ROW(AW115)-ROW($K$7)+1)*HLOOKUP(AX$8,$G$7:$J$233,ROW(AW115)-ROW($K$7)+1)</f>
        <v>0</v>
      </c>
      <c r="AX115" s="165"/>
      <c r="AY115" s="164">
        <f>[1]!LSRMCDRDetail(LSRM_Name,AY$8,AZ$8,$A115,$B115,$B$6,1,$B$7)*HLOOKUP(AY$8,$C$7:$F$233,ROW(AY115)-ROW($K$7)+1)*HLOOKUP(AZ$8,$G$7:$J$233,ROW(AY115)-ROW($K$7)+1)</f>
        <v>0</v>
      </c>
      <c r="AZ115" s="165"/>
      <c r="BA115" s="164">
        <f>[1]!LSRMCDRDetail(LSRM_Name,BA$8,BB$8,$A115,$B115,$B$6,1,$B$7)*HLOOKUP(BA$8,$C$7:$F$233,ROW(BA115)-ROW($K$7)+1)*HLOOKUP(BB$8,$G$7:$J$233,ROW(BA115)-ROW($K$7)+1)</f>
        <v>0</v>
      </c>
      <c r="BB115" s="165"/>
      <c r="BC115" s="164">
        <f>[1]!LSRMCDRDetail(LSRM_Name,BC$8,BD$8,$A115,$B115,$B$6,1,$B$7)*HLOOKUP(BC$8,$C$7:$F$233,ROW(BC115)-ROW($K$7)+1)*HLOOKUP(BD$8,$G$7:$J$233,ROW(BC115)-ROW($K$7)+1)</f>
        <v>0</v>
      </c>
      <c r="BD115" s="165"/>
      <c r="BE115" s="164">
        <f>[1]!LSRMCDRDetail(LSRM_Name,BE$8,BF$8,$A115,$B115,$B$6,1,$B$7)*HLOOKUP(BE$8,$C$7:$F$233,ROW(BE115)-ROW($K$7)+1)*HLOOKUP(BF$8,$G$7:$J$233,ROW(BE115)-ROW($K$7)+1)</f>
        <v>0</v>
      </c>
      <c r="BF115" s="165"/>
      <c r="BG115" s="164">
        <f>[1]!LSRMCDRDetail(LSRM_Name,BG$8,BH$8,$A115,$B115,$B$6,1,$B$7)*HLOOKUP(BG$8,$C$7:$F$233,ROW(BG115)-ROW($K$7)+1)*HLOOKUP(BH$8,$G$7:$J$233,ROW(BG115)-ROW($K$7)+1)</f>
        <v>0</v>
      </c>
      <c r="BH115" s="165"/>
      <c r="BI115" s="164">
        <f>[1]!LSRMCDRDetail(LSRM_Name,BI$8,BJ$8,$A115,$B115,$B$6,1,$B$7)*HLOOKUP(BI$8,$C$7:$F$233,ROW(BI115)-ROW($K$7)+1)*HLOOKUP(BJ$8,$G$7:$J$233,ROW(BI115)-ROW($K$7)+1)</f>
        <v>0</v>
      </c>
      <c r="BJ115" s="165"/>
      <c r="BK115" s="164">
        <f>[1]!LSRMCDRDetail(LSRM_Name,BK$8,BL$8,$A115,$B115,$B$6,1,$B$7)*HLOOKUP(BK$8,$C$7:$F$233,ROW(BK115)-ROW($K$7)+1)*HLOOKUP(BL$8,$G$7:$J$233,ROW(BK115)-ROW($K$7)+1)</f>
        <v>0</v>
      </c>
      <c r="BL115" s="165"/>
      <c r="BM115" s="164">
        <f>[1]!LSRMCDRDetail(LSRM_Name,BM$8,BN$8,$A115,$B115,$B$6,1,$B$7)*HLOOKUP(BM$8,$C$7:$F$233,ROW(BM115)-ROW($K$7)+1)*HLOOKUP(BN$8,$G$7:$J$233,ROW(BM115)-ROW($K$7)+1)</f>
        <v>0</v>
      </c>
      <c r="BN115" s="165"/>
      <c r="BO115" s="164">
        <f>[1]!LSRMCDRDetail(LSRM_Name,BO$8,BP$8,$A115,$B115,$B$6,1,$B$7)*HLOOKUP(BO$8,$C$7:$F$233,ROW(BO115)-ROW($K$7)+1)*HLOOKUP(BP$8,$G$7:$J$233,ROW(BO115)-ROW($K$7)+1)</f>
        <v>0</v>
      </c>
      <c r="BP115" s="165"/>
      <c r="BQ115" s="164">
        <f>[1]!LSRMCDRDetail(LSRM_Name,BQ$8,BR$8,$A115,$B115,$B$6,1,$B$7)*HLOOKUP(BQ$8,$C$7:$F$233,ROW(BQ115)-ROW($K$7)+1)*HLOOKUP(BR$8,$G$7:$J$233,ROW(BQ115)-ROW($K$7)+1)</f>
        <v>0</v>
      </c>
      <c r="BR115" s="165"/>
      <c r="BS115" s="164">
        <f>[1]!LSRMCDRDetail(LSRM_Name,BS$8,BT$8,$A115,$B115,$B$6,1,$B$7)*HLOOKUP(BS$8,$C$7:$F$233,ROW(BS115)-ROW($K$7)+1)*HLOOKUP(BT$8,$G$7:$J$233,ROW(BS115)-ROW($K$7)+1)</f>
        <v>0</v>
      </c>
      <c r="BT115" s="165"/>
      <c r="BU115" s="164">
        <f>[1]!LSRMCDRDetail(LSRM_Name,BU$8,BV$8,$A115,$B115,$B$6,1,$B$7)*HLOOKUP(BU$8,$C$7:$F$233,ROW(BU115)-ROW($K$7)+1)*HLOOKUP(BV$8,$G$7:$J$233,ROW(BU115)-ROW($K$7)+1)</f>
        <v>0</v>
      </c>
      <c r="BV115" s="165"/>
      <c r="BW115" s="164">
        <f>[1]!LSRMCDRDetail(LSRM_Name,BW$8,BX$8,$A115,$B115,$B$6,1,$B$7)*HLOOKUP(BW$8,$C$7:$F$233,ROW(BW115)-ROW($K$7)+1)*HLOOKUP(BX$8,$G$7:$J$233,ROW(BW115)-ROW($K$7)+1)</f>
        <v>0</v>
      </c>
      <c r="BX115" s="165"/>
      <c r="BY115" s="164">
        <f>[1]!LSRMCDRDetail(LSRM_Name,BY$8,BZ$8,$A115,$B115,$B$6,1,$B$7)*HLOOKUP(BY$8,$C$7:$F$233,ROW(BY115)-ROW($K$7)+1)*HLOOKUP(BZ$8,$G$7:$J$233,ROW(BY115)-ROW($K$7)+1)</f>
        <v>0</v>
      </c>
      <c r="BZ115" s="165"/>
      <c r="CA115" s="164">
        <f>[1]!LSRMCDRDetail(LSRM_Name,CA$8,CB$8,$A115,$B115,$B$6,1,$B$7)*HLOOKUP(CA$8,$C$7:$F$233,ROW(CA115)-ROW($K$7)+1)*HLOOKUP(CB$8,$G$7:$J$233,ROW(CA115)-ROW($K$7)+1)</f>
        <v>0</v>
      </c>
      <c r="CB115" s="165"/>
      <c r="CC115" s="125"/>
      <c r="CD115" s="122">
        <f t="shared" si="51"/>
        <v>0</v>
      </c>
      <c r="CE115" s="122">
        <f t="shared" si="52"/>
        <v>0</v>
      </c>
      <c r="CF115" s="122">
        <f t="shared" si="53"/>
        <v>0</v>
      </c>
      <c r="CG115" s="122">
        <f t="shared" si="54"/>
        <v>0</v>
      </c>
      <c r="CI115" s="164">
        <f t="shared" si="30"/>
        <v>0</v>
      </c>
      <c r="CJ115" s="165"/>
      <c r="CK115" s="164">
        <f t="shared" si="31"/>
        <v>0</v>
      </c>
      <c r="CL115" s="165"/>
      <c r="CM115" s="164">
        <f t="shared" si="32"/>
        <v>0</v>
      </c>
      <c r="CN115" s="165"/>
      <c r="CO115" s="164">
        <f t="shared" si="33"/>
        <v>0</v>
      </c>
      <c r="CP115" s="165"/>
      <c r="CQ115" s="164">
        <f t="shared" si="34"/>
        <v>0</v>
      </c>
      <c r="CR115" s="165"/>
      <c r="CS115" s="164">
        <f t="shared" si="35"/>
        <v>0</v>
      </c>
      <c r="CT115" s="165"/>
      <c r="CU115" s="164">
        <f t="shared" si="36"/>
        <v>0</v>
      </c>
      <c r="CV115" s="165"/>
      <c r="CW115" s="164">
        <f t="shared" si="37"/>
        <v>0</v>
      </c>
      <c r="CX115" s="165"/>
      <c r="CY115" s="164">
        <f t="shared" si="38"/>
        <v>0</v>
      </c>
      <c r="CZ115" s="165"/>
      <c r="DA115" s="164">
        <f t="shared" si="39"/>
        <v>0</v>
      </c>
      <c r="DB115" s="165"/>
      <c r="DC115" s="164">
        <f t="shared" si="40"/>
        <v>0</v>
      </c>
      <c r="DD115" s="165"/>
      <c r="DE115" s="164">
        <f t="shared" si="41"/>
        <v>0</v>
      </c>
      <c r="DF115" s="165"/>
      <c r="DG115" s="164">
        <f t="shared" si="42"/>
        <v>0</v>
      </c>
      <c r="DH115" s="165"/>
      <c r="DI115" s="164">
        <f t="shared" si="43"/>
        <v>0</v>
      </c>
      <c r="DJ115" s="165"/>
      <c r="DK115" s="164">
        <f t="shared" si="44"/>
        <v>0</v>
      </c>
      <c r="DL115" s="165"/>
      <c r="DM115" s="164">
        <f t="shared" si="45"/>
        <v>0</v>
      </c>
      <c r="DN115" s="165"/>
      <c r="DO115" s="125"/>
      <c r="DP115" s="122">
        <f t="shared" si="55"/>
        <v>0</v>
      </c>
      <c r="DQ115" s="122">
        <f t="shared" si="56"/>
        <v>0</v>
      </c>
      <c r="DR115" s="122">
        <f t="shared" si="57"/>
        <v>0</v>
      </c>
      <c r="DS115" s="122">
        <f t="shared" si="58"/>
        <v>0</v>
      </c>
    </row>
    <row r="116" spans="1:123" x14ac:dyDescent="0.2">
      <c r="A116" s="120">
        <f t="shared" si="46"/>
        <v>23</v>
      </c>
      <c r="B116" s="120">
        <f t="shared" si="59"/>
        <v>18</v>
      </c>
      <c r="C116" s="124">
        <f>VLOOKUP($A116,Total!$Q$198:$Y$228,C$7+2)</f>
        <v>0.5</v>
      </c>
      <c r="D116" s="124">
        <f>VLOOKUP($A116,Total!$Q$198:$Y$228,D$7+2)</f>
        <v>0.5</v>
      </c>
      <c r="E116" s="124">
        <f>VLOOKUP($A116,Total!$Q$198:$Y$228,E$7+2)</f>
        <v>0.5</v>
      </c>
      <c r="F116" s="124">
        <f>VLOOKUP($A116,Total!$Q$198:$Y$228,F$7+2)</f>
        <v>0.5</v>
      </c>
      <c r="G116" s="124">
        <f>VLOOKUP($B116,Total!$Q$198:$Y$228,G$7+2)</f>
        <v>0.5</v>
      </c>
      <c r="H116" s="124">
        <f>VLOOKUP($B116,Total!$Q$198:$Y$228,H$7+2)</f>
        <v>0.5</v>
      </c>
      <c r="I116" s="124">
        <f>VLOOKUP($B116,Total!$Q$198:$Y$228,I$7+2)</f>
        <v>0.5</v>
      </c>
      <c r="J116" s="124">
        <f>VLOOKUP($B116,Total!$Q$198:$Y$228,J$7+2)</f>
        <v>0.5</v>
      </c>
      <c r="K116" s="164">
        <f>[1]!LSRMCDRDetail(LSRM_Name,K$8,L$8,$A116,$B116,$B$6,0,$B$7)*HLOOKUP(K$8,$C$7:$F$233,ROW(K116)-ROW($K$7)+1)*HLOOKUP(L$8,$G$7:$J$233,ROW(K116)-ROW($K$7)+1)</f>
        <v>0</v>
      </c>
      <c r="L116" s="165"/>
      <c r="M116" s="164">
        <f>[1]!LSRMCDRDetail(LSRM_Name,M$8,N$8,$A116,$B116,$B$6,0,$B$7)*HLOOKUP(M$8,$C$7:$F$233,ROW(M116)-ROW($K$7)+1)*HLOOKUP(N$8,$G$7:$J$233,ROW(M116)-ROW($K$7)+1)</f>
        <v>0</v>
      </c>
      <c r="N116" s="165"/>
      <c r="O116" s="164">
        <f>[1]!LSRMCDRDetail(LSRM_Name,O$8,P$8,$A116,$B116,$B$6,0,$B$7)*HLOOKUP(O$8,$C$7:$F$233,ROW(O116)-ROW($K$7)+1)*HLOOKUP(P$8,$G$7:$J$233,ROW(O116)-ROW($K$7)+1)</f>
        <v>0</v>
      </c>
      <c r="P116" s="165"/>
      <c r="Q116" s="164">
        <f>[1]!LSRMCDRDetail(LSRM_Name,Q$8,R$8,$A116,$B116,$B$6,0,$B$7)*HLOOKUP(Q$8,$C$7:$F$233,ROW(Q116)-ROW($K$7)+1)*HLOOKUP(R$8,$G$7:$J$233,ROW(Q116)-ROW($K$7)+1)</f>
        <v>0</v>
      </c>
      <c r="R116" s="165"/>
      <c r="S116" s="164">
        <f>[1]!LSRMCDRDetail(LSRM_Name,S$8,T$8,$A116,$B116,$B$6,0,$B$7)*HLOOKUP(S$8,$C$7:$F$233,ROW(S116)-ROW($K$7)+1)*HLOOKUP(T$8,$G$7:$J$233,ROW(S116)-ROW($K$7)+1)</f>
        <v>0</v>
      </c>
      <c r="T116" s="165"/>
      <c r="U116" s="164">
        <f>[1]!LSRMCDRDetail(LSRM_Name,U$8,V$8,$A116,$B116,$B$6,0,$B$7)*HLOOKUP(U$8,$C$7:$F$233,ROW(U116)-ROW($K$7)+1)*HLOOKUP(V$8,$G$7:$J$233,ROW(U116)-ROW($K$7)+1)</f>
        <v>0</v>
      </c>
      <c r="V116" s="165"/>
      <c r="W116" s="164">
        <f>[1]!LSRMCDRDetail(LSRM_Name,W$8,X$8,$A116,$B116,$B$6,0,$B$7)*HLOOKUP(W$8,$C$7:$F$233,ROW(W116)-ROW($K$7)+1)*HLOOKUP(X$8,$G$7:$J$233,ROW(W116)-ROW($K$7)+1)</f>
        <v>0</v>
      </c>
      <c r="X116" s="165"/>
      <c r="Y116" s="164">
        <f>[1]!LSRMCDRDetail(LSRM_Name,Y$8,Z$8,$A116,$B116,$B$6,0,$B$7)*HLOOKUP(Y$8,$C$7:$F$233,ROW(Y116)-ROW($K$7)+1)*HLOOKUP(Z$8,$G$7:$J$233,ROW(Y116)-ROW($K$7)+1)</f>
        <v>0</v>
      </c>
      <c r="Z116" s="165"/>
      <c r="AA116" s="164">
        <f>[1]!LSRMCDRDetail(LSRM_Name,AA$8,AB$8,$A116,$B116,$B$6,0,$B$7)*HLOOKUP(AA$8,$C$7:$F$233,ROW(AA116)-ROW($K$7)+1)*HLOOKUP(AB$8,$G$7:$J$233,ROW(AA116)-ROW($K$7)+1)</f>
        <v>0</v>
      </c>
      <c r="AB116" s="165"/>
      <c r="AC116" s="164">
        <f>[1]!LSRMCDRDetail(LSRM_Name,AC$8,AD$8,$A116,$B116,$B$6,0,$B$7)*HLOOKUP(AC$8,$C$7:$F$233,ROW(AC116)-ROW($K$7)+1)*HLOOKUP(AD$8,$G$7:$J$233,ROW(AC116)-ROW($K$7)+1)</f>
        <v>0</v>
      </c>
      <c r="AD116" s="165"/>
      <c r="AE116" s="164">
        <f>[1]!LSRMCDRDetail(LSRM_Name,AE$8,AF$8,$A116,$B116,$B$6,0,$B$7)*HLOOKUP(AE$8,$C$7:$F$233,ROW(AE116)-ROW($K$7)+1)*HLOOKUP(AF$8,$G$7:$J$233,ROW(AE116)-ROW($K$7)+1)</f>
        <v>0</v>
      </c>
      <c r="AF116" s="165"/>
      <c r="AG116" s="164">
        <f>[1]!LSRMCDRDetail(LSRM_Name,AG$8,AH$8,$A116,$B116,$B$6,0,$B$7)*HLOOKUP(AG$8,$C$7:$F$233,ROW(AG116)-ROW($K$7)+1)*HLOOKUP(AH$8,$G$7:$J$233,ROW(AG116)-ROW($K$7)+1)</f>
        <v>0</v>
      </c>
      <c r="AH116" s="165"/>
      <c r="AI116" s="164">
        <f>[1]!LSRMCDRDetail(LSRM_Name,AI$8,AJ$8,$A116,$B116,$B$6,0,$B$7)*HLOOKUP(AI$8,$C$7:$F$233,ROW(AI116)-ROW($K$7)+1)*HLOOKUP(AJ$8,$G$7:$J$233,ROW(AI116)-ROW($K$7)+1)</f>
        <v>0</v>
      </c>
      <c r="AJ116" s="165"/>
      <c r="AK116" s="164">
        <f>[1]!LSRMCDRDetail(LSRM_Name,AK$8,AL$8,$A116,$B116,$B$6,0,$B$7)*HLOOKUP(AK$8,$C$7:$F$233,ROW(AK116)-ROW($K$7)+1)*HLOOKUP(AL$8,$G$7:$J$233,ROW(AK116)-ROW($K$7)+1)</f>
        <v>0</v>
      </c>
      <c r="AL116" s="165"/>
      <c r="AM116" s="164">
        <f>[1]!LSRMCDRDetail(LSRM_Name,AM$8,AN$8,$A116,$B116,$B$6,0,$B$7)*HLOOKUP(AM$8,$C$7:$F$233,ROW(AM116)-ROW($K$7)+1)*HLOOKUP(AN$8,$G$7:$J$233,ROW(AM116)-ROW($K$7)+1)</f>
        <v>0</v>
      </c>
      <c r="AN116" s="165"/>
      <c r="AO116" s="164">
        <f>[1]!LSRMCDRDetail(LSRM_Name,AO$8,AP$8,$A116,$B116,$B$6,0,$B$7)*HLOOKUP(AO$8,$C$7:$F$233,ROW(AO116)-ROW($K$7)+1)*HLOOKUP(AP$8,$G$7:$J$233,ROW(AO116)-ROW($K$7)+1)</f>
        <v>0</v>
      </c>
      <c r="AP116" s="165"/>
      <c r="AQ116" s="125"/>
      <c r="AR116" s="122">
        <f t="shared" si="47"/>
        <v>0</v>
      </c>
      <c r="AS116" s="122">
        <f t="shared" si="48"/>
        <v>0</v>
      </c>
      <c r="AT116" s="122">
        <f t="shared" si="49"/>
        <v>0</v>
      </c>
      <c r="AU116" s="122">
        <f t="shared" si="50"/>
        <v>0</v>
      </c>
      <c r="AW116" s="164">
        <f>[1]!LSRMCDRDetail(LSRM_Name,AW$8,AX$8,$A116,$B116,$B$6,1,$B$7)*HLOOKUP(AW$8,$C$7:$F$233,ROW(AW116)-ROW($K$7)+1)*HLOOKUP(AX$8,$G$7:$J$233,ROW(AW116)-ROW($K$7)+1)</f>
        <v>0</v>
      </c>
      <c r="AX116" s="165"/>
      <c r="AY116" s="164">
        <f>[1]!LSRMCDRDetail(LSRM_Name,AY$8,AZ$8,$A116,$B116,$B$6,1,$B$7)*HLOOKUP(AY$8,$C$7:$F$233,ROW(AY116)-ROW($K$7)+1)*HLOOKUP(AZ$8,$G$7:$J$233,ROW(AY116)-ROW($K$7)+1)</f>
        <v>0</v>
      </c>
      <c r="AZ116" s="165"/>
      <c r="BA116" s="164">
        <f>[1]!LSRMCDRDetail(LSRM_Name,BA$8,BB$8,$A116,$B116,$B$6,1,$B$7)*HLOOKUP(BA$8,$C$7:$F$233,ROW(BA116)-ROW($K$7)+1)*HLOOKUP(BB$8,$G$7:$J$233,ROW(BA116)-ROW($K$7)+1)</f>
        <v>0</v>
      </c>
      <c r="BB116" s="165"/>
      <c r="BC116" s="164">
        <f>[1]!LSRMCDRDetail(LSRM_Name,BC$8,BD$8,$A116,$B116,$B$6,1,$B$7)*HLOOKUP(BC$8,$C$7:$F$233,ROW(BC116)-ROW($K$7)+1)*HLOOKUP(BD$8,$G$7:$J$233,ROW(BC116)-ROW($K$7)+1)</f>
        <v>0</v>
      </c>
      <c r="BD116" s="165"/>
      <c r="BE116" s="164">
        <f>[1]!LSRMCDRDetail(LSRM_Name,BE$8,BF$8,$A116,$B116,$B$6,1,$B$7)*HLOOKUP(BE$8,$C$7:$F$233,ROW(BE116)-ROW($K$7)+1)*HLOOKUP(BF$8,$G$7:$J$233,ROW(BE116)-ROW($K$7)+1)</f>
        <v>0</v>
      </c>
      <c r="BF116" s="165"/>
      <c r="BG116" s="164">
        <f>[1]!LSRMCDRDetail(LSRM_Name,BG$8,BH$8,$A116,$B116,$B$6,1,$B$7)*HLOOKUP(BG$8,$C$7:$F$233,ROW(BG116)-ROW($K$7)+1)*HLOOKUP(BH$8,$G$7:$J$233,ROW(BG116)-ROW($K$7)+1)</f>
        <v>0</v>
      </c>
      <c r="BH116" s="165"/>
      <c r="BI116" s="164">
        <f>[1]!LSRMCDRDetail(LSRM_Name,BI$8,BJ$8,$A116,$B116,$B$6,1,$B$7)*HLOOKUP(BI$8,$C$7:$F$233,ROW(BI116)-ROW($K$7)+1)*HLOOKUP(BJ$8,$G$7:$J$233,ROW(BI116)-ROW($K$7)+1)</f>
        <v>0</v>
      </c>
      <c r="BJ116" s="165"/>
      <c r="BK116" s="164">
        <f>[1]!LSRMCDRDetail(LSRM_Name,BK$8,BL$8,$A116,$B116,$B$6,1,$B$7)*HLOOKUP(BK$8,$C$7:$F$233,ROW(BK116)-ROW($K$7)+1)*HLOOKUP(BL$8,$G$7:$J$233,ROW(BK116)-ROW($K$7)+1)</f>
        <v>0</v>
      </c>
      <c r="BL116" s="165"/>
      <c r="BM116" s="164">
        <f>[1]!LSRMCDRDetail(LSRM_Name,BM$8,BN$8,$A116,$B116,$B$6,1,$B$7)*HLOOKUP(BM$8,$C$7:$F$233,ROW(BM116)-ROW($K$7)+1)*HLOOKUP(BN$8,$G$7:$J$233,ROW(BM116)-ROW($K$7)+1)</f>
        <v>0</v>
      </c>
      <c r="BN116" s="165"/>
      <c r="BO116" s="164">
        <f>[1]!LSRMCDRDetail(LSRM_Name,BO$8,BP$8,$A116,$B116,$B$6,1,$B$7)*HLOOKUP(BO$8,$C$7:$F$233,ROW(BO116)-ROW($K$7)+1)*HLOOKUP(BP$8,$G$7:$J$233,ROW(BO116)-ROW($K$7)+1)</f>
        <v>0</v>
      </c>
      <c r="BP116" s="165"/>
      <c r="BQ116" s="164">
        <f>[1]!LSRMCDRDetail(LSRM_Name,BQ$8,BR$8,$A116,$B116,$B$6,1,$B$7)*HLOOKUP(BQ$8,$C$7:$F$233,ROW(BQ116)-ROW($K$7)+1)*HLOOKUP(BR$8,$G$7:$J$233,ROW(BQ116)-ROW($K$7)+1)</f>
        <v>0</v>
      </c>
      <c r="BR116" s="165"/>
      <c r="BS116" s="164">
        <f>[1]!LSRMCDRDetail(LSRM_Name,BS$8,BT$8,$A116,$B116,$B$6,1,$B$7)*HLOOKUP(BS$8,$C$7:$F$233,ROW(BS116)-ROW($K$7)+1)*HLOOKUP(BT$8,$G$7:$J$233,ROW(BS116)-ROW($K$7)+1)</f>
        <v>0</v>
      </c>
      <c r="BT116" s="165"/>
      <c r="BU116" s="164">
        <f>[1]!LSRMCDRDetail(LSRM_Name,BU$8,BV$8,$A116,$B116,$B$6,1,$B$7)*HLOOKUP(BU$8,$C$7:$F$233,ROW(BU116)-ROW($K$7)+1)*HLOOKUP(BV$8,$G$7:$J$233,ROW(BU116)-ROW($K$7)+1)</f>
        <v>0</v>
      </c>
      <c r="BV116" s="165"/>
      <c r="BW116" s="164">
        <f>[1]!LSRMCDRDetail(LSRM_Name,BW$8,BX$8,$A116,$B116,$B$6,1,$B$7)*HLOOKUP(BW$8,$C$7:$F$233,ROW(BW116)-ROW($K$7)+1)*HLOOKUP(BX$8,$G$7:$J$233,ROW(BW116)-ROW($K$7)+1)</f>
        <v>0</v>
      </c>
      <c r="BX116" s="165"/>
      <c r="BY116" s="164">
        <f>[1]!LSRMCDRDetail(LSRM_Name,BY$8,BZ$8,$A116,$B116,$B$6,1,$B$7)*HLOOKUP(BY$8,$C$7:$F$233,ROW(BY116)-ROW($K$7)+1)*HLOOKUP(BZ$8,$G$7:$J$233,ROW(BY116)-ROW($K$7)+1)</f>
        <v>0</v>
      </c>
      <c r="BZ116" s="165"/>
      <c r="CA116" s="164">
        <f>[1]!LSRMCDRDetail(LSRM_Name,CA$8,CB$8,$A116,$B116,$B$6,1,$B$7)*HLOOKUP(CA$8,$C$7:$F$233,ROW(CA116)-ROW($K$7)+1)*HLOOKUP(CB$8,$G$7:$J$233,ROW(CA116)-ROW($K$7)+1)</f>
        <v>0</v>
      </c>
      <c r="CB116" s="165"/>
      <c r="CC116" s="125"/>
      <c r="CD116" s="122">
        <f t="shared" si="51"/>
        <v>0</v>
      </c>
      <c r="CE116" s="122">
        <f t="shared" si="52"/>
        <v>0</v>
      </c>
      <c r="CF116" s="122">
        <f t="shared" si="53"/>
        <v>0</v>
      </c>
      <c r="CG116" s="122">
        <f t="shared" si="54"/>
        <v>0</v>
      </c>
      <c r="CI116" s="164">
        <f t="shared" si="30"/>
        <v>0</v>
      </c>
      <c r="CJ116" s="165"/>
      <c r="CK116" s="164">
        <f t="shared" si="31"/>
        <v>0</v>
      </c>
      <c r="CL116" s="165"/>
      <c r="CM116" s="164">
        <f t="shared" si="32"/>
        <v>0</v>
      </c>
      <c r="CN116" s="165"/>
      <c r="CO116" s="164">
        <f t="shared" si="33"/>
        <v>0</v>
      </c>
      <c r="CP116" s="165"/>
      <c r="CQ116" s="164">
        <f t="shared" si="34"/>
        <v>0</v>
      </c>
      <c r="CR116" s="165"/>
      <c r="CS116" s="164">
        <f t="shared" si="35"/>
        <v>0</v>
      </c>
      <c r="CT116" s="165"/>
      <c r="CU116" s="164">
        <f t="shared" si="36"/>
        <v>0</v>
      </c>
      <c r="CV116" s="165"/>
      <c r="CW116" s="164">
        <f t="shared" si="37"/>
        <v>0</v>
      </c>
      <c r="CX116" s="165"/>
      <c r="CY116" s="164">
        <f t="shared" si="38"/>
        <v>0</v>
      </c>
      <c r="CZ116" s="165"/>
      <c r="DA116" s="164">
        <f t="shared" si="39"/>
        <v>0</v>
      </c>
      <c r="DB116" s="165"/>
      <c r="DC116" s="164">
        <f t="shared" si="40"/>
        <v>0</v>
      </c>
      <c r="DD116" s="165"/>
      <c r="DE116" s="164">
        <f t="shared" si="41"/>
        <v>0</v>
      </c>
      <c r="DF116" s="165"/>
      <c r="DG116" s="164">
        <f t="shared" si="42"/>
        <v>0</v>
      </c>
      <c r="DH116" s="165"/>
      <c r="DI116" s="164">
        <f t="shared" si="43"/>
        <v>0</v>
      </c>
      <c r="DJ116" s="165"/>
      <c r="DK116" s="164">
        <f t="shared" si="44"/>
        <v>0</v>
      </c>
      <c r="DL116" s="165"/>
      <c r="DM116" s="164">
        <f t="shared" si="45"/>
        <v>0</v>
      </c>
      <c r="DN116" s="165"/>
      <c r="DO116" s="125"/>
      <c r="DP116" s="122">
        <f t="shared" si="55"/>
        <v>0</v>
      </c>
      <c r="DQ116" s="122">
        <f t="shared" si="56"/>
        <v>0</v>
      </c>
      <c r="DR116" s="122">
        <f t="shared" si="57"/>
        <v>0</v>
      </c>
      <c r="DS116" s="122">
        <f t="shared" si="58"/>
        <v>0</v>
      </c>
    </row>
    <row r="117" spans="1:123" x14ac:dyDescent="0.2">
      <c r="A117" s="120">
        <f t="shared" si="46"/>
        <v>23</v>
      </c>
      <c r="B117" s="120">
        <f t="shared" si="59"/>
        <v>19</v>
      </c>
      <c r="C117" s="124">
        <f>VLOOKUP($A117,Total!$Q$198:$Y$228,C$7+2)</f>
        <v>0.5</v>
      </c>
      <c r="D117" s="124">
        <f>VLOOKUP($A117,Total!$Q$198:$Y$228,D$7+2)</f>
        <v>0.5</v>
      </c>
      <c r="E117" s="124">
        <f>VLOOKUP($A117,Total!$Q$198:$Y$228,E$7+2)</f>
        <v>0.5</v>
      </c>
      <c r="F117" s="124">
        <f>VLOOKUP($A117,Total!$Q$198:$Y$228,F$7+2)</f>
        <v>0.5</v>
      </c>
      <c r="G117" s="124">
        <f>VLOOKUP($B117,Total!$Q$198:$Y$228,G$7+2)</f>
        <v>0.5</v>
      </c>
      <c r="H117" s="124">
        <f>VLOOKUP($B117,Total!$Q$198:$Y$228,H$7+2)</f>
        <v>0.5</v>
      </c>
      <c r="I117" s="124">
        <f>VLOOKUP($B117,Total!$Q$198:$Y$228,I$7+2)</f>
        <v>0.5</v>
      </c>
      <c r="J117" s="124">
        <f>VLOOKUP($B117,Total!$Q$198:$Y$228,J$7+2)</f>
        <v>0.5</v>
      </c>
      <c r="K117" s="164">
        <f>[1]!LSRMCDRDetail(LSRM_Name,K$8,L$8,$A117,$B117,$B$6,0,$B$7)*HLOOKUP(K$8,$C$7:$F$233,ROW(K117)-ROW($K$7)+1)*HLOOKUP(L$8,$G$7:$J$233,ROW(K117)-ROW($K$7)+1)</f>
        <v>0</v>
      </c>
      <c r="L117" s="165"/>
      <c r="M117" s="164">
        <f>[1]!LSRMCDRDetail(LSRM_Name,M$8,N$8,$A117,$B117,$B$6,0,$B$7)*HLOOKUP(M$8,$C$7:$F$233,ROW(M117)-ROW($K$7)+1)*HLOOKUP(N$8,$G$7:$J$233,ROW(M117)-ROW($K$7)+1)</f>
        <v>0</v>
      </c>
      <c r="N117" s="165"/>
      <c r="O117" s="164">
        <f>[1]!LSRMCDRDetail(LSRM_Name,O$8,P$8,$A117,$B117,$B$6,0,$B$7)*HLOOKUP(O$8,$C$7:$F$233,ROW(O117)-ROW($K$7)+1)*HLOOKUP(P$8,$G$7:$J$233,ROW(O117)-ROW($K$7)+1)</f>
        <v>0</v>
      </c>
      <c r="P117" s="165"/>
      <c r="Q117" s="164">
        <f>[1]!LSRMCDRDetail(LSRM_Name,Q$8,R$8,$A117,$B117,$B$6,0,$B$7)*HLOOKUP(Q$8,$C$7:$F$233,ROW(Q117)-ROW($K$7)+1)*HLOOKUP(R$8,$G$7:$J$233,ROW(Q117)-ROW($K$7)+1)</f>
        <v>0</v>
      </c>
      <c r="R117" s="165"/>
      <c r="S117" s="164">
        <f>[1]!LSRMCDRDetail(LSRM_Name,S$8,T$8,$A117,$B117,$B$6,0,$B$7)*HLOOKUP(S$8,$C$7:$F$233,ROW(S117)-ROW($K$7)+1)*HLOOKUP(T$8,$G$7:$J$233,ROW(S117)-ROW($K$7)+1)</f>
        <v>0</v>
      </c>
      <c r="T117" s="165"/>
      <c r="U117" s="164">
        <f>[1]!LSRMCDRDetail(LSRM_Name,U$8,V$8,$A117,$B117,$B$6,0,$B$7)*HLOOKUP(U$8,$C$7:$F$233,ROW(U117)-ROW($K$7)+1)*HLOOKUP(V$8,$G$7:$J$233,ROW(U117)-ROW($K$7)+1)</f>
        <v>0</v>
      </c>
      <c r="V117" s="165"/>
      <c r="W117" s="164">
        <f>[1]!LSRMCDRDetail(LSRM_Name,W$8,X$8,$A117,$B117,$B$6,0,$B$7)*HLOOKUP(W$8,$C$7:$F$233,ROW(W117)-ROW($K$7)+1)*HLOOKUP(X$8,$G$7:$J$233,ROW(W117)-ROW($K$7)+1)</f>
        <v>0</v>
      </c>
      <c r="X117" s="165"/>
      <c r="Y117" s="164">
        <f>[1]!LSRMCDRDetail(LSRM_Name,Y$8,Z$8,$A117,$B117,$B$6,0,$B$7)*HLOOKUP(Y$8,$C$7:$F$233,ROW(Y117)-ROW($K$7)+1)*HLOOKUP(Z$8,$G$7:$J$233,ROW(Y117)-ROW($K$7)+1)</f>
        <v>0</v>
      </c>
      <c r="Z117" s="165"/>
      <c r="AA117" s="164">
        <f>[1]!LSRMCDRDetail(LSRM_Name,AA$8,AB$8,$A117,$B117,$B$6,0,$B$7)*HLOOKUP(AA$8,$C$7:$F$233,ROW(AA117)-ROW($K$7)+1)*HLOOKUP(AB$8,$G$7:$J$233,ROW(AA117)-ROW($K$7)+1)</f>
        <v>0</v>
      </c>
      <c r="AB117" s="165"/>
      <c r="AC117" s="164">
        <f>[1]!LSRMCDRDetail(LSRM_Name,AC$8,AD$8,$A117,$B117,$B$6,0,$B$7)*HLOOKUP(AC$8,$C$7:$F$233,ROW(AC117)-ROW($K$7)+1)*HLOOKUP(AD$8,$G$7:$J$233,ROW(AC117)-ROW($K$7)+1)</f>
        <v>0</v>
      </c>
      <c r="AD117" s="165"/>
      <c r="AE117" s="164">
        <f>[1]!LSRMCDRDetail(LSRM_Name,AE$8,AF$8,$A117,$B117,$B$6,0,$B$7)*HLOOKUP(AE$8,$C$7:$F$233,ROW(AE117)-ROW($K$7)+1)*HLOOKUP(AF$8,$G$7:$J$233,ROW(AE117)-ROW($K$7)+1)</f>
        <v>0</v>
      </c>
      <c r="AF117" s="165"/>
      <c r="AG117" s="164">
        <f>[1]!LSRMCDRDetail(LSRM_Name,AG$8,AH$8,$A117,$B117,$B$6,0,$B$7)*HLOOKUP(AG$8,$C$7:$F$233,ROW(AG117)-ROW($K$7)+1)*HLOOKUP(AH$8,$G$7:$J$233,ROW(AG117)-ROW($K$7)+1)</f>
        <v>0</v>
      </c>
      <c r="AH117" s="165"/>
      <c r="AI117" s="164">
        <f>[1]!LSRMCDRDetail(LSRM_Name,AI$8,AJ$8,$A117,$B117,$B$6,0,$B$7)*HLOOKUP(AI$8,$C$7:$F$233,ROW(AI117)-ROW($K$7)+1)*HLOOKUP(AJ$8,$G$7:$J$233,ROW(AI117)-ROW($K$7)+1)</f>
        <v>0</v>
      </c>
      <c r="AJ117" s="165"/>
      <c r="AK117" s="164">
        <f>[1]!LSRMCDRDetail(LSRM_Name,AK$8,AL$8,$A117,$B117,$B$6,0,$B$7)*HLOOKUP(AK$8,$C$7:$F$233,ROW(AK117)-ROW($K$7)+1)*HLOOKUP(AL$8,$G$7:$J$233,ROW(AK117)-ROW($K$7)+1)</f>
        <v>0</v>
      </c>
      <c r="AL117" s="165"/>
      <c r="AM117" s="164">
        <f>[1]!LSRMCDRDetail(LSRM_Name,AM$8,AN$8,$A117,$B117,$B$6,0,$B$7)*HLOOKUP(AM$8,$C$7:$F$233,ROW(AM117)-ROW($K$7)+1)*HLOOKUP(AN$8,$G$7:$J$233,ROW(AM117)-ROW($K$7)+1)</f>
        <v>0</v>
      </c>
      <c r="AN117" s="165"/>
      <c r="AO117" s="164">
        <f>[1]!LSRMCDRDetail(LSRM_Name,AO$8,AP$8,$A117,$B117,$B$6,0,$B$7)*HLOOKUP(AO$8,$C$7:$F$233,ROW(AO117)-ROW($K$7)+1)*HLOOKUP(AP$8,$G$7:$J$233,ROW(AO117)-ROW($K$7)+1)</f>
        <v>0</v>
      </c>
      <c r="AP117" s="165"/>
      <c r="AQ117" s="125"/>
      <c r="AR117" s="122">
        <f t="shared" si="47"/>
        <v>0</v>
      </c>
      <c r="AS117" s="122">
        <f t="shared" si="48"/>
        <v>0</v>
      </c>
      <c r="AT117" s="122">
        <f t="shared" si="49"/>
        <v>0</v>
      </c>
      <c r="AU117" s="122">
        <f t="shared" si="50"/>
        <v>0</v>
      </c>
      <c r="AW117" s="164">
        <f>[1]!LSRMCDRDetail(LSRM_Name,AW$8,AX$8,$A117,$B117,$B$6,1,$B$7)*HLOOKUP(AW$8,$C$7:$F$233,ROW(AW117)-ROW($K$7)+1)*HLOOKUP(AX$8,$G$7:$J$233,ROW(AW117)-ROW($K$7)+1)</f>
        <v>0</v>
      </c>
      <c r="AX117" s="165"/>
      <c r="AY117" s="164">
        <f>[1]!LSRMCDRDetail(LSRM_Name,AY$8,AZ$8,$A117,$B117,$B$6,1,$B$7)*HLOOKUP(AY$8,$C$7:$F$233,ROW(AY117)-ROW($K$7)+1)*HLOOKUP(AZ$8,$G$7:$J$233,ROW(AY117)-ROW($K$7)+1)</f>
        <v>0</v>
      </c>
      <c r="AZ117" s="165"/>
      <c r="BA117" s="164">
        <f>[1]!LSRMCDRDetail(LSRM_Name,BA$8,BB$8,$A117,$B117,$B$6,1,$B$7)*HLOOKUP(BA$8,$C$7:$F$233,ROW(BA117)-ROW($K$7)+1)*HLOOKUP(BB$8,$G$7:$J$233,ROW(BA117)-ROW($K$7)+1)</f>
        <v>0</v>
      </c>
      <c r="BB117" s="165"/>
      <c r="BC117" s="164">
        <f>[1]!LSRMCDRDetail(LSRM_Name,BC$8,BD$8,$A117,$B117,$B$6,1,$B$7)*HLOOKUP(BC$8,$C$7:$F$233,ROW(BC117)-ROW($K$7)+1)*HLOOKUP(BD$8,$G$7:$J$233,ROW(BC117)-ROW($K$7)+1)</f>
        <v>0</v>
      </c>
      <c r="BD117" s="165"/>
      <c r="BE117" s="164">
        <f>[1]!LSRMCDRDetail(LSRM_Name,BE$8,BF$8,$A117,$B117,$B$6,1,$B$7)*HLOOKUP(BE$8,$C$7:$F$233,ROW(BE117)-ROW($K$7)+1)*HLOOKUP(BF$8,$G$7:$J$233,ROW(BE117)-ROW($K$7)+1)</f>
        <v>0</v>
      </c>
      <c r="BF117" s="165"/>
      <c r="BG117" s="164">
        <f>[1]!LSRMCDRDetail(LSRM_Name,BG$8,BH$8,$A117,$B117,$B$6,1,$B$7)*HLOOKUP(BG$8,$C$7:$F$233,ROW(BG117)-ROW($K$7)+1)*HLOOKUP(BH$8,$G$7:$J$233,ROW(BG117)-ROW($K$7)+1)</f>
        <v>0</v>
      </c>
      <c r="BH117" s="165"/>
      <c r="BI117" s="164">
        <f>[1]!LSRMCDRDetail(LSRM_Name,BI$8,BJ$8,$A117,$B117,$B$6,1,$B$7)*HLOOKUP(BI$8,$C$7:$F$233,ROW(BI117)-ROW($K$7)+1)*HLOOKUP(BJ$8,$G$7:$J$233,ROW(BI117)-ROW($K$7)+1)</f>
        <v>0</v>
      </c>
      <c r="BJ117" s="165"/>
      <c r="BK117" s="164">
        <f>[1]!LSRMCDRDetail(LSRM_Name,BK$8,BL$8,$A117,$B117,$B$6,1,$B$7)*HLOOKUP(BK$8,$C$7:$F$233,ROW(BK117)-ROW($K$7)+1)*HLOOKUP(BL$8,$G$7:$J$233,ROW(BK117)-ROW($K$7)+1)</f>
        <v>0</v>
      </c>
      <c r="BL117" s="165"/>
      <c r="BM117" s="164">
        <f>[1]!LSRMCDRDetail(LSRM_Name,BM$8,BN$8,$A117,$B117,$B$6,1,$B$7)*HLOOKUP(BM$8,$C$7:$F$233,ROW(BM117)-ROW($K$7)+1)*HLOOKUP(BN$8,$G$7:$J$233,ROW(BM117)-ROW($K$7)+1)</f>
        <v>0</v>
      </c>
      <c r="BN117" s="165"/>
      <c r="BO117" s="164">
        <f>[1]!LSRMCDRDetail(LSRM_Name,BO$8,BP$8,$A117,$B117,$B$6,1,$B$7)*HLOOKUP(BO$8,$C$7:$F$233,ROW(BO117)-ROW($K$7)+1)*HLOOKUP(BP$8,$G$7:$J$233,ROW(BO117)-ROW($K$7)+1)</f>
        <v>0</v>
      </c>
      <c r="BP117" s="165"/>
      <c r="BQ117" s="164">
        <f>[1]!LSRMCDRDetail(LSRM_Name,BQ$8,BR$8,$A117,$B117,$B$6,1,$B$7)*HLOOKUP(BQ$8,$C$7:$F$233,ROW(BQ117)-ROW($K$7)+1)*HLOOKUP(BR$8,$G$7:$J$233,ROW(BQ117)-ROW($K$7)+1)</f>
        <v>0</v>
      </c>
      <c r="BR117" s="165"/>
      <c r="BS117" s="164">
        <f>[1]!LSRMCDRDetail(LSRM_Name,BS$8,BT$8,$A117,$B117,$B$6,1,$B$7)*HLOOKUP(BS$8,$C$7:$F$233,ROW(BS117)-ROW($K$7)+1)*HLOOKUP(BT$8,$G$7:$J$233,ROW(BS117)-ROW($K$7)+1)</f>
        <v>0</v>
      </c>
      <c r="BT117" s="165"/>
      <c r="BU117" s="164">
        <f>[1]!LSRMCDRDetail(LSRM_Name,BU$8,BV$8,$A117,$B117,$B$6,1,$B$7)*HLOOKUP(BU$8,$C$7:$F$233,ROW(BU117)-ROW($K$7)+1)*HLOOKUP(BV$8,$G$7:$J$233,ROW(BU117)-ROW($K$7)+1)</f>
        <v>0</v>
      </c>
      <c r="BV117" s="165"/>
      <c r="BW117" s="164">
        <f>[1]!LSRMCDRDetail(LSRM_Name,BW$8,BX$8,$A117,$B117,$B$6,1,$B$7)*HLOOKUP(BW$8,$C$7:$F$233,ROW(BW117)-ROW($K$7)+1)*HLOOKUP(BX$8,$G$7:$J$233,ROW(BW117)-ROW($K$7)+1)</f>
        <v>0</v>
      </c>
      <c r="BX117" s="165"/>
      <c r="BY117" s="164">
        <f>[1]!LSRMCDRDetail(LSRM_Name,BY$8,BZ$8,$A117,$B117,$B$6,1,$B$7)*HLOOKUP(BY$8,$C$7:$F$233,ROW(BY117)-ROW($K$7)+1)*HLOOKUP(BZ$8,$G$7:$J$233,ROW(BY117)-ROW($K$7)+1)</f>
        <v>0</v>
      </c>
      <c r="BZ117" s="165"/>
      <c r="CA117" s="164">
        <f>[1]!LSRMCDRDetail(LSRM_Name,CA$8,CB$8,$A117,$B117,$B$6,1,$B$7)*HLOOKUP(CA$8,$C$7:$F$233,ROW(CA117)-ROW($K$7)+1)*HLOOKUP(CB$8,$G$7:$J$233,ROW(CA117)-ROW($K$7)+1)</f>
        <v>0</v>
      </c>
      <c r="CB117" s="165"/>
      <c r="CC117" s="125"/>
      <c r="CD117" s="122">
        <f t="shared" si="51"/>
        <v>0</v>
      </c>
      <c r="CE117" s="122">
        <f t="shared" si="52"/>
        <v>0</v>
      </c>
      <c r="CF117" s="122">
        <f t="shared" si="53"/>
        <v>0</v>
      </c>
      <c r="CG117" s="122">
        <f t="shared" si="54"/>
        <v>0</v>
      </c>
      <c r="CI117" s="164">
        <f t="shared" si="30"/>
        <v>0</v>
      </c>
      <c r="CJ117" s="165"/>
      <c r="CK117" s="164">
        <f t="shared" si="31"/>
        <v>0</v>
      </c>
      <c r="CL117" s="165"/>
      <c r="CM117" s="164">
        <f t="shared" si="32"/>
        <v>0</v>
      </c>
      <c r="CN117" s="165"/>
      <c r="CO117" s="164">
        <f t="shared" si="33"/>
        <v>0</v>
      </c>
      <c r="CP117" s="165"/>
      <c r="CQ117" s="164">
        <f t="shared" si="34"/>
        <v>0</v>
      </c>
      <c r="CR117" s="165"/>
      <c r="CS117" s="164">
        <f t="shared" si="35"/>
        <v>0</v>
      </c>
      <c r="CT117" s="165"/>
      <c r="CU117" s="164">
        <f t="shared" si="36"/>
        <v>0</v>
      </c>
      <c r="CV117" s="165"/>
      <c r="CW117" s="164">
        <f t="shared" si="37"/>
        <v>0</v>
      </c>
      <c r="CX117" s="165"/>
      <c r="CY117" s="164">
        <f t="shared" si="38"/>
        <v>0</v>
      </c>
      <c r="CZ117" s="165"/>
      <c r="DA117" s="164">
        <f t="shared" si="39"/>
        <v>0</v>
      </c>
      <c r="DB117" s="165"/>
      <c r="DC117" s="164">
        <f t="shared" si="40"/>
        <v>0</v>
      </c>
      <c r="DD117" s="165"/>
      <c r="DE117" s="164">
        <f t="shared" si="41"/>
        <v>0</v>
      </c>
      <c r="DF117" s="165"/>
      <c r="DG117" s="164">
        <f t="shared" si="42"/>
        <v>0</v>
      </c>
      <c r="DH117" s="165"/>
      <c r="DI117" s="164">
        <f t="shared" si="43"/>
        <v>0</v>
      </c>
      <c r="DJ117" s="165"/>
      <c r="DK117" s="164">
        <f t="shared" si="44"/>
        <v>0</v>
      </c>
      <c r="DL117" s="165"/>
      <c r="DM117" s="164">
        <f t="shared" si="45"/>
        <v>0</v>
      </c>
      <c r="DN117" s="165"/>
      <c r="DO117" s="125"/>
      <c r="DP117" s="122">
        <f t="shared" si="55"/>
        <v>0</v>
      </c>
      <c r="DQ117" s="122">
        <f t="shared" si="56"/>
        <v>0</v>
      </c>
      <c r="DR117" s="122">
        <f t="shared" si="57"/>
        <v>0</v>
      </c>
      <c r="DS117" s="122">
        <f t="shared" si="58"/>
        <v>0</v>
      </c>
    </row>
    <row r="118" spans="1:123" x14ac:dyDescent="0.2">
      <c r="A118" s="120">
        <f t="shared" si="46"/>
        <v>23</v>
      </c>
      <c r="B118" s="120">
        <f t="shared" si="59"/>
        <v>20</v>
      </c>
      <c r="C118" s="124">
        <f>VLOOKUP($A118,Total!$Q$198:$Y$228,C$7+2)</f>
        <v>0.5</v>
      </c>
      <c r="D118" s="124">
        <f>VLOOKUP($A118,Total!$Q$198:$Y$228,D$7+2)</f>
        <v>0.5</v>
      </c>
      <c r="E118" s="124">
        <f>VLOOKUP($A118,Total!$Q$198:$Y$228,E$7+2)</f>
        <v>0.5</v>
      </c>
      <c r="F118" s="124">
        <f>VLOOKUP($A118,Total!$Q$198:$Y$228,F$7+2)</f>
        <v>0.5</v>
      </c>
      <c r="G118" s="124">
        <f>VLOOKUP($B118,Total!$Q$198:$Y$228,G$7+2)</f>
        <v>0.5</v>
      </c>
      <c r="H118" s="124">
        <f>VLOOKUP($B118,Total!$Q$198:$Y$228,H$7+2)</f>
        <v>0.5</v>
      </c>
      <c r="I118" s="124">
        <f>VLOOKUP($B118,Total!$Q$198:$Y$228,I$7+2)</f>
        <v>0.5</v>
      </c>
      <c r="J118" s="124">
        <f>VLOOKUP($B118,Total!$Q$198:$Y$228,J$7+2)</f>
        <v>0.5</v>
      </c>
      <c r="K118" s="164">
        <f>[1]!LSRMCDRDetail(LSRM_Name,K$8,L$8,$A118,$B118,$B$6,0,$B$7)*HLOOKUP(K$8,$C$7:$F$233,ROW(K118)-ROW($K$7)+1)*HLOOKUP(L$8,$G$7:$J$233,ROW(K118)-ROW($K$7)+1)</f>
        <v>0</v>
      </c>
      <c r="L118" s="165"/>
      <c r="M118" s="164">
        <f>[1]!LSRMCDRDetail(LSRM_Name,M$8,N$8,$A118,$B118,$B$6,0,$B$7)*HLOOKUP(M$8,$C$7:$F$233,ROW(M118)-ROW($K$7)+1)*HLOOKUP(N$8,$G$7:$J$233,ROW(M118)-ROW($K$7)+1)</f>
        <v>0</v>
      </c>
      <c r="N118" s="165"/>
      <c r="O118" s="164">
        <f>[1]!LSRMCDRDetail(LSRM_Name,O$8,P$8,$A118,$B118,$B$6,0,$B$7)*HLOOKUP(O$8,$C$7:$F$233,ROW(O118)-ROW($K$7)+1)*HLOOKUP(P$8,$G$7:$J$233,ROW(O118)-ROW($K$7)+1)</f>
        <v>0</v>
      </c>
      <c r="P118" s="165"/>
      <c r="Q118" s="164">
        <f>[1]!LSRMCDRDetail(LSRM_Name,Q$8,R$8,$A118,$B118,$B$6,0,$B$7)*HLOOKUP(Q$8,$C$7:$F$233,ROW(Q118)-ROW($K$7)+1)*HLOOKUP(R$8,$G$7:$J$233,ROW(Q118)-ROW($K$7)+1)</f>
        <v>0</v>
      </c>
      <c r="R118" s="165"/>
      <c r="S118" s="164">
        <f>[1]!LSRMCDRDetail(LSRM_Name,S$8,T$8,$A118,$B118,$B$6,0,$B$7)*HLOOKUP(S$8,$C$7:$F$233,ROW(S118)-ROW($K$7)+1)*HLOOKUP(T$8,$G$7:$J$233,ROW(S118)-ROW($K$7)+1)</f>
        <v>0</v>
      </c>
      <c r="T118" s="165"/>
      <c r="U118" s="164">
        <f>[1]!LSRMCDRDetail(LSRM_Name,U$8,V$8,$A118,$B118,$B$6,0,$B$7)*HLOOKUP(U$8,$C$7:$F$233,ROW(U118)-ROW($K$7)+1)*HLOOKUP(V$8,$G$7:$J$233,ROW(U118)-ROW($K$7)+1)</f>
        <v>0</v>
      </c>
      <c r="V118" s="165"/>
      <c r="W118" s="164">
        <f>[1]!LSRMCDRDetail(LSRM_Name,W$8,X$8,$A118,$B118,$B$6,0,$B$7)*HLOOKUP(W$8,$C$7:$F$233,ROW(W118)-ROW($K$7)+1)*HLOOKUP(X$8,$G$7:$J$233,ROW(W118)-ROW($K$7)+1)</f>
        <v>0</v>
      </c>
      <c r="X118" s="165"/>
      <c r="Y118" s="164">
        <f>[1]!LSRMCDRDetail(LSRM_Name,Y$8,Z$8,$A118,$B118,$B$6,0,$B$7)*HLOOKUP(Y$8,$C$7:$F$233,ROW(Y118)-ROW($K$7)+1)*HLOOKUP(Z$8,$G$7:$J$233,ROW(Y118)-ROW($K$7)+1)</f>
        <v>0</v>
      </c>
      <c r="Z118" s="165"/>
      <c r="AA118" s="164">
        <f>[1]!LSRMCDRDetail(LSRM_Name,AA$8,AB$8,$A118,$B118,$B$6,0,$B$7)*HLOOKUP(AA$8,$C$7:$F$233,ROW(AA118)-ROW($K$7)+1)*HLOOKUP(AB$8,$G$7:$J$233,ROW(AA118)-ROW($K$7)+1)</f>
        <v>0</v>
      </c>
      <c r="AB118" s="165"/>
      <c r="AC118" s="164">
        <f>[1]!LSRMCDRDetail(LSRM_Name,AC$8,AD$8,$A118,$B118,$B$6,0,$B$7)*HLOOKUP(AC$8,$C$7:$F$233,ROW(AC118)-ROW($K$7)+1)*HLOOKUP(AD$8,$G$7:$J$233,ROW(AC118)-ROW($K$7)+1)</f>
        <v>0</v>
      </c>
      <c r="AD118" s="165"/>
      <c r="AE118" s="164">
        <f>[1]!LSRMCDRDetail(LSRM_Name,AE$8,AF$8,$A118,$B118,$B$6,0,$B$7)*HLOOKUP(AE$8,$C$7:$F$233,ROW(AE118)-ROW($K$7)+1)*HLOOKUP(AF$8,$G$7:$J$233,ROW(AE118)-ROW($K$7)+1)</f>
        <v>0</v>
      </c>
      <c r="AF118" s="165"/>
      <c r="AG118" s="164">
        <f>[1]!LSRMCDRDetail(LSRM_Name,AG$8,AH$8,$A118,$B118,$B$6,0,$B$7)*HLOOKUP(AG$8,$C$7:$F$233,ROW(AG118)-ROW($K$7)+1)*HLOOKUP(AH$8,$G$7:$J$233,ROW(AG118)-ROW($K$7)+1)</f>
        <v>0</v>
      </c>
      <c r="AH118" s="165"/>
      <c r="AI118" s="164">
        <f>[1]!LSRMCDRDetail(LSRM_Name,AI$8,AJ$8,$A118,$B118,$B$6,0,$B$7)*HLOOKUP(AI$8,$C$7:$F$233,ROW(AI118)-ROW($K$7)+1)*HLOOKUP(AJ$8,$G$7:$J$233,ROW(AI118)-ROW($K$7)+1)</f>
        <v>0</v>
      </c>
      <c r="AJ118" s="165"/>
      <c r="AK118" s="164">
        <f>[1]!LSRMCDRDetail(LSRM_Name,AK$8,AL$8,$A118,$B118,$B$6,0,$B$7)*HLOOKUP(AK$8,$C$7:$F$233,ROW(AK118)-ROW($K$7)+1)*HLOOKUP(AL$8,$G$7:$J$233,ROW(AK118)-ROW($K$7)+1)</f>
        <v>0</v>
      </c>
      <c r="AL118" s="165"/>
      <c r="AM118" s="164">
        <f>[1]!LSRMCDRDetail(LSRM_Name,AM$8,AN$8,$A118,$B118,$B$6,0,$B$7)*HLOOKUP(AM$8,$C$7:$F$233,ROW(AM118)-ROW($K$7)+1)*HLOOKUP(AN$8,$G$7:$J$233,ROW(AM118)-ROW($K$7)+1)</f>
        <v>0</v>
      </c>
      <c r="AN118" s="165"/>
      <c r="AO118" s="164">
        <f>[1]!LSRMCDRDetail(LSRM_Name,AO$8,AP$8,$A118,$B118,$B$6,0,$B$7)*HLOOKUP(AO$8,$C$7:$F$233,ROW(AO118)-ROW($K$7)+1)*HLOOKUP(AP$8,$G$7:$J$233,ROW(AO118)-ROW($K$7)+1)</f>
        <v>0</v>
      </c>
      <c r="AP118" s="165"/>
      <c r="AQ118" s="125"/>
      <c r="AR118" s="122">
        <f t="shared" si="47"/>
        <v>0</v>
      </c>
      <c r="AS118" s="122">
        <f t="shared" si="48"/>
        <v>0</v>
      </c>
      <c r="AT118" s="122">
        <f t="shared" si="49"/>
        <v>0</v>
      </c>
      <c r="AU118" s="122">
        <f t="shared" si="50"/>
        <v>0</v>
      </c>
      <c r="AW118" s="164">
        <f>[1]!LSRMCDRDetail(LSRM_Name,AW$8,AX$8,$A118,$B118,$B$6,1,$B$7)*HLOOKUP(AW$8,$C$7:$F$233,ROW(AW118)-ROW($K$7)+1)*HLOOKUP(AX$8,$G$7:$J$233,ROW(AW118)-ROW($K$7)+1)</f>
        <v>0</v>
      </c>
      <c r="AX118" s="165"/>
      <c r="AY118" s="164">
        <f>[1]!LSRMCDRDetail(LSRM_Name,AY$8,AZ$8,$A118,$B118,$B$6,1,$B$7)*HLOOKUP(AY$8,$C$7:$F$233,ROW(AY118)-ROW($K$7)+1)*HLOOKUP(AZ$8,$G$7:$J$233,ROW(AY118)-ROW($K$7)+1)</f>
        <v>0</v>
      </c>
      <c r="AZ118" s="165"/>
      <c r="BA118" s="164">
        <f>[1]!LSRMCDRDetail(LSRM_Name,BA$8,BB$8,$A118,$B118,$B$6,1,$B$7)*HLOOKUP(BA$8,$C$7:$F$233,ROW(BA118)-ROW($K$7)+1)*HLOOKUP(BB$8,$G$7:$J$233,ROW(BA118)-ROW($K$7)+1)</f>
        <v>0</v>
      </c>
      <c r="BB118" s="165"/>
      <c r="BC118" s="164">
        <f>[1]!LSRMCDRDetail(LSRM_Name,BC$8,BD$8,$A118,$B118,$B$6,1,$B$7)*HLOOKUP(BC$8,$C$7:$F$233,ROW(BC118)-ROW($K$7)+1)*HLOOKUP(BD$8,$G$7:$J$233,ROW(BC118)-ROW($K$7)+1)</f>
        <v>0</v>
      </c>
      <c r="BD118" s="165"/>
      <c r="BE118" s="164">
        <f>[1]!LSRMCDRDetail(LSRM_Name,BE$8,BF$8,$A118,$B118,$B$6,1,$B$7)*HLOOKUP(BE$8,$C$7:$F$233,ROW(BE118)-ROW($K$7)+1)*HLOOKUP(BF$8,$G$7:$J$233,ROW(BE118)-ROW($K$7)+1)</f>
        <v>0</v>
      </c>
      <c r="BF118" s="165"/>
      <c r="BG118" s="164">
        <f>[1]!LSRMCDRDetail(LSRM_Name,BG$8,BH$8,$A118,$B118,$B$6,1,$B$7)*HLOOKUP(BG$8,$C$7:$F$233,ROW(BG118)-ROW($K$7)+1)*HLOOKUP(BH$8,$G$7:$J$233,ROW(BG118)-ROW($K$7)+1)</f>
        <v>0</v>
      </c>
      <c r="BH118" s="165"/>
      <c r="BI118" s="164">
        <f>[1]!LSRMCDRDetail(LSRM_Name,BI$8,BJ$8,$A118,$B118,$B$6,1,$B$7)*HLOOKUP(BI$8,$C$7:$F$233,ROW(BI118)-ROW($K$7)+1)*HLOOKUP(BJ$8,$G$7:$J$233,ROW(BI118)-ROW($K$7)+1)</f>
        <v>0</v>
      </c>
      <c r="BJ118" s="165"/>
      <c r="BK118" s="164">
        <f>[1]!LSRMCDRDetail(LSRM_Name,BK$8,BL$8,$A118,$B118,$B$6,1,$B$7)*HLOOKUP(BK$8,$C$7:$F$233,ROW(BK118)-ROW($K$7)+1)*HLOOKUP(BL$8,$G$7:$J$233,ROW(BK118)-ROW($K$7)+1)</f>
        <v>0</v>
      </c>
      <c r="BL118" s="165"/>
      <c r="BM118" s="164">
        <f>[1]!LSRMCDRDetail(LSRM_Name,BM$8,BN$8,$A118,$B118,$B$6,1,$B$7)*HLOOKUP(BM$8,$C$7:$F$233,ROW(BM118)-ROW($K$7)+1)*HLOOKUP(BN$8,$G$7:$J$233,ROW(BM118)-ROW($K$7)+1)</f>
        <v>0</v>
      </c>
      <c r="BN118" s="165"/>
      <c r="BO118" s="164">
        <f>[1]!LSRMCDRDetail(LSRM_Name,BO$8,BP$8,$A118,$B118,$B$6,1,$B$7)*HLOOKUP(BO$8,$C$7:$F$233,ROW(BO118)-ROW($K$7)+1)*HLOOKUP(BP$8,$G$7:$J$233,ROW(BO118)-ROW($K$7)+1)</f>
        <v>0</v>
      </c>
      <c r="BP118" s="165"/>
      <c r="BQ118" s="164">
        <f>[1]!LSRMCDRDetail(LSRM_Name,BQ$8,BR$8,$A118,$B118,$B$6,1,$B$7)*HLOOKUP(BQ$8,$C$7:$F$233,ROW(BQ118)-ROW($K$7)+1)*HLOOKUP(BR$8,$G$7:$J$233,ROW(BQ118)-ROW($K$7)+1)</f>
        <v>0</v>
      </c>
      <c r="BR118" s="165"/>
      <c r="BS118" s="164">
        <f>[1]!LSRMCDRDetail(LSRM_Name,BS$8,BT$8,$A118,$B118,$B$6,1,$B$7)*HLOOKUP(BS$8,$C$7:$F$233,ROW(BS118)-ROW($K$7)+1)*HLOOKUP(BT$8,$G$7:$J$233,ROW(BS118)-ROW($K$7)+1)</f>
        <v>0</v>
      </c>
      <c r="BT118" s="165"/>
      <c r="BU118" s="164">
        <f>[1]!LSRMCDRDetail(LSRM_Name,BU$8,BV$8,$A118,$B118,$B$6,1,$B$7)*HLOOKUP(BU$8,$C$7:$F$233,ROW(BU118)-ROW($K$7)+1)*HLOOKUP(BV$8,$G$7:$J$233,ROW(BU118)-ROW($K$7)+1)</f>
        <v>0</v>
      </c>
      <c r="BV118" s="165"/>
      <c r="BW118" s="164">
        <f>[1]!LSRMCDRDetail(LSRM_Name,BW$8,BX$8,$A118,$B118,$B$6,1,$B$7)*HLOOKUP(BW$8,$C$7:$F$233,ROW(BW118)-ROW($K$7)+1)*HLOOKUP(BX$8,$G$7:$J$233,ROW(BW118)-ROW($K$7)+1)</f>
        <v>0</v>
      </c>
      <c r="BX118" s="165"/>
      <c r="BY118" s="164">
        <f>[1]!LSRMCDRDetail(LSRM_Name,BY$8,BZ$8,$A118,$B118,$B$6,1,$B$7)*HLOOKUP(BY$8,$C$7:$F$233,ROW(BY118)-ROW($K$7)+1)*HLOOKUP(BZ$8,$G$7:$J$233,ROW(BY118)-ROW($K$7)+1)</f>
        <v>0</v>
      </c>
      <c r="BZ118" s="165"/>
      <c r="CA118" s="164">
        <f>[1]!LSRMCDRDetail(LSRM_Name,CA$8,CB$8,$A118,$B118,$B$6,1,$B$7)*HLOOKUP(CA$8,$C$7:$F$233,ROW(CA118)-ROW($K$7)+1)*HLOOKUP(CB$8,$G$7:$J$233,ROW(CA118)-ROW($K$7)+1)</f>
        <v>0</v>
      </c>
      <c r="CB118" s="165"/>
      <c r="CC118" s="125"/>
      <c r="CD118" s="122">
        <f t="shared" si="51"/>
        <v>0</v>
      </c>
      <c r="CE118" s="122">
        <f t="shared" si="52"/>
        <v>0</v>
      </c>
      <c r="CF118" s="122">
        <f t="shared" si="53"/>
        <v>0</v>
      </c>
      <c r="CG118" s="122">
        <f t="shared" si="54"/>
        <v>0</v>
      </c>
      <c r="CI118" s="164">
        <f t="shared" si="30"/>
        <v>0</v>
      </c>
      <c r="CJ118" s="165"/>
      <c r="CK118" s="164">
        <f t="shared" si="31"/>
        <v>0</v>
      </c>
      <c r="CL118" s="165"/>
      <c r="CM118" s="164">
        <f t="shared" si="32"/>
        <v>0</v>
      </c>
      <c r="CN118" s="165"/>
      <c r="CO118" s="164">
        <f t="shared" si="33"/>
        <v>0</v>
      </c>
      <c r="CP118" s="165"/>
      <c r="CQ118" s="164">
        <f t="shared" si="34"/>
        <v>0</v>
      </c>
      <c r="CR118" s="165"/>
      <c r="CS118" s="164">
        <f t="shared" si="35"/>
        <v>0</v>
      </c>
      <c r="CT118" s="165"/>
      <c r="CU118" s="164">
        <f t="shared" si="36"/>
        <v>0</v>
      </c>
      <c r="CV118" s="165"/>
      <c r="CW118" s="164">
        <f t="shared" si="37"/>
        <v>0</v>
      </c>
      <c r="CX118" s="165"/>
      <c r="CY118" s="164">
        <f t="shared" si="38"/>
        <v>0</v>
      </c>
      <c r="CZ118" s="165"/>
      <c r="DA118" s="164">
        <f t="shared" si="39"/>
        <v>0</v>
      </c>
      <c r="DB118" s="165"/>
      <c r="DC118" s="164">
        <f t="shared" si="40"/>
        <v>0</v>
      </c>
      <c r="DD118" s="165"/>
      <c r="DE118" s="164">
        <f t="shared" si="41"/>
        <v>0</v>
      </c>
      <c r="DF118" s="165"/>
      <c r="DG118" s="164">
        <f t="shared" si="42"/>
        <v>0</v>
      </c>
      <c r="DH118" s="165"/>
      <c r="DI118" s="164">
        <f t="shared" si="43"/>
        <v>0</v>
      </c>
      <c r="DJ118" s="165"/>
      <c r="DK118" s="164">
        <f t="shared" si="44"/>
        <v>0</v>
      </c>
      <c r="DL118" s="165"/>
      <c r="DM118" s="164">
        <f t="shared" si="45"/>
        <v>0</v>
      </c>
      <c r="DN118" s="165"/>
      <c r="DO118" s="125"/>
      <c r="DP118" s="122">
        <f t="shared" si="55"/>
        <v>0</v>
      </c>
      <c r="DQ118" s="122">
        <f t="shared" si="56"/>
        <v>0</v>
      </c>
      <c r="DR118" s="122">
        <f t="shared" si="57"/>
        <v>0</v>
      </c>
      <c r="DS118" s="122">
        <f t="shared" si="58"/>
        <v>0</v>
      </c>
    </row>
    <row r="119" spans="1:123" x14ac:dyDescent="0.2">
      <c r="A119" s="120">
        <f t="shared" si="46"/>
        <v>23</v>
      </c>
      <c r="B119" s="120">
        <f t="shared" si="59"/>
        <v>21</v>
      </c>
      <c r="C119" s="124">
        <f>VLOOKUP($A119,Total!$Q$198:$Y$228,C$7+2)</f>
        <v>0.5</v>
      </c>
      <c r="D119" s="124">
        <f>VLOOKUP($A119,Total!$Q$198:$Y$228,D$7+2)</f>
        <v>0.5</v>
      </c>
      <c r="E119" s="124">
        <f>VLOOKUP($A119,Total!$Q$198:$Y$228,E$7+2)</f>
        <v>0.5</v>
      </c>
      <c r="F119" s="124">
        <f>VLOOKUP($A119,Total!$Q$198:$Y$228,F$7+2)</f>
        <v>0.5</v>
      </c>
      <c r="G119" s="124">
        <f>VLOOKUP($B119,Total!$Q$198:$Y$228,G$7+2)</f>
        <v>0.5</v>
      </c>
      <c r="H119" s="124">
        <f>VLOOKUP($B119,Total!$Q$198:$Y$228,H$7+2)</f>
        <v>0.5</v>
      </c>
      <c r="I119" s="124">
        <f>VLOOKUP($B119,Total!$Q$198:$Y$228,I$7+2)</f>
        <v>0.5</v>
      </c>
      <c r="J119" s="124">
        <f>VLOOKUP($B119,Total!$Q$198:$Y$228,J$7+2)</f>
        <v>0.5</v>
      </c>
      <c r="K119" s="164">
        <f>[1]!LSRMCDRDetail(LSRM_Name,K$8,L$8,$A119,$B119,$B$6,0,$B$7)*HLOOKUP(K$8,$C$7:$F$233,ROW(K119)-ROW($K$7)+1)*HLOOKUP(L$8,$G$7:$J$233,ROW(K119)-ROW($K$7)+1)</f>
        <v>0</v>
      </c>
      <c r="L119" s="165"/>
      <c r="M119" s="164">
        <f>[1]!LSRMCDRDetail(LSRM_Name,M$8,N$8,$A119,$B119,$B$6,0,$B$7)*HLOOKUP(M$8,$C$7:$F$233,ROW(M119)-ROW($K$7)+1)*HLOOKUP(N$8,$G$7:$J$233,ROW(M119)-ROW($K$7)+1)</f>
        <v>0</v>
      </c>
      <c r="N119" s="165"/>
      <c r="O119" s="164">
        <f>[1]!LSRMCDRDetail(LSRM_Name,O$8,P$8,$A119,$B119,$B$6,0,$B$7)*HLOOKUP(O$8,$C$7:$F$233,ROW(O119)-ROW($K$7)+1)*HLOOKUP(P$8,$G$7:$J$233,ROW(O119)-ROW($K$7)+1)</f>
        <v>0</v>
      </c>
      <c r="P119" s="165"/>
      <c r="Q119" s="164">
        <f>[1]!LSRMCDRDetail(LSRM_Name,Q$8,R$8,$A119,$B119,$B$6,0,$B$7)*HLOOKUP(Q$8,$C$7:$F$233,ROW(Q119)-ROW($K$7)+1)*HLOOKUP(R$8,$G$7:$J$233,ROW(Q119)-ROW($K$7)+1)</f>
        <v>0</v>
      </c>
      <c r="R119" s="165"/>
      <c r="S119" s="164">
        <f>[1]!LSRMCDRDetail(LSRM_Name,S$8,T$8,$A119,$B119,$B$6,0,$B$7)*HLOOKUP(S$8,$C$7:$F$233,ROW(S119)-ROW($K$7)+1)*HLOOKUP(T$8,$G$7:$J$233,ROW(S119)-ROW($K$7)+1)</f>
        <v>0</v>
      </c>
      <c r="T119" s="165"/>
      <c r="U119" s="164">
        <f>[1]!LSRMCDRDetail(LSRM_Name,U$8,V$8,$A119,$B119,$B$6,0,$B$7)*HLOOKUP(U$8,$C$7:$F$233,ROW(U119)-ROW($K$7)+1)*HLOOKUP(V$8,$G$7:$J$233,ROW(U119)-ROW($K$7)+1)</f>
        <v>0</v>
      </c>
      <c r="V119" s="165"/>
      <c r="W119" s="164">
        <f>[1]!LSRMCDRDetail(LSRM_Name,W$8,X$8,$A119,$B119,$B$6,0,$B$7)*HLOOKUP(W$8,$C$7:$F$233,ROW(W119)-ROW($K$7)+1)*HLOOKUP(X$8,$G$7:$J$233,ROW(W119)-ROW($K$7)+1)</f>
        <v>0</v>
      </c>
      <c r="X119" s="165"/>
      <c r="Y119" s="164">
        <f>[1]!LSRMCDRDetail(LSRM_Name,Y$8,Z$8,$A119,$B119,$B$6,0,$B$7)*HLOOKUP(Y$8,$C$7:$F$233,ROW(Y119)-ROW($K$7)+1)*HLOOKUP(Z$8,$G$7:$J$233,ROW(Y119)-ROW($K$7)+1)</f>
        <v>0</v>
      </c>
      <c r="Z119" s="165"/>
      <c r="AA119" s="164">
        <f>[1]!LSRMCDRDetail(LSRM_Name,AA$8,AB$8,$A119,$B119,$B$6,0,$B$7)*HLOOKUP(AA$8,$C$7:$F$233,ROW(AA119)-ROW($K$7)+1)*HLOOKUP(AB$8,$G$7:$J$233,ROW(AA119)-ROW($K$7)+1)</f>
        <v>0</v>
      </c>
      <c r="AB119" s="165"/>
      <c r="AC119" s="164">
        <f>[1]!LSRMCDRDetail(LSRM_Name,AC$8,AD$8,$A119,$B119,$B$6,0,$B$7)*HLOOKUP(AC$8,$C$7:$F$233,ROW(AC119)-ROW($K$7)+1)*HLOOKUP(AD$8,$G$7:$J$233,ROW(AC119)-ROW($K$7)+1)</f>
        <v>0</v>
      </c>
      <c r="AD119" s="165"/>
      <c r="AE119" s="164">
        <f>[1]!LSRMCDRDetail(LSRM_Name,AE$8,AF$8,$A119,$B119,$B$6,0,$B$7)*HLOOKUP(AE$8,$C$7:$F$233,ROW(AE119)-ROW($K$7)+1)*HLOOKUP(AF$8,$G$7:$J$233,ROW(AE119)-ROW($K$7)+1)</f>
        <v>0</v>
      </c>
      <c r="AF119" s="165"/>
      <c r="AG119" s="164">
        <f>[1]!LSRMCDRDetail(LSRM_Name,AG$8,AH$8,$A119,$B119,$B$6,0,$B$7)*HLOOKUP(AG$8,$C$7:$F$233,ROW(AG119)-ROW($K$7)+1)*HLOOKUP(AH$8,$G$7:$J$233,ROW(AG119)-ROW($K$7)+1)</f>
        <v>0</v>
      </c>
      <c r="AH119" s="165"/>
      <c r="AI119" s="164">
        <f>[1]!LSRMCDRDetail(LSRM_Name,AI$8,AJ$8,$A119,$B119,$B$6,0,$B$7)*HLOOKUP(AI$8,$C$7:$F$233,ROW(AI119)-ROW($K$7)+1)*HLOOKUP(AJ$8,$G$7:$J$233,ROW(AI119)-ROW($K$7)+1)</f>
        <v>0</v>
      </c>
      <c r="AJ119" s="165"/>
      <c r="AK119" s="164">
        <f>[1]!LSRMCDRDetail(LSRM_Name,AK$8,AL$8,$A119,$B119,$B$6,0,$B$7)*HLOOKUP(AK$8,$C$7:$F$233,ROW(AK119)-ROW($K$7)+1)*HLOOKUP(AL$8,$G$7:$J$233,ROW(AK119)-ROW($K$7)+1)</f>
        <v>0</v>
      </c>
      <c r="AL119" s="165"/>
      <c r="AM119" s="164">
        <f>[1]!LSRMCDRDetail(LSRM_Name,AM$8,AN$8,$A119,$B119,$B$6,0,$B$7)*HLOOKUP(AM$8,$C$7:$F$233,ROW(AM119)-ROW($K$7)+1)*HLOOKUP(AN$8,$G$7:$J$233,ROW(AM119)-ROW($K$7)+1)</f>
        <v>0</v>
      </c>
      <c r="AN119" s="165"/>
      <c r="AO119" s="164">
        <f>[1]!LSRMCDRDetail(LSRM_Name,AO$8,AP$8,$A119,$B119,$B$6,0,$B$7)*HLOOKUP(AO$8,$C$7:$F$233,ROW(AO119)-ROW($K$7)+1)*HLOOKUP(AP$8,$G$7:$J$233,ROW(AO119)-ROW($K$7)+1)</f>
        <v>0</v>
      </c>
      <c r="AP119" s="165"/>
      <c r="AQ119" s="125"/>
      <c r="AR119" s="122">
        <f t="shared" si="47"/>
        <v>0</v>
      </c>
      <c r="AS119" s="122">
        <f t="shared" si="48"/>
        <v>0</v>
      </c>
      <c r="AT119" s="122">
        <f t="shared" si="49"/>
        <v>0</v>
      </c>
      <c r="AU119" s="122">
        <f t="shared" si="50"/>
        <v>0</v>
      </c>
      <c r="AW119" s="164">
        <f>[1]!LSRMCDRDetail(LSRM_Name,AW$8,AX$8,$A119,$B119,$B$6,1,$B$7)*HLOOKUP(AW$8,$C$7:$F$233,ROW(AW119)-ROW($K$7)+1)*HLOOKUP(AX$8,$G$7:$J$233,ROW(AW119)-ROW($K$7)+1)</f>
        <v>0</v>
      </c>
      <c r="AX119" s="165"/>
      <c r="AY119" s="164">
        <f>[1]!LSRMCDRDetail(LSRM_Name,AY$8,AZ$8,$A119,$B119,$B$6,1,$B$7)*HLOOKUP(AY$8,$C$7:$F$233,ROW(AY119)-ROW($K$7)+1)*HLOOKUP(AZ$8,$G$7:$J$233,ROW(AY119)-ROW($K$7)+1)</f>
        <v>0</v>
      </c>
      <c r="AZ119" s="165"/>
      <c r="BA119" s="164">
        <f>[1]!LSRMCDRDetail(LSRM_Name,BA$8,BB$8,$A119,$B119,$B$6,1,$B$7)*HLOOKUP(BA$8,$C$7:$F$233,ROW(BA119)-ROW($K$7)+1)*HLOOKUP(BB$8,$G$7:$J$233,ROW(BA119)-ROW($K$7)+1)</f>
        <v>0</v>
      </c>
      <c r="BB119" s="165"/>
      <c r="BC119" s="164">
        <f>[1]!LSRMCDRDetail(LSRM_Name,BC$8,BD$8,$A119,$B119,$B$6,1,$B$7)*HLOOKUP(BC$8,$C$7:$F$233,ROW(BC119)-ROW($K$7)+1)*HLOOKUP(BD$8,$G$7:$J$233,ROW(BC119)-ROW($K$7)+1)</f>
        <v>0</v>
      </c>
      <c r="BD119" s="165"/>
      <c r="BE119" s="164">
        <f>[1]!LSRMCDRDetail(LSRM_Name,BE$8,BF$8,$A119,$B119,$B$6,1,$B$7)*HLOOKUP(BE$8,$C$7:$F$233,ROW(BE119)-ROW($K$7)+1)*HLOOKUP(BF$8,$G$7:$J$233,ROW(BE119)-ROW($K$7)+1)</f>
        <v>0</v>
      </c>
      <c r="BF119" s="165"/>
      <c r="BG119" s="164">
        <f>[1]!LSRMCDRDetail(LSRM_Name,BG$8,BH$8,$A119,$B119,$B$6,1,$B$7)*HLOOKUP(BG$8,$C$7:$F$233,ROW(BG119)-ROW($K$7)+1)*HLOOKUP(BH$8,$G$7:$J$233,ROW(BG119)-ROW($K$7)+1)</f>
        <v>0</v>
      </c>
      <c r="BH119" s="165"/>
      <c r="BI119" s="164">
        <f>[1]!LSRMCDRDetail(LSRM_Name,BI$8,BJ$8,$A119,$B119,$B$6,1,$B$7)*HLOOKUP(BI$8,$C$7:$F$233,ROW(BI119)-ROW($K$7)+1)*HLOOKUP(BJ$8,$G$7:$J$233,ROW(BI119)-ROW($K$7)+1)</f>
        <v>0</v>
      </c>
      <c r="BJ119" s="165"/>
      <c r="BK119" s="164">
        <f>[1]!LSRMCDRDetail(LSRM_Name,BK$8,BL$8,$A119,$B119,$B$6,1,$B$7)*HLOOKUP(BK$8,$C$7:$F$233,ROW(BK119)-ROW($K$7)+1)*HLOOKUP(BL$8,$G$7:$J$233,ROW(BK119)-ROW($K$7)+1)</f>
        <v>0</v>
      </c>
      <c r="BL119" s="165"/>
      <c r="BM119" s="164">
        <f>[1]!LSRMCDRDetail(LSRM_Name,BM$8,BN$8,$A119,$B119,$B$6,1,$B$7)*HLOOKUP(BM$8,$C$7:$F$233,ROW(BM119)-ROW($K$7)+1)*HLOOKUP(BN$8,$G$7:$J$233,ROW(BM119)-ROW($K$7)+1)</f>
        <v>0</v>
      </c>
      <c r="BN119" s="165"/>
      <c r="BO119" s="164">
        <f>[1]!LSRMCDRDetail(LSRM_Name,BO$8,BP$8,$A119,$B119,$B$6,1,$B$7)*HLOOKUP(BO$8,$C$7:$F$233,ROW(BO119)-ROW($K$7)+1)*HLOOKUP(BP$8,$G$7:$J$233,ROW(BO119)-ROW($K$7)+1)</f>
        <v>0</v>
      </c>
      <c r="BP119" s="165"/>
      <c r="BQ119" s="164">
        <f>[1]!LSRMCDRDetail(LSRM_Name,BQ$8,BR$8,$A119,$B119,$B$6,1,$B$7)*HLOOKUP(BQ$8,$C$7:$F$233,ROW(BQ119)-ROW($K$7)+1)*HLOOKUP(BR$8,$G$7:$J$233,ROW(BQ119)-ROW($K$7)+1)</f>
        <v>0</v>
      </c>
      <c r="BR119" s="165"/>
      <c r="BS119" s="164">
        <f>[1]!LSRMCDRDetail(LSRM_Name,BS$8,BT$8,$A119,$B119,$B$6,1,$B$7)*HLOOKUP(BS$8,$C$7:$F$233,ROW(BS119)-ROW($K$7)+1)*HLOOKUP(BT$8,$G$7:$J$233,ROW(BS119)-ROW($K$7)+1)</f>
        <v>0</v>
      </c>
      <c r="BT119" s="165"/>
      <c r="BU119" s="164">
        <f>[1]!LSRMCDRDetail(LSRM_Name,BU$8,BV$8,$A119,$B119,$B$6,1,$B$7)*HLOOKUP(BU$8,$C$7:$F$233,ROW(BU119)-ROW($K$7)+1)*HLOOKUP(BV$8,$G$7:$J$233,ROW(BU119)-ROW($K$7)+1)</f>
        <v>0</v>
      </c>
      <c r="BV119" s="165"/>
      <c r="BW119" s="164">
        <f>[1]!LSRMCDRDetail(LSRM_Name,BW$8,BX$8,$A119,$B119,$B$6,1,$B$7)*HLOOKUP(BW$8,$C$7:$F$233,ROW(BW119)-ROW($K$7)+1)*HLOOKUP(BX$8,$G$7:$J$233,ROW(BW119)-ROW($K$7)+1)</f>
        <v>0</v>
      </c>
      <c r="BX119" s="165"/>
      <c r="BY119" s="164">
        <f>[1]!LSRMCDRDetail(LSRM_Name,BY$8,BZ$8,$A119,$B119,$B$6,1,$B$7)*HLOOKUP(BY$8,$C$7:$F$233,ROW(BY119)-ROW($K$7)+1)*HLOOKUP(BZ$8,$G$7:$J$233,ROW(BY119)-ROW($K$7)+1)</f>
        <v>0</v>
      </c>
      <c r="BZ119" s="165"/>
      <c r="CA119" s="164">
        <f>[1]!LSRMCDRDetail(LSRM_Name,CA$8,CB$8,$A119,$B119,$B$6,1,$B$7)*HLOOKUP(CA$8,$C$7:$F$233,ROW(CA119)-ROW($K$7)+1)*HLOOKUP(CB$8,$G$7:$J$233,ROW(CA119)-ROW($K$7)+1)</f>
        <v>0</v>
      </c>
      <c r="CB119" s="165"/>
      <c r="CC119" s="125"/>
      <c r="CD119" s="122">
        <f t="shared" si="51"/>
        <v>0</v>
      </c>
      <c r="CE119" s="122">
        <f t="shared" si="52"/>
        <v>0</v>
      </c>
      <c r="CF119" s="122">
        <f t="shared" si="53"/>
        <v>0</v>
      </c>
      <c r="CG119" s="122">
        <f t="shared" si="54"/>
        <v>0</v>
      </c>
      <c r="CI119" s="164">
        <f t="shared" si="30"/>
        <v>0</v>
      </c>
      <c r="CJ119" s="165"/>
      <c r="CK119" s="164">
        <f t="shared" si="31"/>
        <v>0</v>
      </c>
      <c r="CL119" s="165"/>
      <c r="CM119" s="164">
        <f t="shared" si="32"/>
        <v>0</v>
      </c>
      <c r="CN119" s="165"/>
      <c r="CO119" s="164">
        <f t="shared" si="33"/>
        <v>0</v>
      </c>
      <c r="CP119" s="165"/>
      <c r="CQ119" s="164">
        <f t="shared" si="34"/>
        <v>0</v>
      </c>
      <c r="CR119" s="165"/>
      <c r="CS119" s="164">
        <f t="shared" si="35"/>
        <v>0</v>
      </c>
      <c r="CT119" s="165"/>
      <c r="CU119" s="164">
        <f t="shared" si="36"/>
        <v>0</v>
      </c>
      <c r="CV119" s="165"/>
      <c r="CW119" s="164">
        <f t="shared" si="37"/>
        <v>0</v>
      </c>
      <c r="CX119" s="165"/>
      <c r="CY119" s="164">
        <f t="shared" si="38"/>
        <v>0</v>
      </c>
      <c r="CZ119" s="165"/>
      <c r="DA119" s="164">
        <f t="shared" si="39"/>
        <v>0</v>
      </c>
      <c r="DB119" s="165"/>
      <c r="DC119" s="164">
        <f t="shared" si="40"/>
        <v>0</v>
      </c>
      <c r="DD119" s="165"/>
      <c r="DE119" s="164">
        <f t="shared" si="41"/>
        <v>0</v>
      </c>
      <c r="DF119" s="165"/>
      <c r="DG119" s="164">
        <f t="shared" si="42"/>
        <v>0</v>
      </c>
      <c r="DH119" s="165"/>
      <c r="DI119" s="164">
        <f t="shared" si="43"/>
        <v>0</v>
      </c>
      <c r="DJ119" s="165"/>
      <c r="DK119" s="164">
        <f t="shared" si="44"/>
        <v>0</v>
      </c>
      <c r="DL119" s="165"/>
      <c r="DM119" s="164">
        <f t="shared" si="45"/>
        <v>0</v>
      </c>
      <c r="DN119" s="165"/>
      <c r="DO119" s="125"/>
      <c r="DP119" s="122">
        <f t="shared" si="55"/>
        <v>0</v>
      </c>
      <c r="DQ119" s="122">
        <f t="shared" si="56"/>
        <v>0</v>
      </c>
      <c r="DR119" s="122">
        <f t="shared" si="57"/>
        <v>0</v>
      </c>
      <c r="DS119" s="122">
        <f t="shared" si="58"/>
        <v>0</v>
      </c>
    </row>
    <row r="120" spans="1:123" x14ac:dyDescent="0.2">
      <c r="A120" s="120">
        <f t="shared" si="46"/>
        <v>23</v>
      </c>
      <c r="B120" s="120">
        <f t="shared" si="59"/>
        <v>22</v>
      </c>
      <c r="C120" s="124">
        <f>VLOOKUP($A120,Total!$Q$198:$Y$228,C$7+2)</f>
        <v>0.5</v>
      </c>
      <c r="D120" s="124">
        <f>VLOOKUP($A120,Total!$Q$198:$Y$228,D$7+2)</f>
        <v>0.5</v>
      </c>
      <c r="E120" s="124">
        <f>VLOOKUP($A120,Total!$Q$198:$Y$228,E$7+2)</f>
        <v>0.5</v>
      </c>
      <c r="F120" s="124">
        <f>VLOOKUP($A120,Total!$Q$198:$Y$228,F$7+2)</f>
        <v>0.5</v>
      </c>
      <c r="G120" s="124">
        <f>VLOOKUP($B120,Total!$Q$198:$Y$228,G$7+2)</f>
        <v>0.5</v>
      </c>
      <c r="H120" s="124">
        <f>VLOOKUP($B120,Total!$Q$198:$Y$228,H$7+2)</f>
        <v>0.5</v>
      </c>
      <c r="I120" s="124">
        <f>VLOOKUP($B120,Total!$Q$198:$Y$228,I$7+2)</f>
        <v>0.5</v>
      </c>
      <c r="J120" s="124">
        <f>VLOOKUP($B120,Total!$Q$198:$Y$228,J$7+2)</f>
        <v>0.5</v>
      </c>
      <c r="K120" s="164">
        <f>[1]!LSRMCDRDetail(LSRM_Name,K$8,L$8,$A120,$B120,$B$6,0,$B$7)*HLOOKUP(K$8,$C$7:$F$233,ROW(K120)-ROW($K$7)+1)*HLOOKUP(L$8,$G$7:$J$233,ROW(K120)-ROW($K$7)+1)</f>
        <v>0</v>
      </c>
      <c r="L120" s="165"/>
      <c r="M120" s="164">
        <f>[1]!LSRMCDRDetail(LSRM_Name,M$8,N$8,$A120,$B120,$B$6,0,$B$7)*HLOOKUP(M$8,$C$7:$F$233,ROW(M120)-ROW($K$7)+1)*HLOOKUP(N$8,$G$7:$J$233,ROW(M120)-ROW($K$7)+1)</f>
        <v>0</v>
      </c>
      <c r="N120" s="165"/>
      <c r="O120" s="164">
        <f>[1]!LSRMCDRDetail(LSRM_Name,O$8,P$8,$A120,$B120,$B$6,0,$B$7)*HLOOKUP(O$8,$C$7:$F$233,ROW(O120)-ROW($K$7)+1)*HLOOKUP(P$8,$G$7:$J$233,ROW(O120)-ROW($K$7)+1)</f>
        <v>0</v>
      </c>
      <c r="P120" s="165"/>
      <c r="Q120" s="164">
        <f>[1]!LSRMCDRDetail(LSRM_Name,Q$8,R$8,$A120,$B120,$B$6,0,$B$7)*HLOOKUP(Q$8,$C$7:$F$233,ROW(Q120)-ROW($K$7)+1)*HLOOKUP(R$8,$G$7:$J$233,ROW(Q120)-ROW($K$7)+1)</f>
        <v>0</v>
      </c>
      <c r="R120" s="165"/>
      <c r="S120" s="164">
        <f>[1]!LSRMCDRDetail(LSRM_Name,S$8,T$8,$A120,$B120,$B$6,0,$B$7)*HLOOKUP(S$8,$C$7:$F$233,ROW(S120)-ROW($K$7)+1)*HLOOKUP(T$8,$G$7:$J$233,ROW(S120)-ROW($K$7)+1)</f>
        <v>0</v>
      </c>
      <c r="T120" s="165"/>
      <c r="U120" s="164">
        <f>[1]!LSRMCDRDetail(LSRM_Name,U$8,V$8,$A120,$B120,$B$6,0,$B$7)*HLOOKUP(U$8,$C$7:$F$233,ROW(U120)-ROW($K$7)+1)*HLOOKUP(V$8,$G$7:$J$233,ROW(U120)-ROW($K$7)+1)</f>
        <v>0</v>
      </c>
      <c r="V120" s="165"/>
      <c r="W120" s="164">
        <f>[1]!LSRMCDRDetail(LSRM_Name,W$8,X$8,$A120,$B120,$B$6,0,$B$7)*HLOOKUP(W$8,$C$7:$F$233,ROW(W120)-ROW($K$7)+1)*HLOOKUP(X$8,$G$7:$J$233,ROW(W120)-ROW($K$7)+1)</f>
        <v>0</v>
      </c>
      <c r="X120" s="165"/>
      <c r="Y120" s="164">
        <f>[1]!LSRMCDRDetail(LSRM_Name,Y$8,Z$8,$A120,$B120,$B$6,0,$B$7)*HLOOKUP(Y$8,$C$7:$F$233,ROW(Y120)-ROW($K$7)+1)*HLOOKUP(Z$8,$G$7:$J$233,ROW(Y120)-ROW($K$7)+1)</f>
        <v>0</v>
      </c>
      <c r="Z120" s="165"/>
      <c r="AA120" s="164">
        <f>[1]!LSRMCDRDetail(LSRM_Name,AA$8,AB$8,$A120,$B120,$B$6,0,$B$7)*HLOOKUP(AA$8,$C$7:$F$233,ROW(AA120)-ROW($K$7)+1)*HLOOKUP(AB$8,$G$7:$J$233,ROW(AA120)-ROW($K$7)+1)</f>
        <v>0</v>
      </c>
      <c r="AB120" s="165"/>
      <c r="AC120" s="164">
        <f>[1]!LSRMCDRDetail(LSRM_Name,AC$8,AD$8,$A120,$B120,$B$6,0,$B$7)*HLOOKUP(AC$8,$C$7:$F$233,ROW(AC120)-ROW($K$7)+1)*HLOOKUP(AD$8,$G$7:$J$233,ROW(AC120)-ROW($K$7)+1)</f>
        <v>0</v>
      </c>
      <c r="AD120" s="165"/>
      <c r="AE120" s="164">
        <f>[1]!LSRMCDRDetail(LSRM_Name,AE$8,AF$8,$A120,$B120,$B$6,0,$B$7)*HLOOKUP(AE$8,$C$7:$F$233,ROW(AE120)-ROW($K$7)+1)*HLOOKUP(AF$8,$G$7:$J$233,ROW(AE120)-ROW($K$7)+1)</f>
        <v>0</v>
      </c>
      <c r="AF120" s="165"/>
      <c r="AG120" s="164">
        <f>[1]!LSRMCDRDetail(LSRM_Name,AG$8,AH$8,$A120,$B120,$B$6,0,$B$7)*HLOOKUP(AG$8,$C$7:$F$233,ROW(AG120)-ROW($K$7)+1)*HLOOKUP(AH$8,$G$7:$J$233,ROW(AG120)-ROW($K$7)+1)</f>
        <v>0</v>
      </c>
      <c r="AH120" s="165"/>
      <c r="AI120" s="164">
        <f>[1]!LSRMCDRDetail(LSRM_Name,AI$8,AJ$8,$A120,$B120,$B$6,0,$B$7)*HLOOKUP(AI$8,$C$7:$F$233,ROW(AI120)-ROW($K$7)+1)*HLOOKUP(AJ$8,$G$7:$J$233,ROW(AI120)-ROW($K$7)+1)</f>
        <v>0</v>
      </c>
      <c r="AJ120" s="165"/>
      <c r="AK120" s="164">
        <f>[1]!LSRMCDRDetail(LSRM_Name,AK$8,AL$8,$A120,$B120,$B$6,0,$B$7)*HLOOKUP(AK$8,$C$7:$F$233,ROW(AK120)-ROW($K$7)+1)*HLOOKUP(AL$8,$G$7:$J$233,ROW(AK120)-ROW($K$7)+1)</f>
        <v>0</v>
      </c>
      <c r="AL120" s="165"/>
      <c r="AM120" s="164">
        <f>[1]!LSRMCDRDetail(LSRM_Name,AM$8,AN$8,$A120,$B120,$B$6,0,$B$7)*HLOOKUP(AM$8,$C$7:$F$233,ROW(AM120)-ROW($K$7)+1)*HLOOKUP(AN$8,$G$7:$J$233,ROW(AM120)-ROW($K$7)+1)</f>
        <v>0</v>
      </c>
      <c r="AN120" s="165"/>
      <c r="AO120" s="164">
        <f>[1]!LSRMCDRDetail(LSRM_Name,AO$8,AP$8,$A120,$B120,$B$6,0,$B$7)*HLOOKUP(AO$8,$C$7:$F$233,ROW(AO120)-ROW($K$7)+1)*HLOOKUP(AP$8,$G$7:$J$233,ROW(AO120)-ROW($K$7)+1)</f>
        <v>0</v>
      </c>
      <c r="AP120" s="165"/>
      <c r="AQ120" s="125"/>
      <c r="AR120" s="122">
        <f t="shared" si="47"/>
        <v>0</v>
      </c>
      <c r="AS120" s="122">
        <f t="shared" si="48"/>
        <v>0</v>
      </c>
      <c r="AT120" s="122">
        <f t="shared" si="49"/>
        <v>0</v>
      </c>
      <c r="AU120" s="122">
        <f t="shared" si="50"/>
        <v>0</v>
      </c>
      <c r="AW120" s="164">
        <f>[1]!LSRMCDRDetail(LSRM_Name,AW$8,AX$8,$A120,$B120,$B$6,1,$B$7)*HLOOKUP(AW$8,$C$7:$F$233,ROW(AW120)-ROW($K$7)+1)*HLOOKUP(AX$8,$G$7:$J$233,ROW(AW120)-ROW($K$7)+1)</f>
        <v>0</v>
      </c>
      <c r="AX120" s="165"/>
      <c r="AY120" s="164">
        <f>[1]!LSRMCDRDetail(LSRM_Name,AY$8,AZ$8,$A120,$B120,$B$6,1,$B$7)*HLOOKUP(AY$8,$C$7:$F$233,ROW(AY120)-ROW($K$7)+1)*HLOOKUP(AZ$8,$G$7:$J$233,ROW(AY120)-ROW($K$7)+1)</f>
        <v>0</v>
      </c>
      <c r="AZ120" s="165"/>
      <c r="BA120" s="164">
        <f>[1]!LSRMCDRDetail(LSRM_Name,BA$8,BB$8,$A120,$B120,$B$6,1,$B$7)*HLOOKUP(BA$8,$C$7:$F$233,ROW(BA120)-ROW($K$7)+1)*HLOOKUP(BB$8,$G$7:$J$233,ROW(BA120)-ROW($K$7)+1)</f>
        <v>0</v>
      </c>
      <c r="BB120" s="165"/>
      <c r="BC120" s="164">
        <f>[1]!LSRMCDRDetail(LSRM_Name,BC$8,BD$8,$A120,$B120,$B$6,1,$B$7)*HLOOKUP(BC$8,$C$7:$F$233,ROW(BC120)-ROW($K$7)+1)*HLOOKUP(BD$8,$G$7:$J$233,ROW(BC120)-ROW($K$7)+1)</f>
        <v>0</v>
      </c>
      <c r="BD120" s="165"/>
      <c r="BE120" s="164">
        <f>[1]!LSRMCDRDetail(LSRM_Name,BE$8,BF$8,$A120,$B120,$B$6,1,$B$7)*HLOOKUP(BE$8,$C$7:$F$233,ROW(BE120)-ROW($K$7)+1)*HLOOKUP(BF$8,$G$7:$J$233,ROW(BE120)-ROW($K$7)+1)</f>
        <v>0</v>
      </c>
      <c r="BF120" s="165"/>
      <c r="BG120" s="164">
        <f>[1]!LSRMCDRDetail(LSRM_Name,BG$8,BH$8,$A120,$B120,$B$6,1,$B$7)*HLOOKUP(BG$8,$C$7:$F$233,ROW(BG120)-ROW($K$7)+1)*HLOOKUP(BH$8,$G$7:$J$233,ROW(BG120)-ROW($K$7)+1)</f>
        <v>0</v>
      </c>
      <c r="BH120" s="165"/>
      <c r="BI120" s="164">
        <f>[1]!LSRMCDRDetail(LSRM_Name,BI$8,BJ$8,$A120,$B120,$B$6,1,$B$7)*HLOOKUP(BI$8,$C$7:$F$233,ROW(BI120)-ROW($K$7)+1)*HLOOKUP(BJ$8,$G$7:$J$233,ROW(BI120)-ROW($K$7)+1)</f>
        <v>0</v>
      </c>
      <c r="BJ120" s="165"/>
      <c r="BK120" s="164">
        <f>[1]!LSRMCDRDetail(LSRM_Name,BK$8,BL$8,$A120,$B120,$B$6,1,$B$7)*HLOOKUP(BK$8,$C$7:$F$233,ROW(BK120)-ROW($K$7)+1)*HLOOKUP(BL$8,$G$7:$J$233,ROW(BK120)-ROW($K$7)+1)</f>
        <v>0</v>
      </c>
      <c r="BL120" s="165"/>
      <c r="BM120" s="164">
        <f>[1]!LSRMCDRDetail(LSRM_Name,BM$8,BN$8,$A120,$B120,$B$6,1,$B$7)*HLOOKUP(BM$8,$C$7:$F$233,ROW(BM120)-ROW($K$7)+1)*HLOOKUP(BN$8,$G$7:$J$233,ROW(BM120)-ROW($K$7)+1)</f>
        <v>0</v>
      </c>
      <c r="BN120" s="165"/>
      <c r="BO120" s="164">
        <f>[1]!LSRMCDRDetail(LSRM_Name,BO$8,BP$8,$A120,$B120,$B$6,1,$B$7)*HLOOKUP(BO$8,$C$7:$F$233,ROW(BO120)-ROW($K$7)+1)*HLOOKUP(BP$8,$G$7:$J$233,ROW(BO120)-ROW($K$7)+1)</f>
        <v>0</v>
      </c>
      <c r="BP120" s="165"/>
      <c r="BQ120" s="164">
        <f>[1]!LSRMCDRDetail(LSRM_Name,BQ$8,BR$8,$A120,$B120,$B$6,1,$B$7)*HLOOKUP(BQ$8,$C$7:$F$233,ROW(BQ120)-ROW($K$7)+1)*HLOOKUP(BR$8,$G$7:$J$233,ROW(BQ120)-ROW($K$7)+1)</f>
        <v>0</v>
      </c>
      <c r="BR120" s="165"/>
      <c r="BS120" s="164">
        <f>[1]!LSRMCDRDetail(LSRM_Name,BS$8,BT$8,$A120,$B120,$B$6,1,$B$7)*HLOOKUP(BS$8,$C$7:$F$233,ROW(BS120)-ROW($K$7)+1)*HLOOKUP(BT$8,$G$7:$J$233,ROW(BS120)-ROW($K$7)+1)</f>
        <v>0</v>
      </c>
      <c r="BT120" s="165"/>
      <c r="BU120" s="164">
        <f>[1]!LSRMCDRDetail(LSRM_Name,BU$8,BV$8,$A120,$B120,$B$6,1,$B$7)*HLOOKUP(BU$8,$C$7:$F$233,ROW(BU120)-ROW($K$7)+1)*HLOOKUP(BV$8,$G$7:$J$233,ROW(BU120)-ROW($K$7)+1)</f>
        <v>0</v>
      </c>
      <c r="BV120" s="165"/>
      <c r="BW120" s="164">
        <f>[1]!LSRMCDRDetail(LSRM_Name,BW$8,BX$8,$A120,$B120,$B$6,1,$B$7)*HLOOKUP(BW$8,$C$7:$F$233,ROW(BW120)-ROW($K$7)+1)*HLOOKUP(BX$8,$G$7:$J$233,ROW(BW120)-ROW($K$7)+1)</f>
        <v>0</v>
      </c>
      <c r="BX120" s="165"/>
      <c r="BY120" s="164">
        <f>[1]!LSRMCDRDetail(LSRM_Name,BY$8,BZ$8,$A120,$B120,$B$6,1,$B$7)*HLOOKUP(BY$8,$C$7:$F$233,ROW(BY120)-ROW($K$7)+1)*HLOOKUP(BZ$8,$G$7:$J$233,ROW(BY120)-ROW($K$7)+1)</f>
        <v>0</v>
      </c>
      <c r="BZ120" s="165"/>
      <c r="CA120" s="164">
        <f>[1]!LSRMCDRDetail(LSRM_Name,CA$8,CB$8,$A120,$B120,$B$6,1,$B$7)*HLOOKUP(CA$8,$C$7:$F$233,ROW(CA120)-ROW($K$7)+1)*HLOOKUP(CB$8,$G$7:$J$233,ROW(CA120)-ROW($K$7)+1)</f>
        <v>0</v>
      </c>
      <c r="CB120" s="165"/>
      <c r="CC120" s="125"/>
      <c r="CD120" s="122">
        <f t="shared" si="51"/>
        <v>0</v>
      </c>
      <c r="CE120" s="122">
        <f t="shared" si="52"/>
        <v>0</v>
      </c>
      <c r="CF120" s="122">
        <f t="shared" si="53"/>
        <v>0</v>
      </c>
      <c r="CG120" s="122">
        <f t="shared" si="54"/>
        <v>0</v>
      </c>
      <c r="CI120" s="164">
        <f t="shared" si="30"/>
        <v>0</v>
      </c>
      <c r="CJ120" s="165"/>
      <c r="CK120" s="164">
        <f t="shared" si="31"/>
        <v>0</v>
      </c>
      <c r="CL120" s="165"/>
      <c r="CM120" s="164">
        <f t="shared" si="32"/>
        <v>0</v>
      </c>
      <c r="CN120" s="165"/>
      <c r="CO120" s="164">
        <f t="shared" si="33"/>
        <v>0</v>
      </c>
      <c r="CP120" s="165"/>
      <c r="CQ120" s="164">
        <f t="shared" si="34"/>
        <v>0</v>
      </c>
      <c r="CR120" s="165"/>
      <c r="CS120" s="164">
        <f t="shared" si="35"/>
        <v>0</v>
      </c>
      <c r="CT120" s="165"/>
      <c r="CU120" s="164">
        <f t="shared" si="36"/>
        <v>0</v>
      </c>
      <c r="CV120" s="165"/>
      <c r="CW120" s="164">
        <f t="shared" si="37"/>
        <v>0</v>
      </c>
      <c r="CX120" s="165"/>
      <c r="CY120" s="164">
        <f t="shared" si="38"/>
        <v>0</v>
      </c>
      <c r="CZ120" s="165"/>
      <c r="DA120" s="164">
        <f t="shared" si="39"/>
        <v>0</v>
      </c>
      <c r="DB120" s="165"/>
      <c r="DC120" s="164">
        <f t="shared" si="40"/>
        <v>0</v>
      </c>
      <c r="DD120" s="165"/>
      <c r="DE120" s="164">
        <f t="shared" si="41"/>
        <v>0</v>
      </c>
      <c r="DF120" s="165"/>
      <c r="DG120" s="164">
        <f t="shared" si="42"/>
        <v>0</v>
      </c>
      <c r="DH120" s="165"/>
      <c r="DI120" s="164">
        <f t="shared" si="43"/>
        <v>0</v>
      </c>
      <c r="DJ120" s="165"/>
      <c r="DK120" s="164">
        <f t="shared" si="44"/>
        <v>0</v>
      </c>
      <c r="DL120" s="165"/>
      <c r="DM120" s="164">
        <f t="shared" si="45"/>
        <v>0</v>
      </c>
      <c r="DN120" s="165"/>
      <c r="DO120" s="125"/>
      <c r="DP120" s="122">
        <f t="shared" si="55"/>
        <v>0</v>
      </c>
      <c r="DQ120" s="122">
        <f t="shared" si="56"/>
        <v>0</v>
      </c>
      <c r="DR120" s="122">
        <f t="shared" si="57"/>
        <v>0</v>
      </c>
      <c r="DS120" s="122">
        <f t="shared" si="58"/>
        <v>0</v>
      </c>
    </row>
    <row r="121" spans="1:123" x14ac:dyDescent="0.2">
      <c r="A121" s="120">
        <f t="shared" si="46"/>
        <v>23</v>
      </c>
      <c r="B121" s="120">
        <f t="shared" si="59"/>
        <v>23</v>
      </c>
      <c r="C121" s="124">
        <f>VLOOKUP($A121,Total!$Q$198:$Y$228,C$7+2)</f>
        <v>0.5</v>
      </c>
      <c r="D121" s="124">
        <f>VLOOKUP($A121,Total!$Q$198:$Y$228,D$7+2)</f>
        <v>0.5</v>
      </c>
      <c r="E121" s="124">
        <f>VLOOKUP($A121,Total!$Q$198:$Y$228,E$7+2)</f>
        <v>0.5</v>
      </c>
      <c r="F121" s="124">
        <f>VLOOKUP($A121,Total!$Q$198:$Y$228,F$7+2)</f>
        <v>0.5</v>
      </c>
      <c r="G121" s="124">
        <f>VLOOKUP($B121,Total!$Q$198:$Y$228,G$7+2)</f>
        <v>0.5</v>
      </c>
      <c r="H121" s="124">
        <f>VLOOKUP($B121,Total!$Q$198:$Y$228,H$7+2)</f>
        <v>0.5</v>
      </c>
      <c r="I121" s="124">
        <f>VLOOKUP($B121,Total!$Q$198:$Y$228,I$7+2)</f>
        <v>0.5</v>
      </c>
      <c r="J121" s="124">
        <f>VLOOKUP($B121,Total!$Q$198:$Y$228,J$7+2)</f>
        <v>0.5</v>
      </c>
      <c r="K121" s="164">
        <f>[1]!LSRMCDRDetail(LSRM_Name,K$8,L$8,$A121,$B121,$B$6,0,$B$7)*HLOOKUP(K$8,$C$7:$F$233,ROW(K121)-ROW($K$7)+1)*HLOOKUP(L$8,$G$7:$J$233,ROW(K121)-ROW($K$7)+1)</f>
        <v>0</v>
      </c>
      <c r="L121" s="165"/>
      <c r="M121" s="164">
        <f>[1]!LSRMCDRDetail(LSRM_Name,M$8,N$8,$A121,$B121,$B$6,0,$B$7)*HLOOKUP(M$8,$C$7:$F$233,ROW(M121)-ROW($K$7)+1)*HLOOKUP(N$8,$G$7:$J$233,ROW(M121)-ROW($K$7)+1)</f>
        <v>0</v>
      </c>
      <c r="N121" s="165"/>
      <c r="O121" s="164">
        <f>[1]!LSRMCDRDetail(LSRM_Name,O$8,P$8,$A121,$B121,$B$6,0,$B$7)*HLOOKUP(O$8,$C$7:$F$233,ROW(O121)-ROW($K$7)+1)*HLOOKUP(P$8,$G$7:$J$233,ROW(O121)-ROW($K$7)+1)</f>
        <v>0</v>
      </c>
      <c r="P121" s="165"/>
      <c r="Q121" s="164">
        <f>[1]!LSRMCDRDetail(LSRM_Name,Q$8,R$8,$A121,$B121,$B$6,0,$B$7)*HLOOKUP(Q$8,$C$7:$F$233,ROW(Q121)-ROW($K$7)+1)*HLOOKUP(R$8,$G$7:$J$233,ROW(Q121)-ROW($K$7)+1)</f>
        <v>0</v>
      </c>
      <c r="R121" s="165"/>
      <c r="S121" s="164">
        <f>[1]!LSRMCDRDetail(LSRM_Name,S$8,T$8,$A121,$B121,$B$6,0,$B$7)*HLOOKUP(S$8,$C$7:$F$233,ROW(S121)-ROW($K$7)+1)*HLOOKUP(T$8,$G$7:$J$233,ROW(S121)-ROW($K$7)+1)</f>
        <v>0</v>
      </c>
      <c r="T121" s="165"/>
      <c r="U121" s="164">
        <f>[1]!LSRMCDRDetail(LSRM_Name,U$8,V$8,$A121,$B121,$B$6,0,$B$7)*HLOOKUP(U$8,$C$7:$F$233,ROW(U121)-ROW($K$7)+1)*HLOOKUP(V$8,$G$7:$J$233,ROW(U121)-ROW($K$7)+1)</f>
        <v>0</v>
      </c>
      <c r="V121" s="165"/>
      <c r="W121" s="164">
        <f>[1]!LSRMCDRDetail(LSRM_Name,W$8,X$8,$A121,$B121,$B$6,0,$B$7)*HLOOKUP(W$8,$C$7:$F$233,ROW(W121)-ROW($K$7)+1)*HLOOKUP(X$8,$G$7:$J$233,ROW(W121)-ROW($K$7)+1)</f>
        <v>0</v>
      </c>
      <c r="X121" s="165"/>
      <c r="Y121" s="164">
        <f>[1]!LSRMCDRDetail(LSRM_Name,Y$8,Z$8,$A121,$B121,$B$6,0,$B$7)*HLOOKUP(Y$8,$C$7:$F$233,ROW(Y121)-ROW($K$7)+1)*HLOOKUP(Z$8,$G$7:$J$233,ROW(Y121)-ROW($K$7)+1)</f>
        <v>0</v>
      </c>
      <c r="Z121" s="165"/>
      <c r="AA121" s="164">
        <f>[1]!LSRMCDRDetail(LSRM_Name,AA$8,AB$8,$A121,$B121,$B$6,0,$B$7)*HLOOKUP(AA$8,$C$7:$F$233,ROW(AA121)-ROW($K$7)+1)*HLOOKUP(AB$8,$G$7:$J$233,ROW(AA121)-ROW($K$7)+1)</f>
        <v>0</v>
      </c>
      <c r="AB121" s="165"/>
      <c r="AC121" s="164">
        <f>[1]!LSRMCDRDetail(LSRM_Name,AC$8,AD$8,$A121,$B121,$B$6,0,$B$7)*HLOOKUP(AC$8,$C$7:$F$233,ROW(AC121)-ROW($K$7)+1)*HLOOKUP(AD$8,$G$7:$J$233,ROW(AC121)-ROW($K$7)+1)</f>
        <v>0</v>
      </c>
      <c r="AD121" s="165"/>
      <c r="AE121" s="164">
        <f>[1]!LSRMCDRDetail(LSRM_Name,AE$8,AF$8,$A121,$B121,$B$6,0,$B$7)*HLOOKUP(AE$8,$C$7:$F$233,ROW(AE121)-ROW($K$7)+1)*HLOOKUP(AF$8,$G$7:$J$233,ROW(AE121)-ROW($K$7)+1)</f>
        <v>0</v>
      </c>
      <c r="AF121" s="165"/>
      <c r="AG121" s="164">
        <f>[1]!LSRMCDRDetail(LSRM_Name,AG$8,AH$8,$A121,$B121,$B$6,0,$B$7)*HLOOKUP(AG$8,$C$7:$F$233,ROW(AG121)-ROW($K$7)+1)*HLOOKUP(AH$8,$G$7:$J$233,ROW(AG121)-ROW($K$7)+1)</f>
        <v>0</v>
      </c>
      <c r="AH121" s="165"/>
      <c r="AI121" s="164">
        <f>[1]!LSRMCDRDetail(LSRM_Name,AI$8,AJ$8,$A121,$B121,$B$6,0,$B$7)*HLOOKUP(AI$8,$C$7:$F$233,ROW(AI121)-ROW($K$7)+1)*HLOOKUP(AJ$8,$G$7:$J$233,ROW(AI121)-ROW($K$7)+1)</f>
        <v>0</v>
      </c>
      <c r="AJ121" s="165"/>
      <c r="AK121" s="164">
        <f>[1]!LSRMCDRDetail(LSRM_Name,AK$8,AL$8,$A121,$B121,$B$6,0,$B$7)*HLOOKUP(AK$8,$C$7:$F$233,ROW(AK121)-ROW($K$7)+1)*HLOOKUP(AL$8,$G$7:$J$233,ROW(AK121)-ROW($K$7)+1)</f>
        <v>0</v>
      </c>
      <c r="AL121" s="165"/>
      <c r="AM121" s="164">
        <f>[1]!LSRMCDRDetail(LSRM_Name,AM$8,AN$8,$A121,$B121,$B$6,0,$B$7)*HLOOKUP(AM$8,$C$7:$F$233,ROW(AM121)-ROW($K$7)+1)*HLOOKUP(AN$8,$G$7:$J$233,ROW(AM121)-ROW($K$7)+1)</f>
        <v>0</v>
      </c>
      <c r="AN121" s="165"/>
      <c r="AO121" s="164">
        <f>[1]!LSRMCDRDetail(LSRM_Name,AO$8,AP$8,$A121,$B121,$B$6,0,$B$7)*HLOOKUP(AO$8,$C$7:$F$233,ROW(AO121)-ROW($K$7)+1)*HLOOKUP(AP$8,$G$7:$J$233,ROW(AO121)-ROW($K$7)+1)</f>
        <v>0</v>
      </c>
      <c r="AP121" s="165"/>
      <c r="AQ121" s="125"/>
      <c r="AR121" s="122">
        <f t="shared" si="47"/>
        <v>0</v>
      </c>
      <c r="AS121" s="122">
        <f t="shared" si="48"/>
        <v>0</v>
      </c>
      <c r="AT121" s="122">
        <f t="shared" si="49"/>
        <v>0</v>
      </c>
      <c r="AU121" s="122">
        <f t="shared" si="50"/>
        <v>0</v>
      </c>
      <c r="AW121" s="164">
        <f>[1]!LSRMCDRDetail(LSRM_Name,AW$8,AX$8,$A121,$B121,$B$6,1,$B$7)*HLOOKUP(AW$8,$C$7:$F$233,ROW(AW121)-ROW($K$7)+1)*HLOOKUP(AX$8,$G$7:$J$233,ROW(AW121)-ROW($K$7)+1)</f>
        <v>0</v>
      </c>
      <c r="AX121" s="165"/>
      <c r="AY121" s="164">
        <f>[1]!LSRMCDRDetail(LSRM_Name,AY$8,AZ$8,$A121,$B121,$B$6,1,$B$7)*HLOOKUP(AY$8,$C$7:$F$233,ROW(AY121)-ROW($K$7)+1)*HLOOKUP(AZ$8,$G$7:$J$233,ROW(AY121)-ROW($K$7)+1)</f>
        <v>0</v>
      </c>
      <c r="AZ121" s="165"/>
      <c r="BA121" s="164">
        <f>[1]!LSRMCDRDetail(LSRM_Name,BA$8,BB$8,$A121,$B121,$B$6,1,$B$7)*HLOOKUP(BA$8,$C$7:$F$233,ROW(BA121)-ROW($K$7)+1)*HLOOKUP(BB$8,$G$7:$J$233,ROW(BA121)-ROW($K$7)+1)</f>
        <v>0</v>
      </c>
      <c r="BB121" s="165"/>
      <c r="BC121" s="164">
        <f>[1]!LSRMCDRDetail(LSRM_Name,BC$8,BD$8,$A121,$B121,$B$6,1,$B$7)*HLOOKUP(BC$8,$C$7:$F$233,ROW(BC121)-ROW($K$7)+1)*HLOOKUP(BD$8,$G$7:$J$233,ROW(BC121)-ROW($K$7)+1)</f>
        <v>0</v>
      </c>
      <c r="BD121" s="165"/>
      <c r="BE121" s="164">
        <f>[1]!LSRMCDRDetail(LSRM_Name,BE$8,BF$8,$A121,$B121,$B$6,1,$B$7)*HLOOKUP(BE$8,$C$7:$F$233,ROW(BE121)-ROW($K$7)+1)*HLOOKUP(BF$8,$G$7:$J$233,ROW(BE121)-ROW($K$7)+1)</f>
        <v>0</v>
      </c>
      <c r="BF121" s="165"/>
      <c r="BG121" s="164">
        <f>[1]!LSRMCDRDetail(LSRM_Name,BG$8,BH$8,$A121,$B121,$B$6,1,$B$7)*HLOOKUP(BG$8,$C$7:$F$233,ROW(BG121)-ROW($K$7)+1)*HLOOKUP(BH$8,$G$7:$J$233,ROW(BG121)-ROW($K$7)+1)</f>
        <v>0</v>
      </c>
      <c r="BH121" s="165"/>
      <c r="BI121" s="164">
        <f>[1]!LSRMCDRDetail(LSRM_Name,BI$8,BJ$8,$A121,$B121,$B$6,1,$B$7)*HLOOKUP(BI$8,$C$7:$F$233,ROW(BI121)-ROW($K$7)+1)*HLOOKUP(BJ$8,$G$7:$J$233,ROW(BI121)-ROW($K$7)+1)</f>
        <v>0</v>
      </c>
      <c r="BJ121" s="165"/>
      <c r="BK121" s="164">
        <f>[1]!LSRMCDRDetail(LSRM_Name,BK$8,BL$8,$A121,$B121,$B$6,1,$B$7)*HLOOKUP(BK$8,$C$7:$F$233,ROW(BK121)-ROW($K$7)+1)*HLOOKUP(BL$8,$G$7:$J$233,ROW(BK121)-ROW($K$7)+1)</f>
        <v>0</v>
      </c>
      <c r="BL121" s="165"/>
      <c r="BM121" s="164">
        <f>[1]!LSRMCDRDetail(LSRM_Name,BM$8,BN$8,$A121,$B121,$B$6,1,$B$7)*HLOOKUP(BM$8,$C$7:$F$233,ROW(BM121)-ROW($K$7)+1)*HLOOKUP(BN$8,$G$7:$J$233,ROW(BM121)-ROW($K$7)+1)</f>
        <v>0</v>
      </c>
      <c r="BN121" s="165"/>
      <c r="BO121" s="164">
        <f>[1]!LSRMCDRDetail(LSRM_Name,BO$8,BP$8,$A121,$B121,$B$6,1,$B$7)*HLOOKUP(BO$8,$C$7:$F$233,ROW(BO121)-ROW($K$7)+1)*HLOOKUP(BP$8,$G$7:$J$233,ROW(BO121)-ROW($K$7)+1)</f>
        <v>0</v>
      </c>
      <c r="BP121" s="165"/>
      <c r="BQ121" s="164">
        <f>[1]!LSRMCDRDetail(LSRM_Name,BQ$8,BR$8,$A121,$B121,$B$6,1,$B$7)*HLOOKUP(BQ$8,$C$7:$F$233,ROW(BQ121)-ROW($K$7)+1)*HLOOKUP(BR$8,$G$7:$J$233,ROW(BQ121)-ROW($K$7)+1)</f>
        <v>0</v>
      </c>
      <c r="BR121" s="165"/>
      <c r="BS121" s="164">
        <f>[1]!LSRMCDRDetail(LSRM_Name,BS$8,BT$8,$A121,$B121,$B$6,1,$B$7)*HLOOKUP(BS$8,$C$7:$F$233,ROW(BS121)-ROW($K$7)+1)*HLOOKUP(BT$8,$G$7:$J$233,ROW(BS121)-ROW($K$7)+1)</f>
        <v>0</v>
      </c>
      <c r="BT121" s="165"/>
      <c r="BU121" s="164">
        <f>[1]!LSRMCDRDetail(LSRM_Name,BU$8,BV$8,$A121,$B121,$B$6,1,$B$7)*HLOOKUP(BU$8,$C$7:$F$233,ROW(BU121)-ROW($K$7)+1)*HLOOKUP(BV$8,$G$7:$J$233,ROW(BU121)-ROW($K$7)+1)</f>
        <v>0</v>
      </c>
      <c r="BV121" s="165"/>
      <c r="BW121" s="164">
        <f>[1]!LSRMCDRDetail(LSRM_Name,BW$8,BX$8,$A121,$B121,$B$6,1,$B$7)*HLOOKUP(BW$8,$C$7:$F$233,ROW(BW121)-ROW($K$7)+1)*HLOOKUP(BX$8,$G$7:$J$233,ROW(BW121)-ROW($K$7)+1)</f>
        <v>0</v>
      </c>
      <c r="BX121" s="165"/>
      <c r="BY121" s="164">
        <f>[1]!LSRMCDRDetail(LSRM_Name,BY$8,BZ$8,$A121,$B121,$B$6,1,$B$7)*HLOOKUP(BY$8,$C$7:$F$233,ROW(BY121)-ROW($K$7)+1)*HLOOKUP(BZ$8,$G$7:$J$233,ROW(BY121)-ROW($K$7)+1)</f>
        <v>0</v>
      </c>
      <c r="BZ121" s="165"/>
      <c r="CA121" s="164">
        <f>[1]!LSRMCDRDetail(LSRM_Name,CA$8,CB$8,$A121,$B121,$B$6,1,$B$7)*HLOOKUP(CA$8,$C$7:$F$233,ROW(CA121)-ROW($K$7)+1)*HLOOKUP(CB$8,$G$7:$J$233,ROW(CA121)-ROW($K$7)+1)</f>
        <v>0</v>
      </c>
      <c r="CB121" s="165"/>
      <c r="CC121" s="125"/>
      <c r="CD121" s="122">
        <f t="shared" si="51"/>
        <v>0</v>
      </c>
      <c r="CE121" s="122">
        <f t="shared" si="52"/>
        <v>0</v>
      </c>
      <c r="CF121" s="122">
        <f t="shared" si="53"/>
        <v>0</v>
      </c>
      <c r="CG121" s="122">
        <f t="shared" si="54"/>
        <v>0</v>
      </c>
      <c r="CI121" s="164">
        <f t="shared" si="30"/>
        <v>0</v>
      </c>
      <c r="CJ121" s="165"/>
      <c r="CK121" s="164">
        <f t="shared" si="31"/>
        <v>0</v>
      </c>
      <c r="CL121" s="165"/>
      <c r="CM121" s="164">
        <f t="shared" si="32"/>
        <v>0</v>
      </c>
      <c r="CN121" s="165"/>
      <c r="CO121" s="164">
        <f t="shared" si="33"/>
        <v>0</v>
      </c>
      <c r="CP121" s="165"/>
      <c r="CQ121" s="164">
        <f t="shared" si="34"/>
        <v>0</v>
      </c>
      <c r="CR121" s="165"/>
      <c r="CS121" s="164">
        <f t="shared" si="35"/>
        <v>0</v>
      </c>
      <c r="CT121" s="165"/>
      <c r="CU121" s="164">
        <f t="shared" si="36"/>
        <v>0</v>
      </c>
      <c r="CV121" s="165"/>
      <c r="CW121" s="164">
        <f t="shared" si="37"/>
        <v>0</v>
      </c>
      <c r="CX121" s="165"/>
      <c r="CY121" s="164">
        <f t="shared" si="38"/>
        <v>0</v>
      </c>
      <c r="CZ121" s="165"/>
      <c r="DA121" s="164">
        <f t="shared" si="39"/>
        <v>0</v>
      </c>
      <c r="DB121" s="165"/>
      <c r="DC121" s="164">
        <f t="shared" si="40"/>
        <v>0</v>
      </c>
      <c r="DD121" s="165"/>
      <c r="DE121" s="164">
        <f t="shared" si="41"/>
        <v>0</v>
      </c>
      <c r="DF121" s="165"/>
      <c r="DG121" s="164">
        <f t="shared" si="42"/>
        <v>0</v>
      </c>
      <c r="DH121" s="165"/>
      <c r="DI121" s="164">
        <f t="shared" si="43"/>
        <v>0</v>
      </c>
      <c r="DJ121" s="165"/>
      <c r="DK121" s="164">
        <f t="shared" si="44"/>
        <v>0</v>
      </c>
      <c r="DL121" s="165"/>
      <c r="DM121" s="164">
        <f t="shared" si="45"/>
        <v>0</v>
      </c>
      <c r="DN121" s="165"/>
      <c r="DO121" s="125"/>
      <c r="DP121" s="122">
        <f t="shared" si="55"/>
        <v>0</v>
      </c>
      <c r="DQ121" s="122">
        <f t="shared" si="56"/>
        <v>0</v>
      </c>
      <c r="DR121" s="122">
        <f t="shared" si="57"/>
        <v>0</v>
      </c>
      <c r="DS121" s="122">
        <f t="shared" si="58"/>
        <v>0</v>
      </c>
    </row>
    <row r="122" spans="1:123" x14ac:dyDescent="0.2">
      <c r="A122" s="120">
        <f t="shared" si="46"/>
        <v>23</v>
      </c>
      <c r="B122" s="120">
        <f t="shared" si="59"/>
        <v>24</v>
      </c>
      <c r="C122" s="124">
        <f>VLOOKUP($A122,Total!$Q$198:$Y$228,C$7+2)</f>
        <v>0.5</v>
      </c>
      <c r="D122" s="124">
        <f>VLOOKUP($A122,Total!$Q$198:$Y$228,D$7+2)</f>
        <v>0.5</v>
      </c>
      <c r="E122" s="124">
        <f>VLOOKUP($A122,Total!$Q$198:$Y$228,E$7+2)</f>
        <v>0.5</v>
      </c>
      <c r="F122" s="124">
        <f>VLOOKUP($A122,Total!$Q$198:$Y$228,F$7+2)</f>
        <v>0.5</v>
      </c>
      <c r="G122" s="124">
        <f>VLOOKUP($B122,Total!$Q$198:$Y$228,G$7+2)</f>
        <v>0.5</v>
      </c>
      <c r="H122" s="124">
        <f>VLOOKUP($B122,Total!$Q$198:$Y$228,H$7+2)</f>
        <v>0.5</v>
      </c>
      <c r="I122" s="124">
        <f>VLOOKUP($B122,Total!$Q$198:$Y$228,I$7+2)</f>
        <v>0.5</v>
      </c>
      <c r="J122" s="124">
        <f>VLOOKUP($B122,Total!$Q$198:$Y$228,J$7+2)</f>
        <v>0.5</v>
      </c>
      <c r="K122" s="164">
        <f>[1]!LSRMCDRDetail(LSRM_Name,K$8,L$8,$A122,$B122,$B$6,0,$B$7)*HLOOKUP(K$8,$C$7:$F$233,ROW(K122)-ROW($K$7)+1)*HLOOKUP(L$8,$G$7:$J$233,ROW(K122)-ROW($K$7)+1)</f>
        <v>0</v>
      </c>
      <c r="L122" s="165"/>
      <c r="M122" s="164">
        <f>[1]!LSRMCDRDetail(LSRM_Name,M$8,N$8,$A122,$B122,$B$6,0,$B$7)*HLOOKUP(M$8,$C$7:$F$233,ROW(M122)-ROW($K$7)+1)*HLOOKUP(N$8,$G$7:$J$233,ROW(M122)-ROW($K$7)+1)</f>
        <v>0</v>
      </c>
      <c r="N122" s="165"/>
      <c r="O122" s="164">
        <f>[1]!LSRMCDRDetail(LSRM_Name,O$8,P$8,$A122,$B122,$B$6,0,$B$7)*HLOOKUP(O$8,$C$7:$F$233,ROW(O122)-ROW($K$7)+1)*HLOOKUP(P$8,$G$7:$J$233,ROW(O122)-ROW($K$7)+1)</f>
        <v>0</v>
      </c>
      <c r="P122" s="165"/>
      <c r="Q122" s="164">
        <f>[1]!LSRMCDRDetail(LSRM_Name,Q$8,R$8,$A122,$B122,$B$6,0,$B$7)*HLOOKUP(Q$8,$C$7:$F$233,ROW(Q122)-ROW($K$7)+1)*HLOOKUP(R$8,$G$7:$J$233,ROW(Q122)-ROW($K$7)+1)</f>
        <v>0</v>
      </c>
      <c r="R122" s="165"/>
      <c r="S122" s="164">
        <f>[1]!LSRMCDRDetail(LSRM_Name,S$8,T$8,$A122,$B122,$B$6,0,$B$7)*HLOOKUP(S$8,$C$7:$F$233,ROW(S122)-ROW($K$7)+1)*HLOOKUP(T$8,$G$7:$J$233,ROW(S122)-ROW($K$7)+1)</f>
        <v>0</v>
      </c>
      <c r="T122" s="165"/>
      <c r="U122" s="164">
        <f>[1]!LSRMCDRDetail(LSRM_Name,U$8,V$8,$A122,$B122,$B$6,0,$B$7)*HLOOKUP(U$8,$C$7:$F$233,ROW(U122)-ROW($K$7)+1)*HLOOKUP(V$8,$G$7:$J$233,ROW(U122)-ROW($K$7)+1)</f>
        <v>0</v>
      </c>
      <c r="V122" s="165"/>
      <c r="W122" s="164">
        <f>[1]!LSRMCDRDetail(LSRM_Name,W$8,X$8,$A122,$B122,$B$6,0,$B$7)*HLOOKUP(W$8,$C$7:$F$233,ROW(W122)-ROW($K$7)+1)*HLOOKUP(X$8,$G$7:$J$233,ROW(W122)-ROW($K$7)+1)</f>
        <v>0</v>
      </c>
      <c r="X122" s="165"/>
      <c r="Y122" s="164">
        <f>[1]!LSRMCDRDetail(LSRM_Name,Y$8,Z$8,$A122,$B122,$B$6,0,$B$7)*HLOOKUP(Y$8,$C$7:$F$233,ROW(Y122)-ROW($K$7)+1)*HLOOKUP(Z$8,$G$7:$J$233,ROW(Y122)-ROW($K$7)+1)</f>
        <v>0</v>
      </c>
      <c r="Z122" s="165"/>
      <c r="AA122" s="164">
        <f>[1]!LSRMCDRDetail(LSRM_Name,AA$8,AB$8,$A122,$B122,$B$6,0,$B$7)*HLOOKUP(AA$8,$C$7:$F$233,ROW(AA122)-ROW($K$7)+1)*HLOOKUP(AB$8,$G$7:$J$233,ROW(AA122)-ROW($K$7)+1)</f>
        <v>0</v>
      </c>
      <c r="AB122" s="165"/>
      <c r="AC122" s="164">
        <f>[1]!LSRMCDRDetail(LSRM_Name,AC$8,AD$8,$A122,$B122,$B$6,0,$B$7)*HLOOKUP(AC$8,$C$7:$F$233,ROW(AC122)-ROW($K$7)+1)*HLOOKUP(AD$8,$G$7:$J$233,ROW(AC122)-ROW($K$7)+1)</f>
        <v>0</v>
      </c>
      <c r="AD122" s="165"/>
      <c r="AE122" s="164">
        <f>[1]!LSRMCDRDetail(LSRM_Name,AE$8,AF$8,$A122,$B122,$B$6,0,$B$7)*HLOOKUP(AE$8,$C$7:$F$233,ROW(AE122)-ROW($K$7)+1)*HLOOKUP(AF$8,$G$7:$J$233,ROW(AE122)-ROW($K$7)+1)</f>
        <v>0</v>
      </c>
      <c r="AF122" s="165"/>
      <c r="AG122" s="164">
        <f>[1]!LSRMCDRDetail(LSRM_Name,AG$8,AH$8,$A122,$B122,$B$6,0,$B$7)*HLOOKUP(AG$8,$C$7:$F$233,ROW(AG122)-ROW($K$7)+1)*HLOOKUP(AH$8,$G$7:$J$233,ROW(AG122)-ROW($K$7)+1)</f>
        <v>0</v>
      </c>
      <c r="AH122" s="165"/>
      <c r="AI122" s="164">
        <f>[1]!LSRMCDRDetail(LSRM_Name,AI$8,AJ$8,$A122,$B122,$B$6,0,$B$7)*HLOOKUP(AI$8,$C$7:$F$233,ROW(AI122)-ROW($K$7)+1)*HLOOKUP(AJ$8,$G$7:$J$233,ROW(AI122)-ROW($K$7)+1)</f>
        <v>0</v>
      </c>
      <c r="AJ122" s="165"/>
      <c r="AK122" s="164">
        <f>[1]!LSRMCDRDetail(LSRM_Name,AK$8,AL$8,$A122,$B122,$B$6,0,$B$7)*HLOOKUP(AK$8,$C$7:$F$233,ROW(AK122)-ROW($K$7)+1)*HLOOKUP(AL$8,$G$7:$J$233,ROW(AK122)-ROW($K$7)+1)</f>
        <v>0</v>
      </c>
      <c r="AL122" s="165"/>
      <c r="AM122" s="164">
        <f>[1]!LSRMCDRDetail(LSRM_Name,AM$8,AN$8,$A122,$B122,$B$6,0,$B$7)*HLOOKUP(AM$8,$C$7:$F$233,ROW(AM122)-ROW($K$7)+1)*HLOOKUP(AN$8,$G$7:$J$233,ROW(AM122)-ROW($K$7)+1)</f>
        <v>0</v>
      </c>
      <c r="AN122" s="165"/>
      <c r="AO122" s="164">
        <f>[1]!LSRMCDRDetail(LSRM_Name,AO$8,AP$8,$A122,$B122,$B$6,0,$B$7)*HLOOKUP(AO$8,$C$7:$F$233,ROW(AO122)-ROW($K$7)+1)*HLOOKUP(AP$8,$G$7:$J$233,ROW(AO122)-ROW($K$7)+1)</f>
        <v>0</v>
      </c>
      <c r="AP122" s="165"/>
      <c r="AQ122" s="125"/>
      <c r="AR122" s="122">
        <f t="shared" si="47"/>
        <v>0</v>
      </c>
      <c r="AS122" s="122">
        <f t="shared" si="48"/>
        <v>0</v>
      </c>
      <c r="AT122" s="122">
        <f t="shared" si="49"/>
        <v>0</v>
      </c>
      <c r="AU122" s="122">
        <f t="shared" si="50"/>
        <v>0</v>
      </c>
      <c r="AW122" s="164">
        <f>[1]!LSRMCDRDetail(LSRM_Name,AW$8,AX$8,$A122,$B122,$B$6,1,$B$7)*HLOOKUP(AW$8,$C$7:$F$233,ROW(AW122)-ROW($K$7)+1)*HLOOKUP(AX$8,$G$7:$J$233,ROW(AW122)-ROW($K$7)+1)</f>
        <v>0</v>
      </c>
      <c r="AX122" s="165"/>
      <c r="AY122" s="164">
        <f>[1]!LSRMCDRDetail(LSRM_Name,AY$8,AZ$8,$A122,$B122,$B$6,1,$B$7)*HLOOKUP(AY$8,$C$7:$F$233,ROW(AY122)-ROW($K$7)+1)*HLOOKUP(AZ$8,$G$7:$J$233,ROW(AY122)-ROW($K$7)+1)</f>
        <v>0</v>
      </c>
      <c r="AZ122" s="165"/>
      <c r="BA122" s="164">
        <f>[1]!LSRMCDRDetail(LSRM_Name,BA$8,BB$8,$A122,$B122,$B$6,1,$B$7)*HLOOKUP(BA$8,$C$7:$F$233,ROW(BA122)-ROW($K$7)+1)*HLOOKUP(BB$8,$G$7:$J$233,ROW(BA122)-ROW($K$7)+1)</f>
        <v>0</v>
      </c>
      <c r="BB122" s="165"/>
      <c r="BC122" s="164">
        <f>[1]!LSRMCDRDetail(LSRM_Name,BC$8,BD$8,$A122,$B122,$B$6,1,$B$7)*HLOOKUP(BC$8,$C$7:$F$233,ROW(BC122)-ROW($K$7)+1)*HLOOKUP(BD$8,$G$7:$J$233,ROW(BC122)-ROW($K$7)+1)</f>
        <v>0</v>
      </c>
      <c r="BD122" s="165"/>
      <c r="BE122" s="164">
        <f>[1]!LSRMCDRDetail(LSRM_Name,BE$8,BF$8,$A122,$B122,$B$6,1,$B$7)*HLOOKUP(BE$8,$C$7:$F$233,ROW(BE122)-ROW($K$7)+1)*HLOOKUP(BF$8,$G$7:$J$233,ROW(BE122)-ROW($K$7)+1)</f>
        <v>0</v>
      </c>
      <c r="BF122" s="165"/>
      <c r="BG122" s="164">
        <f>[1]!LSRMCDRDetail(LSRM_Name,BG$8,BH$8,$A122,$B122,$B$6,1,$B$7)*HLOOKUP(BG$8,$C$7:$F$233,ROW(BG122)-ROW($K$7)+1)*HLOOKUP(BH$8,$G$7:$J$233,ROW(BG122)-ROW($K$7)+1)</f>
        <v>0</v>
      </c>
      <c r="BH122" s="165"/>
      <c r="BI122" s="164">
        <f>[1]!LSRMCDRDetail(LSRM_Name,BI$8,BJ$8,$A122,$B122,$B$6,1,$B$7)*HLOOKUP(BI$8,$C$7:$F$233,ROW(BI122)-ROW($K$7)+1)*HLOOKUP(BJ$8,$G$7:$J$233,ROW(BI122)-ROW($K$7)+1)</f>
        <v>0</v>
      </c>
      <c r="BJ122" s="165"/>
      <c r="BK122" s="164">
        <f>[1]!LSRMCDRDetail(LSRM_Name,BK$8,BL$8,$A122,$B122,$B$6,1,$B$7)*HLOOKUP(BK$8,$C$7:$F$233,ROW(BK122)-ROW($K$7)+1)*HLOOKUP(BL$8,$G$7:$J$233,ROW(BK122)-ROW($K$7)+1)</f>
        <v>0</v>
      </c>
      <c r="BL122" s="165"/>
      <c r="BM122" s="164">
        <f>[1]!LSRMCDRDetail(LSRM_Name,BM$8,BN$8,$A122,$B122,$B$6,1,$B$7)*HLOOKUP(BM$8,$C$7:$F$233,ROW(BM122)-ROW($K$7)+1)*HLOOKUP(BN$8,$G$7:$J$233,ROW(BM122)-ROW($K$7)+1)</f>
        <v>0</v>
      </c>
      <c r="BN122" s="165"/>
      <c r="BO122" s="164">
        <f>[1]!LSRMCDRDetail(LSRM_Name,BO$8,BP$8,$A122,$B122,$B$6,1,$B$7)*HLOOKUP(BO$8,$C$7:$F$233,ROW(BO122)-ROW($K$7)+1)*HLOOKUP(BP$8,$G$7:$J$233,ROW(BO122)-ROW($K$7)+1)</f>
        <v>0</v>
      </c>
      <c r="BP122" s="165"/>
      <c r="BQ122" s="164">
        <f>[1]!LSRMCDRDetail(LSRM_Name,BQ$8,BR$8,$A122,$B122,$B$6,1,$B$7)*HLOOKUP(BQ$8,$C$7:$F$233,ROW(BQ122)-ROW($K$7)+1)*HLOOKUP(BR$8,$G$7:$J$233,ROW(BQ122)-ROW($K$7)+1)</f>
        <v>0</v>
      </c>
      <c r="BR122" s="165"/>
      <c r="BS122" s="164">
        <f>[1]!LSRMCDRDetail(LSRM_Name,BS$8,BT$8,$A122,$B122,$B$6,1,$B$7)*HLOOKUP(BS$8,$C$7:$F$233,ROW(BS122)-ROW($K$7)+1)*HLOOKUP(BT$8,$G$7:$J$233,ROW(BS122)-ROW($K$7)+1)</f>
        <v>0</v>
      </c>
      <c r="BT122" s="165"/>
      <c r="BU122" s="164">
        <f>[1]!LSRMCDRDetail(LSRM_Name,BU$8,BV$8,$A122,$B122,$B$6,1,$B$7)*HLOOKUP(BU$8,$C$7:$F$233,ROW(BU122)-ROW($K$7)+1)*HLOOKUP(BV$8,$G$7:$J$233,ROW(BU122)-ROW($K$7)+1)</f>
        <v>0</v>
      </c>
      <c r="BV122" s="165"/>
      <c r="BW122" s="164">
        <f>[1]!LSRMCDRDetail(LSRM_Name,BW$8,BX$8,$A122,$B122,$B$6,1,$B$7)*HLOOKUP(BW$8,$C$7:$F$233,ROW(BW122)-ROW($K$7)+1)*HLOOKUP(BX$8,$G$7:$J$233,ROW(BW122)-ROW($K$7)+1)</f>
        <v>0</v>
      </c>
      <c r="BX122" s="165"/>
      <c r="BY122" s="164">
        <f>[1]!LSRMCDRDetail(LSRM_Name,BY$8,BZ$8,$A122,$B122,$B$6,1,$B$7)*HLOOKUP(BY$8,$C$7:$F$233,ROW(BY122)-ROW($K$7)+1)*HLOOKUP(BZ$8,$G$7:$J$233,ROW(BY122)-ROW($K$7)+1)</f>
        <v>0</v>
      </c>
      <c r="BZ122" s="165"/>
      <c r="CA122" s="164">
        <f>[1]!LSRMCDRDetail(LSRM_Name,CA$8,CB$8,$A122,$B122,$B$6,1,$B$7)*HLOOKUP(CA$8,$C$7:$F$233,ROW(CA122)-ROW($K$7)+1)*HLOOKUP(CB$8,$G$7:$J$233,ROW(CA122)-ROW($K$7)+1)</f>
        <v>0</v>
      </c>
      <c r="CB122" s="165"/>
      <c r="CC122" s="125"/>
      <c r="CD122" s="122">
        <f t="shared" si="51"/>
        <v>0</v>
      </c>
      <c r="CE122" s="122">
        <f t="shared" si="52"/>
        <v>0</v>
      </c>
      <c r="CF122" s="122">
        <f t="shared" si="53"/>
        <v>0</v>
      </c>
      <c r="CG122" s="122">
        <f t="shared" si="54"/>
        <v>0</v>
      </c>
      <c r="CI122" s="164">
        <f t="shared" si="30"/>
        <v>0</v>
      </c>
      <c r="CJ122" s="165"/>
      <c r="CK122" s="164">
        <f t="shared" si="31"/>
        <v>0</v>
      </c>
      <c r="CL122" s="165"/>
      <c r="CM122" s="164">
        <f t="shared" si="32"/>
        <v>0</v>
      </c>
      <c r="CN122" s="165"/>
      <c r="CO122" s="164">
        <f t="shared" si="33"/>
        <v>0</v>
      </c>
      <c r="CP122" s="165"/>
      <c r="CQ122" s="164">
        <f t="shared" si="34"/>
        <v>0</v>
      </c>
      <c r="CR122" s="165"/>
      <c r="CS122" s="164">
        <f t="shared" si="35"/>
        <v>0</v>
      </c>
      <c r="CT122" s="165"/>
      <c r="CU122" s="164">
        <f t="shared" si="36"/>
        <v>0</v>
      </c>
      <c r="CV122" s="165"/>
      <c r="CW122" s="164">
        <f t="shared" si="37"/>
        <v>0</v>
      </c>
      <c r="CX122" s="165"/>
      <c r="CY122" s="164">
        <f t="shared" si="38"/>
        <v>0</v>
      </c>
      <c r="CZ122" s="165"/>
      <c r="DA122" s="164">
        <f t="shared" si="39"/>
        <v>0</v>
      </c>
      <c r="DB122" s="165"/>
      <c r="DC122" s="164">
        <f t="shared" si="40"/>
        <v>0</v>
      </c>
      <c r="DD122" s="165"/>
      <c r="DE122" s="164">
        <f t="shared" si="41"/>
        <v>0</v>
      </c>
      <c r="DF122" s="165"/>
      <c r="DG122" s="164">
        <f t="shared" si="42"/>
        <v>0</v>
      </c>
      <c r="DH122" s="165"/>
      <c r="DI122" s="164">
        <f t="shared" si="43"/>
        <v>0</v>
      </c>
      <c r="DJ122" s="165"/>
      <c r="DK122" s="164">
        <f t="shared" si="44"/>
        <v>0</v>
      </c>
      <c r="DL122" s="165"/>
      <c r="DM122" s="164">
        <f t="shared" si="45"/>
        <v>0</v>
      </c>
      <c r="DN122" s="165"/>
      <c r="DO122" s="125"/>
      <c r="DP122" s="122">
        <f t="shared" si="55"/>
        <v>0</v>
      </c>
      <c r="DQ122" s="122">
        <f t="shared" si="56"/>
        <v>0</v>
      </c>
      <c r="DR122" s="122">
        <f t="shared" si="57"/>
        <v>0</v>
      </c>
      <c r="DS122" s="122">
        <f t="shared" si="58"/>
        <v>0</v>
      </c>
    </row>
    <row r="123" spans="1:123" x14ac:dyDescent="0.2">
      <c r="A123" s="120">
        <f t="shared" si="46"/>
        <v>23</v>
      </c>
      <c r="B123" s="120">
        <f t="shared" si="59"/>
        <v>25</v>
      </c>
      <c r="C123" s="124">
        <f>VLOOKUP($A123,Total!$Q$198:$Y$228,C$7+2)</f>
        <v>0.5</v>
      </c>
      <c r="D123" s="124">
        <f>VLOOKUP($A123,Total!$Q$198:$Y$228,D$7+2)</f>
        <v>0.5</v>
      </c>
      <c r="E123" s="124">
        <f>VLOOKUP($A123,Total!$Q$198:$Y$228,E$7+2)</f>
        <v>0.5</v>
      </c>
      <c r="F123" s="124">
        <f>VLOOKUP($A123,Total!$Q$198:$Y$228,F$7+2)</f>
        <v>0.5</v>
      </c>
      <c r="G123" s="124">
        <f>VLOOKUP($B123,Total!$Q$198:$Y$228,G$7+2)</f>
        <v>0.5</v>
      </c>
      <c r="H123" s="124">
        <f>VLOOKUP($B123,Total!$Q$198:$Y$228,H$7+2)</f>
        <v>0.5</v>
      </c>
      <c r="I123" s="124">
        <f>VLOOKUP($B123,Total!$Q$198:$Y$228,I$7+2)</f>
        <v>0.5</v>
      </c>
      <c r="J123" s="124">
        <f>VLOOKUP($B123,Total!$Q$198:$Y$228,J$7+2)</f>
        <v>0.5</v>
      </c>
      <c r="K123" s="164">
        <f>[1]!LSRMCDRDetail(LSRM_Name,K$8,L$8,$A123,$B123,$B$6,0,$B$7)*HLOOKUP(K$8,$C$7:$F$233,ROW(K123)-ROW($K$7)+1)*HLOOKUP(L$8,$G$7:$J$233,ROW(K123)-ROW($K$7)+1)</f>
        <v>0</v>
      </c>
      <c r="L123" s="165"/>
      <c r="M123" s="164">
        <f>[1]!LSRMCDRDetail(LSRM_Name,M$8,N$8,$A123,$B123,$B$6,0,$B$7)*HLOOKUP(M$8,$C$7:$F$233,ROW(M123)-ROW($K$7)+1)*HLOOKUP(N$8,$G$7:$J$233,ROW(M123)-ROW($K$7)+1)</f>
        <v>0</v>
      </c>
      <c r="N123" s="165"/>
      <c r="O123" s="164">
        <f>[1]!LSRMCDRDetail(LSRM_Name,O$8,P$8,$A123,$B123,$B$6,0,$B$7)*HLOOKUP(O$8,$C$7:$F$233,ROW(O123)-ROW($K$7)+1)*HLOOKUP(P$8,$G$7:$J$233,ROW(O123)-ROW($K$7)+1)</f>
        <v>0</v>
      </c>
      <c r="P123" s="165"/>
      <c r="Q123" s="164">
        <f>[1]!LSRMCDRDetail(LSRM_Name,Q$8,R$8,$A123,$B123,$B$6,0,$B$7)*HLOOKUP(Q$8,$C$7:$F$233,ROW(Q123)-ROW($K$7)+1)*HLOOKUP(R$8,$G$7:$J$233,ROW(Q123)-ROW($K$7)+1)</f>
        <v>0</v>
      </c>
      <c r="R123" s="165"/>
      <c r="S123" s="164">
        <f>[1]!LSRMCDRDetail(LSRM_Name,S$8,T$8,$A123,$B123,$B$6,0,$B$7)*HLOOKUP(S$8,$C$7:$F$233,ROW(S123)-ROW($K$7)+1)*HLOOKUP(T$8,$G$7:$J$233,ROW(S123)-ROW($K$7)+1)</f>
        <v>0</v>
      </c>
      <c r="T123" s="165"/>
      <c r="U123" s="164">
        <f>[1]!LSRMCDRDetail(LSRM_Name,U$8,V$8,$A123,$B123,$B$6,0,$B$7)*HLOOKUP(U$8,$C$7:$F$233,ROW(U123)-ROW($K$7)+1)*HLOOKUP(V$8,$G$7:$J$233,ROW(U123)-ROW($K$7)+1)</f>
        <v>0</v>
      </c>
      <c r="V123" s="165"/>
      <c r="W123" s="164">
        <f>[1]!LSRMCDRDetail(LSRM_Name,W$8,X$8,$A123,$B123,$B$6,0,$B$7)*HLOOKUP(W$8,$C$7:$F$233,ROW(W123)-ROW($K$7)+1)*HLOOKUP(X$8,$G$7:$J$233,ROW(W123)-ROW($K$7)+1)</f>
        <v>0</v>
      </c>
      <c r="X123" s="165"/>
      <c r="Y123" s="164">
        <f>[1]!LSRMCDRDetail(LSRM_Name,Y$8,Z$8,$A123,$B123,$B$6,0,$B$7)*HLOOKUP(Y$8,$C$7:$F$233,ROW(Y123)-ROW($K$7)+1)*HLOOKUP(Z$8,$G$7:$J$233,ROW(Y123)-ROW($K$7)+1)</f>
        <v>0</v>
      </c>
      <c r="Z123" s="165"/>
      <c r="AA123" s="164">
        <f>[1]!LSRMCDRDetail(LSRM_Name,AA$8,AB$8,$A123,$B123,$B$6,0,$B$7)*HLOOKUP(AA$8,$C$7:$F$233,ROW(AA123)-ROW($K$7)+1)*HLOOKUP(AB$8,$G$7:$J$233,ROW(AA123)-ROW($K$7)+1)</f>
        <v>0</v>
      </c>
      <c r="AB123" s="165"/>
      <c r="AC123" s="164">
        <f>[1]!LSRMCDRDetail(LSRM_Name,AC$8,AD$8,$A123,$B123,$B$6,0,$B$7)*HLOOKUP(AC$8,$C$7:$F$233,ROW(AC123)-ROW($K$7)+1)*HLOOKUP(AD$8,$G$7:$J$233,ROW(AC123)-ROW($K$7)+1)</f>
        <v>0</v>
      </c>
      <c r="AD123" s="165"/>
      <c r="AE123" s="164">
        <f>[1]!LSRMCDRDetail(LSRM_Name,AE$8,AF$8,$A123,$B123,$B$6,0,$B$7)*HLOOKUP(AE$8,$C$7:$F$233,ROW(AE123)-ROW($K$7)+1)*HLOOKUP(AF$8,$G$7:$J$233,ROW(AE123)-ROW($K$7)+1)</f>
        <v>0</v>
      </c>
      <c r="AF123" s="165"/>
      <c r="AG123" s="164">
        <f>[1]!LSRMCDRDetail(LSRM_Name,AG$8,AH$8,$A123,$B123,$B$6,0,$B$7)*HLOOKUP(AG$8,$C$7:$F$233,ROW(AG123)-ROW($K$7)+1)*HLOOKUP(AH$8,$G$7:$J$233,ROW(AG123)-ROW($K$7)+1)</f>
        <v>0</v>
      </c>
      <c r="AH123" s="165"/>
      <c r="AI123" s="164">
        <f>[1]!LSRMCDRDetail(LSRM_Name,AI$8,AJ$8,$A123,$B123,$B$6,0,$B$7)*HLOOKUP(AI$8,$C$7:$F$233,ROW(AI123)-ROW($K$7)+1)*HLOOKUP(AJ$8,$G$7:$J$233,ROW(AI123)-ROW($K$7)+1)</f>
        <v>0</v>
      </c>
      <c r="AJ123" s="165"/>
      <c r="AK123" s="164">
        <f>[1]!LSRMCDRDetail(LSRM_Name,AK$8,AL$8,$A123,$B123,$B$6,0,$B$7)*HLOOKUP(AK$8,$C$7:$F$233,ROW(AK123)-ROW($K$7)+1)*HLOOKUP(AL$8,$G$7:$J$233,ROW(AK123)-ROW($K$7)+1)</f>
        <v>0</v>
      </c>
      <c r="AL123" s="165"/>
      <c r="AM123" s="164">
        <f>[1]!LSRMCDRDetail(LSRM_Name,AM$8,AN$8,$A123,$B123,$B$6,0,$B$7)*HLOOKUP(AM$8,$C$7:$F$233,ROW(AM123)-ROW($K$7)+1)*HLOOKUP(AN$8,$G$7:$J$233,ROW(AM123)-ROW($K$7)+1)</f>
        <v>0</v>
      </c>
      <c r="AN123" s="165"/>
      <c r="AO123" s="164">
        <f>[1]!LSRMCDRDetail(LSRM_Name,AO$8,AP$8,$A123,$B123,$B$6,0,$B$7)*HLOOKUP(AO$8,$C$7:$F$233,ROW(AO123)-ROW($K$7)+1)*HLOOKUP(AP$8,$G$7:$J$233,ROW(AO123)-ROW($K$7)+1)</f>
        <v>0</v>
      </c>
      <c r="AP123" s="165"/>
      <c r="AQ123" s="125"/>
      <c r="AR123" s="122">
        <f t="shared" si="47"/>
        <v>0</v>
      </c>
      <c r="AS123" s="122">
        <f t="shared" si="48"/>
        <v>0</v>
      </c>
      <c r="AT123" s="122">
        <f t="shared" si="49"/>
        <v>0</v>
      </c>
      <c r="AU123" s="122">
        <f t="shared" si="50"/>
        <v>0</v>
      </c>
      <c r="AW123" s="164">
        <f>[1]!LSRMCDRDetail(LSRM_Name,AW$8,AX$8,$A123,$B123,$B$6,1,$B$7)*HLOOKUP(AW$8,$C$7:$F$233,ROW(AW123)-ROW($K$7)+1)*HLOOKUP(AX$8,$G$7:$J$233,ROW(AW123)-ROW($K$7)+1)</f>
        <v>0</v>
      </c>
      <c r="AX123" s="165"/>
      <c r="AY123" s="164">
        <f>[1]!LSRMCDRDetail(LSRM_Name,AY$8,AZ$8,$A123,$B123,$B$6,1,$B$7)*HLOOKUP(AY$8,$C$7:$F$233,ROW(AY123)-ROW($K$7)+1)*HLOOKUP(AZ$8,$G$7:$J$233,ROW(AY123)-ROW($K$7)+1)</f>
        <v>0</v>
      </c>
      <c r="AZ123" s="165"/>
      <c r="BA123" s="164">
        <f>[1]!LSRMCDRDetail(LSRM_Name,BA$8,BB$8,$A123,$B123,$B$6,1,$B$7)*HLOOKUP(BA$8,$C$7:$F$233,ROW(BA123)-ROW($K$7)+1)*HLOOKUP(BB$8,$G$7:$J$233,ROW(BA123)-ROW($K$7)+1)</f>
        <v>0</v>
      </c>
      <c r="BB123" s="165"/>
      <c r="BC123" s="164">
        <f>[1]!LSRMCDRDetail(LSRM_Name,BC$8,BD$8,$A123,$B123,$B$6,1,$B$7)*HLOOKUP(BC$8,$C$7:$F$233,ROW(BC123)-ROW($K$7)+1)*HLOOKUP(BD$8,$G$7:$J$233,ROW(BC123)-ROW($K$7)+1)</f>
        <v>0</v>
      </c>
      <c r="BD123" s="165"/>
      <c r="BE123" s="164">
        <f>[1]!LSRMCDRDetail(LSRM_Name,BE$8,BF$8,$A123,$B123,$B$6,1,$B$7)*HLOOKUP(BE$8,$C$7:$F$233,ROW(BE123)-ROW($K$7)+1)*HLOOKUP(BF$8,$G$7:$J$233,ROW(BE123)-ROW($K$7)+1)</f>
        <v>0</v>
      </c>
      <c r="BF123" s="165"/>
      <c r="BG123" s="164">
        <f>[1]!LSRMCDRDetail(LSRM_Name,BG$8,BH$8,$A123,$B123,$B$6,1,$B$7)*HLOOKUP(BG$8,$C$7:$F$233,ROW(BG123)-ROW($K$7)+1)*HLOOKUP(BH$8,$G$7:$J$233,ROW(BG123)-ROW($K$7)+1)</f>
        <v>0</v>
      </c>
      <c r="BH123" s="165"/>
      <c r="BI123" s="164">
        <f>[1]!LSRMCDRDetail(LSRM_Name,BI$8,BJ$8,$A123,$B123,$B$6,1,$B$7)*HLOOKUP(BI$8,$C$7:$F$233,ROW(BI123)-ROW($K$7)+1)*HLOOKUP(BJ$8,$G$7:$J$233,ROW(BI123)-ROW($K$7)+1)</f>
        <v>0</v>
      </c>
      <c r="BJ123" s="165"/>
      <c r="BK123" s="164">
        <f>[1]!LSRMCDRDetail(LSRM_Name,BK$8,BL$8,$A123,$B123,$B$6,1,$B$7)*HLOOKUP(BK$8,$C$7:$F$233,ROW(BK123)-ROW($K$7)+1)*HLOOKUP(BL$8,$G$7:$J$233,ROW(BK123)-ROW($K$7)+1)</f>
        <v>0</v>
      </c>
      <c r="BL123" s="165"/>
      <c r="BM123" s="164">
        <f>[1]!LSRMCDRDetail(LSRM_Name,BM$8,BN$8,$A123,$B123,$B$6,1,$B$7)*HLOOKUP(BM$8,$C$7:$F$233,ROW(BM123)-ROW($K$7)+1)*HLOOKUP(BN$8,$G$7:$J$233,ROW(BM123)-ROW($K$7)+1)</f>
        <v>0</v>
      </c>
      <c r="BN123" s="165"/>
      <c r="BO123" s="164">
        <f>[1]!LSRMCDRDetail(LSRM_Name,BO$8,BP$8,$A123,$B123,$B$6,1,$B$7)*HLOOKUP(BO$8,$C$7:$F$233,ROW(BO123)-ROW($K$7)+1)*HLOOKUP(BP$8,$G$7:$J$233,ROW(BO123)-ROW($K$7)+1)</f>
        <v>0</v>
      </c>
      <c r="BP123" s="165"/>
      <c r="BQ123" s="164">
        <f>[1]!LSRMCDRDetail(LSRM_Name,BQ$8,BR$8,$A123,$B123,$B$6,1,$B$7)*HLOOKUP(BQ$8,$C$7:$F$233,ROW(BQ123)-ROW($K$7)+1)*HLOOKUP(BR$8,$G$7:$J$233,ROW(BQ123)-ROW($K$7)+1)</f>
        <v>0</v>
      </c>
      <c r="BR123" s="165"/>
      <c r="BS123" s="164">
        <f>[1]!LSRMCDRDetail(LSRM_Name,BS$8,BT$8,$A123,$B123,$B$6,1,$B$7)*HLOOKUP(BS$8,$C$7:$F$233,ROW(BS123)-ROW($K$7)+1)*HLOOKUP(BT$8,$G$7:$J$233,ROW(BS123)-ROW($K$7)+1)</f>
        <v>0</v>
      </c>
      <c r="BT123" s="165"/>
      <c r="BU123" s="164">
        <f>[1]!LSRMCDRDetail(LSRM_Name,BU$8,BV$8,$A123,$B123,$B$6,1,$B$7)*HLOOKUP(BU$8,$C$7:$F$233,ROW(BU123)-ROW($K$7)+1)*HLOOKUP(BV$8,$G$7:$J$233,ROW(BU123)-ROW($K$7)+1)</f>
        <v>0</v>
      </c>
      <c r="BV123" s="165"/>
      <c r="BW123" s="164">
        <f>[1]!LSRMCDRDetail(LSRM_Name,BW$8,BX$8,$A123,$B123,$B$6,1,$B$7)*HLOOKUP(BW$8,$C$7:$F$233,ROW(BW123)-ROW($K$7)+1)*HLOOKUP(BX$8,$G$7:$J$233,ROW(BW123)-ROW($K$7)+1)</f>
        <v>0</v>
      </c>
      <c r="BX123" s="165"/>
      <c r="BY123" s="164">
        <f>[1]!LSRMCDRDetail(LSRM_Name,BY$8,BZ$8,$A123,$B123,$B$6,1,$B$7)*HLOOKUP(BY$8,$C$7:$F$233,ROW(BY123)-ROW($K$7)+1)*HLOOKUP(BZ$8,$G$7:$J$233,ROW(BY123)-ROW($K$7)+1)</f>
        <v>0</v>
      </c>
      <c r="BZ123" s="165"/>
      <c r="CA123" s="164">
        <f>[1]!LSRMCDRDetail(LSRM_Name,CA$8,CB$8,$A123,$B123,$B$6,1,$B$7)*HLOOKUP(CA$8,$C$7:$F$233,ROW(CA123)-ROW($K$7)+1)*HLOOKUP(CB$8,$G$7:$J$233,ROW(CA123)-ROW($K$7)+1)</f>
        <v>0</v>
      </c>
      <c r="CB123" s="165"/>
      <c r="CC123" s="125"/>
      <c r="CD123" s="122">
        <f t="shared" si="51"/>
        <v>0</v>
      </c>
      <c r="CE123" s="122">
        <f t="shared" si="52"/>
        <v>0</v>
      </c>
      <c r="CF123" s="122">
        <f t="shared" si="53"/>
        <v>0</v>
      </c>
      <c r="CG123" s="122">
        <f t="shared" si="54"/>
        <v>0</v>
      </c>
      <c r="CI123" s="164">
        <f t="shared" si="30"/>
        <v>0</v>
      </c>
      <c r="CJ123" s="165"/>
      <c r="CK123" s="164">
        <f t="shared" si="31"/>
        <v>0</v>
      </c>
      <c r="CL123" s="165"/>
      <c r="CM123" s="164">
        <f t="shared" si="32"/>
        <v>0</v>
      </c>
      <c r="CN123" s="165"/>
      <c r="CO123" s="164">
        <f t="shared" si="33"/>
        <v>0</v>
      </c>
      <c r="CP123" s="165"/>
      <c r="CQ123" s="164">
        <f t="shared" si="34"/>
        <v>0</v>
      </c>
      <c r="CR123" s="165"/>
      <c r="CS123" s="164">
        <f t="shared" si="35"/>
        <v>0</v>
      </c>
      <c r="CT123" s="165"/>
      <c r="CU123" s="164">
        <f t="shared" si="36"/>
        <v>0</v>
      </c>
      <c r="CV123" s="165"/>
      <c r="CW123" s="164">
        <f t="shared" si="37"/>
        <v>0</v>
      </c>
      <c r="CX123" s="165"/>
      <c r="CY123" s="164">
        <f t="shared" si="38"/>
        <v>0</v>
      </c>
      <c r="CZ123" s="165"/>
      <c r="DA123" s="164">
        <f t="shared" si="39"/>
        <v>0</v>
      </c>
      <c r="DB123" s="165"/>
      <c r="DC123" s="164">
        <f t="shared" si="40"/>
        <v>0</v>
      </c>
      <c r="DD123" s="165"/>
      <c r="DE123" s="164">
        <f t="shared" si="41"/>
        <v>0</v>
      </c>
      <c r="DF123" s="165"/>
      <c r="DG123" s="164">
        <f t="shared" si="42"/>
        <v>0</v>
      </c>
      <c r="DH123" s="165"/>
      <c r="DI123" s="164">
        <f t="shared" si="43"/>
        <v>0</v>
      </c>
      <c r="DJ123" s="165"/>
      <c r="DK123" s="164">
        <f t="shared" si="44"/>
        <v>0</v>
      </c>
      <c r="DL123" s="165"/>
      <c r="DM123" s="164">
        <f t="shared" si="45"/>
        <v>0</v>
      </c>
      <c r="DN123" s="165"/>
      <c r="DO123" s="125"/>
      <c r="DP123" s="122">
        <f t="shared" si="55"/>
        <v>0</v>
      </c>
      <c r="DQ123" s="122">
        <f t="shared" si="56"/>
        <v>0</v>
      </c>
      <c r="DR123" s="122">
        <f t="shared" si="57"/>
        <v>0</v>
      </c>
      <c r="DS123" s="122">
        <f t="shared" si="58"/>
        <v>0</v>
      </c>
    </row>
    <row r="124" spans="1:123" x14ac:dyDescent="0.2">
      <c r="A124" s="120">
        <f t="shared" si="46"/>
        <v>23</v>
      </c>
      <c r="B124" s="120">
        <f t="shared" si="59"/>
        <v>26</v>
      </c>
      <c r="C124" s="124">
        <f>VLOOKUP($A124,Total!$Q$198:$Y$228,C$7+2)</f>
        <v>0.5</v>
      </c>
      <c r="D124" s="124">
        <f>VLOOKUP($A124,Total!$Q$198:$Y$228,D$7+2)</f>
        <v>0.5</v>
      </c>
      <c r="E124" s="124">
        <f>VLOOKUP($A124,Total!$Q$198:$Y$228,E$7+2)</f>
        <v>0.5</v>
      </c>
      <c r="F124" s="124">
        <f>VLOOKUP($A124,Total!$Q$198:$Y$228,F$7+2)</f>
        <v>0.5</v>
      </c>
      <c r="G124" s="124">
        <f>VLOOKUP($B124,Total!$Q$198:$Y$228,G$7+2)</f>
        <v>0.5</v>
      </c>
      <c r="H124" s="124">
        <f>VLOOKUP($B124,Total!$Q$198:$Y$228,H$7+2)</f>
        <v>0.5</v>
      </c>
      <c r="I124" s="124">
        <f>VLOOKUP($B124,Total!$Q$198:$Y$228,I$7+2)</f>
        <v>0.5</v>
      </c>
      <c r="J124" s="124">
        <f>VLOOKUP($B124,Total!$Q$198:$Y$228,J$7+2)</f>
        <v>0.5</v>
      </c>
      <c r="K124" s="164">
        <f>[1]!LSRMCDRDetail(LSRM_Name,K$8,L$8,$A124,$B124,$B$6,0,$B$7)*HLOOKUP(K$8,$C$7:$F$233,ROW(K124)-ROW($K$7)+1)*HLOOKUP(L$8,$G$7:$J$233,ROW(K124)-ROW($K$7)+1)</f>
        <v>0</v>
      </c>
      <c r="L124" s="165"/>
      <c r="M124" s="164">
        <f>[1]!LSRMCDRDetail(LSRM_Name,M$8,N$8,$A124,$B124,$B$6,0,$B$7)*HLOOKUP(M$8,$C$7:$F$233,ROW(M124)-ROW($K$7)+1)*HLOOKUP(N$8,$G$7:$J$233,ROW(M124)-ROW($K$7)+1)</f>
        <v>0</v>
      </c>
      <c r="N124" s="165"/>
      <c r="O124" s="164">
        <f>[1]!LSRMCDRDetail(LSRM_Name,O$8,P$8,$A124,$B124,$B$6,0,$B$7)*HLOOKUP(O$8,$C$7:$F$233,ROW(O124)-ROW($K$7)+1)*HLOOKUP(P$8,$G$7:$J$233,ROW(O124)-ROW($K$7)+1)</f>
        <v>0</v>
      </c>
      <c r="P124" s="165"/>
      <c r="Q124" s="164">
        <f>[1]!LSRMCDRDetail(LSRM_Name,Q$8,R$8,$A124,$B124,$B$6,0,$B$7)*HLOOKUP(Q$8,$C$7:$F$233,ROW(Q124)-ROW($K$7)+1)*HLOOKUP(R$8,$G$7:$J$233,ROW(Q124)-ROW($K$7)+1)</f>
        <v>0</v>
      </c>
      <c r="R124" s="165"/>
      <c r="S124" s="164">
        <f>[1]!LSRMCDRDetail(LSRM_Name,S$8,T$8,$A124,$B124,$B$6,0,$B$7)*HLOOKUP(S$8,$C$7:$F$233,ROW(S124)-ROW($K$7)+1)*HLOOKUP(T$8,$G$7:$J$233,ROW(S124)-ROW($K$7)+1)</f>
        <v>0</v>
      </c>
      <c r="T124" s="165"/>
      <c r="U124" s="164">
        <f>[1]!LSRMCDRDetail(LSRM_Name,U$8,V$8,$A124,$B124,$B$6,0,$B$7)*HLOOKUP(U$8,$C$7:$F$233,ROW(U124)-ROW($K$7)+1)*HLOOKUP(V$8,$G$7:$J$233,ROW(U124)-ROW($K$7)+1)</f>
        <v>0</v>
      </c>
      <c r="V124" s="165"/>
      <c r="W124" s="164">
        <f>[1]!LSRMCDRDetail(LSRM_Name,W$8,X$8,$A124,$B124,$B$6,0,$B$7)*HLOOKUP(W$8,$C$7:$F$233,ROW(W124)-ROW($K$7)+1)*HLOOKUP(X$8,$G$7:$J$233,ROW(W124)-ROW($K$7)+1)</f>
        <v>0</v>
      </c>
      <c r="X124" s="165"/>
      <c r="Y124" s="164">
        <f>[1]!LSRMCDRDetail(LSRM_Name,Y$8,Z$8,$A124,$B124,$B$6,0,$B$7)*HLOOKUP(Y$8,$C$7:$F$233,ROW(Y124)-ROW($K$7)+1)*HLOOKUP(Z$8,$G$7:$J$233,ROW(Y124)-ROW($K$7)+1)</f>
        <v>0</v>
      </c>
      <c r="Z124" s="165"/>
      <c r="AA124" s="164">
        <f>[1]!LSRMCDRDetail(LSRM_Name,AA$8,AB$8,$A124,$B124,$B$6,0,$B$7)*HLOOKUP(AA$8,$C$7:$F$233,ROW(AA124)-ROW($K$7)+1)*HLOOKUP(AB$8,$G$7:$J$233,ROW(AA124)-ROW($K$7)+1)</f>
        <v>0</v>
      </c>
      <c r="AB124" s="165"/>
      <c r="AC124" s="164">
        <f>[1]!LSRMCDRDetail(LSRM_Name,AC$8,AD$8,$A124,$B124,$B$6,0,$B$7)*HLOOKUP(AC$8,$C$7:$F$233,ROW(AC124)-ROW($K$7)+1)*HLOOKUP(AD$8,$G$7:$J$233,ROW(AC124)-ROW($K$7)+1)</f>
        <v>0</v>
      </c>
      <c r="AD124" s="165"/>
      <c r="AE124" s="164">
        <f>[1]!LSRMCDRDetail(LSRM_Name,AE$8,AF$8,$A124,$B124,$B$6,0,$B$7)*HLOOKUP(AE$8,$C$7:$F$233,ROW(AE124)-ROW($K$7)+1)*HLOOKUP(AF$8,$G$7:$J$233,ROW(AE124)-ROW($K$7)+1)</f>
        <v>0</v>
      </c>
      <c r="AF124" s="165"/>
      <c r="AG124" s="164">
        <f>[1]!LSRMCDRDetail(LSRM_Name,AG$8,AH$8,$A124,$B124,$B$6,0,$B$7)*HLOOKUP(AG$8,$C$7:$F$233,ROW(AG124)-ROW($K$7)+1)*HLOOKUP(AH$8,$G$7:$J$233,ROW(AG124)-ROW($K$7)+1)</f>
        <v>0</v>
      </c>
      <c r="AH124" s="165"/>
      <c r="AI124" s="164">
        <f>[1]!LSRMCDRDetail(LSRM_Name,AI$8,AJ$8,$A124,$B124,$B$6,0,$B$7)*HLOOKUP(AI$8,$C$7:$F$233,ROW(AI124)-ROW($K$7)+1)*HLOOKUP(AJ$8,$G$7:$J$233,ROW(AI124)-ROW($K$7)+1)</f>
        <v>0</v>
      </c>
      <c r="AJ124" s="165"/>
      <c r="AK124" s="164">
        <f>[1]!LSRMCDRDetail(LSRM_Name,AK$8,AL$8,$A124,$B124,$B$6,0,$B$7)*HLOOKUP(AK$8,$C$7:$F$233,ROW(AK124)-ROW($K$7)+1)*HLOOKUP(AL$8,$G$7:$J$233,ROW(AK124)-ROW($K$7)+1)</f>
        <v>0</v>
      </c>
      <c r="AL124" s="165"/>
      <c r="AM124" s="164">
        <f>[1]!LSRMCDRDetail(LSRM_Name,AM$8,AN$8,$A124,$B124,$B$6,0,$B$7)*HLOOKUP(AM$8,$C$7:$F$233,ROW(AM124)-ROW($K$7)+1)*HLOOKUP(AN$8,$G$7:$J$233,ROW(AM124)-ROW($K$7)+1)</f>
        <v>0</v>
      </c>
      <c r="AN124" s="165"/>
      <c r="AO124" s="164">
        <f>[1]!LSRMCDRDetail(LSRM_Name,AO$8,AP$8,$A124,$B124,$B$6,0,$B$7)*HLOOKUP(AO$8,$C$7:$F$233,ROW(AO124)-ROW($K$7)+1)*HLOOKUP(AP$8,$G$7:$J$233,ROW(AO124)-ROW($K$7)+1)</f>
        <v>0</v>
      </c>
      <c r="AP124" s="165"/>
      <c r="AQ124" s="125"/>
      <c r="AR124" s="122">
        <f t="shared" si="47"/>
        <v>0</v>
      </c>
      <c r="AS124" s="122">
        <f t="shared" si="48"/>
        <v>0</v>
      </c>
      <c r="AT124" s="122">
        <f t="shared" si="49"/>
        <v>0</v>
      </c>
      <c r="AU124" s="122">
        <f t="shared" si="50"/>
        <v>0</v>
      </c>
      <c r="AW124" s="164">
        <f>[1]!LSRMCDRDetail(LSRM_Name,AW$8,AX$8,$A124,$B124,$B$6,1,$B$7)*HLOOKUP(AW$8,$C$7:$F$233,ROW(AW124)-ROW($K$7)+1)*HLOOKUP(AX$8,$G$7:$J$233,ROW(AW124)-ROW($K$7)+1)</f>
        <v>0</v>
      </c>
      <c r="AX124" s="165"/>
      <c r="AY124" s="164">
        <f>[1]!LSRMCDRDetail(LSRM_Name,AY$8,AZ$8,$A124,$B124,$B$6,1,$B$7)*HLOOKUP(AY$8,$C$7:$F$233,ROW(AY124)-ROW($K$7)+1)*HLOOKUP(AZ$8,$G$7:$J$233,ROW(AY124)-ROW($K$7)+1)</f>
        <v>0</v>
      </c>
      <c r="AZ124" s="165"/>
      <c r="BA124" s="164">
        <f>[1]!LSRMCDRDetail(LSRM_Name,BA$8,BB$8,$A124,$B124,$B$6,1,$B$7)*HLOOKUP(BA$8,$C$7:$F$233,ROW(BA124)-ROW($K$7)+1)*HLOOKUP(BB$8,$G$7:$J$233,ROW(BA124)-ROW($K$7)+1)</f>
        <v>0</v>
      </c>
      <c r="BB124" s="165"/>
      <c r="BC124" s="164">
        <f>[1]!LSRMCDRDetail(LSRM_Name,BC$8,BD$8,$A124,$B124,$B$6,1,$B$7)*HLOOKUP(BC$8,$C$7:$F$233,ROW(BC124)-ROW($K$7)+1)*HLOOKUP(BD$8,$G$7:$J$233,ROW(BC124)-ROW($K$7)+1)</f>
        <v>0</v>
      </c>
      <c r="BD124" s="165"/>
      <c r="BE124" s="164">
        <f>[1]!LSRMCDRDetail(LSRM_Name,BE$8,BF$8,$A124,$B124,$B$6,1,$B$7)*HLOOKUP(BE$8,$C$7:$F$233,ROW(BE124)-ROW($K$7)+1)*HLOOKUP(BF$8,$G$7:$J$233,ROW(BE124)-ROW($K$7)+1)</f>
        <v>0</v>
      </c>
      <c r="BF124" s="165"/>
      <c r="BG124" s="164">
        <f>[1]!LSRMCDRDetail(LSRM_Name,BG$8,BH$8,$A124,$B124,$B$6,1,$B$7)*HLOOKUP(BG$8,$C$7:$F$233,ROW(BG124)-ROW($K$7)+1)*HLOOKUP(BH$8,$G$7:$J$233,ROW(BG124)-ROW($K$7)+1)</f>
        <v>0</v>
      </c>
      <c r="BH124" s="165"/>
      <c r="BI124" s="164">
        <f>[1]!LSRMCDRDetail(LSRM_Name,BI$8,BJ$8,$A124,$B124,$B$6,1,$B$7)*HLOOKUP(BI$8,$C$7:$F$233,ROW(BI124)-ROW($K$7)+1)*HLOOKUP(BJ$8,$G$7:$J$233,ROW(BI124)-ROW($K$7)+1)</f>
        <v>0</v>
      </c>
      <c r="BJ124" s="165"/>
      <c r="BK124" s="164">
        <f>[1]!LSRMCDRDetail(LSRM_Name,BK$8,BL$8,$A124,$B124,$B$6,1,$B$7)*HLOOKUP(BK$8,$C$7:$F$233,ROW(BK124)-ROW($K$7)+1)*HLOOKUP(BL$8,$G$7:$J$233,ROW(BK124)-ROW($K$7)+1)</f>
        <v>0</v>
      </c>
      <c r="BL124" s="165"/>
      <c r="BM124" s="164">
        <f>[1]!LSRMCDRDetail(LSRM_Name,BM$8,BN$8,$A124,$B124,$B$6,1,$B$7)*HLOOKUP(BM$8,$C$7:$F$233,ROW(BM124)-ROW($K$7)+1)*HLOOKUP(BN$8,$G$7:$J$233,ROW(BM124)-ROW($K$7)+1)</f>
        <v>0</v>
      </c>
      <c r="BN124" s="165"/>
      <c r="BO124" s="164">
        <f>[1]!LSRMCDRDetail(LSRM_Name,BO$8,BP$8,$A124,$B124,$B$6,1,$B$7)*HLOOKUP(BO$8,$C$7:$F$233,ROW(BO124)-ROW($K$7)+1)*HLOOKUP(BP$8,$G$7:$J$233,ROW(BO124)-ROW($K$7)+1)</f>
        <v>0</v>
      </c>
      <c r="BP124" s="165"/>
      <c r="BQ124" s="164">
        <f>[1]!LSRMCDRDetail(LSRM_Name,BQ$8,BR$8,$A124,$B124,$B$6,1,$B$7)*HLOOKUP(BQ$8,$C$7:$F$233,ROW(BQ124)-ROW($K$7)+1)*HLOOKUP(BR$8,$G$7:$J$233,ROW(BQ124)-ROW($K$7)+1)</f>
        <v>0</v>
      </c>
      <c r="BR124" s="165"/>
      <c r="BS124" s="164">
        <f>[1]!LSRMCDRDetail(LSRM_Name,BS$8,BT$8,$A124,$B124,$B$6,1,$B$7)*HLOOKUP(BS$8,$C$7:$F$233,ROW(BS124)-ROW($K$7)+1)*HLOOKUP(BT$8,$G$7:$J$233,ROW(BS124)-ROW($K$7)+1)</f>
        <v>0</v>
      </c>
      <c r="BT124" s="165"/>
      <c r="BU124" s="164">
        <f>[1]!LSRMCDRDetail(LSRM_Name,BU$8,BV$8,$A124,$B124,$B$6,1,$B$7)*HLOOKUP(BU$8,$C$7:$F$233,ROW(BU124)-ROW($K$7)+1)*HLOOKUP(BV$8,$G$7:$J$233,ROW(BU124)-ROW($K$7)+1)</f>
        <v>0</v>
      </c>
      <c r="BV124" s="165"/>
      <c r="BW124" s="164">
        <f>[1]!LSRMCDRDetail(LSRM_Name,BW$8,BX$8,$A124,$B124,$B$6,1,$B$7)*HLOOKUP(BW$8,$C$7:$F$233,ROW(BW124)-ROW($K$7)+1)*HLOOKUP(BX$8,$G$7:$J$233,ROW(BW124)-ROW($K$7)+1)</f>
        <v>0</v>
      </c>
      <c r="BX124" s="165"/>
      <c r="BY124" s="164">
        <f>[1]!LSRMCDRDetail(LSRM_Name,BY$8,BZ$8,$A124,$B124,$B$6,1,$B$7)*HLOOKUP(BY$8,$C$7:$F$233,ROW(BY124)-ROW($K$7)+1)*HLOOKUP(BZ$8,$G$7:$J$233,ROW(BY124)-ROW($K$7)+1)</f>
        <v>0</v>
      </c>
      <c r="BZ124" s="165"/>
      <c r="CA124" s="164">
        <f>[1]!LSRMCDRDetail(LSRM_Name,CA$8,CB$8,$A124,$B124,$B$6,1,$B$7)*HLOOKUP(CA$8,$C$7:$F$233,ROW(CA124)-ROW($K$7)+1)*HLOOKUP(CB$8,$G$7:$J$233,ROW(CA124)-ROW($K$7)+1)</f>
        <v>0</v>
      </c>
      <c r="CB124" s="165"/>
      <c r="CC124" s="125"/>
      <c r="CD124" s="122">
        <f t="shared" si="51"/>
        <v>0</v>
      </c>
      <c r="CE124" s="122">
        <f t="shared" si="52"/>
        <v>0</v>
      </c>
      <c r="CF124" s="122">
        <f t="shared" si="53"/>
        <v>0</v>
      </c>
      <c r="CG124" s="122">
        <f t="shared" si="54"/>
        <v>0</v>
      </c>
      <c r="CI124" s="164">
        <f t="shared" si="30"/>
        <v>0</v>
      </c>
      <c r="CJ124" s="165"/>
      <c r="CK124" s="164">
        <f t="shared" si="31"/>
        <v>0</v>
      </c>
      <c r="CL124" s="165"/>
      <c r="CM124" s="164">
        <f t="shared" si="32"/>
        <v>0</v>
      </c>
      <c r="CN124" s="165"/>
      <c r="CO124" s="164">
        <f t="shared" si="33"/>
        <v>0</v>
      </c>
      <c r="CP124" s="165"/>
      <c r="CQ124" s="164">
        <f t="shared" si="34"/>
        <v>0</v>
      </c>
      <c r="CR124" s="165"/>
      <c r="CS124" s="164">
        <f t="shared" si="35"/>
        <v>0</v>
      </c>
      <c r="CT124" s="165"/>
      <c r="CU124" s="164">
        <f t="shared" si="36"/>
        <v>0</v>
      </c>
      <c r="CV124" s="165"/>
      <c r="CW124" s="164">
        <f t="shared" si="37"/>
        <v>0</v>
      </c>
      <c r="CX124" s="165"/>
      <c r="CY124" s="164">
        <f t="shared" si="38"/>
        <v>0</v>
      </c>
      <c r="CZ124" s="165"/>
      <c r="DA124" s="164">
        <f t="shared" si="39"/>
        <v>0</v>
      </c>
      <c r="DB124" s="165"/>
      <c r="DC124" s="164">
        <f t="shared" si="40"/>
        <v>0</v>
      </c>
      <c r="DD124" s="165"/>
      <c r="DE124" s="164">
        <f t="shared" si="41"/>
        <v>0</v>
      </c>
      <c r="DF124" s="165"/>
      <c r="DG124" s="164">
        <f t="shared" si="42"/>
        <v>0</v>
      </c>
      <c r="DH124" s="165"/>
      <c r="DI124" s="164">
        <f t="shared" si="43"/>
        <v>0</v>
      </c>
      <c r="DJ124" s="165"/>
      <c r="DK124" s="164">
        <f t="shared" si="44"/>
        <v>0</v>
      </c>
      <c r="DL124" s="165"/>
      <c r="DM124" s="164">
        <f t="shared" si="45"/>
        <v>0</v>
      </c>
      <c r="DN124" s="165"/>
      <c r="DO124" s="125"/>
      <c r="DP124" s="122">
        <f t="shared" si="55"/>
        <v>0</v>
      </c>
      <c r="DQ124" s="122">
        <f t="shared" si="56"/>
        <v>0</v>
      </c>
      <c r="DR124" s="122">
        <f t="shared" si="57"/>
        <v>0</v>
      </c>
      <c r="DS124" s="122">
        <f t="shared" si="58"/>
        <v>0</v>
      </c>
    </row>
    <row r="125" spans="1:123" x14ac:dyDescent="0.2">
      <c r="A125" s="120">
        <f t="shared" si="46"/>
        <v>23</v>
      </c>
      <c r="B125" s="120">
        <f t="shared" si="59"/>
        <v>27</v>
      </c>
      <c r="C125" s="124">
        <f>VLOOKUP($A125,Total!$Q$198:$Y$228,C$7+2)</f>
        <v>0.5</v>
      </c>
      <c r="D125" s="124">
        <f>VLOOKUP($A125,Total!$Q$198:$Y$228,D$7+2)</f>
        <v>0.5</v>
      </c>
      <c r="E125" s="124">
        <f>VLOOKUP($A125,Total!$Q$198:$Y$228,E$7+2)</f>
        <v>0.5</v>
      </c>
      <c r="F125" s="124">
        <f>VLOOKUP($A125,Total!$Q$198:$Y$228,F$7+2)</f>
        <v>0.5</v>
      </c>
      <c r="G125" s="124">
        <f>VLOOKUP($B125,Total!$Q$198:$Y$228,G$7+2)</f>
        <v>0.5</v>
      </c>
      <c r="H125" s="124">
        <f>VLOOKUP($B125,Total!$Q$198:$Y$228,H$7+2)</f>
        <v>0.5</v>
      </c>
      <c r="I125" s="124">
        <f>VLOOKUP($B125,Total!$Q$198:$Y$228,I$7+2)</f>
        <v>0.5</v>
      </c>
      <c r="J125" s="124">
        <f>VLOOKUP($B125,Total!$Q$198:$Y$228,J$7+2)</f>
        <v>0.5</v>
      </c>
      <c r="K125" s="164">
        <f>[1]!LSRMCDRDetail(LSRM_Name,K$8,L$8,$A125,$B125,$B$6,0,$B$7)*HLOOKUP(K$8,$C$7:$F$233,ROW(K125)-ROW($K$7)+1)*HLOOKUP(L$8,$G$7:$J$233,ROW(K125)-ROW($K$7)+1)</f>
        <v>0</v>
      </c>
      <c r="L125" s="165"/>
      <c r="M125" s="164">
        <f>[1]!LSRMCDRDetail(LSRM_Name,M$8,N$8,$A125,$B125,$B$6,0,$B$7)*HLOOKUP(M$8,$C$7:$F$233,ROW(M125)-ROW($K$7)+1)*HLOOKUP(N$8,$G$7:$J$233,ROW(M125)-ROW($K$7)+1)</f>
        <v>0</v>
      </c>
      <c r="N125" s="165"/>
      <c r="O125" s="164">
        <f>[1]!LSRMCDRDetail(LSRM_Name,O$8,P$8,$A125,$B125,$B$6,0,$B$7)*HLOOKUP(O$8,$C$7:$F$233,ROW(O125)-ROW($K$7)+1)*HLOOKUP(P$8,$G$7:$J$233,ROW(O125)-ROW($K$7)+1)</f>
        <v>0</v>
      </c>
      <c r="P125" s="165"/>
      <c r="Q125" s="164">
        <f>[1]!LSRMCDRDetail(LSRM_Name,Q$8,R$8,$A125,$B125,$B$6,0,$B$7)*HLOOKUP(Q$8,$C$7:$F$233,ROW(Q125)-ROW($K$7)+1)*HLOOKUP(R$8,$G$7:$J$233,ROW(Q125)-ROW($K$7)+1)</f>
        <v>0</v>
      </c>
      <c r="R125" s="165"/>
      <c r="S125" s="164">
        <f>[1]!LSRMCDRDetail(LSRM_Name,S$8,T$8,$A125,$B125,$B$6,0,$B$7)*HLOOKUP(S$8,$C$7:$F$233,ROW(S125)-ROW($K$7)+1)*HLOOKUP(T$8,$G$7:$J$233,ROW(S125)-ROW($K$7)+1)</f>
        <v>0</v>
      </c>
      <c r="T125" s="165"/>
      <c r="U125" s="164">
        <f>[1]!LSRMCDRDetail(LSRM_Name,U$8,V$8,$A125,$B125,$B$6,0,$B$7)*HLOOKUP(U$8,$C$7:$F$233,ROW(U125)-ROW($K$7)+1)*HLOOKUP(V$8,$G$7:$J$233,ROW(U125)-ROW($K$7)+1)</f>
        <v>0</v>
      </c>
      <c r="V125" s="165"/>
      <c r="W125" s="164">
        <f>[1]!LSRMCDRDetail(LSRM_Name,W$8,X$8,$A125,$B125,$B$6,0,$B$7)*HLOOKUP(W$8,$C$7:$F$233,ROW(W125)-ROW($K$7)+1)*HLOOKUP(X$8,$G$7:$J$233,ROW(W125)-ROW($K$7)+1)</f>
        <v>0</v>
      </c>
      <c r="X125" s="165"/>
      <c r="Y125" s="164">
        <f>[1]!LSRMCDRDetail(LSRM_Name,Y$8,Z$8,$A125,$B125,$B$6,0,$B$7)*HLOOKUP(Y$8,$C$7:$F$233,ROW(Y125)-ROW($K$7)+1)*HLOOKUP(Z$8,$G$7:$J$233,ROW(Y125)-ROW($K$7)+1)</f>
        <v>0</v>
      </c>
      <c r="Z125" s="165"/>
      <c r="AA125" s="164">
        <f>[1]!LSRMCDRDetail(LSRM_Name,AA$8,AB$8,$A125,$B125,$B$6,0,$B$7)*HLOOKUP(AA$8,$C$7:$F$233,ROW(AA125)-ROW($K$7)+1)*HLOOKUP(AB$8,$G$7:$J$233,ROW(AA125)-ROW($K$7)+1)</f>
        <v>0</v>
      </c>
      <c r="AB125" s="165"/>
      <c r="AC125" s="164">
        <f>[1]!LSRMCDRDetail(LSRM_Name,AC$8,AD$8,$A125,$B125,$B$6,0,$B$7)*HLOOKUP(AC$8,$C$7:$F$233,ROW(AC125)-ROW($K$7)+1)*HLOOKUP(AD$8,$G$7:$J$233,ROW(AC125)-ROW($K$7)+1)</f>
        <v>0</v>
      </c>
      <c r="AD125" s="165"/>
      <c r="AE125" s="164">
        <f>[1]!LSRMCDRDetail(LSRM_Name,AE$8,AF$8,$A125,$B125,$B$6,0,$B$7)*HLOOKUP(AE$8,$C$7:$F$233,ROW(AE125)-ROW($K$7)+1)*HLOOKUP(AF$8,$G$7:$J$233,ROW(AE125)-ROW($K$7)+1)</f>
        <v>0</v>
      </c>
      <c r="AF125" s="165"/>
      <c r="AG125" s="164">
        <f>[1]!LSRMCDRDetail(LSRM_Name,AG$8,AH$8,$A125,$B125,$B$6,0,$B$7)*HLOOKUP(AG$8,$C$7:$F$233,ROW(AG125)-ROW($K$7)+1)*HLOOKUP(AH$8,$G$7:$J$233,ROW(AG125)-ROW($K$7)+1)</f>
        <v>0</v>
      </c>
      <c r="AH125" s="165"/>
      <c r="AI125" s="164">
        <f>[1]!LSRMCDRDetail(LSRM_Name,AI$8,AJ$8,$A125,$B125,$B$6,0,$B$7)*HLOOKUP(AI$8,$C$7:$F$233,ROW(AI125)-ROW($K$7)+1)*HLOOKUP(AJ$8,$G$7:$J$233,ROW(AI125)-ROW($K$7)+1)</f>
        <v>0</v>
      </c>
      <c r="AJ125" s="165"/>
      <c r="AK125" s="164">
        <f>[1]!LSRMCDRDetail(LSRM_Name,AK$8,AL$8,$A125,$B125,$B$6,0,$B$7)*HLOOKUP(AK$8,$C$7:$F$233,ROW(AK125)-ROW($K$7)+1)*HLOOKUP(AL$8,$G$7:$J$233,ROW(AK125)-ROW($K$7)+1)</f>
        <v>0</v>
      </c>
      <c r="AL125" s="165"/>
      <c r="AM125" s="164">
        <f>[1]!LSRMCDRDetail(LSRM_Name,AM$8,AN$8,$A125,$B125,$B$6,0,$B$7)*HLOOKUP(AM$8,$C$7:$F$233,ROW(AM125)-ROW($K$7)+1)*HLOOKUP(AN$8,$G$7:$J$233,ROW(AM125)-ROW($K$7)+1)</f>
        <v>0</v>
      </c>
      <c r="AN125" s="165"/>
      <c r="AO125" s="164">
        <f>[1]!LSRMCDRDetail(LSRM_Name,AO$8,AP$8,$A125,$B125,$B$6,0,$B$7)*HLOOKUP(AO$8,$C$7:$F$233,ROW(AO125)-ROW($K$7)+1)*HLOOKUP(AP$8,$G$7:$J$233,ROW(AO125)-ROW($K$7)+1)</f>
        <v>0</v>
      </c>
      <c r="AP125" s="165"/>
      <c r="AQ125" s="125"/>
      <c r="AR125" s="122">
        <f t="shared" si="47"/>
        <v>0</v>
      </c>
      <c r="AS125" s="122">
        <f t="shared" si="48"/>
        <v>0</v>
      </c>
      <c r="AT125" s="122">
        <f t="shared" si="49"/>
        <v>0</v>
      </c>
      <c r="AU125" s="122">
        <f t="shared" si="50"/>
        <v>0</v>
      </c>
      <c r="AW125" s="164">
        <f>[1]!LSRMCDRDetail(LSRM_Name,AW$8,AX$8,$A125,$B125,$B$6,1,$B$7)*HLOOKUP(AW$8,$C$7:$F$233,ROW(AW125)-ROW($K$7)+1)*HLOOKUP(AX$8,$G$7:$J$233,ROW(AW125)-ROW($K$7)+1)</f>
        <v>0</v>
      </c>
      <c r="AX125" s="165"/>
      <c r="AY125" s="164">
        <f>[1]!LSRMCDRDetail(LSRM_Name,AY$8,AZ$8,$A125,$B125,$B$6,1,$B$7)*HLOOKUP(AY$8,$C$7:$F$233,ROW(AY125)-ROW($K$7)+1)*HLOOKUP(AZ$8,$G$7:$J$233,ROW(AY125)-ROW($K$7)+1)</f>
        <v>0</v>
      </c>
      <c r="AZ125" s="165"/>
      <c r="BA125" s="164">
        <f>[1]!LSRMCDRDetail(LSRM_Name,BA$8,BB$8,$A125,$B125,$B$6,1,$B$7)*HLOOKUP(BA$8,$C$7:$F$233,ROW(BA125)-ROW($K$7)+1)*HLOOKUP(BB$8,$G$7:$J$233,ROW(BA125)-ROW($K$7)+1)</f>
        <v>0</v>
      </c>
      <c r="BB125" s="165"/>
      <c r="BC125" s="164">
        <f>[1]!LSRMCDRDetail(LSRM_Name,BC$8,BD$8,$A125,$B125,$B$6,1,$B$7)*HLOOKUP(BC$8,$C$7:$F$233,ROW(BC125)-ROW($K$7)+1)*HLOOKUP(BD$8,$G$7:$J$233,ROW(BC125)-ROW($K$7)+1)</f>
        <v>0</v>
      </c>
      <c r="BD125" s="165"/>
      <c r="BE125" s="164">
        <f>[1]!LSRMCDRDetail(LSRM_Name,BE$8,BF$8,$A125,$B125,$B$6,1,$B$7)*HLOOKUP(BE$8,$C$7:$F$233,ROW(BE125)-ROW($K$7)+1)*HLOOKUP(BF$8,$G$7:$J$233,ROW(BE125)-ROW($K$7)+1)</f>
        <v>0</v>
      </c>
      <c r="BF125" s="165"/>
      <c r="BG125" s="164">
        <f>[1]!LSRMCDRDetail(LSRM_Name,BG$8,BH$8,$A125,$B125,$B$6,1,$B$7)*HLOOKUP(BG$8,$C$7:$F$233,ROW(BG125)-ROW($K$7)+1)*HLOOKUP(BH$8,$G$7:$J$233,ROW(BG125)-ROW($K$7)+1)</f>
        <v>0</v>
      </c>
      <c r="BH125" s="165"/>
      <c r="BI125" s="164">
        <f>[1]!LSRMCDRDetail(LSRM_Name,BI$8,BJ$8,$A125,$B125,$B$6,1,$B$7)*HLOOKUP(BI$8,$C$7:$F$233,ROW(BI125)-ROW($K$7)+1)*HLOOKUP(BJ$8,$G$7:$J$233,ROW(BI125)-ROW($K$7)+1)</f>
        <v>0</v>
      </c>
      <c r="BJ125" s="165"/>
      <c r="BK125" s="164">
        <f>[1]!LSRMCDRDetail(LSRM_Name,BK$8,BL$8,$A125,$B125,$B$6,1,$B$7)*HLOOKUP(BK$8,$C$7:$F$233,ROW(BK125)-ROW($K$7)+1)*HLOOKUP(BL$8,$G$7:$J$233,ROW(BK125)-ROW($K$7)+1)</f>
        <v>0</v>
      </c>
      <c r="BL125" s="165"/>
      <c r="BM125" s="164">
        <f>[1]!LSRMCDRDetail(LSRM_Name,BM$8,BN$8,$A125,$B125,$B$6,1,$B$7)*HLOOKUP(BM$8,$C$7:$F$233,ROW(BM125)-ROW($K$7)+1)*HLOOKUP(BN$8,$G$7:$J$233,ROW(BM125)-ROW($K$7)+1)</f>
        <v>0</v>
      </c>
      <c r="BN125" s="165"/>
      <c r="BO125" s="164">
        <f>[1]!LSRMCDRDetail(LSRM_Name,BO$8,BP$8,$A125,$B125,$B$6,1,$B$7)*HLOOKUP(BO$8,$C$7:$F$233,ROW(BO125)-ROW($K$7)+1)*HLOOKUP(BP$8,$G$7:$J$233,ROW(BO125)-ROW($K$7)+1)</f>
        <v>0</v>
      </c>
      <c r="BP125" s="165"/>
      <c r="BQ125" s="164">
        <f>[1]!LSRMCDRDetail(LSRM_Name,BQ$8,BR$8,$A125,$B125,$B$6,1,$B$7)*HLOOKUP(BQ$8,$C$7:$F$233,ROW(BQ125)-ROW($K$7)+1)*HLOOKUP(BR$8,$G$7:$J$233,ROW(BQ125)-ROW($K$7)+1)</f>
        <v>0</v>
      </c>
      <c r="BR125" s="165"/>
      <c r="BS125" s="164">
        <f>[1]!LSRMCDRDetail(LSRM_Name,BS$8,BT$8,$A125,$B125,$B$6,1,$B$7)*HLOOKUP(BS$8,$C$7:$F$233,ROW(BS125)-ROW($K$7)+1)*HLOOKUP(BT$8,$G$7:$J$233,ROW(BS125)-ROW($K$7)+1)</f>
        <v>0</v>
      </c>
      <c r="BT125" s="165"/>
      <c r="BU125" s="164">
        <f>[1]!LSRMCDRDetail(LSRM_Name,BU$8,BV$8,$A125,$B125,$B$6,1,$B$7)*HLOOKUP(BU$8,$C$7:$F$233,ROW(BU125)-ROW($K$7)+1)*HLOOKUP(BV$8,$G$7:$J$233,ROW(BU125)-ROW($K$7)+1)</f>
        <v>0</v>
      </c>
      <c r="BV125" s="165"/>
      <c r="BW125" s="164">
        <f>[1]!LSRMCDRDetail(LSRM_Name,BW$8,BX$8,$A125,$B125,$B$6,1,$B$7)*HLOOKUP(BW$8,$C$7:$F$233,ROW(BW125)-ROW($K$7)+1)*HLOOKUP(BX$8,$G$7:$J$233,ROW(BW125)-ROW($K$7)+1)</f>
        <v>0</v>
      </c>
      <c r="BX125" s="165"/>
      <c r="BY125" s="164">
        <f>[1]!LSRMCDRDetail(LSRM_Name,BY$8,BZ$8,$A125,$B125,$B$6,1,$B$7)*HLOOKUP(BY$8,$C$7:$F$233,ROW(BY125)-ROW($K$7)+1)*HLOOKUP(BZ$8,$G$7:$J$233,ROW(BY125)-ROW($K$7)+1)</f>
        <v>0</v>
      </c>
      <c r="BZ125" s="165"/>
      <c r="CA125" s="164">
        <f>[1]!LSRMCDRDetail(LSRM_Name,CA$8,CB$8,$A125,$B125,$B$6,1,$B$7)*HLOOKUP(CA$8,$C$7:$F$233,ROW(CA125)-ROW($K$7)+1)*HLOOKUP(CB$8,$G$7:$J$233,ROW(CA125)-ROW($K$7)+1)</f>
        <v>0</v>
      </c>
      <c r="CB125" s="165"/>
      <c r="CC125" s="125"/>
      <c r="CD125" s="122">
        <f t="shared" si="51"/>
        <v>0</v>
      </c>
      <c r="CE125" s="122">
        <f t="shared" si="52"/>
        <v>0</v>
      </c>
      <c r="CF125" s="122">
        <f t="shared" si="53"/>
        <v>0</v>
      </c>
      <c r="CG125" s="122">
        <f t="shared" si="54"/>
        <v>0</v>
      </c>
      <c r="CI125" s="164">
        <f t="shared" si="30"/>
        <v>0</v>
      </c>
      <c r="CJ125" s="165"/>
      <c r="CK125" s="164">
        <f t="shared" si="31"/>
        <v>0</v>
      </c>
      <c r="CL125" s="165"/>
      <c r="CM125" s="164">
        <f t="shared" si="32"/>
        <v>0</v>
      </c>
      <c r="CN125" s="165"/>
      <c r="CO125" s="164">
        <f t="shared" si="33"/>
        <v>0</v>
      </c>
      <c r="CP125" s="165"/>
      <c r="CQ125" s="164">
        <f t="shared" si="34"/>
        <v>0</v>
      </c>
      <c r="CR125" s="165"/>
      <c r="CS125" s="164">
        <f t="shared" si="35"/>
        <v>0</v>
      </c>
      <c r="CT125" s="165"/>
      <c r="CU125" s="164">
        <f t="shared" si="36"/>
        <v>0</v>
      </c>
      <c r="CV125" s="165"/>
      <c r="CW125" s="164">
        <f t="shared" si="37"/>
        <v>0</v>
      </c>
      <c r="CX125" s="165"/>
      <c r="CY125" s="164">
        <f t="shared" si="38"/>
        <v>0</v>
      </c>
      <c r="CZ125" s="165"/>
      <c r="DA125" s="164">
        <f t="shared" si="39"/>
        <v>0</v>
      </c>
      <c r="DB125" s="165"/>
      <c r="DC125" s="164">
        <f t="shared" si="40"/>
        <v>0</v>
      </c>
      <c r="DD125" s="165"/>
      <c r="DE125" s="164">
        <f t="shared" si="41"/>
        <v>0</v>
      </c>
      <c r="DF125" s="165"/>
      <c r="DG125" s="164">
        <f t="shared" si="42"/>
        <v>0</v>
      </c>
      <c r="DH125" s="165"/>
      <c r="DI125" s="164">
        <f t="shared" si="43"/>
        <v>0</v>
      </c>
      <c r="DJ125" s="165"/>
      <c r="DK125" s="164">
        <f t="shared" si="44"/>
        <v>0</v>
      </c>
      <c r="DL125" s="165"/>
      <c r="DM125" s="164">
        <f t="shared" si="45"/>
        <v>0</v>
      </c>
      <c r="DN125" s="165"/>
      <c r="DO125" s="125"/>
      <c r="DP125" s="122">
        <f t="shared" si="55"/>
        <v>0</v>
      </c>
      <c r="DQ125" s="122">
        <f t="shared" si="56"/>
        <v>0</v>
      </c>
      <c r="DR125" s="122">
        <f t="shared" si="57"/>
        <v>0</v>
      </c>
      <c r="DS125" s="122">
        <f t="shared" si="58"/>
        <v>0</v>
      </c>
    </row>
    <row r="126" spans="1:123" x14ac:dyDescent="0.2">
      <c r="A126" s="120">
        <f t="shared" si="46"/>
        <v>23</v>
      </c>
      <c r="B126" s="120">
        <f t="shared" si="59"/>
        <v>28</v>
      </c>
      <c r="C126" s="124">
        <f>VLOOKUP($A126,Total!$Q$198:$Y$228,C$7+2)</f>
        <v>0.5</v>
      </c>
      <c r="D126" s="124">
        <f>VLOOKUP($A126,Total!$Q$198:$Y$228,D$7+2)</f>
        <v>0.5</v>
      </c>
      <c r="E126" s="124">
        <f>VLOOKUP($A126,Total!$Q$198:$Y$228,E$7+2)</f>
        <v>0.5</v>
      </c>
      <c r="F126" s="124">
        <f>VLOOKUP($A126,Total!$Q$198:$Y$228,F$7+2)</f>
        <v>0.5</v>
      </c>
      <c r="G126" s="124">
        <f>VLOOKUP($B126,Total!$Q$198:$Y$228,G$7+2)</f>
        <v>0.50356181707502468</v>
      </c>
      <c r="H126" s="124">
        <f>VLOOKUP($B126,Total!$Q$198:$Y$228,H$7+2)</f>
        <v>0.49643818292497538</v>
      </c>
      <c r="I126" s="124">
        <f>VLOOKUP($B126,Total!$Q$198:$Y$228,I$7+2)</f>
        <v>0.51514511226233384</v>
      </c>
      <c r="J126" s="124">
        <f>VLOOKUP($B126,Total!$Q$198:$Y$228,J$7+2)</f>
        <v>0.48485488773766627</v>
      </c>
      <c r="K126" s="164">
        <f>[1]!LSRMCDRDetail(LSRM_Name,K$8,L$8,$A126,$B126,$B$6,0,$B$7)*HLOOKUP(K$8,$C$7:$F$233,ROW(K126)-ROW($K$7)+1)*HLOOKUP(L$8,$G$7:$J$233,ROW(K126)-ROW($K$7)+1)</f>
        <v>0</v>
      </c>
      <c r="L126" s="165"/>
      <c r="M126" s="164">
        <f>[1]!LSRMCDRDetail(LSRM_Name,M$8,N$8,$A126,$B126,$B$6,0,$B$7)*HLOOKUP(M$8,$C$7:$F$233,ROW(M126)-ROW($K$7)+1)*HLOOKUP(N$8,$G$7:$J$233,ROW(M126)-ROW($K$7)+1)</f>
        <v>0</v>
      </c>
      <c r="N126" s="165"/>
      <c r="O126" s="164">
        <f>[1]!LSRMCDRDetail(LSRM_Name,O$8,P$8,$A126,$B126,$B$6,0,$B$7)*HLOOKUP(O$8,$C$7:$F$233,ROW(O126)-ROW($K$7)+1)*HLOOKUP(P$8,$G$7:$J$233,ROW(O126)-ROW($K$7)+1)</f>
        <v>0</v>
      </c>
      <c r="P126" s="165"/>
      <c r="Q126" s="164">
        <f>[1]!LSRMCDRDetail(LSRM_Name,Q$8,R$8,$A126,$B126,$B$6,0,$B$7)*HLOOKUP(Q$8,$C$7:$F$233,ROW(Q126)-ROW($K$7)+1)*HLOOKUP(R$8,$G$7:$J$233,ROW(Q126)-ROW($K$7)+1)</f>
        <v>0</v>
      </c>
      <c r="R126" s="165"/>
      <c r="S126" s="164">
        <f>[1]!LSRMCDRDetail(LSRM_Name,S$8,T$8,$A126,$B126,$B$6,0,$B$7)*HLOOKUP(S$8,$C$7:$F$233,ROW(S126)-ROW($K$7)+1)*HLOOKUP(T$8,$G$7:$J$233,ROW(S126)-ROW($K$7)+1)</f>
        <v>0</v>
      </c>
      <c r="T126" s="165"/>
      <c r="U126" s="164">
        <f>[1]!LSRMCDRDetail(LSRM_Name,U$8,V$8,$A126,$B126,$B$6,0,$B$7)*HLOOKUP(U$8,$C$7:$F$233,ROW(U126)-ROW($K$7)+1)*HLOOKUP(V$8,$G$7:$J$233,ROW(U126)-ROW($K$7)+1)</f>
        <v>0</v>
      </c>
      <c r="V126" s="165"/>
      <c r="W126" s="164">
        <f>[1]!LSRMCDRDetail(LSRM_Name,W$8,X$8,$A126,$B126,$B$6,0,$B$7)*HLOOKUP(W$8,$C$7:$F$233,ROW(W126)-ROW($K$7)+1)*HLOOKUP(X$8,$G$7:$J$233,ROW(W126)-ROW($K$7)+1)</f>
        <v>0</v>
      </c>
      <c r="X126" s="165"/>
      <c r="Y126" s="164">
        <f>[1]!LSRMCDRDetail(LSRM_Name,Y$8,Z$8,$A126,$B126,$B$6,0,$B$7)*HLOOKUP(Y$8,$C$7:$F$233,ROW(Y126)-ROW($K$7)+1)*HLOOKUP(Z$8,$G$7:$J$233,ROW(Y126)-ROW($K$7)+1)</f>
        <v>0</v>
      </c>
      <c r="Z126" s="165"/>
      <c r="AA126" s="164">
        <f>[1]!LSRMCDRDetail(LSRM_Name,AA$8,AB$8,$A126,$B126,$B$6,0,$B$7)*HLOOKUP(AA$8,$C$7:$F$233,ROW(AA126)-ROW($K$7)+1)*HLOOKUP(AB$8,$G$7:$J$233,ROW(AA126)-ROW($K$7)+1)</f>
        <v>0</v>
      </c>
      <c r="AB126" s="165"/>
      <c r="AC126" s="164">
        <f>[1]!LSRMCDRDetail(LSRM_Name,AC$8,AD$8,$A126,$B126,$B$6,0,$B$7)*HLOOKUP(AC$8,$C$7:$F$233,ROW(AC126)-ROW($K$7)+1)*HLOOKUP(AD$8,$G$7:$J$233,ROW(AC126)-ROW($K$7)+1)</f>
        <v>0</v>
      </c>
      <c r="AD126" s="165"/>
      <c r="AE126" s="164">
        <f>[1]!LSRMCDRDetail(LSRM_Name,AE$8,AF$8,$A126,$B126,$B$6,0,$B$7)*HLOOKUP(AE$8,$C$7:$F$233,ROW(AE126)-ROW($K$7)+1)*HLOOKUP(AF$8,$G$7:$J$233,ROW(AE126)-ROW($K$7)+1)</f>
        <v>0</v>
      </c>
      <c r="AF126" s="165"/>
      <c r="AG126" s="164">
        <f>[1]!LSRMCDRDetail(LSRM_Name,AG$8,AH$8,$A126,$B126,$B$6,0,$B$7)*HLOOKUP(AG$8,$C$7:$F$233,ROW(AG126)-ROW($K$7)+1)*HLOOKUP(AH$8,$G$7:$J$233,ROW(AG126)-ROW($K$7)+1)</f>
        <v>0</v>
      </c>
      <c r="AH126" s="165"/>
      <c r="AI126" s="164">
        <f>[1]!LSRMCDRDetail(LSRM_Name,AI$8,AJ$8,$A126,$B126,$B$6,0,$B$7)*HLOOKUP(AI$8,$C$7:$F$233,ROW(AI126)-ROW($K$7)+1)*HLOOKUP(AJ$8,$G$7:$J$233,ROW(AI126)-ROW($K$7)+1)</f>
        <v>0</v>
      </c>
      <c r="AJ126" s="165"/>
      <c r="AK126" s="164">
        <f>[1]!LSRMCDRDetail(LSRM_Name,AK$8,AL$8,$A126,$B126,$B$6,0,$B$7)*HLOOKUP(AK$8,$C$7:$F$233,ROW(AK126)-ROW($K$7)+1)*HLOOKUP(AL$8,$G$7:$J$233,ROW(AK126)-ROW($K$7)+1)</f>
        <v>0</v>
      </c>
      <c r="AL126" s="165"/>
      <c r="AM126" s="164">
        <f>[1]!LSRMCDRDetail(LSRM_Name,AM$8,AN$8,$A126,$B126,$B$6,0,$B$7)*HLOOKUP(AM$8,$C$7:$F$233,ROW(AM126)-ROW($K$7)+1)*HLOOKUP(AN$8,$G$7:$J$233,ROW(AM126)-ROW($K$7)+1)</f>
        <v>0</v>
      </c>
      <c r="AN126" s="165"/>
      <c r="AO126" s="164">
        <f>[1]!LSRMCDRDetail(LSRM_Name,AO$8,AP$8,$A126,$B126,$B$6,0,$B$7)*HLOOKUP(AO$8,$C$7:$F$233,ROW(AO126)-ROW($K$7)+1)*HLOOKUP(AP$8,$G$7:$J$233,ROW(AO126)-ROW($K$7)+1)</f>
        <v>0</v>
      </c>
      <c r="AP126" s="165"/>
      <c r="AQ126" s="125"/>
      <c r="AR126" s="122">
        <f t="shared" si="47"/>
        <v>0</v>
      </c>
      <c r="AS126" s="122">
        <f t="shared" si="48"/>
        <v>0</v>
      </c>
      <c r="AT126" s="122">
        <f t="shared" si="49"/>
        <v>0</v>
      </c>
      <c r="AU126" s="122">
        <f t="shared" si="50"/>
        <v>0</v>
      </c>
      <c r="AW126" s="164">
        <f>[1]!LSRMCDRDetail(LSRM_Name,AW$8,AX$8,$A126,$B126,$B$6,1,$B$7)*HLOOKUP(AW$8,$C$7:$F$233,ROW(AW126)-ROW($K$7)+1)*HLOOKUP(AX$8,$G$7:$J$233,ROW(AW126)-ROW($K$7)+1)</f>
        <v>0</v>
      </c>
      <c r="AX126" s="165"/>
      <c r="AY126" s="164">
        <f>[1]!LSRMCDRDetail(LSRM_Name,AY$8,AZ$8,$A126,$B126,$B$6,1,$B$7)*HLOOKUP(AY$8,$C$7:$F$233,ROW(AY126)-ROW($K$7)+1)*HLOOKUP(AZ$8,$G$7:$J$233,ROW(AY126)-ROW($K$7)+1)</f>
        <v>0</v>
      </c>
      <c r="AZ126" s="165"/>
      <c r="BA126" s="164">
        <f>[1]!LSRMCDRDetail(LSRM_Name,BA$8,BB$8,$A126,$B126,$B$6,1,$B$7)*HLOOKUP(BA$8,$C$7:$F$233,ROW(BA126)-ROW($K$7)+1)*HLOOKUP(BB$8,$G$7:$J$233,ROW(BA126)-ROW($K$7)+1)</f>
        <v>0</v>
      </c>
      <c r="BB126" s="165"/>
      <c r="BC126" s="164">
        <f>[1]!LSRMCDRDetail(LSRM_Name,BC$8,BD$8,$A126,$B126,$B$6,1,$B$7)*HLOOKUP(BC$8,$C$7:$F$233,ROW(BC126)-ROW($K$7)+1)*HLOOKUP(BD$8,$G$7:$J$233,ROW(BC126)-ROW($K$7)+1)</f>
        <v>0</v>
      </c>
      <c r="BD126" s="165"/>
      <c r="BE126" s="164">
        <f>[1]!LSRMCDRDetail(LSRM_Name,BE$8,BF$8,$A126,$B126,$B$6,1,$B$7)*HLOOKUP(BE$8,$C$7:$F$233,ROW(BE126)-ROW($K$7)+1)*HLOOKUP(BF$8,$G$7:$J$233,ROW(BE126)-ROW($K$7)+1)</f>
        <v>0</v>
      </c>
      <c r="BF126" s="165"/>
      <c r="BG126" s="164">
        <f>[1]!LSRMCDRDetail(LSRM_Name,BG$8,BH$8,$A126,$B126,$B$6,1,$B$7)*HLOOKUP(BG$8,$C$7:$F$233,ROW(BG126)-ROW($K$7)+1)*HLOOKUP(BH$8,$G$7:$J$233,ROW(BG126)-ROW($K$7)+1)</f>
        <v>0</v>
      </c>
      <c r="BH126" s="165"/>
      <c r="BI126" s="164">
        <f>[1]!LSRMCDRDetail(LSRM_Name,BI$8,BJ$8,$A126,$B126,$B$6,1,$B$7)*HLOOKUP(BI$8,$C$7:$F$233,ROW(BI126)-ROW($K$7)+1)*HLOOKUP(BJ$8,$G$7:$J$233,ROW(BI126)-ROW($K$7)+1)</f>
        <v>0</v>
      </c>
      <c r="BJ126" s="165"/>
      <c r="BK126" s="164">
        <f>[1]!LSRMCDRDetail(LSRM_Name,BK$8,BL$8,$A126,$B126,$B$6,1,$B$7)*HLOOKUP(BK$8,$C$7:$F$233,ROW(BK126)-ROW($K$7)+1)*HLOOKUP(BL$8,$G$7:$J$233,ROW(BK126)-ROW($K$7)+1)</f>
        <v>0</v>
      </c>
      <c r="BL126" s="165"/>
      <c r="BM126" s="164">
        <f>[1]!LSRMCDRDetail(LSRM_Name,BM$8,BN$8,$A126,$B126,$B$6,1,$B$7)*HLOOKUP(BM$8,$C$7:$F$233,ROW(BM126)-ROW($K$7)+1)*HLOOKUP(BN$8,$G$7:$J$233,ROW(BM126)-ROW($K$7)+1)</f>
        <v>0</v>
      </c>
      <c r="BN126" s="165"/>
      <c r="BO126" s="164">
        <f>[1]!LSRMCDRDetail(LSRM_Name,BO$8,BP$8,$A126,$B126,$B$6,1,$B$7)*HLOOKUP(BO$8,$C$7:$F$233,ROW(BO126)-ROW($K$7)+1)*HLOOKUP(BP$8,$G$7:$J$233,ROW(BO126)-ROW($K$7)+1)</f>
        <v>0</v>
      </c>
      <c r="BP126" s="165"/>
      <c r="BQ126" s="164">
        <f>[1]!LSRMCDRDetail(LSRM_Name,BQ$8,BR$8,$A126,$B126,$B$6,1,$B$7)*HLOOKUP(BQ$8,$C$7:$F$233,ROW(BQ126)-ROW($K$7)+1)*HLOOKUP(BR$8,$G$7:$J$233,ROW(BQ126)-ROW($K$7)+1)</f>
        <v>0</v>
      </c>
      <c r="BR126" s="165"/>
      <c r="BS126" s="164">
        <f>[1]!LSRMCDRDetail(LSRM_Name,BS$8,BT$8,$A126,$B126,$B$6,1,$B$7)*HLOOKUP(BS$8,$C$7:$F$233,ROW(BS126)-ROW($K$7)+1)*HLOOKUP(BT$8,$G$7:$J$233,ROW(BS126)-ROW($K$7)+1)</f>
        <v>0</v>
      </c>
      <c r="BT126" s="165"/>
      <c r="BU126" s="164">
        <f>[1]!LSRMCDRDetail(LSRM_Name,BU$8,BV$8,$A126,$B126,$B$6,1,$B$7)*HLOOKUP(BU$8,$C$7:$F$233,ROW(BU126)-ROW($K$7)+1)*HLOOKUP(BV$8,$G$7:$J$233,ROW(BU126)-ROW($K$7)+1)</f>
        <v>0</v>
      </c>
      <c r="BV126" s="165"/>
      <c r="BW126" s="164">
        <f>[1]!LSRMCDRDetail(LSRM_Name,BW$8,BX$8,$A126,$B126,$B$6,1,$B$7)*HLOOKUP(BW$8,$C$7:$F$233,ROW(BW126)-ROW($K$7)+1)*HLOOKUP(BX$8,$G$7:$J$233,ROW(BW126)-ROW($K$7)+1)</f>
        <v>0</v>
      </c>
      <c r="BX126" s="165"/>
      <c r="BY126" s="164">
        <f>[1]!LSRMCDRDetail(LSRM_Name,BY$8,BZ$8,$A126,$B126,$B$6,1,$B$7)*HLOOKUP(BY$8,$C$7:$F$233,ROW(BY126)-ROW($K$7)+1)*HLOOKUP(BZ$8,$G$7:$J$233,ROW(BY126)-ROW($K$7)+1)</f>
        <v>0</v>
      </c>
      <c r="BZ126" s="165"/>
      <c r="CA126" s="164">
        <f>[1]!LSRMCDRDetail(LSRM_Name,CA$8,CB$8,$A126,$B126,$B$6,1,$B$7)*HLOOKUP(CA$8,$C$7:$F$233,ROW(CA126)-ROW($K$7)+1)*HLOOKUP(CB$8,$G$7:$J$233,ROW(CA126)-ROW($K$7)+1)</f>
        <v>0</v>
      </c>
      <c r="CB126" s="165"/>
      <c r="CC126" s="125"/>
      <c r="CD126" s="122">
        <f t="shared" si="51"/>
        <v>0</v>
      </c>
      <c r="CE126" s="122">
        <f t="shared" si="52"/>
        <v>0</v>
      </c>
      <c r="CF126" s="122">
        <f t="shared" si="53"/>
        <v>0</v>
      </c>
      <c r="CG126" s="122">
        <f t="shared" si="54"/>
        <v>0</v>
      </c>
      <c r="CI126" s="164">
        <f t="shared" si="30"/>
        <v>0</v>
      </c>
      <c r="CJ126" s="165"/>
      <c r="CK126" s="164">
        <f t="shared" si="31"/>
        <v>0</v>
      </c>
      <c r="CL126" s="165"/>
      <c r="CM126" s="164">
        <f t="shared" si="32"/>
        <v>0</v>
      </c>
      <c r="CN126" s="165"/>
      <c r="CO126" s="164">
        <f t="shared" si="33"/>
        <v>0</v>
      </c>
      <c r="CP126" s="165"/>
      <c r="CQ126" s="164">
        <f t="shared" si="34"/>
        <v>0</v>
      </c>
      <c r="CR126" s="165"/>
      <c r="CS126" s="164">
        <f t="shared" si="35"/>
        <v>0</v>
      </c>
      <c r="CT126" s="165"/>
      <c r="CU126" s="164">
        <f t="shared" si="36"/>
        <v>0</v>
      </c>
      <c r="CV126" s="165"/>
      <c r="CW126" s="164">
        <f t="shared" si="37"/>
        <v>0</v>
      </c>
      <c r="CX126" s="165"/>
      <c r="CY126" s="164">
        <f t="shared" si="38"/>
        <v>0</v>
      </c>
      <c r="CZ126" s="165"/>
      <c r="DA126" s="164">
        <f t="shared" si="39"/>
        <v>0</v>
      </c>
      <c r="DB126" s="165"/>
      <c r="DC126" s="164">
        <f t="shared" si="40"/>
        <v>0</v>
      </c>
      <c r="DD126" s="165"/>
      <c r="DE126" s="164">
        <f t="shared" si="41"/>
        <v>0</v>
      </c>
      <c r="DF126" s="165"/>
      <c r="DG126" s="164">
        <f t="shared" si="42"/>
        <v>0</v>
      </c>
      <c r="DH126" s="165"/>
      <c r="DI126" s="164">
        <f t="shared" si="43"/>
        <v>0</v>
      </c>
      <c r="DJ126" s="165"/>
      <c r="DK126" s="164">
        <f t="shared" si="44"/>
        <v>0</v>
      </c>
      <c r="DL126" s="165"/>
      <c r="DM126" s="164">
        <f t="shared" si="45"/>
        <v>0</v>
      </c>
      <c r="DN126" s="165"/>
      <c r="DO126" s="125"/>
      <c r="DP126" s="122">
        <f t="shared" si="55"/>
        <v>0</v>
      </c>
      <c r="DQ126" s="122">
        <f t="shared" si="56"/>
        <v>0</v>
      </c>
      <c r="DR126" s="122">
        <f t="shared" si="57"/>
        <v>0</v>
      </c>
      <c r="DS126" s="122">
        <f t="shared" si="58"/>
        <v>0</v>
      </c>
    </row>
    <row r="127" spans="1:123" x14ac:dyDescent="0.2">
      <c r="A127" s="120">
        <f t="shared" si="46"/>
        <v>23</v>
      </c>
      <c r="B127" s="120">
        <f t="shared" si="59"/>
        <v>29</v>
      </c>
      <c r="C127" s="124">
        <f>VLOOKUP($A127,Total!$Q$198:$Y$228,C$7+2)</f>
        <v>0.5</v>
      </c>
      <c r="D127" s="124">
        <f>VLOOKUP($A127,Total!$Q$198:$Y$228,D$7+2)</f>
        <v>0.5</v>
      </c>
      <c r="E127" s="124">
        <f>VLOOKUP($A127,Total!$Q$198:$Y$228,E$7+2)</f>
        <v>0.5</v>
      </c>
      <c r="F127" s="124">
        <f>VLOOKUP($A127,Total!$Q$198:$Y$228,F$7+2)</f>
        <v>0.5</v>
      </c>
      <c r="G127" s="124">
        <f>VLOOKUP($B127,Total!$Q$198:$Y$228,G$7+2)</f>
        <v>0.47382325388912844</v>
      </c>
      <c r="H127" s="124">
        <f>VLOOKUP($B127,Total!$Q$198:$Y$228,H$7+2)</f>
        <v>0.52617674611087162</v>
      </c>
      <c r="I127" s="124">
        <f>VLOOKUP($B127,Total!$Q$198:$Y$228,I$7+2)</f>
        <v>0.49848819719686394</v>
      </c>
      <c r="J127" s="124">
        <f>VLOOKUP($B127,Total!$Q$198:$Y$228,J$7+2)</f>
        <v>0.50151180280313612</v>
      </c>
      <c r="K127" s="164">
        <f>[1]!LSRMCDRDetail(LSRM_Name,K$8,L$8,$A127,$B127,$B$6,0,$B$7)*HLOOKUP(K$8,$C$7:$F$233,ROW(K127)-ROW($K$7)+1)*HLOOKUP(L$8,$G$7:$J$233,ROW(K127)-ROW($K$7)+1)</f>
        <v>0</v>
      </c>
      <c r="L127" s="165"/>
      <c r="M127" s="164">
        <f>[1]!LSRMCDRDetail(LSRM_Name,M$8,N$8,$A127,$B127,$B$6,0,$B$7)*HLOOKUP(M$8,$C$7:$F$233,ROW(M127)-ROW($K$7)+1)*HLOOKUP(N$8,$G$7:$J$233,ROW(M127)-ROW($K$7)+1)</f>
        <v>0</v>
      </c>
      <c r="N127" s="165"/>
      <c r="O127" s="164">
        <f>[1]!LSRMCDRDetail(LSRM_Name,O$8,P$8,$A127,$B127,$B$6,0,$B$7)*HLOOKUP(O$8,$C$7:$F$233,ROW(O127)-ROW($K$7)+1)*HLOOKUP(P$8,$G$7:$J$233,ROW(O127)-ROW($K$7)+1)</f>
        <v>0</v>
      </c>
      <c r="P127" s="165"/>
      <c r="Q127" s="164">
        <f>[1]!LSRMCDRDetail(LSRM_Name,Q$8,R$8,$A127,$B127,$B$6,0,$B$7)*HLOOKUP(Q$8,$C$7:$F$233,ROW(Q127)-ROW($K$7)+1)*HLOOKUP(R$8,$G$7:$J$233,ROW(Q127)-ROW($K$7)+1)</f>
        <v>0</v>
      </c>
      <c r="R127" s="165"/>
      <c r="S127" s="164">
        <f>[1]!LSRMCDRDetail(LSRM_Name,S$8,T$8,$A127,$B127,$B$6,0,$B$7)*HLOOKUP(S$8,$C$7:$F$233,ROW(S127)-ROW($K$7)+1)*HLOOKUP(T$8,$G$7:$J$233,ROW(S127)-ROW($K$7)+1)</f>
        <v>0</v>
      </c>
      <c r="T127" s="165"/>
      <c r="U127" s="164">
        <f>[1]!LSRMCDRDetail(LSRM_Name,U$8,V$8,$A127,$B127,$B$6,0,$B$7)*HLOOKUP(U$8,$C$7:$F$233,ROW(U127)-ROW($K$7)+1)*HLOOKUP(V$8,$G$7:$J$233,ROW(U127)-ROW($K$7)+1)</f>
        <v>0</v>
      </c>
      <c r="V127" s="165"/>
      <c r="W127" s="164">
        <f>[1]!LSRMCDRDetail(LSRM_Name,W$8,X$8,$A127,$B127,$B$6,0,$B$7)*HLOOKUP(W$8,$C$7:$F$233,ROW(W127)-ROW($K$7)+1)*HLOOKUP(X$8,$G$7:$J$233,ROW(W127)-ROW($K$7)+1)</f>
        <v>0</v>
      </c>
      <c r="X127" s="165"/>
      <c r="Y127" s="164">
        <f>[1]!LSRMCDRDetail(LSRM_Name,Y$8,Z$8,$A127,$B127,$B$6,0,$B$7)*HLOOKUP(Y$8,$C$7:$F$233,ROW(Y127)-ROW($K$7)+1)*HLOOKUP(Z$8,$G$7:$J$233,ROW(Y127)-ROW($K$7)+1)</f>
        <v>0</v>
      </c>
      <c r="Z127" s="165"/>
      <c r="AA127" s="164">
        <f>[1]!LSRMCDRDetail(LSRM_Name,AA$8,AB$8,$A127,$B127,$B$6,0,$B$7)*HLOOKUP(AA$8,$C$7:$F$233,ROW(AA127)-ROW($K$7)+1)*HLOOKUP(AB$8,$G$7:$J$233,ROW(AA127)-ROW($K$7)+1)</f>
        <v>0</v>
      </c>
      <c r="AB127" s="165"/>
      <c r="AC127" s="164">
        <f>[1]!LSRMCDRDetail(LSRM_Name,AC$8,AD$8,$A127,$B127,$B$6,0,$B$7)*HLOOKUP(AC$8,$C$7:$F$233,ROW(AC127)-ROW($K$7)+1)*HLOOKUP(AD$8,$G$7:$J$233,ROW(AC127)-ROW($K$7)+1)</f>
        <v>0</v>
      </c>
      <c r="AD127" s="165"/>
      <c r="AE127" s="164">
        <f>[1]!LSRMCDRDetail(LSRM_Name,AE$8,AF$8,$A127,$B127,$B$6,0,$B$7)*HLOOKUP(AE$8,$C$7:$F$233,ROW(AE127)-ROW($K$7)+1)*HLOOKUP(AF$8,$G$7:$J$233,ROW(AE127)-ROW($K$7)+1)</f>
        <v>0</v>
      </c>
      <c r="AF127" s="165"/>
      <c r="AG127" s="164">
        <f>[1]!LSRMCDRDetail(LSRM_Name,AG$8,AH$8,$A127,$B127,$B$6,0,$B$7)*HLOOKUP(AG$8,$C$7:$F$233,ROW(AG127)-ROW($K$7)+1)*HLOOKUP(AH$8,$G$7:$J$233,ROW(AG127)-ROW($K$7)+1)</f>
        <v>0</v>
      </c>
      <c r="AH127" s="165"/>
      <c r="AI127" s="164">
        <f>[1]!LSRMCDRDetail(LSRM_Name,AI$8,AJ$8,$A127,$B127,$B$6,0,$B$7)*HLOOKUP(AI$8,$C$7:$F$233,ROW(AI127)-ROW($K$7)+1)*HLOOKUP(AJ$8,$G$7:$J$233,ROW(AI127)-ROW($K$7)+1)</f>
        <v>0</v>
      </c>
      <c r="AJ127" s="165"/>
      <c r="AK127" s="164">
        <f>[1]!LSRMCDRDetail(LSRM_Name,AK$8,AL$8,$A127,$B127,$B$6,0,$B$7)*HLOOKUP(AK$8,$C$7:$F$233,ROW(AK127)-ROW($K$7)+1)*HLOOKUP(AL$8,$G$7:$J$233,ROW(AK127)-ROW($K$7)+1)</f>
        <v>0</v>
      </c>
      <c r="AL127" s="165"/>
      <c r="AM127" s="164">
        <f>[1]!LSRMCDRDetail(LSRM_Name,AM$8,AN$8,$A127,$B127,$B$6,0,$B$7)*HLOOKUP(AM$8,$C$7:$F$233,ROW(AM127)-ROW($K$7)+1)*HLOOKUP(AN$8,$G$7:$J$233,ROW(AM127)-ROW($K$7)+1)</f>
        <v>0</v>
      </c>
      <c r="AN127" s="165"/>
      <c r="AO127" s="164">
        <f>[1]!LSRMCDRDetail(LSRM_Name,AO$8,AP$8,$A127,$B127,$B$6,0,$B$7)*HLOOKUP(AO$8,$C$7:$F$233,ROW(AO127)-ROW($K$7)+1)*HLOOKUP(AP$8,$G$7:$J$233,ROW(AO127)-ROW($K$7)+1)</f>
        <v>0</v>
      </c>
      <c r="AP127" s="165"/>
      <c r="AQ127" s="125"/>
      <c r="AR127" s="122">
        <f t="shared" si="47"/>
        <v>0</v>
      </c>
      <c r="AS127" s="122">
        <f t="shared" si="48"/>
        <v>0</v>
      </c>
      <c r="AT127" s="122">
        <f t="shared" si="49"/>
        <v>0</v>
      </c>
      <c r="AU127" s="122">
        <f t="shared" si="50"/>
        <v>0</v>
      </c>
      <c r="AW127" s="164">
        <f>[1]!LSRMCDRDetail(LSRM_Name,AW$8,AX$8,$A127,$B127,$B$6,1,$B$7)*HLOOKUP(AW$8,$C$7:$F$233,ROW(AW127)-ROW($K$7)+1)*HLOOKUP(AX$8,$G$7:$J$233,ROW(AW127)-ROW($K$7)+1)</f>
        <v>0</v>
      </c>
      <c r="AX127" s="165"/>
      <c r="AY127" s="164">
        <f>[1]!LSRMCDRDetail(LSRM_Name,AY$8,AZ$8,$A127,$B127,$B$6,1,$B$7)*HLOOKUP(AY$8,$C$7:$F$233,ROW(AY127)-ROW($K$7)+1)*HLOOKUP(AZ$8,$G$7:$J$233,ROW(AY127)-ROW($K$7)+1)</f>
        <v>0</v>
      </c>
      <c r="AZ127" s="165"/>
      <c r="BA127" s="164">
        <f>[1]!LSRMCDRDetail(LSRM_Name,BA$8,BB$8,$A127,$B127,$B$6,1,$B$7)*HLOOKUP(BA$8,$C$7:$F$233,ROW(BA127)-ROW($K$7)+1)*HLOOKUP(BB$8,$G$7:$J$233,ROW(BA127)-ROW($K$7)+1)</f>
        <v>0</v>
      </c>
      <c r="BB127" s="165"/>
      <c r="BC127" s="164">
        <f>[1]!LSRMCDRDetail(LSRM_Name,BC$8,BD$8,$A127,$B127,$B$6,1,$B$7)*HLOOKUP(BC$8,$C$7:$F$233,ROW(BC127)-ROW($K$7)+1)*HLOOKUP(BD$8,$G$7:$J$233,ROW(BC127)-ROW($K$7)+1)</f>
        <v>0</v>
      </c>
      <c r="BD127" s="165"/>
      <c r="BE127" s="164">
        <f>[1]!LSRMCDRDetail(LSRM_Name,BE$8,BF$8,$A127,$B127,$B$6,1,$B$7)*HLOOKUP(BE$8,$C$7:$F$233,ROW(BE127)-ROW($K$7)+1)*HLOOKUP(BF$8,$G$7:$J$233,ROW(BE127)-ROW($K$7)+1)</f>
        <v>0</v>
      </c>
      <c r="BF127" s="165"/>
      <c r="BG127" s="164">
        <f>[1]!LSRMCDRDetail(LSRM_Name,BG$8,BH$8,$A127,$B127,$B$6,1,$B$7)*HLOOKUP(BG$8,$C$7:$F$233,ROW(BG127)-ROW($K$7)+1)*HLOOKUP(BH$8,$G$7:$J$233,ROW(BG127)-ROW($K$7)+1)</f>
        <v>0</v>
      </c>
      <c r="BH127" s="165"/>
      <c r="BI127" s="164">
        <f>[1]!LSRMCDRDetail(LSRM_Name,BI$8,BJ$8,$A127,$B127,$B$6,1,$B$7)*HLOOKUP(BI$8,$C$7:$F$233,ROW(BI127)-ROW($K$7)+1)*HLOOKUP(BJ$8,$G$7:$J$233,ROW(BI127)-ROW($K$7)+1)</f>
        <v>0</v>
      </c>
      <c r="BJ127" s="165"/>
      <c r="BK127" s="164">
        <f>[1]!LSRMCDRDetail(LSRM_Name,BK$8,BL$8,$A127,$B127,$B$6,1,$B$7)*HLOOKUP(BK$8,$C$7:$F$233,ROW(BK127)-ROW($K$7)+1)*HLOOKUP(BL$8,$G$7:$J$233,ROW(BK127)-ROW($K$7)+1)</f>
        <v>0</v>
      </c>
      <c r="BL127" s="165"/>
      <c r="BM127" s="164">
        <f>[1]!LSRMCDRDetail(LSRM_Name,BM$8,BN$8,$A127,$B127,$B$6,1,$B$7)*HLOOKUP(BM$8,$C$7:$F$233,ROW(BM127)-ROW($K$7)+1)*HLOOKUP(BN$8,$G$7:$J$233,ROW(BM127)-ROW($K$7)+1)</f>
        <v>0</v>
      </c>
      <c r="BN127" s="165"/>
      <c r="BO127" s="164">
        <f>[1]!LSRMCDRDetail(LSRM_Name,BO$8,BP$8,$A127,$B127,$B$6,1,$B$7)*HLOOKUP(BO$8,$C$7:$F$233,ROW(BO127)-ROW($K$7)+1)*HLOOKUP(BP$8,$G$7:$J$233,ROW(BO127)-ROW($K$7)+1)</f>
        <v>0</v>
      </c>
      <c r="BP127" s="165"/>
      <c r="BQ127" s="164">
        <f>[1]!LSRMCDRDetail(LSRM_Name,BQ$8,BR$8,$A127,$B127,$B$6,1,$B$7)*HLOOKUP(BQ$8,$C$7:$F$233,ROW(BQ127)-ROW($K$7)+1)*HLOOKUP(BR$8,$G$7:$J$233,ROW(BQ127)-ROW($K$7)+1)</f>
        <v>0</v>
      </c>
      <c r="BR127" s="165"/>
      <c r="BS127" s="164">
        <f>[1]!LSRMCDRDetail(LSRM_Name,BS$8,BT$8,$A127,$B127,$B$6,1,$B$7)*HLOOKUP(BS$8,$C$7:$F$233,ROW(BS127)-ROW($K$7)+1)*HLOOKUP(BT$8,$G$7:$J$233,ROW(BS127)-ROW($K$7)+1)</f>
        <v>0</v>
      </c>
      <c r="BT127" s="165"/>
      <c r="BU127" s="164">
        <f>[1]!LSRMCDRDetail(LSRM_Name,BU$8,BV$8,$A127,$B127,$B$6,1,$B$7)*HLOOKUP(BU$8,$C$7:$F$233,ROW(BU127)-ROW($K$7)+1)*HLOOKUP(BV$8,$G$7:$J$233,ROW(BU127)-ROW($K$7)+1)</f>
        <v>0</v>
      </c>
      <c r="BV127" s="165"/>
      <c r="BW127" s="164">
        <f>[1]!LSRMCDRDetail(LSRM_Name,BW$8,BX$8,$A127,$B127,$B$6,1,$B$7)*HLOOKUP(BW$8,$C$7:$F$233,ROW(BW127)-ROW($K$7)+1)*HLOOKUP(BX$8,$G$7:$J$233,ROW(BW127)-ROW($K$7)+1)</f>
        <v>0</v>
      </c>
      <c r="BX127" s="165"/>
      <c r="BY127" s="164">
        <f>[1]!LSRMCDRDetail(LSRM_Name,BY$8,BZ$8,$A127,$B127,$B$6,1,$B$7)*HLOOKUP(BY$8,$C$7:$F$233,ROW(BY127)-ROW($K$7)+1)*HLOOKUP(BZ$8,$G$7:$J$233,ROW(BY127)-ROW($K$7)+1)</f>
        <v>0</v>
      </c>
      <c r="BZ127" s="165"/>
      <c r="CA127" s="164">
        <f>[1]!LSRMCDRDetail(LSRM_Name,CA$8,CB$8,$A127,$B127,$B$6,1,$B$7)*HLOOKUP(CA$8,$C$7:$F$233,ROW(CA127)-ROW($K$7)+1)*HLOOKUP(CB$8,$G$7:$J$233,ROW(CA127)-ROW($K$7)+1)</f>
        <v>0</v>
      </c>
      <c r="CB127" s="165"/>
      <c r="CC127" s="125"/>
      <c r="CD127" s="122">
        <f t="shared" si="51"/>
        <v>0</v>
      </c>
      <c r="CE127" s="122">
        <f t="shared" si="52"/>
        <v>0</v>
      </c>
      <c r="CF127" s="122">
        <f t="shared" si="53"/>
        <v>0</v>
      </c>
      <c r="CG127" s="122">
        <f t="shared" si="54"/>
        <v>0</v>
      </c>
      <c r="CI127" s="164">
        <f t="shared" si="30"/>
        <v>0</v>
      </c>
      <c r="CJ127" s="165"/>
      <c r="CK127" s="164">
        <f t="shared" si="31"/>
        <v>0</v>
      </c>
      <c r="CL127" s="165"/>
      <c r="CM127" s="164">
        <f t="shared" si="32"/>
        <v>0</v>
      </c>
      <c r="CN127" s="165"/>
      <c r="CO127" s="164">
        <f t="shared" si="33"/>
        <v>0</v>
      </c>
      <c r="CP127" s="165"/>
      <c r="CQ127" s="164">
        <f t="shared" si="34"/>
        <v>0</v>
      </c>
      <c r="CR127" s="165"/>
      <c r="CS127" s="164">
        <f t="shared" si="35"/>
        <v>0</v>
      </c>
      <c r="CT127" s="165"/>
      <c r="CU127" s="164">
        <f t="shared" si="36"/>
        <v>0</v>
      </c>
      <c r="CV127" s="165"/>
      <c r="CW127" s="164">
        <f t="shared" si="37"/>
        <v>0</v>
      </c>
      <c r="CX127" s="165"/>
      <c r="CY127" s="164">
        <f t="shared" si="38"/>
        <v>0</v>
      </c>
      <c r="CZ127" s="165"/>
      <c r="DA127" s="164">
        <f t="shared" si="39"/>
        <v>0</v>
      </c>
      <c r="DB127" s="165"/>
      <c r="DC127" s="164">
        <f t="shared" si="40"/>
        <v>0</v>
      </c>
      <c r="DD127" s="165"/>
      <c r="DE127" s="164">
        <f t="shared" si="41"/>
        <v>0</v>
      </c>
      <c r="DF127" s="165"/>
      <c r="DG127" s="164">
        <f t="shared" si="42"/>
        <v>0</v>
      </c>
      <c r="DH127" s="165"/>
      <c r="DI127" s="164">
        <f t="shared" si="43"/>
        <v>0</v>
      </c>
      <c r="DJ127" s="165"/>
      <c r="DK127" s="164">
        <f t="shared" si="44"/>
        <v>0</v>
      </c>
      <c r="DL127" s="165"/>
      <c r="DM127" s="164">
        <f t="shared" si="45"/>
        <v>0</v>
      </c>
      <c r="DN127" s="165"/>
      <c r="DO127" s="125"/>
      <c r="DP127" s="122">
        <f t="shared" si="55"/>
        <v>0</v>
      </c>
      <c r="DQ127" s="122">
        <f t="shared" si="56"/>
        <v>0</v>
      </c>
      <c r="DR127" s="122">
        <f t="shared" si="57"/>
        <v>0</v>
      </c>
      <c r="DS127" s="122">
        <f t="shared" si="58"/>
        <v>0</v>
      </c>
    </row>
    <row r="128" spans="1:123" x14ac:dyDescent="0.2">
      <c r="A128" s="120">
        <f t="shared" si="46"/>
        <v>23</v>
      </c>
      <c r="B128" s="120">
        <f t="shared" si="59"/>
        <v>30</v>
      </c>
      <c r="C128" s="124">
        <f>VLOOKUP($A128,Total!$Q$198:$Y$228,C$7+2)</f>
        <v>0.5</v>
      </c>
      <c r="D128" s="124">
        <f>VLOOKUP($A128,Total!$Q$198:$Y$228,D$7+2)</f>
        <v>0.5</v>
      </c>
      <c r="E128" s="124">
        <f>VLOOKUP($A128,Total!$Q$198:$Y$228,E$7+2)</f>
        <v>0.5</v>
      </c>
      <c r="F128" s="124">
        <f>VLOOKUP($A128,Total!$Q$198:$Y$228,F$7+2)</f>
        <v>0.5</v>
      </c>
      <c r="G128" s="124">
        <f>VLOOKUP($B128,Total!$Q$198:$Y$228,G$7+2)</f>
        <v>0.49575119743525953</v>
      </c>
      <c r="H128" s="124">
        <f>VLOOKUP($B128,Total!$Q$198:$Y$228,H$7+2)</f>
        <v>0.50424880256474047</v>
      </c>
      <c r="I128" s="124">
        <f>VLOOKUP($B128,Total!$Q$198:$Y$228,I$7+2)</f>
        <v>0.4169379015929825</v>
      </c>
      <c r="J128" s="124">
        <f>VLOOKUP($B128,Total!$Q$198:$Y$228,J$7+2)</f>
        <v>0.5830620984070175</v>
      </c>
      <c r="K128" s="164">
        <f>[1]!LSRMCDRDetail(LSRM_Name,K$8,L$8,$A128,$B128,$B$6,0,$B$7)*HLOOKUP(K$8,$C$7:$F$233,ROW(K128)-ROW($K$7)+1)*HLOOKUP(L$8,$G$7:$J$233,ROW(K128)-ROW($K$7)+1)</f>
        <v>0</v>
      </c>
      <c r="L128" s="165"/>
      <c r="M128" s="164">
        <f>[1]!LSRMCDRDetail(LSRM_Name,M$8,N$8,$A128,$B128,$B$6,0,$B$7)*HLOOKUP(M$8,$C$7:$F$233,ROW(M128)-ROW($K$7)+1)*HLOOKUP(N$8,$G$7:$J$233,ROW(M128)-ROW($K$7)+1)</f>
        <v>0</v>
      </c>
      <c r="N128" s="165"/>
      <c r="O128" s="164">
        <f>[1]!LSRMCDRDetail(LSRM_Name,O$8,P$8,$A128,$B128,$B$6,0,$B$7)*HLOOKUP(O$8,$C$7:$F$233,ROW(O128)-ROW($K$7)+1)*HLOOKUP(P$8,$G$7:$J$233,ROW(O128)-ROW($K$7)+1)</f>
        <v>0</v>
      </c>
      <c r="P128" s="165"/>
      <c r="Q128" s="164">
        <f>[1]!LSRMCDRDetail(LSRM_Name,Q$8,R$8,$A128,$B128,$B$6,0,$B$7)*HLOOKUP(Q$8,$C$7:$F$233,ROW(Q128)-ROW($K$7)+1)*HLOOKUP(R$8,$G$7:$J$233,ROW(Q128)-ROW($K$7)+1)</f>
        <v>0</v>
      </c>
      <c r="R128" s="165"/>
      <c r="S128" s="164">
        <f>[1]!LSRMCDRDetail(LSRM_Name,S$8,T$8,$A128,$B128,$B$6,0,$B$7)*HLOOKUP(S$8,$C$7:$F$233,ROW(S128)-ROW($K$7)+1)*HLOOKUP(T$8,$G$7:$J$233,ROW(S128)-ROW($K$7)+1)</f>
        <v>0</v>
      </c>
      <c r="T128" s="165"/>
      <c r="U128" s="164">
        <f>[1]!LSRMCDRDetail(LSRM_Name,U$8,V$8,$A128,$B128,$B$6,0,$B$7)*HLOOKUP(U$8,$C$7:$F$233,ROW(U128)-ROW($K$7)+1)*HLOOKUP(V$8,$G$7:$J$233,ROW(U128)-ROW($K$7)+1)</f>
        <v>0</v>
      </c>
      <c r="V128" s="165"/>
      <c r="W128" s="164">
        <f>[1]!LSRMCDRDetail(LSRM_Name,W$8,X$8,$A128,$B128,$B$6,0,$B$7)*HLOOKUP(W$8,$C$7:$F$233,ROW(W128)-ROW($K$7)+1)*HLOOKUP(X$8,$G$7:$J$233,ROW(W128)-ROW($K$7)+1)</f>
        <v>0</v>
      </c>
      <c r="X128" s="165"/>
      <c r="Y128" s="164">
        <f>[1]!LSRMCDRDetail(LSRM_Name,Y$8,Z$8,$A128,$B128,$B$6,0,$B$7)*HLOOKUP(Y$8,$C$7:$F$233,ROW(Y128)-ROW($K$7)+1)*HLOOKUP(Z$8,$G$7:$J$233,ROW(Y128)-ROW($K$7)+1)</f>
        <v>0</v>
      </c>
      <c r="Z128" s="165"/>
      <c r="AA128" s="164">
        <f>[1]!LSRMCDRDetail(LSRM_Name,AA$8,AB$8,$A128,$B128,$B$6,0,$B$7)*HLOOKUP(AA$8,$C$7:$F$233,ROW(AA128)-ROW($K$7)+1)*HLOOKUP(AB$8,$G$7:$J$233,ROW(AA128)-ROW($K$7)+1)</f>
        <v>0</v>
      </c>
      <c r="AB128" s="165"/>
      <c r="AC128" s="164">
        <f>[1]!LSRMCDRDetail(LSRM_Name,AC$8,AD$8,$A128,$B128,$B$6,0,$B$7)*HLOOKUP(AC$8,$C$7:$F$233,ROW(AC128)-ROW($K$7)+1)*HLOOKUP(AD$8,$G$7:$J$233,ROW(AC128)-ROW($K$7)+1)</f>
        <v>0</v>
      </c>
      <c r="AD128" s="165"/>
      <c r="AE128" s="164">
        <f>[1]!LSRMCDRDetail(LSRM_Name,AE$8,AF$8,$A128,$B128,$B$6,0,$B$7)*HLOOKUP(AE$8,$C$7:$F$233,ROW(AE128)-ROW($K$7)+1)*HLOOKUP(AF$8,$G$7:$J$233,ROW(AE128)-ROW($K$7)+1)</f>
        <v>0</v>
      </c>
      <c r="AF128" s="165"/>
      <c r="AG128" s="164">
        <f>[1]!LSRMCDRDetail(LSRM_Name,AG$8,AH$8,$A128,$B128,$B$6,0,$B$7)*HLOOKUP(AG$8,$C$7:$F$233,ROW(AG128)-ROW($K$7)+1)*HLOOKUP(AH$8,$G$7:$J$233,ROW(AG128)-ROW($K$7)+1)</f>
        <v>0</v>
      </c>
      <c r="AH128" s="165"/>
      <c r="AI128" s="164">
        <f>[1]!LSRMCDRDetail(LSRM_Name,AI$8,AJ$8,$A128,$B128,$B$6,0,$B$7)*HLOOKUP(AI$8,$C$7:$F$233,ROW(AI128)-ROW($K$7)+1)*HLOOKUP(AJ$8,$G$7:$J$233,ROW(AI128)-ROW($K$7)+1)</f>
        <v>0</v>
      </c>
      <c r="AJ128" s="165"/>
      <c r="AK128" s="164">
        <f>[1]!LSRMCDRDetail(LSRM_Name,AK$8,AL$8,$A128,$B128,$B$6,0,$B$7)*HLOOKUP(AK$8,$C$7:$F$233,ROW(AK128)-ROW($K$7)+1)*HLOOKUP(AL$8,$G$7:$J$233,ROW(AK128)-ROW($K$7)+1)</f>
        <v>0</v>
      </c>
      <c r="AL128" s="165"/>
      <c r="AM128" s="164">
        <f>[1]!LSRMCDRDetail(LSRM_Name,AM$8,AN$8,$A128,$B128,$B$6,0,$B$7)*HLOOKUP(AM$8,$C$7:$F$233,ROW(AM128)-ROW($K$7)+1)*HLOOKUP(AN$8,$G$7:$J$233,ROW(AM128)-ROW($K$7)+1)</f>
        <v>0</v>
      </c>
      <c r="AN128" s="165"/>
      <c r="AO128" s="164">
        <f>[1]!LSRMCDRDetail(LSRM_Name,AO$8,AP$8,$A128,$B128,$B$6,0,$B$7)*HLOOKUP(AO$8,$C$7:$F$233,ROW(AO128)-ROW($K$7)+1)*HLOOKUP(AP$8,$G$7:$J$233,ROW(AO128)-ROW($K$7)+1)</f>
        <v>0</v>
      </c>
      <c r="AP128" s="165"/>
      <c r="AQ128" s="125"/>
      <c r="AR128" s="122">
        <f t="shared" si="47"/>
        <v>0</v>
      </c>
      <c r="AS128" s="122">
        <f t="shared" si="48"/>
        <v>0</v>
      </c>
      <c r="AT128" s="122">
        <f t="shared" si="49"/>
        <v>0</v>
      </c>
      <c r="AU128" s="122">
        <f t="shared" si="50"/>
        <v>0</v>
      </c>
      <c r="AW128" s="164">
        <f>[1]!LSRMCDRDetail(LSRM_Name,AW$8,AX$8,$A128,$B128,$B$6,1,$B$7)*HLOOKUP(AW$8,$C$7:$F$233,ROW(AW128)-ROW($K$7)+1)*HLOOKUP(AX$8,$G$7:$J$233,ROW(AW128)-ROW($K$7)+1)</f>
        <v>0</v>
      </c>
      <c r="AX128" s="165"/>
      <c r="AY128" s="164">
        <f>[1]!LSRMCDRDetail(LSRM_Name,AY$8,AZ$8,$A128,$B128,$B$6,1,$B$7)*HLOOKUP(AY$8,$C$7:$F$233,ROW(AY128)-ROW($K$7)+1)*HLOOKUP(AZ$8,$G$7:$J$233,ROW(AY128)-ROW($K$7)+1)</f>
        <v>0</v>
      </c>
      <c r="AZ128" s="165"/>
      <c r="BA128" s="164">
        <f>[1]!LSRMCDRDetail(LSRM_Name,BA$8,BB$8,$A128,$B128,$B$6,1,$B$7)*HLOOKUP(BA$8,$C$7:$F$233,ROW(BA128)-ROW($K$7)+1)*HLOOKUP(BB$8,$G$7:$J$233,ROW(BA128)-ROW($K$7)+1)</f>
        <v>0</v>
      </c>
      <c r="BB128" s="165"/>
      <c r="BC128" s="164">
        <f>[1]!LSRMCDRDetail(LSRM_Name,BC$8,BD$8,$A128,$B128,$B$6,1,$B$7)*HLOOKUP(BC$8,$C$7:$F$233,ROW(BC128)-ROW($K$7)+1)*HLOOKUP(BD$8,$G$7:$J$233,ROW(BC128)-ROW($K$7)+1)</f>
        <v>0</v>
      </c>
      <c r="BD128" s="165"/>
      <c r="BE128" s="164">
        <f>[1]!LSRMCDRDetail(LSRM_Name,BE$8,BF$8,$A128,$B128,$B$6,1,$B$7)*HLOOKUP(BE$8,$C$7:$F$233,ROW(BE128)-ROW($K$7)+1)*HLOOKUP(BF$8,$G$7:$J$233,ROW(BE128)-ROW($K$7)+1)</f>
        <v>0</v>
      </c>
      <c r="BF128" s="165"/>
      <c r="BG128" s="164">
        <f>[1]!LSRMCDRDetail(LSRM_Name,BG$8,BH$8,$A128,$B128,$B$6,1,$B$7)*HLOOKUP(BG$8,$C$7:$F$233,ROW(BG128)-ROW($K$7)+1)*HLOOKUP(BH$8,$G$7:$J$233,ROW(BG128)-ROW($K$7)+1)</f>
        <v>0</v>
      </c>
      <c r="BH128" s="165"/>
      <c r="BI128" s="164">
        <f>[1]!LSRMCDRDetail(LSRM_Name,BI$8,BJ$8,$A128,$B128,$B$6,1,$B$7)*HLOOKUP(BI$8,$C$7:$F$233,ROW(BI128)-ROW($K$7)+1)*HLOOKUP(BJ$8,$G$7:$J$233,ROW(BI128)-ROW($K$7)+1)</f>
        <v>0</v>
      </c>
      <c r="BJ128" s="165"/>
      <c r="BK128" s="164">
        <f>[1]!LSRMCDRDetail(LSRM_Name,BK$8,BL$8,$A128,$B128,$B$6,1,$B$7)*HLOOKUP(BK$8,$C$7:$F$233,ROW(BK128)-ROW($K$7)+1)*HLOOKUP(BL$8,$G$7:$J$233,ROW(BK128)-ROW($K$7)+1)</f>
        <v>0</v>
      </c>
      <c r="BL128" s="165"/>
      <c r="BM128" s="164">
        <f>[1]!LSRMCDRDetail(LSRM_Name,BM$8,BN$8,$A128,$B128,$B$6,1,$B$7)*HLOOKUP(BM$8,$C$7:$F$233,ROW(BM128)-ROW($K$7)+1)*HLOOKUP(BN$8,$G$7:$J$233,ROW(BM128)-ROW($K$7)+1)</f>
        <v>0</v>
      </c>
      <c r="BN128" s="165"/>
      <c r="BO128" s="164">
        <f>[1]!LSRMCDRDetail(LSRM_Name,BO$8,BP$8,$A128,$B128,$B$6,1,$B$7)*HLOOKUP(BO$8,$C$7:$F$233,ROW(BO128)-ROW($K$7)+1)*HLOOKUP(BP$8,$G$7:$J$233,ROW(BO128)-ROW($K$7)+1)</f>
        <v>0</v>
      </c>
      <c r="BP128" s="165"/>
      <c r="BQ128" s="164">
        <f>[1]!LSRMCDRDetail(LSRM_Name,BQ$8,BR$8,$A128,$B128,$B$6,1,$B$7)*HLOOKUP(BQ$8,$C$7:$F$233,ROW(BQ128)-ROW($K$7)+1)*HLOOKUP(BR$8,$G$7:$J$233,ROW(BQ128)-ROW($K$7)+1)</f>
        <v>0</v>
      </c>
      <c r="BR128" s="165"/>
      <c r="BS128" s="164">
        <f>[1]!LSRMCDRDetail(LSRM_Name,BS$8,BT$8,$A128,$B128,$B$6,1,$B$7)*HLOOKUP(BS$8,$C$7:$F$233,ROW(BS128)-ROW($K$7)+1)*HLOOKUP(BT$8,$G$7:$J$233,ROW(BS128)-ROW($K$7)+1)</f>
        <v>0</v>
      </c>
      <c r="BT128" s="165"/>
      <c r="BU128" s="164">
        <f>[1]!LSRMCDRDetail(LSRM_Name,BU$8,BV$8,$A128,$B128,$B$6,1,$B$7)*HLOOKUP(BU$8,$C$7:$F$233,ROW(BU128)-ROW($K$7)+1)*HLOOKUP(BV$8,$G$7:$J$233,ROW(BU128)-ROW($K$7)+1)</f>
        <v>0</v>
      </c>
      <c r="BV128" s="165"/>
      <c r="BW128" s="164">
        <f>[1]!LSRMCDRDetail(LSRM_Name,BW$8,BX$8,$A128,$B128,$B$6,1,$B$7)*HLOOKUP(BW$8,$C$7:$F$233,ROW(BW128)-ROW($K$7)+1)*HLOOKUP(BX$8,$G$7:$J$233,ROW(BW128)-ROW($K$7)+1)</f>
        <v>0</v>
      </c>
      <c r="BX128" s="165"/>
      <c r="BY128" s="164">
        <f>[1]!LSRMCDRDetail(LSRM_Name,BY$8,BZ$8,$A128,$B128,$B$6,1,$B$7)*HLOOKUP(BY$8,$C$7:$F$233,ROW(BY128)-ROW($K$7)+1)*HLOOKUP(BZ$8,$G$7:$J$233,ROW(BY128)-ROW($K$7)+1)</f>
        <v>0</v>
      </c>
      <c r="BZ128" s="165"/>
      <c r="CA128" s="164">
        <f>[1]!LSRMCDRDetail(LSRM_Name,CA$8,CB$8,$A128,$B128,$B$6,1,$B$7)*HLOOKUP(CA$8,$C$7:$F$233,ROW(CA128)-ROW($K$7)+1)*HLOOKUP(CB$8,$G$7:$J$233,ROW(CA128)-ROW($K$7)+1)</f>
        <v>0</v>
      </c>
      <c r="CB128" s="165"/>
      <c r="CC128" s="125"/>
      <c r="CD128" s="122">
        <f t="shared" si="51"/>
        <v>0</v>
      </c>
      <c r="CE128" s="122">
        <f t="shared" si="52"/>
        <v>0</v>
      </c>
      <c r="CF128" s="122">
        <f t="shared" si="53"/>
        <v>0</v>
      </c>
      <c r="CG128" s="122">
        <f t="shared" si="54"/>
        <v>0</v>
      </c>
      <c r="CI128" s="164">
        <f t="shared" si="30"/>
        <v>0</v>
      </c>
      <c r="CJ128" s="165"/>
      <c r="CK128" s="164">
        <f t="shared" si="31"/>
        <v>0</v>
      </c>
      <c r="CL128" s="165"/>
      <c r="CM128" s="164">
        <f t="shared" si="32"/>
        <v>0</v>
      </c>
      <c r="CN128" s="165"/>
      <c r="CO128" s="164">
        <f t="shared" si="33"/>
        <v>0</v>
      </c>
      <c r="CP128" s="165"/>
      <c r="CQ128" s="164">
        <f t="shared" si="34"/>
        <v>0</v>
      </c>
      <c r="CR128" s="165"/>
      <c r="CS128" s="164">
        <f t="shared" si="35"/>
        <v>0</v>
      </c>
      <c r="CT128" s="165"/>
      <c r="CU128" s="164">
        <f t="shared" si="36"/>
        <v>0</v>
      </c>
      <c r="CV128" s="165"/>
      <c r="CW128" s="164">
        <f t="shared" si="37"/>
        <v>0</v>
      </c>
      <c r="CX128" s="165"/>
      <c r="CY128" s="164">
        <f t="shared" si="38"/>
        <v>0</v>
      </c>
      <c r="CZ128" s="165"/>
      <c r="DA128" s="164">
        <f t="shared" si="39"/>
        <v>0</v>
      </c>
      <c r="DB128" s="165"/>
      <c r="DC128" s="164">
        <f t="shared" si="40"/>
        <v>0</v>
      </c>
      <c r="DD128" s="165"/>
      <c r="DE128" s="164">
        <f t="shared" si="41"/>
        <v>0</v>
      </c>
      <c r="DF128" s="165"/>
      <c r="DG128" s="164">
        <f t="shared" si="42"/>
        <v>0</v>
      </c>
      <c r="DH128" s="165"/>
      <c r="DI128" s="164">
        <f t="shared" si="43"/>
        <v>0</v>
      </c>
      <c r="DJ128" s="165"/>
      <c r="DK128" s="164">
        <f t="shared" si="44"/>
        <v>0</v>
      </c>
      <c r="DL128" s="165"/>
      <c r="DM128" s="164">
        <f t="shared" si="45"/>
        <v>0</v>
      </c>
      <c r="DN128" s="165"/>
      <c r="DO128" s="125"/>
      <c r="DP128" s="122">
        <f t="shared" si="55"/>
        <v>0</v>
      </c>
      <c r="DQ128" s="122">
        <f t="shared" si="56"/>
        <v>0</v>
      </c>
      <c r="DR128" s="122">
        <f t="shared" si="57"/>
        <v>0</v>
      </c>
      <c r="DS128" s="122">
        <f t="shared" si="58"/>
        <v>0</v>
      </c>
    </row>
    <row r="129" spans="1:123" x14ac:dyDescent="0.2">
      <c r="A129" s="120">
        <f t="shared" si="46"/>
        <v>24</v>
      </c>
      <c r="B129" s="120">
        <f t="shared" si="59"/>
        <v>16</v>
      </c>
      <c r="C129" s="124">
        <f>VLOOKUP($A129,Total!$Q$198:$Y$228,C$7+2)</f>
        <v>0.5</v>
      </c>
      <c r="D129" s="124">
        <f>VLOOKUP($A129,Total!$Q$198:$Y$228,D$7+2)</f>
        <v>0.5</v>
      </c>
      <c r="E129" s="124">
        <f>VLOOKUP($A129,Total!$Q$198:$Y$228,E$7+2)</f>
        <v>0.5</v>
      </c>
      <c r="F129" s="124">
        <f>VLOOKUP($A129,Total!$Q$198:$Y$228,F$7+2)</f>
        <v>0.5</v>
      </c>
      <c r="G129" s="124">
        <f>VLOOKUP($B129,Total!$Q$198:$Y$228,G$7+2)</f>
        <v>0.5</v>
      </c>
      <c r="H129" s="124">
        <f>VLOOKUP($B129,Total!$Q$198:$Y$228,H$7+2)</f>
        <v>0.5</v>
      </c>
      <c r="I129" s="124">
        <f>VLOOKUP($B129,Total!$Q$198:$Y$228,I$7+2)</f>
        <v>0.5</v>
      </c>
      <c r="J129" s="124">
        <f>VLOOKUP($B129,Total!$Q$198:$Y$228,J$7+2)</f>
        <v>0.5</v>
      </c>
      <c r="K129" s="164">
        <f>[1]!LSRMCDRDetail(LSRM_Name,K$8,L$8,$A129,$B129,$B$6,0,$B$7)*HLOOKUP(K$8,$C$7:$F$233,ROW(K129)-ROW($K$7)+1)*HLOOKUP(L$8,$G$7:$J$233,ROW(K129)-ROW($K$7)+1)</f>
        <v>0</v>
      </c>
      <c r="L129" s="165"/>
      <c r="M129" s="164">
        <f>[1]!LSRMCDRDetail(LSRM_Name,M$8,N$8,$A129,$B129,$B$6,0,$B$7)*HLOOKUP(M$8,$C$7:$F$233,ROW(M129)-ROW($K$7)+1)*HLOOKUP(N$8,$G$7:$J$233,ROW(M129)-ROW($K$7)+1)</f>
        <v>0</v>
      </c>
      <c r="N129" s="165"/>
      <c r="O129" s="164">
        <f>[1]!LSRMCDRDetail(LSRM_Name,O$8,P$8,$A129,$B129,$B$6,0,$B$7)*HLOOKUP(O$8,$C$7:$F$233,ROW(O129)-ROW($K$7)+1)*HLOOKUP(P$8,$G$7:$J$233,ROW(O129)-ROW($K$7)+1)</f>
        <v>0</v>
      </c>
      <c r="P129" s="165"/>
      <c r="Q129" s="164">
        <f>[1]!LSRMCDRDetail(LSRM_Name,Q$8,R$8,$A129,$B129,$B$6,0,$B$7)*HLOOKUP(Q$8,$C$7:$F$233,ROW(Q129)-ROW($K$7)+1)*HLOOKUP(R$8,$G$7:$J$233,ROW(Q129)-ROW($K$7)+1)</f>
        <v>0</v>
      </c>
      <c r="R129" s="165"/>
      <c r="S129" s="164">
        <f>[1]!LSRMCDRDetail(LSRM_Name,S$8,T$8,$A129,$B129,$B$6,0,$B$7)*HLOOKUP(S$8,$C$7:$F$233,ROW(S129)-ROW($K$7)+1)*HLOOKUP(T$8,$G$7:$J$233,ROW(S129)-ROW($K$7)+1)</f>
        <v>0</v>
      </c>
      <c r="T129" s="165"/>
      <c r="U129" s="164">
        <f>[1]!LSRMCDRDetail(LSRM_Name,U$8,V$8,$A129,$B129,$B$6,0,$B$7)*HLOOKUP(U$8,$C$7:$F$233,ROW(U129)-ROW($K$7)+1)*HLOOKUP(V$8,$G$7:$J$233,ROW(U129)-ROW($K$7)+1)</f>
        <v>0</v>
      </c>
      <c r="V129" s="165"/>
      <c r="W129" s="164">
        <f>[1]!LSRMCDRDetail(LSRM_Name,W$8,X$8,$A129,$B129,$B$6,0,$B$7)*HLOOKUP(W$8,$C$7:$F$233,ROW(W129)-ROW($K$7)+1)*HLOOKUP(X$8,$G$7:$J$233,ROW(W129)-ROW($K$7)+1)</f>
        <v>0</v>
      </c>
      <c r="X129" s="165"/>
      <c r="Y129" s="164">
        <f>[1]!LSRMCDRDetail(LSRM_Name,Y$8,Z$8,$A129,$B129,$B$6,0,$B$7)*HLOOKUP(Y$8,$C$7:$F$233,ROW(Y129)-ROW($K$7)+1)*HLOOKUP(Z$8,$G$7:$J$233,ROW(Y129)-ROW($K$7)+1)</f>
        <v>0</v>
      </c>
      <c r="Z129" s="165"/>
      <c r="AA129" s="164">
        <f>[1]!LSRMCDRDetail(LSRM_Name,AA$8,AB$8,$A129,$B129,$B$6,0,$B$7)*HLOOKUP(AA$8,$C$7:$F$233,ROW(AA129)-ROW($K$7)+1)*HLOOKUP(AB$8,$G$7:$J$233,ROW(AA129)-ROW($K$7)+1)</f>
        <v>0</v>
      </c>
      <c r="AB129" s="165"/>
      <c r="AC129" s="164">
        <f>[1]!LSRMCDRDetail(LSRM_Name,AC$8,AD$8,$A129,$B129,$B$6,0,$B$7)*HLOOKUP(AC$8,$C$7:$F$233,ROW(AC129)-ROW($K$7)+1)*HLOOKUP(AD$8,$G$7:$J$233,ROW(AC129)-ROW($K$7)+1)</f>
        <v>0</v>
      </c>
      <c r="AD129" s="165"/>
      <c r="AE129" s="164">
        <f>[1]!LSRMCDRDetail(LSRM_Name,AE$8,AF$8,$A129,$B129,$B$6,0,$B$7)*HLOOKUP(AE$8,$C$7:$F$233,ROW(AE129)-ROW($K$7)+1)*HLOOKUP(AF$8,$G$7:$J$233,ROW(AE129)-ROW($K$7)+1)</f>
        <v>0</v>
      </c>
      <c r="AF129" s="165"/>
      <c r="AG129" s="164">
        <f>[1]!LSRMCDRDetail(LSRM_Name,AG$8,AH$8,$A129,$B129,$B$6,0,$B$7)*HLOOKUP(AG$8,$C$7:$F$233,ROW(AG129)-ROW($K$7)+1)*HLOOKUP(AH$8,$G$7:$J$233,ROW(AG129)-ROW($K$7)+1)</f>
        <v>0</v>
      </c>
      <c r="AH129" s="165"/>
      <c r="AI129" s="164">
        <f>[1]!LSRMCDRDetail(LSRM_Name,AI$8,AJ$8,$A129,$B129,$B$6,0,$B$7)*HLOOKUP(AI$8,$C$7:$F$233,ROW(AI129)-ROW($K$7)+1)*HLOOKUP(AJ$8,$G$7:$J$233,ROW(AI129)-ROW($K$7)+1)</f>
        <v>0</v>
      </c>
      <c r="AJ129" s="165"/>
      <c r="AK129" s="164">
        <f>[1]!LSRMCDRDetail(LSRM_Name,AK$8,AL$8,$A129,$B129,$B$6,0,$B$7)*HLOOKUP(AK$8,$C$7:$F$233,ROW(AK129)-ROW($K$7)+1)*HLOOKUP(AL$8,$G$7:$J$233,ROW(AK129)-ROW($K$7)+1)</f>
        <v>0</v>
      </c>
      <c r="AL129" s="165"/>
      <c r="AM129" s="164">
        <f>[1]!LSRMCDRDetail(LSRM_Name,AM$8,AN$8,$A129,$B129,$B$6,0,$B$7)*HLOOKUP(AM$8,$C$7:$F$233,ROW(AM129)-ROW($K$7)+1)*HLOOKUP(AN$8,$G$7:$J$233,ROW(AM129)-ROW($K$7)+1)</f>
        <v>0</v>
      </c>
      <c r="AN129" s="165"/>
      <c r="AO129" s="164">
        <f>[1]!LSRMCDRDetail(LSRM_Name,AO$8,AP$8,$A129,$B129,$B$6,0,$B$7)*HLOOKUP(AO$8,$C$7:$F$233,ROW(AO129)-ROW($K$7)+1)*HLOOKUP(AP$8,$G$7:$J$233,ROW(AO129)-ROW($K$7)+1)</f>
        <v>0</v>
      </c>
      <c r="AP129" s="165"/>
      <c r="AQ129" s="125"/>
      <c r="AR129" s="122">
        <f t="shared" si="47"/>
        <v>0</v>
      </c>
      <c r="AS129" s="122">
        <f t="shared" si="48"/>
        <v>0</v>
      </c>
      <c r="AT129" s="122">
        <f t="shared" si="49"/>
        <v>0</v>
      </c>
      <c r="AU129" s="122">
        <f t="shared" si="50"/>
        <v>0</v>
      </c>
      <c r="AW129" s="164">
        <f>[1]!LSRMCDRDetail(LSRM_Name,AW$8,AX$8,$A129,$B129,$B$6,1,$B$7)*HLOOKUP(AW$8,$C$7:$F$233,ROW(AW129)-ROW($K$7)+1)*HLOOKUP(AX$8,$G$7:$J$233,ROW(AW129)-ROW($K$7)+1)</f>
        <v>0</v>
      </c>
      <c r="AX129" s="165"/>
      <c r="AY129" s="164">
        <f>[1]!LSRMCDRDetail(LSRM_Name,AY$8,AZ$8,$A129,$B129,$B$6,1,$B$7)*HLOOKUP(AY$8,$C$7:$F$233,ROW(AY129)-ROW($K$7)+1)*HLOOKUP(AZ$8,$G$7:$J$233,ROW(AY129)-ROW($K$7)+1)</f>
        <v>0</v>
      </c>
      <c r="AZ129" s="165"/>
      <c r="BA129" s="164">
        <f>[1]!LSRMCDRDetail(LSRM_Name,BA$8,BB$8,$A129,$B129,$B$6,1,$B$7)*HLOOKUP(BA$8,$C$7:$F$233,ROW(BA129)-ROW($K$7)+1)*HLOOKUP(BB$8,$G$7:$J$233,ROW(BA129)-ROW($K$7)+1)</f>
        <v>0</v>
      </c>
      <c r="BB129" s="165"/>
      <c r="BC129" s="164">
        <f>[1]!LSRMCDRDetail(LSRM_Name,BC$8,BD$8,$A129,$B129,$B$6,1,$B$7)*HLOOKUP(BC$8,$C$7:$F$233,ROW(BC129)-ROW($K$7)+1)*HLOOKUP(BD$8,$G$7:$J$233,ROW(BC129)-ROW($K$7)+1)</f>
        <v>0</v>
      </c>
      <c r="BD129" s="165"/>
      <c r="BE129" s="164">
        <f>[1]!LSRMCDRDetail(LSRM_Name,BE$8,BF$8,$A129,$B129,$B$6,1,$B$7)*HLOOKUP(BE$8,$C$7:$F$233,ROW(BE129)-ROW($K$7)+1)*HLOOKUP(BF$8,$G$7:$J$233,ROW(BE129)-ROW($K$7)+1)</f>
        <v>0</v>
      </c>
      <c r="BF129" s="165"/>
      <c r="BG129" s="164">
        <f>[1]!LSRMCDRDetail(LSRM_Name,BG$8,BH$8,$A129,$B129,$B$6,1,$B$7)*HLOOKUP(BG$8,$C$7:$F$233,ROW(BG129)-ROW($K$7)+1)*HLOOKUP(BH$8,$G$7:$J$233,ROW(BG129)-ROW($K$7)+1)</f>
        <v>0</v>
      </c>
      <c r="BH129" s="165"/>
      <c r="BI129" s="164">
        <f>[1]!LSRMCDRDetail(LSRM_Name,BI$8,BJ$8,$A129,$B129,$B$6,1,$B$7)*HLOOKUP(BI$8,$C$7:$F$233,ROW(BI129)-ROW($K$7)+1)*HLOOKUP(BJ$8,$G$7:$J$233,ROW(BI129)-ROW($K$7)+1)</f>
        <v>0</v>
      </c>
      <c r="BJ129" s="165"/>
      <c r="BK129" s="164">
        <f>[1]!LSRMCDRDetail(LSRM_Name,BK$8,BL$8,$A129,$B129,$B$6,1,$B$7)*HLOOKUP(BK$8,$C$7:$F$233,ROW(BK129)-ROW($K$7)+1)*HLOOKUP(BL$8,$G$7:$J$233,ROW(BK129)-ROW($K$7)+1)</f>
        <v>0</v>
      </c>
      <c r="BL129" s="165"/>
      <c r="BM129" s="164">
        <f>[1]!LSRMCDRDetail(LSRM_Name,BM$8,BN$8,$A129,$B129,$B$6,1,$B$7)*HLOOKUP(BM$8,$C$7:$F$233,ROW(BM129)-ROW($K$7)+1)*HLOOKUP(BN$8,$G$7:$J$233,ROW(BM129)-ROW($K$7)+1)</f>
        <v>0</v>
      </c>
      <c r="BN129" s="165"/>
      <c r="BO129" s="164">
        <f>[1]!LSRMCDRDetail(LSRM_Name,BO$8,BP$8,$A129,$B129,$B$6,1,$B$7)*HLOOKUP(BO$8,$C$7:$F$233,ROW(BO129)-ROW($K$7)+1)*HLOOKUP(BP$8,$G$7:$J$233,ROW(BO129)-ROW($K$7)+1)</f>
        <v>0</v>
      </c>
      <c r="BP129" s="165"/>
      <c r="BQ129" s="164">
        <f>[1]!LSRMCDRDetail(LSRM_Name,BQ$8,BR$8,$A129,$B129,$B$6,1,$B$7)*HLOOKUP(BQ$8,$C$7:$F$233,ROW(BQ129)-ROW($K$7)+1)*HLOOKUP(BR$8,$G$7:$J$233,ROW(BQ129)-ROW($K$7)+1)</f>
        <v>0</v>
      </c>
      <c r="BR129" s="165"/>
      <c r="BS129" s="164">
        <f>[1]!LSRMCDRDetail(LSRM_Name,BS$8,BT$8,$A129,$B129,$B$6,1,$B$7)*HLOOKUP(BS$8,$C$7:$F$233,ROW(BS129)-ROW($K$7)+1)*HLOOKUP(BT$8,$G$7:$J$233,ROW(BS129)-ROW($K$7)+1)</f>
        <v>0</v>
      </c>
      <c r="BT129" s="165"/>
      <c r="BU129" s="164">
        <f>[1]!LSRMCDRDetail(LSRM_Name,BU$8,BV$8,$A129,$B129,$B$6,1,$B$7)*HLOOKUP(BU$8,$C$7:$F$233,ROW(BU129)-ROW($K$7)+1)*HLOOKUP(BV$8,$G$7:$J$233,ROW(BU129)-ROW($K$7)+1)</f>
        <v>0</v>
      </c>
      <c r="BV129" s="165"/>
      <c r="BW129" s="164">
        <f>[1]!LSRMCDRDetail(LSRM_Name,BW$8,BX$8,$A129,$B129,$B$6,1,$B$7)*HLOOKUP(BW$8,$C$7:$F$233,ROW(BW129)-ROW($K$7)+1)*HLOOKUP(BX$8,$G$7:$J$233,ROW(BW129)-ROW($K$7)+1)</f>
        <v>0</v>
      </c>
      <c r="BX129" s="165"/>
      <c r="BY129" s="164">
        <f>[1]!LSRMCDRDetail(LSRM_Name,BY$8,BZ$8,$A129,$B129,$B$6,1,$B$7)*HLOOKUP(BY$8,$C$7:$F$233,ROW(BY129)-ROW($K$7)+1)*HLOOKUP(BZ$8,$G$7:$J$233,ROW(BY129)-ROW($K$7)+1)</f>
        <v>0</v>
      </c>
      <c r="BZ129" s="165"/>
      <c r="CA129" s="164">
        <f>[1]!LSRMCDRDetail(LSRM_Name,CA$8,CB$8,$A129,$B129,$B$6,1,$B$7)*HLOOKUP(CA$8,$C$7:$F$233,ROW(CA129)-ROW($K$7)+1)*HLOOKUP(CB$8,$G$7:$J$233,ROW(CA129)-ROW($K$7)+1)</f>
        <v>0</v>
      </c>
      <c r="CB129" s="165"/>
      <c r="CC129" s="125"/>
      <c r="CD129" s="122">
        <f t="shared" si="51"/>
        <v>0</v>
      </c>
      <c r="CE129" s="122">
        <f t="shared" si="52"/>
        <v>0</v>
      </c>
      <c r="CF129" s="122">
        <f t="shared" si="53"/>
        <v>0</v>
      </c>
      <c r="CG129" s="122">
        <f t="shared" si="54"/>
        <v>0</v>
      </c>
      <c r="CI129" s="164">
        <f t="shared" si="30"/>
        <v>0</v>
      </c>
      <c r="CJ129" s="165"/>
      <c r="CK129" s="164">
        <f t="shared" si="31"/>
        <v>0</v>
      </c>
      <c r="CL129" s="165"/>
      <c r="CM129" s="164">
        <f t="shared" si="32"/>
        <v>0</v>
      </c>
      <c r="CN129" s="165"/>
      <c r="CO129" s="164">
        <f t="shared" si="33"/>
        <v>0</v>
      </c>
      <c r="CP129" s="165"/>
      <c r="CQ129" s="164">
        <f t="shared" si="34"/>
        <v>0</v>
      </c>
      <c r="CR129" s="165"/>
      <c r="CS129" s="164">
        <f t="shared" si="35"/>
        <v>0</v>
      </c>
      <c r="CT129" s="165"/>
      <c r="CU129" s="164">
        <f t="shared" si="36"/>
        <v>0</v>
      </c>
      <c r="CV129" s="165"/>
      <c r="CW129" s="164">
        <f t="shared" si="37"/>
        <v>0</v>
      </c>
      <c r="CX129" s="165"/>
      <c r="CY129" s="164">
        <f t="shared" si="38"/>
        <v>0</v>
      </c>
      <c r="CZ129" s="165"/>
      <c r="DA129" s="164">
        <f t="shared" si="39"/>
        <v>0</v>
      </c>
      <c r="DB129" s="165"/>
      <c r="DC129" s="164">
        <f t="shared" si="40"/>
        <v>0</v>
      </c>
      <c r="DD129" s="165"/>
      <c r="DE129" s="164">
        <f t="shared" si="41"/>
        <v>0</v>
      </c>
      <c r="DF129" s="165"/>
      <c r="DG129" s="164">
        <f t="shared" si="42"/>
        <v>0</v>
      </c>
      <c r="DH129" s="165"/>
      <c r="DI129" s="164">
        <f t="shared" si="43"/>
        <v>0</v>
      </c>
      <c r="DJ129" s="165"/>
      <c r="DK129" s="164">
        <f t="shared" si="44"/>
        <v>0</v>
      </c>
      <c r="DL129" s="165"/>
      <c r="DM129" s="164">
        <f t="shared" si="45"/>
        <v>0</v>
      </c>
      <c r="DN129" s="165"/>
      <c r="DO129" s="125"/>
      <c r="DP129" s="122">
        <f t="shared" si="55"/>
        <v>0</v>
      </c>
      <c r="DQ129" s="122">
        <f t="shared" si="56"/>
        <v>0</v>
      </c>
      <c r="DR129" s="122">
        <f t="shared" si="57"/>
        <v>0</v>
      </c>
      <c r="DS129" s="122">
        <f t="shared" si="58"/>
        <v>0</v>
      </c>
    </row>
    <row r="130" spans="1:123" x14ac:dyDescent="0.2">
      <c r="A130" s="120">
        <f t="shared" si="46"/>
        <v>24</v>
      </c>
      <c r="B130" s="120">
        <f t="shared" si="59"/>
        <v>17</v>
      </c>
      <c r="C130" s="124">
        <f>VLOOKUP($A130,Total!$Q$198:$Y$228,C$7+2)</f>
        <v>0.5</v>
      </c>
      <c r="D130" s="124">
        <f>VLOOKUP($A130,Total!$Q$198:$Y$228,D$7+2)</f>
        <v>0.5</v>
      </c>
      <c r="E130" s="124">
        <f>VLOOKUP($A130,Total!$Q$198:$Y$228,E$7+2)</f>
        <v>0.5</v>
      </c>
      <c r="F130" s="124">
        <f>VLOOKUP($A130,Total!$Q$198:$Y$228,F$7+2)</f>
        <v>0.5</v>
      </c>
      <c r="G130" s="124">
        <f>VLOOKUP($B130,Total!$Q$198:$Y$228,G$7+2)</f>
        <v>0.5</v>
      </c>
      <c r="H130" s="124">
        <f>VLOOKUP($B130,Total!$Q$198:$Y$228,H$7+2)</f>
        <v>0.5</v>
      </c>
      <c r="I130" s="124">
        <f>VLOOKUP($B130,Total!$Q$198:$Y$228,I$7+2)</f>
        <v>0.5</v>
      </c>
      <c r="J130" s="124">
        <f>VLOOKUP($B130,Total!$Q$198:$Y$228,J$7+2)</f>
        <v>0.5</v>
      </c>
      <c r="K130" s="164">
        <f>[1]!LSRMCDRDetail(LSRM_Name,K$8,L$8,$A130,$B130,$B$6,0,$B$7)*HLOOKUP(K$8,$C$7:$F$233,ROW(K130)-ROW($K$7)+1)*HLOOKUP(L$8,$G$7:$J$233,ROW(K130)-ROW($K$7)+1)</f>
        <v>0</v>
      </c>
      <c r="L130" s="165"/>
      <c r="M130" s="164">
        <f>[1]!LSRMCDRDetail(LSRM_Name,M$8,N$8,$A130,$B130,$B$6,0,$B$7)*HLOOKUP(M$8,$C$7:$F$233,ROW(M130)-ROW($K$7)+1)*HLOOKUP(N$8,$G$7:$J$233,ROW(M130)-ROW($K$7)+1)</f>
        <v>0</v>
      </c>
      <c r="N130" s="165"/>
      <c r="O130" s="164">
        <f>[1]!LSRMCDRDetail(LSRM_Name,O$8,P$8,$A130,$B130,$B$6,0,$B$7)*HLOOKUP(O$8,$C$7:$F$233,ROW(O130)-ROW($K$7)+1)*HLOOKUP(P$8,$G$7:$J$233,ROW(O130)-ROW($K$7)+1)</f>
        <v>0</v>
      </c>
      <c r="P130" s="165"/>
      <c r="Q130" s="164">
        <f>[1]!LSRMCDRDetail(LSRM_Name,Q$8,R$8,$A130,$B130,$B$6,0,$B$7)*HLOOKUP(Q$8,$C$7:$F$233,ROW(Q130)-ROW($K$7)+1)*HLOOKUP(R$8,$G$7:$J$233,ROW(Q130)-ROW($K$7)+1)</f>
        <v>0</v>
      </c>
      <c r="R130" s="165"/>
      <c r="S130" s="164">
        <f>[1]!LSRMCDRDetail(LSRM_Name,S$8,T$8,$A130,$B130,$B$6,0,$B$7)*HLOOKUP(S$8,$C$7:$F$233,ROW(S130)-ROW($K$7)+1)*HLOOKUP(T$8,$G$7:$J$233,ROW(S130)-ROW($K$7)+1)</f>
        <v>0</v>
      </c>
      <c r="T130" s="165"/>
      <c r="U130" s="164">
        <f>[1]!LSRMCDRDetail(LSRM_Name,U$8,V$8,$A130,$B130,$B$6,0,$B$7)*HLOOKUP(U$8,$C$7:$F$233,ROW(U130)-ROW($K$7)+1)*HLOOKUP(V$8,$G$7:$J$233,ROW(U130)-ROW($K$7)+1)</f>
        <v>0</v>
      </c>
      <c r="V130" s="165"/>
      <c r="W130" s="164">
        <f>[1]!LSRMCDRDetail(LSRM_Name,W$8,X$8,$A130,$B130,$B$6,0,$B$7)*HLOOKUP(W$8,$C$7:$F$233,ROW(W130)-ROW($K$7)+1)*HLOOKUP(X$8,$G$7:$J$233,ROW(W130)-ROW($K$7)+1)</f>
        <v>0</v>
      </c>
      <c r="X130" s="165"/>
      <c r="Y130" s="164">
        <f>[1]!LSRMCDRDetail(LSRM_Name,Y$8,Z$8,$A130,$B130,$B$6,0,$B$7)*HLOOKUP(Y$8,$C$7:$F$233,ROW(Y130)-ROW($K$7)+1)*HLOOKUP(Z$8,$G$7:$J$233,ROW(Y130)-ROW($K$7)+1)</f>
        <v>0</v>
      </c>
      <c r="Z130" s="165"/>
      <c r="AA130" s="164">
        <f>[1]!LSRMCDRDetail(LSRM_Name,AA$8,AB$8,$A130,$B130,$B$6,0,$B$7)*HLOOKUP(AA$8,$C$7:$F$233,ROW(AA130)-ROW($K$7)+1)*HLOOKUP(AB$8,$G$7:$J$233,ROW(AA130)-ROW($K$7)+1)</f>
        <v>0</v>
      </c>
      <c r="AB130" s="165"/>
      <c r="AC130" s="164">
        <f>[1]!LSRMCDRDetail(LSRM_Name,AC$8,AD$8,$A130,$B130,$B$6,0,$B$7)*HLOOKUP(AC$8,$C$7:$F$233,ROW(AC130)-ROW($K$7)+1)*HLOOKUP(AD$8,$G$7:$J$233,ROW(AC130)-ROW($K$7)+1)</f>
        <v>0</v>
      </c>
      <c r="AD130" s="165"/>
      <c r="AE130" s="164">
        <f>[1]!LSRMCDRDetail(LSRM_Name,AE$8,AF$8,$A130,$B130,$B$6,0,$B$7)*HLOOKUP(AE$8,$C$7:$F$233,ROW(AE130)-ROW($K$7)+1)*HLOOKUP(AF$8,$G$7:$J$233,ROW(AE130)-ROW($K$7)+1)</f>
        <v>0</v>
      </c>
      <c r="AF130" s="165"/>
      <c r="AG130" s="164">
        <f>[1]!LSRMCDRDetail(LSRM_Name,AG$8,AH$8,$A130,$B130,$B$6,0,$B$7)*HLOOKUP(AG$8,$C$7:$F$233,ROW(AG130)-ROW($K$7)+1)*HLOOKUP(AH$8,$G$7:$J$233,ROW(AG130)-ROW($K$7)+1)</f>
        <v>0</v>
      </c>
      <c r="AH130" s="165"/>
      <c r="AI130" s="164">
        <f>[1]!LSRMCDRDetail(LSRM_Name,AI$8,AJ$8,$A130,$B130,$B$6,0,$B$7)*HLOOKUP(AI$8,$C$7:$F$233,ROW(AI130)-ROW($K$7)+1)*HLOOKUP(AJ$8,$G$7:$J$233,ROW(AI130)-ROW($K$7)+1)</f>
        <v>0</v>
      </c>
      <c r="AJ130" s="165"/>
      <c r="AK130" s="164">
        <f>[1]!LSRMCDRDetail(LSRM_Name,AK$8,AL$8,$A130,$B130,$B$6,0,$B$7)*HLOOKUP(AK$8,$C$7:$F$233,ROW(AK130)-ROW($K$7)+1)*HLOOKUP(AL$8,$G$7:$J$233,ROW(AK130)-ROW($K$7)+1)</f>
        <v>0</v>
      </c>
      <c r="AL130" s="165"/>
      <c r="AM130" s="164">
        <f>[1]!LSRMCDRDetail(LSRM_Name,AM$8,AN$8,$A130,$B130,$B$6,0,$B$7)*HLOOKUP(AM$8,$C$7:$F$233,ROW(AM130)-ROW($K$7)+1)*HLOOKUP(AN$8,$G$7:$J$233,ROW(AM130)-ROW($K$7)+1)</f>
        <v>0</v>
      </c>
      <c r="AN130" s="165"/>
      <c r="AO130" s="164">
        <f>[1]!LSRMCDRDetail(LSRM_Name,AO$8,AP$8,$A130,$B130,$B$6,0,$B$7)*HLOOKUP(AO$8,$C$7:$F$233,ROW(AO130)-ROW($K$7)+1)*HLOOKUP(AP$8,$G$7:$J$233,ROW(AO130)-ROW($K$7)+1)</f>
        <v>0</v>
      </c>
      <c r="AP130" s="165"/>
      <c r="AQ130" s="125"/>
      <c r="AR130" s="122">
        <f t="shared" si="47"/>
        <v>0</v>
      </c>
      <c r="AS130" s="122">
        <f t="shared" si="48"/>
        <v>0</v>
      </c>
      <c r="AT130" s="122">
        <f t="shared" si="49"/>
        <v>0</v>
      </c>
      <c r="AU130" s="122">
        <f t="shared" si="50"/>
        <v>0</v>
      </c>
      <c r="AW130" s="164">
        <f>[1]!LSRMCDRDetail(LSRM_Name,AW$8,AX$8,$A130,$B130,$B$6,1,$B$7)*HLOOKUP(AW$8,$C$7:$F$233,ROW(AW130)-ROW($K$7)+1)*HLOOKUP(AX$8,$G$7:$J$233,ROW(AW130)-ROW($K$7)+1)</f>
        <v>0</v>
      </c>
      <c r="AX130" s="165"/>
      <c r="AY130" s="164">
        <f>[1]!LSRMCDRDetail(LSRM_Name,AY$8,AZ$8,$A130,$B130,$B$6,1,$B$7)*HLOOKUP(AY$8,$C$7:$F$233,ROW(AY130)-ROW($K$7)+1)*HLOOKUP(AZ$8,$G$7:$J$233,ROW(AY130)-ROW($K$7)+1)</f>
        <v>0</v>
      </c>
      <c r="AZ130" s="165"/>
      <c r="BA130" s="164">
        <f>[1]!LSRMCDRDetail(LSRM_Name,BA$8,BB$8,$A130,$B130,$B$6,1,$B$7)*HLOOKUP(BA$8,$C$7:$F$233,ROW(BA130)-ROW($K$7)+1)*HLOOKUP(BB$8,$G$7:$J$233,ROW(BA130)-ROW($K$7)+1)</f>
        <v>0</v>
      </c>
      <c r="BB130" s="165"/>
      <c r="BC130" s="164">
        <f>[1]!LSRMCDRDetail(LSRM_Name,BC$8,BD$8,$A130,$B130,$B$6,1,$B$7)*HLOOKUP(BC$8,$C$7:$F$233,ROW(BC130)-ROW($K$7)+1)*HLOOKUP(BD$8,$G$7:$J$233,ROW(BC130)-ROW($K$7)+1)</f>
        <v>0</v>
      </c>
      <c r="BD130" s="165"/>
      <c r="BE130" s="164">
        <f>[1]!LSRMCDRDetail(LSRM_Name,BE$8,BF$8,$A130,$B130,$B$6,1,$B$7)*HLOOKUP(BE$8,$C$7:$F$233,ROW(BE130)-ROW($K$7)+1)*HLOOKUP(BF$8,$G$7:$J$233,ROW(BE130)-ROW($K$7)+1)</f>
        <v>0</v>
      </c>
      <c r="BF130" s="165"/>
      <c r="BG130" s="164">
        <f>[1]!LSRMCDRDetail(LSRM_Name,BG$8,BH$8,$A130,$B130,$B$6,1,$B$7)*HLOOKUP(BG$8,$C$7:$F$233,ROW(BG130)-ROW($K$7)+1)*HLOOKUP(BH$8,$G$7:$J$233,ROW(BG130)-ROW($K$7)+1)</f>
        <v>0</v>
      </c>
      <c r="BH130" s="165"/>
      <c r="BI130" s="164">
        <f>[1]!LSRMCDRDetail(LSRM_Name,BI$8,BJ$8,$A130,$B130,$B$6,1,$B$7)*HLOOKUP(BI$8,$C$7:$F$233,ROW(BI130)-ROW($K$7)+1)*HLOOKUP(BJ$8,$G$7:$J$233,ROW(BI130)-ROW($K$7)+1)</f>
        <v>0</v>
      </c>
      <c r="BJ130" s="165"/>
      <c r="BK130" s="164">
        <f>[1]!LSRMCDRDetail(LSRM_Name,BK$8,BL$8,$A130,$B130,$B$6,1,$B$7)*HLOOKUP(BK$8,$C$7:$F$233,ROW(BK130)-ROW($K$7)+1)*HLOOKUP(BL$8,$G$7:$J$233,ROW(BK130)-ROW($K$7)+1)</f>
        <v>0</v>
      </c>
      <c r="BL130" s="165"/>
      <c r="BM130" s="164">
        <f>[1]!LSRMCDRDetail(LSRM_Name,BM$8,BN$8,$A130,$B130,$B$6,1,$B$7)*HLOOKUP(BM$8,$C$7:$F$233,ROW(BM130)-ROW($K$7)+1)*HLOOKUP(BN$8,$G$7:$J$233,ROW(BM130)-ROW($K$7)+1)</f>
        <v>0</v>
      </c>
      <c r="BN130" s="165"/>
      <c r="BO130" s="164">
        <f>[1]!LSRMCDRDetail(LSRM_Name,BO$8,BP$8,$A130,$B130,$B$6,1,$B$7)*HLOOKUP(BO$8,$C$7:$F$233,ROW(BO130)-ROW($K$7)+1)*HLOOKUP(BP$8,$G$7:$J$233,ROW(BO130)-ROW($K$7)+1)</f>
        <v>0</v>
      </c>
      <c r="BP130" s="165"/>
      <c r="BQ130" s="164">
        <f>[1]!LSRMCDRDetail(LSRM_Name,BQ$8,BR$8,$A130,$B130,$B$6,1,$B$7)*HLOOKUP(BQ$8,$C$7:$F$233,ROW(BQ130)-ROW($K$7)+1)*HLOOKUP(BR$8,$G$7:$J$233,ROW(BQ130)-ROW($K$7)+1)</f>
        <v>0</v>
      </c>
      <c r="BR130" s="165"/>
      <c r="BS130" s="164">
        <f>[1]!LSRMCDRDetail(LSRM_Name,BS$8,BT$8,$A130,$B130,$B$6,1,$B$7)*HLOOKUP(BS$8,$C$7:$F$233,ROW(BS130)-ROW($K$7)+1)*HLOOKUP(BT$8,$G$7:$J$233,ROW(BS130)-ROW($K$7)+1)</f>
        <v>0</v>
      </c>
      <c r="BT130" s="165"/>
      <c r="BU130" s="164">
        <f>[1]!LSRMCDRDetail(LSRM_Name,BU$8,BV$8,$A130,$B130,$B$6,1,$B$7)*HLOOKUP(BU$8,$C$7:$F$233,ROW(BU130)-ROW($K$7)+1)*HLOOKUP(BV$8,$G$7:$J$233,ROW(BU130)-ROW($K$7)+1)</f>
        <v>0</v>
      </c>
      <c r="BV130" s="165"/>
      <c r="BW130" s="164">
        <f>[1]!LSRMCDRDetail(LSRM_Name,BW$8,BX$8,$A130,$B130,$B$6,1,$B$7)*HLOOKUP(BW$8,$C$7:$F$233,ROW(BW130)-ROW($K$7)+1)*HLOOKUP(BX$8,$G$7:$J$233,ROW(BW130)-ROW($K$7)+1)</f>
        <v>0</v>
      </c>
      <c r="BX130" s="165"/>
      <c r="BY130" s="164">
        <f>[1]!LSRMCDRDetail(LSRM_Name,BY$8,BZ$8,$A130,$B130,$B$6,1,$B$7)*HLOOKUP(BY$8,$C$7:$F$233,ROW(BY130)-ROW($K$7)+1)*HLOOKUP(BZ$8,$G$7:$J$233,ROW(BY130)-ROW($K$7)+1)</f>
        <v>0</v>
      </c>
      <c r="BZ130" s="165"/>
      <c r="CA130" s="164">
        <f>[1]!LSRMCDRDetail(LSRM_Name,CA$8,CB$8,$A130,$B130,$B$6,1,$B$7)*HLOOKUP(CA$8,$C$7:$F$233,ROW(CA130)-ROW($K$7)+1)*HLOOKUP(CB$8,$G$7:$J$233,ROW(CA130)-ROW($K$7)+1)</f>
        <v>0</v>
      </c>
      <c r="CB130" s="165"/>
      <c r="CC130" s="125"/>
      <c r="CD130" s="122">
        <f t="shared" si="51"/>
        <v>0</v>
      </c>
      <c r="CE130" s="122">
        <f t="shared" si="52"/>
        <v>0</v>
      </c>
      <c r="CF130" s="122">
        <f t="shared" si="53"/>
        <v>0</v>
      </c>
      <c r="CG130" s="122">
        <f t="shared" si="54"/>
        <v>0</v>
      </c>
      <c r="CI130" s="164">
        <f t="shared" si="30"/>
        <v>0</v>
      </c>
      <c r="CJ130" s="165"/>
      <c r="CK130" s="164">
        <f t="shared" si="31"/>
        <v>0</v>
      </c>
      <c r="CL130" s="165"/>
      <c r="CM130" s="164">
        <f t="shared" si="32"/>
        <v>0</v>
      </c>
      <c r="CN130" s="165"/>
      <c r="CO130" s="164">
        <f t="shared" si="33"/>
        <v>0</v>
      </c>
      <c r="CP130" s="165"/>
      <c r="CQ130" s="164">
        <f t="shared" si="34"/>
        <v>0</v>
      </c>
      <c r="CR130" s="165"/>
      <c r="CS130" s="164">
        <f t="shared" si="35"/>
        <v>0</v>
      </c>
      <c r="CT130" s="165"/>
      <c r="CU130" s="164">
        <f t="shared" si="36"/>
        <v>0</v>
      </c>
      <c r="CV130" s="165"/>
      <c r="CW130" s="164">
        <f t="shared" si="37"/>
        <v>0</v>
      </c>
      <c r="CX130" s="165"/>
      <c r="CY130" s="164">
        <f t="shared" si="38"/>
        <v>0</v>
      </c>
      <c r="CZ130" s="165"/>
      <c r="DA130" s="164">
        <f t="shared" si="39"/>
        <v>0</v>
      </c>
      <c r="DB130" s="165"/>
      <c r="DC130" s="164">
        <f t="shared" si="40"/>
        <v>0</v>
      </c>
      <c r="DD130" s="165"/>
      <c r="DE130" s="164">
        <f t="shared" si="41"/>
        <v>0</v>
      </c>
      <c r="DF130" s="165"/>
      <c r="DG130" s="164">
        <f t="shared" si="42"/>
        <v>0</v>
      </c>
      <c r="DH130" s="165"/>
      <c r="DI130" s="164">
        <f t="shared" si="43"/>
        <v>0</v>
      </c>
      <c r="DJ130" s="165"/>
      <c r="DK130" s="164">
        <f t="shared" si="44"/>
        <v>0</v>
      </c>
      <c r="DL130" s="165"/>
      <c r="DM130" s="164">
        <f t="shared" si="45"/>
        <v>0</v>
      </c>
      <c r="DN130" s="165"/>
      <c r="DO130" s="125"/>
      <c r="DP130" s="122">
        <f t="shared" si="55"/>
        <v>0</v>
      </c>
      <c r="DQ130" s="122">
        <f t="shared" si="56"/>
        <v>0</v>
      </c>
      <c r="DR130" s="122">
        <f t="shared" si="57"/>
        <v>0</v>
      </c>
      <c r="DS130" s="122">
        <f t="shared" si="58"/>
        <v>0</v>
      </c>
    </row>
    <row r="131" spans="1:123" x14ac:dyDescent="0.2">
      <c r="A131" s="120">
        <f t="shared" si="46"/>
        <v>24</v>
      </c>
      <c r="B131" s="120">
        <f t="shared" si="59"/>
        <v>18</v>
      </c>
      <c r="C131" s="124">
        <f>VLOOKUP($A131,Total!$Q$198:$Y$228,C$7+2)</f>
        <v>0.5</v>
      </c>
      <c r="D131" s="124">
        <f>VLOOKUP($A131,Total!$Q$198:$Y$228,D$7+2)</f>
        <v>0.5</v>
      </c>
      <c r="E131" s="124">
        <f>VLOOKUP($A131,Total!$Q$198:$Y$228,E$7+2)</f>
        <v>0.5</v>
      </c>
      <c r="F131" s="124">
        <f>VLOOKUP($A131,Total!$Q$198:$Y$228,F$7+2)</f>
        <v>0.5</v>
      </c>
      <c r="G131" s="124">
        <f>VLOOKUP($B131,Total!$Q$198:$Y$228,G$7+2)</f>
        <v>0.5</v>
      </c>
      <c r="H131" s="124">
        <f>VLOOKUP($B131,Total!$Q$198:$Y$228,H$7+2)</f>
        <v>0.5</v>
      </c>
      <c r="I131" s="124">
        <f>VLOOKUP($B131,Total!$Q$198:$Y$228,I$7+2)</f>
        <v>0.5</v>
      </c>
      <c r="J131" s="124">
        <f>VLOOKUP($B131,Total!$Q$198:$Y$228,J$7+2)</f>
        <v>0.5</v>
      </c>
      <c r="K131" s="164">
        <f>[1]!LSRMCDRDetail(LSRM_Name,K$8,L$8,$A131,$B131,$B$6,0,$B$7)*HLOOKUP(K$8,$C$7:$F$233,ROW(K131)-ROW($K$7)+1)*HLOOKUP(L$8,$G$7:$J$233,ROW(K131)-ROW($K$7)+1)</f>
        <v>0</v>
      </c>
      <c r="L131" s="165"/>
      <c r="M131" s="164">
        <f>[1]!LSRMCDRDetail(LSRM_Name,M$8,N$8,$A131,$B131,$B$6,0,$B$7)*HLOOKUP(M$8,$C$7:$F$233,ROW(M131)-ROW($K$7)+1)*HLOOKUP(N$8,$G$7:$J$233,ROW(M131)-ROW($K$7)+1)</f>
        <v>0</v>
      </c>
      <c r="N131" s="165"/>
      <c r="O131" s="164">
        <f>[1]!LSRMCDRDetail(LSRM_Name,O$8,P$8,$A131,$B131,$B$6,0,$B$7)*HLOOKUP(O$8,$C$7:$F$233,ROW(O131)-ROW($K$7)+1)*HLOOKUP(P$8,$G$7:$J$233,ROW(O131)-ROW($K$7)+1)</f>
        <v>0</v>
      </c>
      <c r="P131" s="165"/>
      <c r="Q131" s="164">
        <f>[1]!LSRMCDRDetail(LSRM_Name,Q$8,R$8,$A131,$B131,$B$6,0,$B$7)*HLOOKUP(Q$8,$C$7:$F$233,ROW(Q131)-ROW($K$7)+1)*HLOOKUP(R$8,$G$7:$J$233,ROW(Q131)-ROW($K$7)+1)</f>
        <v>0</v>
      </c>
      <c r="R131" s="165"/>
      <c r="S131" s="164">
        <f>[1]!LSRMCDRDetail(LSRM_Name,S$8,T$8,$A131,$B131,$B$6,0,$B$7)*HLOOKUP(S$8,$C$7:$F$233,ROW(S131)-ROW($K$7)+1)*HLOOKUP(T$8,$G$7:$J$233,ROW(S131)-ROW($K$7)+1)</f>
        <v>0</v>
      </c>
      <c r="T131" s="165"/>
      <c r="U131" s="164">
        <f>[1]!LSRMCDRDetail(LSRM_Name,U$8,V$8,$A131,$B131,$B$6,0,$B$7)*HLOOKUP(U$8,$C$7:$F$233,ROW(U131)-ROW($K$7)+1)*HLOOKUP(V$8,$G$7:$J$233,ROW(U131)-ROW($K$7)+1)</f>
        <v>0</v>
      </c>
      <c r="V131" s="165"/>
      <c r="W131" s="164">
        <f>[1]!LSRMCDRDetail(LSRM_Name,W$8,X$8,$A131,$B131,$B$6,0,$B$7)*HLOOKUP(W$8,$C$7:$F$233,ROW(W131)-ROW($K$7)+1)*HLOOKUP(X$8,$G$7:$J$233,ROW(W131)-ROW($K$7)+1)</f>
        <v>0</v>
      </c>
      <c r="X131" s="165"/>
      <c r="Y131" s="164">
        <f>[1]!LSRMCDRDetail(LSRM_Name,Y$8,Z$8,$A131,$B131,$B$6,0,$B$7)*HLOOKUP(Y$8,$C$7:$F$233,ROW(Y131)-ROW($K$7)+1)*HLOOKUP(Z$8,$G$7:$J$233,ROW(Y131)-ROW($K$7)+1)</f>
        <v>0</v>
      </c>
      <c r="Z131" s="165"/>
      <c r="AA131" s="164">
        <f>[1]!LSRMCDRDetail(LSRM_Name,AA$8,AB$8,$A131,$B131,$B$6,0,$B$7)*HLOOKUP(AA$8,$C$7:$F$233,ROW(AA131)-ROW($K$7)+1)*HLOOKUP(AB$8,$G$7:$J$233,ROW(AA131)-ROW($K$7)+1)</f>
        <v>0</v>
      </c>
      <c r="AB131" s="165"/>
      <c r="AC131" s="164">
        <f>[1]!LSRMCDRDetail(LSRM_Name,AC$8,AD$8,$A131,$B131,$B$6,0,$B$7)*HLOOKUP(AC$8,$C$7:$F$233,ROW(AC131)-ROW($K$7)+1)*HLOOKUP(AD$8,$G$7:$J$233,ROW(AC131)-ROW($K$7)+1)</f>
        <v>0</v>
      </c>
      <c r="AD131" s="165"/>
      <c r="AE131" s="164">
        <f>[1]!LSRMCDRDetail(LSRM_Name,AE$8,AF$8,$A131,$B131,$B$6,0,$B$7)*HLOOKUP(AE$8,$C$7:$F$233,ROW(AE131)-ROW($K$7)+1)*HLOOKUP(AF$8,$G$7:$J$233,ROW(AE131)-ROW($K$7)+1)</f>
        <v>0</v>
      </c>
      <c r="AF131" s="165"/>
      <c r="AG131" s="164">
        <f>[1]!LSRMCDRDetail(LSRM_Name,AG$8,AH$8,$A131,$B131,$B$6,0,$B$7)*HLOOKUP(AG$8,$C$7:$F$233,ROW(AG131)-ROW($K$7)+1)*HLOOKUP(AH$8,$G$7:$J$233,ROW(AG131)-ROW($K$7)+1)</f>
        <v>0</v>
      </c>
      <c r="AH131" s="165"/>
      <c r="AI131" s="164">
        <f>[1]!LSRMCDRDetail(LSRM_Name,AI$8,AJ$8,$A131,$B131,$B$6,0,$B$7)*HLOOKUP(AI$8,$C$7:$F$233,ROW(AI131)-ROW($K$7)+1)*HLOOKUP(AJ$8,$G$7:$J$233,ROW(AI131)-ROW($K$7)+1)</f>
        <v>0</v>
      </c>
      <c r="AJ131" s="165"/>
      <c r="AK131" s="164">
        <f>[1]!LSRMCDRDetail(LSRM_Name,AK$8,AL$8,$A131,$B131,$B$6,0,$B$7)*HLOOKUP(AK$8,$C$7:$F$233,ROW(AK131)-ROW($K$7)+1)*HLOOKUP(AL$8,$G$7:$J$233,ROW(AK131)-ROW($K$7)+1)</f>
        <v>0</v>
      </c>
      <c r="AL131" s="165"/>
      <c r="AM131" s="164">
        <f>[1]!LSRMCDRDetail(LSRM_Name,AM$8,AN$8,$A131,$B131,$B$6,0,$B$7)*HLOOKUP(AM$8,$C$7:$F$233,ROW(AM131)-ROW($K$7)+1)*HLOOKUP(AN$8,$G$7:$J$233,ROW(AM131)-ROW($K$7)+1)</f>
        <v>0</v>
      </c>
      <c r="AN131" s="165"/>
      <c r="AO131" s="164">
        <f>[1]!LSRMCDRDetail(LSRM_Name,AO$8,AP$8,$A131,$B131,$B$6,0,$B$7)*HLOOKUP(AO$8,$C$7:$F$233,ROW(AO131)-ROW($K$7)+1)*HLOOKUP(AP$8,$G$7:$J$233,ROW(AO131)-ROW($K$7)+1)</f>
        <v>0</v>
      </c>
      <c r="AP131" s="165"/>
      <c r="AQ131" s="125"/>
      <c r="AR131" s="122">
        <f t="shared" si="47"/>
        <v>0</v>
      </c>
      <c r="AS131" s="122">
        <f t="shared" si="48"/>
        <v>0</v>
      </c>
      <c r="AT131" s="122">
        <f t="shared" si="49"/>
        <v>0</v>
      </c>
      <c r="AU131" s="122">
        <f t="shared" si="50"/>
        <v>0</v>
      </c>
      <c r="AW131" s="164">
        <f>[1]!LSRMCDRDetail(LSRM_Name,AW$8,AX$8,$A131,$B131,$B$6,1,$B$7)*HLOOKUP(AW$8,$C$7:$F$233,ROW(AW131)-ROW($K$7)+1)*HLOOKUP(AX$8,$G$7:$J$233,ROW(AW131)-ROW($K$7)+1)</f>
        <v>0</v>
      </c>
      <c r="AX131" s="165"/>
      <c r="AY131" s="164">
        <f>[1]!LSRMCDRDetail(LSRM_Name,AY$8,AZ$8,$A131,$B131,$B$6,1,$B$7)*HLOOKUP(AY$8,$C$7:$F$233,ROW(AY131)-ROW($K$7)+1)*HLOOKUP(AZ$8,$G$7:$J$233,ROW(AY131)-ROW($K$7)+1)</f>
        <v>0</v>
      </c>
      <c r="AZ131" s="165"/>
      <c r="BA131" s="164">
        <f>[1]!LSRMCDRDetail(LSRM_Name,BA$8,BB$8,$A131,$B131,$B$6,1,$B$7)*HLOOKUP(BA$8,$C$7:$F$233,ROW(BA131)-ROW($K$7)+1)*HLOOKUP(BB$8,$G$7:$J$233,ROW(BA131)-ROW($K$7)+1)</f>
        <v>0</v>
      </c>
      <c r="BB131" s="165"/>
      <c r="BC131" s="164">
        <f>[1]!LSRMCDRDetail(LSRM_Name,BC$8,BD$8,$A131,$B131,$B$6,1,$B$7)*HLOOKUP(BC$8,$C$7:$F$233,ROW(BC131)-ROW($K$7)+1)*HLOOKUP(BD$8,$G$7:$J$233,ROW(BC131)-ROW($K$7)+1)</f>
        <v>0</v>
      </c>
      <c r="BD131" s="165"/>
      <c r="BE131" s="164">
        <f>[1]!LSRMCDRDetail(LSRM_Name,BE$8,BF$8,$A131,$B131,$B$6,1,$B$7)*HLOOKUP(BE$8,$C$7:$F$233,ROW(BE131)-ROW($K$7)+1)*HLOOKUP(BF$8,$G$7:$J$233,ROW(BE131)-ROW($K$7)+1)</f>
        <v>0</v>
      </c>
      <c r="BF131" s="165"/>
      <c r="BG131" s="164">
        <f>[1]!LSRMCDRDetail(LSRM_Name,BG$8,BH$8,$A131,$B131,$B$6,1,$B$7)*HLOOKUP(BG$8,$C$7:$F$233,ROW(BG131)-ROW($K$7)+1)*HLOOKUP(BH$8,$G$7:$J$233,ROW(BG131)-ROW($K$7)+1)</f>
        <v>0</v>
      </c>
      <c r="BH131" s="165"/>
      <c r="BI131" s="164">
        <f>[1]!LSRMCDRDetail(LSRM_Name,BI$8,BJ$8,$A131,$B131,$B$6,1,$B$7)*HLOOKUP(BI$8,$C$7:$F$233,ROW(BI131)-ROW($K$7)+1)*HLOOKUP(BJ$8,$G$7:$J$233,ROW(BI131)-ROW($K$7)+1)</f>
        <v>0</v>
      </c>
      <c r="BJ131" s="165"/>
      <c r="BK131" s="164">
        <f>[1]!LSRMCDRDetail(LSRM_Name,BK$8,BL$8,$A131,$B131,$B$6,1,$B$7)*HLOOKUP(BK$8,$C$7:$F$233,ROW(BK131)-ROW($K$7)+1)*HLOOKUP(BL$8,$G$7:$J$233,ROW(BK131)-ROW($K$7)+1)</f>
        <v>0</v>
      </c>
      <c r="BL131" s="165"/>
      <c r="BM131" s="164">
        <f>[1]!LSRMCDRDetail(LSRM_Name,BM$8,BN$8,$A131,$B131,$B$6,1,$B$7)*HLOOKUP(BM$8,$C$7:$F$233,ROW(BM131)-ROW($K$7)+1)*HLOOKUP(BN$8,$G$7:$J$233,ROW(BM131)-ROW($K$7)+1)</f>
        <v>0</v>
      </c>
      <c r="BN131" s="165"/>
      <c r="BO131" s="164">
        <f>[1]!LSRMCDRDetail(LSRM_Name,BO$8,BP$8,$A131,$B131,$B$6,1,$B$7)*HLOOKUP(BO$8,$C$7:$F$233,ROW(BO131)-ROW($K$7)+1)*HLOOKUP(BP$8,$G$7:$J$233,ROW(BO131)-ROW($K$7)+1)</f>
        <v>0</v>
      </c>
      <c r="BP131" s="165"/>
      <c r="BQ131" s="164">
        <f>[1]!LSRMCDRDetail(LSRM_Name,BQ$8,BR$8,$A131,$B131,$B$6,1,$B$7)*HLOOKUP(BQ$8,$C$7:$F$233,ROW(BQ131)-ROW($K$7)+1)*HLOOKUP(BR$8,$G$7:$J$233,ROW(BQ131)-ROW($K$7)+1)</f>
        <v>0</v>
      </c>
      <c r="BR131" s="165"/>
      <c r="BS131" s="164">
        <f>[1]!LSRMCDRDetail(LSRM_Name,BS$8,BT$8,$A131,$B131,$B$6,1,$B$7)*HLOOKUP(BS$8,$C$7:$F$233,ROW(BS131)-ROW($K$7)+1)*HLOOKUP(BT$8,$G$7:$J$233,ROW(BS131)-ROW($K$7)+1)</f>
        <v>0</v>
      </c>
      <c r="BT131" s="165"/>
      <c r="BU131" s="164">
        <f>[1]!LSRMCDRDetail(LSRM_Name,BU$8,BV$8,$A131,$B131,$B$6,1,$B$7)*HLOOKUP(BU$8,$C$7:$F$233,ROW(BU131)-ROW($K$7)+1)*HLOOKUP(BV$8,$G$7:$J$233,ROW(BU131)-ROW($K$7)+1)</f>
        <v>0</v>
      </c>
      <c r="BV131" s="165"/>
      <c r="BW131" s="164">
        <f>[1]!LSRMCDRDetail(LSRM_Name,BW$8,BX$8,$A131,$B131,$B$6,1,$B$7)*HLOOKUP(BW$8,$C$7:$F$233,ROW(BW131)-ROW($K$7)+1)*HLOOKUP(BX$8,$G$7:$J$233,ROW(BW131)-ROW($K$7)+1)</f>
        <v>0</v>
      </c>
      <c r="BX131" s="165"/>
      <c r="BY131" s="164">
        <f>[1]!LSRMCDRDetail(LSRM_Name,BY$8,BZ$8,$A131,$B131,$B$6,1,$B$7)*HLOOKUP(BY$8,$C$7:$F$233,ROW(BY131)-ROW($K$7)+1)*HLOOKUP(BZ$8,$G$7:$J$233,ROW(BY131)-ROW($K$7)+1)</f>
        <v>0</v>
      </c>
      <c r="BZ131" s="165"/>
      <c r="CA131" s="164">
        <f>[1]!LSRMCDRDetail(LSRM_Name,CA$8,CB$8,$A131,$B131,$B$6,1,$B$7)*HLOOKUP(CA$8,$C$7:$F$233,ROW(CA131)-ROW($K$7)+1)*HLOOKUP(CB$8,$G$7:$J$233,ROW(CA131)-ROW($K$7)+1)</f>
        <v>0</v>
      </c>
      <c r="CB131" s="165"/>
      <c r="CC131" s="125"/>
      <c r="CD131" s="122">
        <f t="shared" si="51"/>
        <v>0</v>
      </c>
      <c r="CE131" s="122">
        <f t="shared" si="52"/>
        <v>0</v>
      </c>
      <c r="CF131" s="122">
        <f t="shared" si="53"/>
        <v>0</v>
      </c>
      <c r="CG131" s="122">
        <f t="shared" si="54"/>
        <v>0</v>
      </c>
      <c r="CI131" s="164">
        <f t="shared" si="30"/>
        <v>0</v>
      </c>
      <c r="CJ131" s="165"/>
      <c r="CK131" s="164">
        <f t="shared" si="31"/>
        <v>0</v>
      </c>
      <c r="CL131" s="165"/>
      <c r="CM131" s="164">
        <f t="shared" si="32"/>
        <v>0</v>
      </c>
      <c r="CN131" s="165"/>
      <c r="CO131" s="164">
        <f t="shared" si="33"/>
        <v>0</v>
      </c>
      <c r="CP131" s="165"/>
      <c r="CQ131" s="164">
        <f t="shared" si="34"/>
        <v>0</v>
      </c>
      <c r="CR131" s="165"/>
      <c r="CS131" s="164">
        <f t="shared" si="35"/>
        <v>0</v>
      </c>
      <c r="CT131" s="165"/>
      <c r="CU131" s="164">
        <f t="shared" si="36"/>
        <v>0</v>
      </c>
      <c r="CV131" s="165"/>
      <c r="CW131" s="164">
        <f t="shared" si="37"/>
        <v>0</v>
      </c>
      <c r="CX131" s="165"/>
      <c r="CY131" s="164">
        <f t="shared" si="38"/>
        <v>0</v>
      </c>
      <c r="CZ131" s="165"/>
      <c r="DA131" s="164">
        <f t="shared" si="39"/>
        <v>0</v>
      </c>
      <c r="DB131" s="165"/>
      <c r="DC131" s="164">
        <f t="shared" si="40"/>
        <v>0</v>
      </c>
      <c r="DD131" s="165"/>
      <c r="DE131" s="164">
        <f t="shared" si="41"/>
        <v>0</v>
      </c>
      <c r="DF131" s="165"/>
      <c r="DG131" s="164">
        <f t="shared" si="42"/>
        <v>0</v>
      </c>
      <c r="DH131" s="165"/>
      <c r="DI131" s="164">
        <f t="shared" si="43"/>
        <v>0</v>
      </c>
      <c r="DJ131" s="165"/>
      <c r="DK131" s="164">
        <f t="shared" si="44"/>
        <v>0</v>
      </c>
      <c r="DL131" s="165"/>
      <c r="DM131" s="164">
        <f t="shared" si="45"/>
        <v>0</v>
      </c>
      <c r="DN131" s="165"/>
      <c r="DO131" s="125"/>
      <c r="DP131" s="122">
        <f t="shared" si="55"/>
        <v>0</v>
      </c>
      <c r="DQ131" s="122">
        <f t="shared" si="56"/>
        <v>0</v>
      </c>
      <c r="DR131" s="122">
        <f t="shared" si="57"/>
        <v>0</v>
      </c>
      <c r="DS131" s="122">
        <f t="shared" si="58"/>
        <v>0</v>
      </c>
    </row>
    <row r="132" spans="1:123" x14ac:dyDescent="0.2">
      <c r="A132" s="120">
        <f t="shared" si="46"/>
        <v>24</v>
      </c>
      <c r="B132" s="120">
        <f t="shared" si="59"/>
        <v>19</v>
      </c>
      <c r="C132" s="124">
        <f>VLOOKUP($A132,Total!$Q$198:$Y$228,C$7+2)</f>
        <v>0.5</v>
      </c>
      <c r="D132" s="124">
        <f>VLOOKUP($A132,Total!$Q$198:$Y$228,D$7+2)</f>
        <v>0.5</v>
      </c>
      <c r="E132" s="124">
        <f>VLOOKUP($A132,Total!$Q$198:$Y$228,E$7+2)</f>
        <v>0.5</v>
      </c>
      <c r="F132" s="124">
        <f>VLOOKUP($A132,Total!$Q$198:$Y$228,F$7+2)</f>
        <v>0.5</v>
      </c>
      <c r="G132" s="124">
        <f>VLOOKUP($B132,Total!$Q$198:$Y$228,G$7+2)</f>
        <v>0.5</v>
      </c>
      <c r="H132" s="124">
        <f>VLOOKUP($B132,Total!$Q$198:$Y$228,H$7+2)</f>
        <v>0.5</v>
      </c>
      <c r="I132" s="124">
        <f>VLOOKUP($B132,Total!$Q$198:$Y$228,I$7+2)</f>
        <v>0.5</v>
      </c>
      <c r="J132" s="124">
        <f>VLOOKUP($B132,Total!$Q$198:$Y$228,J$7+2)</f>
        <v>0.5</v>
      </c>
      <c r="K132" s="164">
        <f>[1]!LSRMCDRDetail(LSRM_Name,K$8,L$8,$A132,$B132,$B$6,0,$B$7)*HLOOKUP(K$8,$C$7:$F$233,ROW(K132)-ROW($K$7)+1)*HLOOKUP(L$8,$G$7:$J$233,ROW(K132)-ROW($K$7)+1)</f>
        <v>0</v>
      </c>
      <c r="L132" s="165"/>
      <c r="M132" s="164">
        <f>[1]!LSRMCDRDetail(LSRM_Name,M$8,N$8,$A132,$B132,$B$6,0,$B$7)*HLOOKUP(M$8,$C$7:$F$233,ROW(M132)-ROW($K$7)+1)*HLOOKUP(N$8,$G$7:$J$233,ROW(M132)-ROW($K$7)+1)</f>
        <v>0</v>
      </c>
      <c r="N132" s="165"/>
      <c r="O132" s="164">
        <f>[1]!LSRMCDRDetail(LSRM_Name,O$8,P$8,$A132,$B132,$B$6,0,$B$7)*HLOOKUP(O$8,$C$7:$F$233,ROW(O132)-ROW($K$7)+1)*HLOOKUP(P$8,$G$7:$J$233,ROW(O132)-ROW($K$7)+1)</f>
        <v>0</v>
      </c>
      <c r="P132" s="165"/>
      <c r="Q132" s="164">
        <f>[1]!LSRMCDRDetail(LSRM_Name,Q$8,R$8,$A132,$B132,$B$6,0,$B$7)*HLOOKUP(Q$8,$C$7:$F$233,ROW(Q132)-ROW($K$7)+1)*HLOOKUP(R$8,$G$7:$J$233,ROW(Q132)-ROW($K$7)+1)</f>
        <v>0</v>
      </c>
      <c r="R132" s="165"/>
      <c r="S132" s="164">
        <f>[1]!LSRMCDRDetail(LSRM_Name,S$8,T$8,$A132,$B132,$B$6,0,$B$7)*HLOOKUP(S$8,$C$7:$F$233,ROW(S132)-ROW($K$7)+1)*HLOOKUP(T$8,$G$7:$J$233,ROW(S132)-ROW($K$7)+1)</f>
        <v>0</v>
      </c>
      <c r="T132" s="165"/>
      <c r="U132" s="164">
        <f>[1]!LSRMCDRDetail(LSRM_Name,U$8,V$8,$A132,$B132,$B$6,0,$B$7)*HLOOKUP(U$8,$C$7:$F$233,ROW(U132)-ROW($K$7)+1)*HLOOKUP(V$8,$G$7:$J$233,ROW(U132)-ROW($K$7)+1)</f>
        <v>0</v>
      </c>
      <c r="V132" s="165"/>
      <c r="W132" s="164">
        <f>[1]!LSRMCDRDetail(LSRM_Name,W$8,X$8,$A132,$B132,$B$6,0,$B$7)*HLOOKUP(W$8,$C$7:$F$233,ROW(W132)-ROW($K$7)+1)*HLOOKUP(X$8,$G$7:$J$233,ROW(W132)-ROW($K$7)+1)</f>
        <v>0</v>
      </c>
      <c r="X132" s="165"/>
      <c r="Y132" s="164">
        <f>[1]!LSRMCDRDetail(LSRM_Name,Y$8,Z$8,$A132,$B132,$B$6,0,$B$7)*HLOOKUP(Y$8,$C$7:$F$233,ROW(Y132)-ROW($K$7)+1)*HLOOKUP(Z$8,$G$7:$J$233,ROW(Y132)-ROW($K$7)+1)</f>
        <v>0</v>
      </c>
      <c r="Z132" s="165"/>
      <c r="AA132" s="164">
        <f>[1]!LSRMCDRDetail(LSRM_Name,AA$8,AB$8,$A132,$B132,$B$6,0,$B$7)*HLOOKUP(AA$8,$C$7:$F$233,ROW(AA132)-ROW($K$7)+1)*HLOOKUP(AB$8,$G$7:$J$233,ROW(AA132)-ROW($K$7)+1)</f>
        <v>0</v>
      </c>
      <c r="AB132" s="165"/>
      <c r="AC132" s="164">
        <f>[1]!LSRMCDRDetail(LSRM_Name,AC$8,AD$8,$A132,$B132,$B$6,0,$B$7)*HLOOKUP(AC$8,$C$7:$F$233,ROW(AC132)-ROW($K$7)+1)*HLOOKUP(AD$8,$G$7:$J$233,ROW(AC132)-ROW($K$7)+1)</f>
        <v>0</v>
      </c>
      <c r="AD132" s="165"/>
      <c r="AE132" s="164">
        <f>[1]!LSRMCDRDetail(LSRM_Name,AE$8,AF$8,$A132,$B132,$B$6,0,$B$7)*HLOOKUP(AE$8,$C$7:$F$233,ROW(AE132)-ROW($K$7)+1)*HLOOKUP(AF$8,$G$7:$J$233,ROW(AE132)-ROW($K$7)+1)</f>
        <v>0</v>
      </c>
      <c r="AF132" s="165"/>
      <c r="AG132" s="164">
        <f>[1]!LSRMCDRDetail(LSRM_Name,AG$8,AH$8,$A132,$B132,$B$6,0,$B$7)*HLOOKUP(AG$8,$C$7:$F$233,ROW(AG132)-ROW($K$7)+1)*HLOOKUP(AH$8,$G$7:$J$233,ROW(AG132)-ROW($K$7)+1)</f>
        <v>0</v>
      </c>
      <c r="AH132" s="165"/>
      <c r="AI132" s="164">
        <f>[1]!LSRMCDRDetail(LSRM_Name,AI$8,AJ$8,$A132,$B132,$B$6,0,$B$7)*HLOOKUP(AI$8,$C$7:$F$233,ROW(AI132)-ROW($K$7)+1)*HLOOKUP(AJ$8,$G$7:$J$233,ROW(AI132)-ROW($K$7)+1)</f>
        <v>0</v>
      </c>
      <c r="AJ132" s="165"/>
      <c r="AK132" s="164">
        <f>[1]!LSRMCDRDetail(LSRM_Name,AK$8,AL$8,$A132,$B132,$B$6,0,$B$7)*HLOOKUP(AK$8,$C$7:$F$233,ROW(AK132)-ROW($K$7)+1)*HLOOKUP(AL$8,$G$7:$J$233,ROW(AK132)-ROW($K$7)+1)</f>
        <v>0</v>
      </c>
      <c r="AL132" s="165"/>
      <c r="AM132" s="164">
        <f>[1]!LSRMCDRDetail(LSRM_Name,AM$8,AN$8,$A132,$B132,$B$6,0,$B$7)*HLOOKUP(AM$8,$C$7:$F$233,ROW(AM132)-ROW($K$7)+1)*HLOOKUP(AN$8,$G$7:$J$233,ROW(AM132)-ROW($K$7)+1)</f>
        <v>0</v>
      </c>
      <c r="AN132" s="165"/>
      <c r="AO132" s="164">
        <f>[1]!LSRMCDRDetail(LSRM_Name,AO$8,AP$8,$A132,$B132,$B$6,0,$B$7)*HLOOKUP(AO$8,$C$7:$F$233,ROW(AO132)-ROW($K$7)+1)*HLOOKUP(AP$8,$G$7:$J$233,ROW(AO132)-ROW($K$7)+1)</f>
        <v>0</v>
      </c>
      <c r="AP132" s="165"/>
      <c r="AQ132" s="125"/>
      <c r="AR132" s="122">
        <f t="shared" si="47"/>
        <v>0</v>
      </c>
      <c r="AS132" s="122">
        <f t="shared" si="48"/>
        <v>0</v>
      </c>
      <c r="AT132" s="122">
        <f t="shared" si="49"/>
        <v>0</v>
      </c>
      <c r="AU132" s="122">
        <f t="shared" si="50"/>
        <v>0</v>
      </c>
      <c r="AW132" s="164">
        <f>[1]!LSRMCDRDetail(LSRM_Name,AW$8,AX$8,$A132,$B132,$B$6,1,$B$7)*HLOOKUP(AW$8,$C$7:$F$233,ROW(AW132)-ROW($K$7)+1)*HLOOKUP(AX$8,$G$7:$J$233,ROW(AW132)-ROW($K$7)+1)</f>
        <v>0</v>
      </c>
      <c r="AX132" s="165"/>
      <c r="AY132" s="164">
        <f>[1]!LSRMCDRDetail(LSRM_Name,AY$8,AZ$8,$A132,$B132,$B$6,1,$B$7)*HLOOKUP(AY$8,$C$7:$F$233,ROW(AY132)-ROW($K$7)+1)*HLOOKUP(AZ$8,$G$7:$J$233,ROW(AY132)-ROW($K$7)+1)</f>
        <v>0</v>
      </c>
      <c r="AZ132" s="165"/>
      <c r="BA132" s="164">
        <f>[1]!LSRMCDRDetail(LSRM_Name,BA$8,BB$8,$A132,$B132,$B$6,1,$B$7)*HLOOKUP(BA$8,$C$7:$F$233,ROW(BA132)-ROW($K$7)+1)*HLOOKUP(BB$8,$G$7:$J$233,ROW(BA132)-ROW($K$7)+1)</f>
        <v>0</v>
      </c>
      <c r="BB132" s="165"/>
      <c r="BC132" s="164">
        <f>[1]!LSRMCDRDetail(LSRM_Name,BC$8,BD$8,$A132,$B132,$B$6,1,$B$7)*HLOOKUP(BC$8,$C$7:$F$233,ROW(BC132)-ROW($K$7)+1)*HLOOKUP(BD$8,$G$7:$J$233,ROW(BC132)-ROW($K$7)+1)</f>
        <v>0</v>
      </c>
      <c r="BD132" s="165"/>
      <c r="BE132" s="164">
        <f>[1]!LSRMCDRDetail(LSRM_Name,BE$8,BF$8,$A132,$B132,$B$6,1,$B$7)*HLOOKUP(BE$8,$C$7:$F$233,ROW(BE132)-ROW($K$7)+1)*HLOOKUP(BF$8,$G$7:$J$233,ROW(BE132)-ROW($K$7)+1)</f>
        <v>0</v>
      </c>
      <c r="BF132" s="165"/>
      <c r="BG132" s="164">
        <f>[1]!LSRMCDRDetail(LSRM_Name,BG$8,BH$8,$A132,$B132,$B$6,1,$B$7)*HLOOKUP(BG$8,$C$7:$F$233,ROW(BG132)-ROW($K$7)+1)*HLOOKUP(BH$8,$G$7:$J$233,ROW(BG132)-ROW($K$7)+1)</f>
        <v>0</v>
      </c>
      <c r="BH132" s="165"/>
      <c r="BI132" s="164">
        <f>[1]!LSRMCDRDetail(LSRM_Name,BI$8,BJ$8,$A132,$B132,$B$6,1,$B$7)*HLOOKUP(BI$8,$C$7:$F$233,ROW(BI132)-ROW($K$7)+1)*HLOOKUP(BJ$8,$G$7:$J$233,ROW(BI132)-ROW($K$7)+1)</f>
        <v>0</v>
      </c>
      <c r="BJ132" s="165"/>
      <c r="BK132" s="164">
        <f>[1]!LSRMCDRDetail(LSRM_Name,BK$8,BL$8,$A132,$B132,$B$6,1,$B$7)*HLOOKUP(BK$8,$C$7:$F$233,ROW(BK132)-ROW($K$7)+1)*HLOOKUP(BL$8,$G$7:$J$233,ROW(BK132)-ROW($K$7)+1)</f>
        <v>0</v>
      </c>
      <c r="BL132" s="165"/>
      <c r="BM132" s="164">
        <f>[1]!LSRMCDRDetail(LSRM_Name,BM$8,BN$8,$A132,$B132,$B$6,1,$B$7)*HLOOKUP(BM$8,$C$7:$F$233,ROW(BM132)-ROW($K$7)+1)*HLOOKUP(BN$8,$G$7:$J$233,ROW(BM132)-ROW($K$7)+1)</f>
        <v>0</v>
      </c>
      <c r="BN132" s="165"/>
      <c r="BO132" s="164">
        <f>[1]!LSRMCDRDetail(LSRM_Name,BO$8,BP$8,$A132,$B132,$B$6,1,$B$7)*HLOOKUP(BO$8,$C$7:$F$233,ROW(BO132)-ROW($K$7)+1)*HLOOKUP(BP$8,$G$7:$J$233,ROW(BO132)-ROW($K$7)+1)</f>
        <v>0</v>
      </c>
      <c r="BP132" s="165"/>
      <c r="BQ132" s="164">
        <f>[1]!LSRMCDRDetail(LSRM_Name,BQ$8,BR$8,$A132,$B132,$B$6,1,$B$7)*HLOOKUP(BQ$8,$C$7:$F$233,ROW(BQ132)-ROW($K$7)+1)*HLOOKUP(BR$8,$G$7:$J$233,ROW(BQ132)-ROW($K$7)+1)</f>
        <v>0</v>
      </c>
      <c r="BR132" s="165"/>
      <c r="BS132" s="164">
        <f>[1]!LSRMCDRDetail(LSRM_Name,BS$8,BT$8,$A132,$B132,$B$6,1,$B$7)*HLOOKUP(BS$8,$C$7:$F$233,ROW(BS132)-ROW($K$7)+1)*HLOOKUP(BT$8,$G$7:$J$233,ROW(BS132)-ROW($K$7)+1)</f>
        <v>0</v>
      </c>
      <c r="BT132" s="165"/>
      <c r="BU132" s="164">
        <f>[1]!LSRMCDRDetail(LSRM_Name,BU$8,BV$8,$A132,$B132,$B$6,1,$B$7)*HLOOKUP(BU$8,$C$7:$F$233,ROW(BU132)-ROW($K$7)+1)*HLOOKUP(BV$8,$G$7:$J$233,ROW(BU132)-ROW($K$7)+1)</f>
        <v>0</v>
      </c>
      <c r="BV132" s="165"/>
      <c r="BW132" s="164">
        <f>[1]!LSRMCDRDetail(LSRM_Name,BW$8,BX$8,$A132,$B132,$B$6,1,$B$7)*HLOOKUP(BW$8,$C$7:$F$233,ROW(BW132)-ROW($K$7)+1)*HLOOKUP(BX$8,$G$7:$J$233,ROW(BW132)-ROW($K$7)+1)</f>
        <v>0</v>
      </c>
      <c r="BX132" s="165"/>
      <c r="BY132" s="164">
        <f>[1]!LSRMCDRDetail(LSRM_Name,BY$8,BZ$8,$A132,$B132,$B$6,1,$B$7)*HLOOKUP(BY$8,$C$7:$F$233,ROW(BY132)-ROW($K$7)+1)*HLOOKUP(BZ$8,$G$7:$J$233,ROW(BY132)-ROW($K$7)+1)</f>
        <v>0</v>
      </c>
      <c r="BZ132" s="165"/>
      <c r="CA132" s="164">
        <f>[1]!LSRMCDRDetail(LSRM_Name,CA$8,CB$8,$A132,$B132,$B$6,1,$B$7)*HLOOKUP(CA$8,$C$7:$F$233,ROW(CA132)-ROW($K$7)+1)*HLOOKUP(CB$8,$G$7:$J$233,ROW(CA132)-ROW($K$7)+1)</f>
        <v>0</v>
      </c>
      <c r="CB132" s="165"/>
      <c r="CC132" s="125"/>
      <c r="CD132" s="122">
        <f t="shared" si="51"/>
        <v>0</v>
      </c>
      <c r="CE132" s="122">
        <f t="shared" si="52"/>
        <v>0</v>
      </c>
      <c r="CF132" s="122">
        <f t="shared" si="53"/>
        <v>0</v>
      </c>
      <c r="CG132" s="122">
        <f t="shared" si="54"/>
        <v>0</v>
      </c>
      <c r="CI132" s="164">
        <f t="shared" si="30"/>
        <v>0</v>
      </c>
      <c r="CJ132" s="165"/>
      <c r="CK132" s="164">
        <f t="shared" si="31"/>
        <v>0</v>
      </c>
      <c r="CL132" s="165"/>
      <c r="CM132" s="164">
        <f t="shared" si="32"/>
        <v>0</v>
      </c>
      <c r="CN132" s="165"/>
      <c r="CO132" s="164">
        <f t="shared" si="33"/>
        <v>0</v>
      </c>
      <c r="CP132" s="165"/>
      <c r="CQ132" s="164">
        <f t="shared" si="34"/>
        <v>0</v>
      </c>
      <c r="CR132" s="165"/>
      <c r="CS132" s="164">
        <f t="shared" si="35"/>
        <v>0</v>
      </c>
      <c r="CT132" s="165"/>
      <c r="CU132" s="164">
        <f t="shared" si="36"/>
        <v>0</v>
      </c>
      <c r="CV132" s="165"/>
      <c r="CW132" s="164">
        <f t="shared" si="37"/>
        <v>0</v>
      </c>
      <c r="CX132" s="165"/>
      <c r="CY132" s="164">
        <f t="shared" si="38"/>
        <v>0</v>
      </c>
      <c r="CZ132" s="165"/>
      <c r="DA132" s="164">
        <f t="shared" si="39"/>
        <v>0</v>
      </c>
      <c r="DB132" s="165"/>
      <c r="DC132" s="164">
        <f t="shared" si="40"/>
        <v>0</v>
      </c>
      <c r="DD132" s="165"/>
      <c r="DE132" s="164">
        <f t="shared" si="41"/>
        <v>0</v>
      </c>
      <c r="DF132" s="165"/>
      <c r="DG132" s="164">
        <f t="shared" si="42"/>
        <v>0</v>
      </c>
      <c r="DH132" s="165"/>
      <c r="DI132" s="164">
        <f t="shared" si="43"/>
        <v>0</v>
      </c>
      <c r="DJ132" s="165"/>
      <c r="DK132" s="164">
        <f t="shared" si="44"/>
        <v>0</v>
      </c>
      <c r="DL132" s="165"/>
      <c r="DM132" s="164">
        <f t="shared" si="45"/>
        <v>0</v>
      </c>
      <c r="DN132" s="165"/>
      <c r="DO132" s="125"/>
      <c r="DP132" s="122">
        <f t="shared" si="55"/>
        <v>0</v>
      </c>
      <c r="DQ132" s="122">
        <f t="shared" si="56"/>
        <v>0</v>
      </c>
      <c r="DR132" s="122">
        <f t="shared" si="57"/>
        <v>0</v>
      </c>
      <c r="DS132" s="122">
        <f t="shared" si="58"/>
        <v>0</v>
      </c>
    </row>
    <row r="133" spans="1:123" x14ac:dyDescent="0.2">
      <c r="A133" s="120">
        <f t="shared" si="46"/>
        <v>24</v>
      </c>
      <c r="B133" s="120">
        <f t="shared" si="59"/>
        <v>20</v>
      </c>
      <c r="C133" s="124">
        <f>VLOOKUP($A133,Total!$Q$198:$Y$228,C$7+2)</f>
        <v>0.5</v>
      </c>
      <c r="D133" s="124">
        <f>VLOOKUP($A133,Total!$Q$198:$Y$228,D$7+2)</f>
        <v>0.5</v>
      </c>
      <c r="E133" s="124">
        <f>VLOOKUP($A133,Total!$Q$198:$Y$228,E$7+2)</f>
        <v>0.5</v>
      </c>
      <c r="F133" s="124">
        <f>VLOOKUP($A133,Total!$Q$198:$Y$228,F$7+2)</f>
        <v>0.5</v>
      </c>
      <c r="G133" s="124">
        <f>VLOOKUP($B133,Total!$Q$198:$Y$228,G$7+2)</f>
        <v>0.5</v>
      </c>
      <c r="H133" s="124">
        <f>VLOOKUP($B133,Total!$Q$198:$Y$228,H$7+2)</f>
        <v>0.5</v>
      </c>
      <c r="I133" s="124">
        <f>VLOOKUP($B133,Total!$Q$198:$Y$228,I$7+2)</f>
        <v>0.5</v>
      </c>
      <c r="J133" s="124">
        <f>VLOOKUP($B133,Total!$Q$198:$Y$228,J$7+2)</f>
        <v>0.5</v>
      </c>
      <c r="K133" s="164">
        <f>[1]!LSRMCDRDetail(LSRM_Name,K$8,L$8,$A133,$B133,$B$6,0,$B$7)*HLOOKUP(K$8,$C$7:$F$233,ROW(K133)-ROW($K$7)+1)*HLOOKUP(L$8,$G$7:$J$233,ROW(K133)-ROW($K$7)+1)</f>
        <v>0</v>
      </c>
      <c r="L133" s="165"/>
      <c r="M133" s="164">
        <f>[1]!LSRMCDRDetail(LSRM_Name,M$8,N$8,$A133,$B133,$B$6,0,$B$7)*HLOOKUP(M$8,$C$7:$F$233,ROW(M133)-ROW($K$7)+1)*HLOOKUP(N$8,$G$7:$J$233,ROW(M133)-ROW($K$7)+1)</f>
        <v>0</v>
      </c>
      <c r="N133" s="165"/>
      <c r="O133" s="164">
        <f>[1]!LSRMCDRDetail(LSRM_Name,O$8,P$8,$A133,$B133,$B$6,0,$B$7)*HLOOKUP(O$8,$C$7:$F$233,ROW(O133)-ROW($K$7)+1)*HLOOKUP(P$8,$G$7:$J$233,ROW(O133)-ROW($K$7)+1)</f>
        <v>0</v>
      </c>
      <c r="P133" s="165"/>
      <c r="Q133" s="164">
        <f>[1]!LSRMCDRDetail(LSRM_Name,Q$8,R$8,$A133,$B133,$B$6,0,$B$7)*HLOOKUP(Q$8,$C$7:$F$233,ROW(Q133)-ROW($K$7)+1)*HLOOKUP(R$8,$G$7:$J$233,ROW(Q133)-ROW($K$7)+1)</f>
        <v>0</v>
      </c>
      <c r="R133" s="165"/>
      <c r="S133" s="164">
        <f>[1]!LSRMCDRDetail(LSRM_Name,S$8,T$8,$A133,$B133,$B$6,0,$B$7)*HLOOKUP(S$8,$C$7:$F$233,ROW(S133)-ROW($K$7)+1)*HLOOKUP(T$8,$G$7:$J$233,ROW(S133)-ROW($K$7)+1)</f>
        <v>0</v>
      </c>
      <c r="T133" s="165"/>
      <c r="U133" s="164">
        <f>[1]!LSRMCDRDetail(LSRM_Name,U$8,V$8,$A133,$B133,$B$6,0,$B$7)*HLOOKUP(U$8,$C$7:$F$233,ROW(U133)-ROW($K$7)+1)*HLOOKUP(V$8,$G$7:$J$233,ROW(U133)-ROW($K$7)+1)</f>
        <v>0</v>
      </c>
      <c r="V133" s="165"/>
      <c r="W133" s="164">
        <f>[1]!LSRMCDRDetail(LSRM_Name,W$8,X$8,$A133,$B133,$B$6,0,$B$7)*HLOOKUP(W$8,$C$7:$F$233,ROW(W133)-ROW($K$7)+1)*HLOOKUP(X$8,$G$7:$J$233,ROW(W133)-ROW($K$7)+1)</f>
        <v>0</v>
      </c>
      <c r="X133" s="165"/>
      <c r="Y133" s="164">
        <f>[1]!LSRMCDRDetail(LSRM_Name,Y$8,Z$8,$A133,$B133,$B$6,0,$B$7)*HLOOKUP(Y$8,$C$7:$F$233,ROW(Y133)-ROW($K$7)+1)*HLOOKUP(Z$8,$G$7:$J$233,ROW(Y133)-ROW($K$7)+1)</f>
        <v>0</v>
      </c>
      <c r="Z133" s="165"/>
      <c r="AA133" s="164">
        <f>[1]!LSRMCDRDetail(LSRM_Name,AA$8,AB$8,$A133,$B133,$B$6,0,$B$7)*HLOOKUP(AA$8,$C$7:$F$233,ROW(AA133)-ROW($K$7)+1)*HLOOKUP(AB$8,$G$7:$J$233,ROW(AA133)-ROW($K$7)+1)</f>
        <v>0</v>
      </c>
      <c r="AB133" s="165"/>
      <c r="AC133" s="164">
        <f>[1]!LSRMCDRDetail(LSRM_Name,AC$8,AD$8,$A133,$B133,$B$6,0,$B$7)*HLOOKUP(AC$8,$C$7:$F$233,ROW(AC133)-ROW($K$7)+1)*HLOOKUP(AD$8,$G$7:$J$233,ROW(AC133)-ROW($K$7)+1)</f>
        <v>0</v>
      </c>
      <c r="AD133" s="165"/>
      <c r="AE133" s="164">
        <f>[1]!LSRMCDRDetail(LSRM_Name,AE$8,AF$8,$A133,$B133,$B$6,0,$B$7)*HLOOKUP(AE$8,$C$7:$F$233,ROW(AE133)-ROW($K$7)+1)*HLOOKUP(AF$8,$G$7:$J$233,ROW(AE133)-ROW($K$7)+1)</f>
        <v>0</v>
      </c>
      <c r="AF133" s="165"/>
      <c r="AG133" s="164">
        <f>[1]!LSRMCDRDetail(LSRM_Name,AG$8,AH$8,$A133,$B133,$B$6,0,$B$7)*HLOOKUP(AG$8,$C$7:$F$233,ROW(AG133)-ROW($K$7)+1)*HLOOKUP(AH$8,$G$7:$J$233,ROW(AG133)-ROW($K$7)+1)</f>
        <v>0</v>
      </c>
      <c r="AH133" s="165"/>
      <c r="AI133" s="164">
        <f>[1]!LSRMCDRDetail(LSRM_Name,AI$8,AJ$8,$A133,$B133,$B$6,0,$B$7)*HLOOKUP(AI$8,$C$7:$F$233,ROW(AI133)-ROW($K$7)+1)*HLOOKUP(AJ$8,$G$7:$J$233,ROW(AI133)-ROW($K$7)+1)</f>
        <v>0</v>
      </c>
      <c r="AJ133" s="165"/>
      <c r="AK133" s="164">
        <f>[1]!LSRMCDRDetail(LSRM_Name,AK$8,AL$8,$A133,$B133,$B$6,0,$B$7)*HLOOKUP(AK$8,$C$7:$F$233,ROW(AK133)-ROW($K$7)+1)*HLOOKUP(AL$8,$G$7:$J$233,ROW(AK133)-ROW($K$7)+1)</f>
        <v>0</v>
      </c>
      <c r="AL133" s="165"/>
      <c r="AM133" s="164">
        <f>[1]!LSRMCDRDetail(LSRM_Name,AM$8,AN$8,$A133,$B133,$B$6,0,$B$7)*HLOOKUP(AM$8,$C$7:$F$233,ROW(AM133)-ROW($K$7)+1)*HLOOKUP(AN$8,$G$7:$J$233,ROW(AM133)-ROW($K$7)+1)</f>
        <v>0</v>
      </c>
      <c r="AN133" s="165"/>
      <c r="AO133" s="164">
        <f>[1]!LSRMCDRDetail(LSRM_Name,AO$8,AP$8,$A133,$B133,$B$6,0,$B$7)*HLOOKUP(AO$8,$C$7:$F$233,ROW(AO133)-ROW($K$7)+1)*HLOOKUP(AP$8,$G$7:$J$233,ROW(AO133)-ROW($K$7)+1)</f>
        <v>0</v>
      </c>
      <c r="AP133" s="165"/>
      <c r="AQ133" s="125"/>
      <c r="AR133" s="122">
        <f t="shared" si="47"/>
        <v>0</v>
      </c>
      <c r="AS133" s="122">
        <f t="shared" si="48"/>
        <v>0</v>
      </c>
      <c r="AT133" s="122">
        <f t="shared" si="49"/>
        <v>0</v>
      </c>
      <c r="AU133" s="122">
        <f t="shared" si="50"/>
        <v>0</v>
      </c>
      <c r="AW133" s="164">
        <f>[1]!LSRMCDRDetail(LSRM_Name,AW$8,AX$8,$A133,$B133,$B$6,1,$B$7)*HLOOKUP(AW$8,$C$7:$F$233,ROW(AW133)-ROW($K$7)+1)*HLOOKUP(AX$8,$G$7:$J$233,ROW(AW133)-ROW($K$7)+1)</f>
        <v>0</v>
      </c>
      <c r="AX133" s="165"/>
      <c r="AY133" s="164">
        <f>[1]!LSRMCDRDetail(LSRM_Name,AY$8,AZ$8,$A133,$B133,$B$6,1,$B$7)*HLOOKUP(AY$8,$C$7:$F$233,ROW(AY133)-ROW($K$7)+1)*HLOOKUP(AZ$8,$G$7:$J$233,ROW(AY133)-ROW($K$7)+1)</f>
        <v>0</v>
      </c>
      <c r="AZ133" s="165"/>
      <c r="BA133" s="164">
        <f>[1]!LSRMCDRDetail(LSRM_Name,BA$8,BB$8,$A133,$B133,$B$6,1,$B$7)*HLOOKUP(BA$8,$C$7:$F$233,ROW(BA133)-ROW($K$7)+1)*HLOOKUP(BB$8,$G$7:$J$233,ROW(BA133)-ROW($K$7)+1)</f>
        <v>0</v>
      </c>
      <c r="BB133" s="165"/>
      <c r="BC133" s="164">
        <f>[1]!LSRMCDRDetail(LSRM_Name,BC$8,BD$8,$A133,$B133,$B$6,1,$B$7)*HLOOKUP(BC$8,$C$7:$F$233,ROW(BC133)-ROW($K$7)+1)*HLOOKUP(BD$8,$G$7:$J$233,ROW(BC133)-ROW($K$7)+1)</f>
        <v>0</v>
      </c>
      <c r="BD133" s="165"/>
      <c r="BE133" s="164">
        <f>[1]!LSRMCDRDetail(LSRM_Name,BE$8,BF$8,$A133,$B133,$B$6,1,$B$7)*HLOOKUP(BE$8,$C$7:$F$233,ROW(BE133)-ROW($K$7)+1)*HLOOKUP(BF$8,$G$7:$J$233,ROW(BE133)-ROW($K$7)+1)</f>
        <v>0</v>
      </c>
      <c r="BF133" s="165"/>
      <c r="BG133" s="164">
        <f>[1]!LSRMCDRDetail(LSRM_Name,BG$8,BH$8,$A133,$B133,$B$6,1,$B$7)*HLOOKUP(BG$8,$C$7:$F$233,ROW(BG133)-ROW($K$7)+1)*HLOOKUP(BH$8,$G$7:$J$233,ROW(BG133)-ROW($K$7)+1)</f>
        <v>0</v>
      </c>
      <c r="BH133" s="165"/>
      <c r="BI133" s="164">
        <f>[1]!LSRMCDRDetail(LSRM_Name,BI$8,BJ$8,$A133,$B133,$B$6,1,$B$7)*HLOOKUP(BI$8,$C$7:$F$233,ROW(BI133)-ROW($K$7)+1)*HLOOKUP(BJ$8,$G$7:$J$233,ROW(BI133)-ROW($K$7)+1)</f>
        <v>0</v>
      </c>
      <c r="BJ133" s="165"/>
      <c r="BK133" s="164">
        <f>[1]!LSRMCDRDetail(LSRM_Name,BK$8,BL$8,$A133,$B133,$B$6,1,$B$7)*HLOOKUP(BK$8,$C$7:$F$233,ROW(BK133)-ROW($K$7)+1)*HLOOKUP(BL$8,$G$7:$J$233,ROW(BK133)-ROW($K$7)+1)</f>
        <v>0</v>
      </c>
      <c r="BL133" s="165"/>
      <c r="BM133" s="164">
        <f>[1]!LSRMCDRDetail(LSRM_Name,BM$8,BN$8,$A133,$B133,$B$6,1,$B$7)*HLOOKUP(BM$8,$C$7:$F$233,ROW(BM133)-ROW($K$7)+1)*HLOOKUP(BN$8,$G$7:$J$233,ROW(BM133)-ROW($K$7)+1)</f>
        <v>0</v>
      </c>
      <c r="BN133" s="165"/>
      <c r="BO133" s="164">
        <f>[1]!LSRMCDRDetail(LSRM_Name,BO$8,BP$8,$A133,$B133,$B$6,1,$B$7)*HLOOKUP(BO$8,$C$7:$F$233,ROW(BO133)-ROW($K$7)+1)*HLOOKUP(BP$8,$G$7:$J$233,ROW(BO133)-ROW($K$7)+1)</f>
        <v>0</v>
      </c>
      <c r="BP133" s="165"/>
      <c r="BQ133" s="164">
        <f>[1]!LSRMCDRDetail(LSRM_Name,BQ$8,BR$8,$A133,$B133,$B$6,1,$B$7)*HLOOKUP(BQ$8,$C$7:$F$233,ROW(BQ133)-ROW($K$7)+1)*HLOOKUP(BR$8,$G$7:$J$233,ROW(BQ133)-ROW($K$7)+1)</f>
        <v>0</v>
      </c>
      <c r="BR133" s="165"/>
      <c r="BS133" s="164">
        <f>[1]!LSRMCDRDetail(LSRM_Name,BS$8,BT$8,$A133,$B133,$B$6,1,$B$7)*HLOOKUP(BS$8,$C$7:$F$233,ROW(BS133)-ROW($K$7)+1)*HLOOKUP(BT$8,$G$7:$J$233,ROW(BS133)-ROW($K$7)+1)</f>
        <v>0</v>
      </c>
      <c r="BT133" s="165"/>
      <c r="BU133" s="164">
        <f>[1]!LSRMCDRDetail(LSRM_Name,BU$8,BV$8,$A133,$B133,$B$6,1,$B$7)*HLOOKUP(BU$8,$C$7:$F$233,ROW(BU133)-ROW($K$7)+1)*HLOOKUP(BV$8,$G$7:$J$233,ROW(BU133)-ROW($K$7)+1)</f>
        <v>0</v>
      </c>
      <c r="BV133" s="165"/>
      <c r="BW133" s="164">
        <f>[1]!LSRMCDRDetail(LSRM_Name,BW$8,BX$8,$A133,$B133,$B$6,1,$B$7)*HLOOKUP(BW$8,$C$7:$F$233,ROW(BW133)-ROW($K$7)+1)*HLOOKUP(BX$8,$G$7:$J$233,ROW(BW133)-ROW($K$7)+1)</f>
        <v>0</v>
      </c>
      <c r="BX133" s="165"/>
      <c r="BY133" s="164">
        <f>[1]!LSRMCDRDetail(LSRM_Name,BY$8,BZ$8,$A133,$B133,$B$6,1,$B$7)*HLOOKUP(BY$8,$C$7:$F$233,ROW(BY133)-ROW($K$7)+1)*HLOOKUP(BZ$8,$G$7:$J$233,ROW(BY133)-ROW($K$7)+1)</f>
        <v>0</v>
      </c>
      <c r="BZ133" s="165"/>
      <c r="CA133" s="164">
        <f>[1]!LSRMCDRDetail(LSRM_Name,CA$8,CB$8,$A133,$B133,$B$6,1,$B$7)*HLOOKUP(CA$8,$C$7:$F$233,ROW(CA133)-ROW($K$7)+1)*HLOOKUP(CB$8,$G$7:$J$233,ROW(CA133)-ROW($K$7)+1)</f>
        <v>0</v>
      </c>
      <c r="CB133" s="165"/>
      <c r="CC133" s="125"/>
      <c r="CD133" s="122">
        <f t="shared" si="51"/>
        <v>0</v>
      </c>
      <c r="CE133" s="122">
        <f t="shared" si="52"/>
        <v>0</v>
      </c>
      <c r="CF133" s="122">
        <f t="shared" si="53"/>
        <v>0</v>
      </c>
      <c r="CG133" s="122">
        <f t="shared" si="54"/>
        <v>0</v>
      </c>
      <c r="CI133" s="164">
        <f t="shared" si="30"/>
        <v>0</v>
      </c>
      <c r="CJ133" s="165"/>
      <c r="CK133" s="164">
        <f t="shared" si="31"/>
        <v>0</v>
      </c>
      <c r="CL133" s="165"/>
      <c r="CM133" s="164">
        <f t="shared" si="32"/>
        <v>0</v>
      </c>
      <c r="CN133" s="165"/>
      <c r="CO133" s="164">
        <f t="shared" si="33"/>
        <v>0</v>
      </c>
      <c r="CP133" s="165"/>
      <c r="CQ133" s="164">
        <f t="shared" si="34"/>
        <v>0</v>
      </c>
      <c r="CR133" s="165"/>
      <c r="CS133" s="164">
        <f t="shared" si="35"/>
        <v>0</v>
      </c>
      <c r="CT133" s="165"/>
      <c r="CU133" s="164">
        <f t="shared" si="36"/>
        <v>0</v>
      </c>
      <c r="CV133" s="165"/>
      <c r="CW133" s="164">
        <f t="shared" si="37"/>
        <v>0</v>
      </c>
      <c r="CX133" s="165"/>
      <c r="CY133" s="164">
        <f t="shared" si="38"/>
        <v>0</v>
      </c>
      <c r="CZ133" s="165"/>
      <c r="DA133" s="164">
        <f t="shared" si="39"/>
        <v>0</v>
      </c>
      <c r="DB133" s="165"/>
      <c r="DC133" s="164">
        <f t="shared" si="40"/>
        <v>0</v>
      </c>
      <c r="DD133" s="165"/>
      <c r="DE133" s="164">
        <f t="shared" si="41"/>
        <v>0</v>
      </c>
      <c r="DF133" s="165"/>
      <c r="DG133" s="164">
        <f t="shared" si="42"/>
        <v>0</v>
      </c>
      <c r="DH133" s="165"/>
      <c r="DI133" s="164">
        <f t="shared" si="43"/>
        <v>0</v>
      </c>
      <c r="DJ133" s="165"/>
      <c r="DK133" s="164">
        <f t="shared" si="44"/>
        <v>0</v>
      </c>
      <c r="DL133" s="165"/>
      <c r="DM133" s="164">
        <f t="shared" si="45"/>
        <v>0</v>
      </c>
      <c r="DN133" s="165"/>
      <c r="DO133" s="125"/>
      <c r="DP133" s="122">
        <f t="shared" si="55"/>
        <v>0</v>
      </c>
      <c r="DQ133" s="122">
        <f t="shared" si="56"/>
        <v>0</v>
      </c>
      <c r="DR133" s="122">
        <f t="shared" si="57"/>
        <v>0</v>
      </c>
      <c r="DS133" s="122">
        <f t="shared" si="58"/>
        <v>0</v>
      </c>
    </row>
    <row r="134" spans="1:123" x14ac:dyDescent="0.2">
      <c r="A134" s="120">
        <f t="shared" si="46"/>
        <v>24</v>
      </c>
      <c r="B134" s="120">
        <f t="shared" si="59"/>
        <v>21</v>
      </c>
      <c r="C134" s="124">
        <f>VLOOKUP($A134,Total!$Q$198:$Y$228,C$7+2)</f>
        <v>0.5</v>
      </c>
      <c r="D134" s="124">
        <f>VLOOKUP($A134,Total!$Q$198:$Y$228,D$7+2)</f>
        <v>0.5</v>
      </c>
      <c r="E134" s="124">
        <f>VLOOKUP($A134,Total!$Q$198:$Y$228,E$7+2)</f>
        <v>0.5</v>
      </c>
      <c r="F134" s="124">
        <f>VLOOKUP($A134,Total!$Q$198:$Y$228,F$7+2)</f>
        <v>0.5</v>
      </c>
      <c r="G134" s="124">
        <f>VLOOKUP($B134,Total!$Q$198:$Y$228,G$7+2)</f>
        <v>0.5</v>
      </c>
      <c r="H134" s="124">
        <f>VLOOKUP($B134,Total!$Q$198:$Y$228,H$7+2)</f>
        <v>0.5</v>
      </c>
      <c r="I134" s="124">
        <f>VLOOKUP($B134,Total!$Q$198:$Y$228,I$7+2)</f>
        <v>0.5</v>
      </c>
      <c r="J134" s="124">
        <f>VLOOKUP($B134,Total!$Q$198:$Y$228,J$7+2)</f>
        <v>0.5</v>
      </c>
      <c r="K134" s="164">
        <f>[1]!LSRMCDRDetail(LSRM_Name,K$8,L$8,$A134,$B134,$B$6,0,$B$7)*HLOOKUP(K$8,$C$7:$F$233,ROW(K134)-ROW($K$7)+1)*HLOOKUP(L$8,$G$7:$J$233,ROW(K134)-ROW($K$7)+1)</f>
        <v>0</v>
      </c>
      <c r="L134" s="165"/>
      <c r="M134" s="164">
        <f>[1]!LSRMCDRDetail(LSRM_Name,M$8,N$8,$A134,$B134,$B$6,0,$B$7)*HLOOKUP(M$8,$C$7:$F$233,ROW(M134)-ROW($K$7)+1)*HLOOKUP(N$8,$G$7:$J$233,ROW(M134)-ROW($K$7)+1)</f>
        <v>0</v>
      </c>
      <c r="N134" s="165"/>
      <c r="O134" s="164">
        <f>[1]!LSRMCDRDetail(LSRM_Name,O$8,P$8,$A134,$B134,$B$6,0,$B$7)*HLOOKUP(O$8,$C$7:$F$233,ROW(O134)-ROW($K$7)+1)*HLOOKUP(P$8,$G$7:$J$233,ROW(O134)-ROW($K$7)+1)</f>
        <v>0</v>
      </c>
      <c r="P134" s="165"/>
      <c r="Q134" s="164">
        <f>[1]!LSRMCDRDetail(LSRM_Name,Q$8,R$8,$A134,$B134,$B$6,0,$B$7)*HLOOKUP(Q$8,$C$7:$F$233,ROW(Q134)-ROW($K$7)+1)*HLOOKUP(R$8,$G$7:$J$233,ROW(Q134)-ROW($K$7)+1)</f>
        <v>0</v>
      </c>
      <c r="R134" s="165"/>
      <c r="S134" s="164">
        <f>[1]!LSRMCDRDetail(LSRM_Name,S$8,T$8,$A134,$B134,$B$6,0,$B$7)*HLOOKUP(S$8,$C$7:$F$233,ROW(S134)-ROW($K$7)+1)*HLOOKUP(T$8,$G$7:$J$233,ROW(S134)-ROW($K$7)+1)</f>
        <v>0</v>
      </c>
      <c r="T134" s="165"/>
      <c r="U134" s="164">
        <f>[1]!LSRMCDRDetail(LSRM_Name,U$8,V$8,$A134,$B134,$B$6,0,$B$7)*HLOOKUP(U$8,$C$7:$F$233,ROW(U134)-ROW($K$7)+1)*HLOOKUP(V$8,$G$7:$J$233,ROW(U134)-ROW($K$7)+1)</f>
        <v>0</v>
      </c>
      <c r="V134" s="165"/>
      <c r="W134" s="164">
        <f>[1]!LSRMCDRDetail(LSRM_Name,W$8,X$8,$A134,$B134,$B$6,0,$B$7)*HLOOKUP(W$8,$C$7:$F$233,ROW(W134)-ROW($K$7)+1)*HLOOKUP(X$8,$G$7:$J$233,ROW(W134)-ROW($K$7)+1)</f>
        <v>0</v>
      </c>
      <c r="X134" s="165"/>
      <c r="Y134" s="164">
        <f>[1]!LSRMCDRDetail(LSRM_Name,Y$8,Z$8,$A134,$B134,$B$6,0,$B$7)*HLOOKUP(Y$8,$C$7:$F$233,ROW(Y134)-ROW($K$7)+1)*HLOOKUP(Z$8,$G$7:$J$233,ROW(Y134)-ROW($K$7)+1)</f>
        <v>0</v>
      </c>
      <c r="Z134" s="165"/>
      <c r="AA134" s="164">
        <f>[1]!LSRMCDRDetail(LSRM_Name,AA$8,AB$8,$A134,$B134,$B$6,0,$B$7)*HLOOKUP(AA$8,$C$7:$F$233,ROW(AA134)-ROW($K$7)+1)*HLOOKUP(AB$8,$G$7:$J$233,ROW(AA134)-ROW($K$7)+1)</f>
        <v>0</v>
      </c>
      <c r="AB134" s="165"/>
      <c r="AC134" s="164">
        <f>[1]!LSRMCDRDetail(LSRM_Name,AC$8,AD$8,$A134,$B134,$B$6,0,$B$7)*HLOOKUP(AC$8,$C$7:$F$233,ROW(AC134)-ROW($K$7)+1)*HLOOKUP(AD$8,$G$7:$J$233,ROW(AC134)-ROW($K$7)+1)</f>
        <v>0</v>
      </c>
      <c r="AD134" s="165"/>
      <c r="AE134" s="164">
        <f>[1]!LSRMCDRDetail(LSRM_Name,AE$8,AF$8,$A134,$B134,$B$6,0,$B$7)*HLOOKUP(AE$8,$C$7:$F$233,ROW(AE134)-ROW($K$7)+1)*HLOOKUP(AF$8,$G$7:$J$233,ROW(AE134)-ROW($K$7)+1)</f>
        <v>0</v>
      </c>
      <c r="AF134" s="165"/>
      <c r="AG134" s="164">
        <f>[1]!LSRMCDRDetail(LSRM_Name,AG$8,AH$8,$A134,$B134,$B$6,0,$B$7)*HLOOKUP(AG$8,$C$7:$F$233,ROW(AG134)-ROW($K$7)+1)*HLOOKUP(AH$8,$G$7:$J$233,ROW(AG134)-ROW($K$7)+1)</f>
        <v>0</v>
      </c>
      <c r="AH134" s="165"/>
      <c r="AI134" s="164">
        <f>[1]!LSRMCDRDetail(LSRM_Name,AI$8,AJ$8,$A134,$B134,$B$6,0,$B$7)*HLOOKUP(AI$8,$C$7:$F$233,ROW(AI134)-ROW($K$7)+1)*HLOOKUP(AJ$8,$G$7:$J$233,ROW(AI134)-ROW($K$7)+1)</f>
        <v>0</v>
      </c>
      <c r="AJ134" s="165"/>
      <c r="AK134" s="164">
        <f>[1]!LSRMCDRDetail(LSRM_Name,AK$8,AL$8,$A134,$B134,$B$6,0,$B$7)*HLOOKUP(AK$8,$C$7:$F$233,ROW(AK134)-ROW($K$7)+1)*HLOOKUP(AL$8,$G$7:$J$233,ROW(AK134)-ROW($K$7)+1)</f>
        <v>0</v>
      </c>
      <c r="AL134" s="165"/>
      <c r="AM134" s="164">
        <f>[1]!LSRMCDRDetail(LSRM_Name,AM$8,AN$8,$A134,$B134,$B$6,0,$B$7)*HLOOKUP(AM$8,$C$7:$F$233,ROW(AM134)-ROW($K$7)+1)*HLOOKUP(AN$8,$G$7:$J$233,ROW(AM134)-ROW($K$7)+1)</f>
        <v>0</v>
      </c>
      <c r="AN134" s="165"/>
      <c r="AO134" s="164">
        <f>[1]!LSRMCDRDetail(LSRM_Name,AO$8,AP$8,$A134,$B134,$B$6,0,$B$7)*HLOOKUP(AO$8,$C$7:$F$233,ROW(AO134)-ROW($K$7)+1)*HLOOKUP(AP$8,$G$7:$J$233,ROW(AO134)-ROW($K$7)+1)</f>
        <v>0</v>
      </c>
      <c r="AP134" s="165"/>
      <c r="AQ134" s="125"/>
      <c r="AR134" s="122">
        <f t="shared" si="47"/>
        <v>0</v>
      </c>
      <c r="AS134" s="122">
        <f t="shared" si="48"/>
        <v>0</v>
      </c>
      <c r="AT134" s="122">
        <f t="shared" si="49"/>
        <v>0</v>
      </c>
      <c r="AU134" s="122">
        <f t="shared" si="50"/>
        <v>0</v>
      </c>
      <c r="AW134" s="164">
        <f>[1]!LSRMCDRDetail(LSRM_Name,AW$8,AX$8,$A134,$B134,$B$6,1,$B$7)*HLOOKUP(AW$8,$C$7:$F$233,ROW(AW134)-ROW($K$7)+1)*HLOOKUP(AX$8,$G$7:$J$233,ROW(AW134)-ROW($K$7)+1)</f>
        <v>0</v>
      </c>
      <c r="AX134" s="165"/>
      <c r="AY134" s="164">
        <f>[1]!LSRMCDRDetail(LSRM_Name,AY$8,AZ$8,$A134,$B134,$B$6,1,$B$7)*HLOOKUP(AY$8,$C$7:$F$233,ROW(AY134)-ROW($K$7)+1)*HLOOKUP(AZ$8,$G$7:$J$233,ROW(AY134)-ROW($K$7)+1)</f>
        <v>0</v>
      </c>
      <c r="AZ134" s="165"/>
      <c r="BA134" s="164">
        <f>[1]!LSRMCDRDetail(LSRM_Name,BA$8,BB$8,$A134,$B134,$B$6,1,$B$7)*HLOOKUP(BA$8,$C$7:$F$233,ROW(BA134)-ROW($K$7)+1)*HLOOKUP(BB$8,$G$7:$J$233,ROW(BA134)-ROW($K$7)+1)</f>
        <v>0</v>
      </c>
      <c r="BB134" s="165"/>
      <c r="BC134" s="164">
        <f>[1]!LSRMCDRDetail(LSRM_Name,BC$8,BD$8,$A134,$B134,$B$6,1,$B$7)*HLOOKUP(BC$8,$C$7:$F$233,ROW(BC134)-ROW($K$7)+1)*HLOOKUP(BD$8,$G$7:$J$233,ROW(BC134)-ROW($K$7)+1)</f>
        <v>0</v>
      </c>
      <c r="BD134" s="165"/>
      <c r="BE134" s="164">
        <f>[1]!LSRMCDRDetail(LSRM_Name,BE$8,BF$8,$A134,$B134,$B$6,1,$B$7)*HLOOKUP(BE$8,$C$7:$F$233,ROW(BE134)-ROW($K$7)+1)*HLOOKUP(BF$8,$G$7:$J$233,ROW(BE134)-ROW($K$7)+1)</f>
        <v>0</v>
      </c>
      <c r="BF134" s="165"/>
      <c r="BG134" s="164">
        <f>[1]!LSRMCDRDetail(LSRM_Name,BG$8,BH$8,$A134,$B134,$B$6,1,$B$7)*HLOOKUP(BG$8,$C$7:$F$233,ROW(BG134)-ROW($K$7)+1)*HLOOKUP(BH$8,$G$7:$J$233,ROW(BG134)-ROW($K$7)+1)</f>
        <v>0</v>
      </c>
      <c r="BH134" s="165"/>
      <c r="BI134" s="164">
        <f>[1]!LSRMCDRDetail(LSRM_Name,BI$8,BJ$8,$A134,$B134,$B$6,1,$B$7)*HLOOKUP(BI$8,$C$7:$F$233,ROW(BI134)-ROW($K$7)+1)*HLOOKUP(BJ$8,$G$7:$J$233,ROW(BI134)-ROW($K$7)+1)</f>
        <v>0</v>
      </c>
      <c r="BJ134" s="165"/>
      <c r="BK134" s="164">
        <f>[1]!LSRMCDRDetail(LSRM_Name,BK$8,BL$8,$A134,$B134,$B$6,1,$B$7)*HLOOKUP(BK$8,$C$7:$F$233,ROW(BK134)-ROW($K$7)+1)*HLOOKUP(BL$8,$G$7:$J$233,ROW(BK134)-ROW($K$7)+1)</f>
        <v>0</v>
      </c>
      <c r="BL134" s="165"/>
      <c r="BM134" s="164">
        <f>[1]!LSRMCDRDetail(LSRM_Name,BM$8,BN$8,$A134,$B134,$B$6,1,$B$7)*HLOOKUP(BM$8,$C$7:$F$233,ROW(BM134)-ROW($K$7)+1)*HLOOKUP(BN$8,$G$7:$J$233,ROW(BM134)-ROW($K$7)+1)</f>
        <v>0</v>
      </c>
      <c r="BN134" s="165"/>
      <c r="BO134" s="164">
        <f>[1]!LSRMCDRDetail(LSRM_Name,BO$8,BP$8,$A134,$B134,$B$6,1,$B$7)*HLOOKUP(BO$8,$C$7:$F$233,ROW(BO134)-ROW($K$7)+1)*HLOOKUP(BP$8,$G$7:$J$233,ROW(BO134)-ROW($K$7)+1)</f>
        <v>0</v>
      </c>
      <c r="BP134" s="165"/>
      <c r="BQ134" s="164">
        <f>[1]!LSRMCDRDetail(LSRM_Name,BQ$8,BR$8,$A134,$B134,$B$6,1,$B$7)*HLOOKUP(BQ$8,$C$7:$F$233,ROW(BQ134)-ROW($K$7)+1)*HLOOKUP(BR$8,$G$7:$J$233,ROW(BQ134)-ROW($K$7)+1)</f>
        <v>0</v>
      </c>
      <c r="BR134" s="165"/>
      <c r="BS134" s="164">
        <f>[1]!LSRMCDRDetail(LSRM_Name,BS$8,BT$8,$A134,$B134,$B$6,1,$B$7)*HLOOKUP(BS$8,$C$7:$F$233,ROW(BS134)-ROW($K$7)+1)*HLOOKUP(BT$8,$G$7:$J$233,ROW(BS134)-ROW($K$7)+1)</f>
        <v>0</v>
      </c>
      <c r="BT134" s="165"/>
      <c r="BU134" s="164">
        <f>[1]!LSRMCDRDetail(LSRM_Name,BU$8,BV$8,$A134,$B134,$B$6,1,$B$7)*HLOOKUP(BU$8,$C$7:$F$233,ROW(BU134)-ROW($K$7)+1)*HLOOKUP(BV$8,$G$7:$J$233,ROW(BU134)-ROW($K$7)+1)</f>
        <v>0</v>
      </c>
      <c r="BV134" s="165"/>
      <c r="BW134" s="164">
        <f>[1]!LSRMCDRDetail(LSRM_Name,BW$8,BX$8,$A134,$B134,$B$6,1,$B$7)*HLOOKUP(BW$8,$C$7:$F$233,ROW(BW134)-ROW($K$7)+1)*HLOOKUP(BX$8,$G$7:$J$233,ROW(BW134)-ROW($K$7)+1)</f>
        <v>0</v>
      </c>
      <c r="BX134" s="165"/>
      <c r="BY134" s="164">
        <f>[1]!LSRMCDRDetail(LSRM_Name,BY$8,BZ$8,$A134,$B134,$B$6,1,$B$7)*HLOOKUP(BY$8,$C$7:$F$233,ROW(BY134)-ROW($K$7)+1)*HLOOKUP(BZ$8,$G$7:$J$233,ROW(BY134)-ROW($K$7)+1)</f>
        <v>0</v>
      </c>
      <c r="BZ134" s="165"/>
      <c r="CA134" s="164">
        <f>[1]!LSRMCDRDetail(LSRM_Name,CA$8,CB$8,$A134,$B134,$B$6,1,$B$7)*HLOOKUP(CA$8,$C$7:$F$233,ROW(CA134)-ROW($K$7)+1)*HLOOKUP(CB$8,$G$7:$J$233,ROW(CA134)-ROW($K$7)+1)</f>
        <v>0</v>
      </c>
      <c r="CB134" s="165"/>
      <c r="CC134" s="125"/>
      <c r="CD134" s="122">
        <f t="shared" si="51"/>
        <v>0</v>
      </c>
      <c r="CE134" s="122">
        <f t="shared" si="52"/>
        <v>0</v>
      </c>
      <c r="CF134" s="122">
        <f t="shared" si="53"/>
        <v>0</v>
      </c>
      <c r="CG134" s="122">
        <f t="shared" si="54"/>
        <v>0</v>
      </c>
      <c r="CI134" s="164">
        <f t="shared" si="30"/>
        <v>0</v>
      </c>
      <c r="CJ134" s="165"/>
      <c r="CK134" s="164">
        <f t="shared" si="31"/>
        <v>0</v>
      </c>
      <c r="CL134" s="165"/>
      <c r="CM134" s="164">
        <f t="shared" si="32"/>
        <v>0</v>
      </c>
      <c r="CN134" s="165"/>
      <c r="CO134" s="164">
        <f t="shared" si="33"/>
        <v>0</v>
      </c>
      <c r="CP134" s="165"/>
      <c r="CQ134" s="164">
        <f t="shared" si="34"/>
        <v>0</v>
      </c>
      <c r="CR134" s="165"/>
      <c r="CS134" s="164">
        <f t="shared" si="35"/>
        <v>0</v>
      </c>
      <c r="CT134" s="165"/>
      <c r="CU134" s="164">
        <f t="shared" si="36"/>
        <v>0</v>
      </c>
      <c r="CV134" s="165"/>
      <c r="CW134" s="164">
        <f t="shared" si="37"/>
        <v>0</v>
      </c>
      <c r="CX134" s="165"/>
      <c r="CY134" s="164">
        <f t="shared" si="38"/>
        <v>0</v>
      </c>
      <c r="CZ134" s="165"/>
      <c r="DA134" s="164">
        <f t="shared" si="39"/>
        <v>0</v>
      </c>
      <c r="DB134" s="165"/>
      <c r="DC134" s="164">
        <f t="shared" si="40"/>
        <v>0</v>
      </c>
      <c r="DD134" s="165"/>
      <c r="DE134" s="164">
        <f t="shared" si="41"/>
        <v>0</v>
      </c>
      <c r="DF134" s="165"/>
      <c r="DG134" s="164">
        <f t="shared" si="42"/>
        <v>0</v>
      </c>
      <c r="DH134" s="165"/>
      <c r="DI134" s="164">
        <f t="shared" si="43"/>
        <v>0</v>
      </c>
      <c r="DJ134" s="165"/>
      <c r="DK134" s="164">
        <f t="shared" si="44"/>
        <v>0</v>
      </c>
      <c r="DL134" s="165"/>
      <c r="DM134" s="164">
        <f t="shared" si="45"/>
        <v>0</v>
      </c>
      <c r="DN134" s="165"/>
      <c r="DO134" s="125"/>
      <c r="DP134" s="122">
        <f t="shared" si="55"/>
        <v>0</v>
      </c>
      <c r="DQ134" s="122">
        <f t="shared" si="56"/>
        <v>0</v>
      </c>
      <c r="DR134" s="122">
        <f t="shared" si="57"/>
        <v>0</v>
      </c>
      <c r="DS134" s="122">
        <f t="shared" si="58"/>
        <v>0</v>
      </c>
    </row>
    <row r="135" spans="1:123" x14ac:dyDescent="0.2">
      <c r="A135" s="120">
        <f t="shared" si="46"/>
        <v>24</v>
      </c>
      <c r="B135" s="120">
        <f t="shared" si="59"/>
        <v>22</v>
      </c>
      <c r="C135" s="124">
        <f>VLOOKUP($A135,Total!$Q$198:$Y$228,C$7+2)</f>
        <v>0.5</v>
      </c>
      <c r="D135" s="124">
        <f>VLOOKUP($A135,Total!$Q$198:$Y$228,D$7+2)</f>
        <v>0.5</v>
      </c>
      <c r="E135" s="124">
        <f>VLOOKUP($A135,Total!$Q$198:$Y$228,E$7+2)</f>
        <v>0.5</v>
      </c>
      <c r="F135" s="124">
        <f>VLOOKUP($A135,Total!$Q$198:$Y$228,F$7+2)</f>
        <v>0.5</v>
      </c>
      <c r="G135" s="124">
        <f>VLOOKUP($B135,Total!$Q$198:$Y$228,G$7+2)</f>
        <v>0.5</v>
      </c>
      <c r="H135" s="124">
        <f>VLOOKUP($B135,Total!$Q$198:$Y$228,H$7+2)</f>
        <v>0.5</v>
      </c>
      <c r="I135" s="124">
        <f>VLOOKUP($B135,Total!$Q$198:$Y$228,I$7+2)</f>
        <v>0.5</v>
      </c>
      <c r="J135" s="124">
        <f>VLOOKUP($B135,Total!$Q$198:$Y$228,J$7+2)</f>
        <v>0.5</v>
      </c>
      <c r="K135" s="164">
        <f>[1]!LSRMCDRDetail(LSRM_Name,K$8,L$8,$A135,$B135,$B$6,0,$B$7)*HLOOKUP(K$8,$C$7:$F$233,ROW(K135)-ROW($K$7)+1)*HLOOKUP(L$8,$G$7:$J$233,ROW(K135)-ROW($K$7)+1)</f>
        <v>0</v>
      </c>
      <c r="L135" s="165"/>
      <c r="M135" s="164">
        <f>[1]!LSRMCDRDetail(LSRM_Name,M$8,N$8,$A135,$B135,$B$6,0,$B$7)*HLOOKUP(M$8,$C$7:$F$233,ROW(M135)-ROW($K$7)+1)*HLOOKUP(N$8,$G$7:$J$233,ROW(M135)-ROW($K$7)+1)</f>
        <v>0</v>
      </c>
      <c r="N135" s="165"/>
      <c r="O135" s="164">
        <f>[1]!LSRMCDRDetail(LSRM_Name,O$8,P$8,$A135,$B135,$B$6,0,$B$7)*HLOOKUP(O$8,$C$7:$F$233,ROW(O135)-ROW($K$7)+1)*HLOOKUP(P$8,$G$7:$J$233,ROW(O135)-ROW($K$7)+1)</f>
        <v>0</v>
      </c>
      <c r="P135" s="165"/>
      <c r="Q135" s="164">
        <f>[1]!LSRMCDRDetail(LSRM_Name,Q$8,R$8,$A135,$B135,$B$6,0,$B$7)*HLOOKUP(Q$8,$C$7:$F$233,ROW(Q135)-ROW($K$7)+1)*HLOOKUP(R$8,$G$7:$J$233,ROW(Q135)-ROW($K$7)+1)</f>
        <v>0</v>
      </c>
      <c r="R135" s="165"/>
      <c r="S135" s="164">
        <f>[1]!LSRMCDRDetail(LSRM_Name,S$8,T$8,$A135,$B135,$B$6,0,$B$7)*HLOOKUP(S$8,$C$7:$F$233,ROW(S135)-ROW($K$7)+1)*HLOOKUP(T$8,$G$7:$J$233,ROW(S135)-ROW($K$7)+1)</f>
        <v>0</v>
      </c>
      <c r="T135" s="165"/>
      <c r="U135" s="164">
        <f>[1]!LSRMCDRDetail(LSRM_Name,U$8,V$8,$A135,$B135,$B$6,0,$B$7)*HLOOKUP(U$8,$C$7:$F$233,ROW(U135)-ROW($K$7)+1)*HLOOKUP(V$8,$G$7:$J$233,ROW(U135)-ROW($K$7)+1)</f>
        <v>0</v>
      </c>
      <c r="V135" s="165"/>
      <c r="W135" s="164">
        <f>[1]!LSRMCDRDetail(LSRM_Name,W$8,X$8,$A135,$B135,$B$6,0,$B$7)*HLOOKUP(W$8,$C$7:$F$233,ROW(W135)-ROW($K$7)+1)*HLOOKUP(X$8,$G$7:$J$233,ROW(W135)-ROW($K$7)+1)</f>
        <v>0</v>
      </c>
      <c r="X135" s="165"/>
      <c r="Y135" s="164">
        <f>[1]!LSRMCDRDetail(LSRM_Name,Y$8,Z$8,$A135,$B135,$B$6,0,$B$7)*HLOOKUP(Y$8,$C$7:$F$233,ROW(Y135)-ROW($K$7)+1)*HLOOKUP(Z$8,$G$7:$J$233,ROW(Y135)-ROW($K$7)+1)</f>
        <v>0</v>
      </c>
      <c r="Z135" s="165"/>
      <c r="AA135" s="164">
        <f>[1]!LSRMCDRDetail(LSRM_Name,AA$8,AB$8,$A135,$B135,$B$6,0,$B$7)*HLOOKUP(AA$8,$C$7:$F$233,ROW(AA135)-ROW($K$7)+1)*HLOOKUP(AB$8,$G$7:$J$233,ROW(AA135)-ROW($K$7)+1)</f>
        <v>0</v>
      </c>
      <c r="AB135" s="165"/>
      <c r="AC135" s="164">
        <f>[1]!LSRMCDRDetail(LSRM_Name,AC$8,AD$8,$A135,$B135,$B$6,0,$B$7)*HLOOKUP(AC$8,$C$7:$F$233,ROW(AC135)-ROW($K$7)+1)*HLOOKUP(AD$8,$G$7:$J$233,ROW(AC135)-ROW($K$7)+1)</f>
        <v>0</v>
      </c>
      <c r="AD135" s="165"/>
      <c r="AE135" s="164">
        <f>[1]!LSRMCDRDetail(LSRM_Name,AE$8,AF$8,$A135,$B135,$B$6,0,$B$7)*HLOOKUP(AE$8,$C$7:$F$233,ROW(AE135)-ROW($K$7)+1)*HLOOKUP(AF$8,$G$7:$J$233,ROW(AE135)-ROW($K$7)+1)</f>
        <v>0</v>
      </c>
      <c r="AF135" s="165"/>
      <c r="AG135" s="164">
        <f>[1]!LSRMCDRDetail(LSRM_Name,AG$8,AH$8,$A135,$B135,$B$6,0,$B$7)*HLOOKUP(AG$8,$C$7:$F$233,ROW(AG135)-ROW($K$7)+1)*HLOOKUP(AH$8,$G$7:$J$233,ROW(AG135)-ROW($K$7)+1)</f>
        <v>0</v>
      </c>
      <c r="AH135" s="165"/>
      <c r="AI135" s="164">
        <f>[1]!LSRMCDRDetail(LSRM_Name,AI$8,AJ$8,$A135,$B135,$B$6,0,$B$7)*HLOOKUP(AI$8,$C$7:$F$233,ROW(AI135)-ROW($K$7)+1)*HLOOKUP(AJ$8,$G$7:$J$233,ROW(AI135)-ROW($K$7)+1)</f>
        <v>0</v>
      </c>
      <c r="AJ135" s="165"/>
      <c r="AK135" s="164">
        <f>[1]!LSRMCDRDetail(LSRM_Name,AK$8,AL$8,$A135,$B135,$B$6,0,$B$7)*HLOOKUP(AK$8,$C$7:$F$233,ROW(AK135)-ROW($K$7)+1)*HLOOKUP(AL$8,$G$7:$J$233,ROW(AK135)-ROW($K$7)+1)</f>
        <v>0</v>
      </c>
      <c r="AL135" s="165"/>
      <c r="AM135" s="164">
        <f>[1]!LSRMCDRDetail(LSRM_Name,AM$8,AN$8,$A135,$B135,$B$6,0,$B$7)*HLOOKUP(AM$8,$C$7:$F$233,ROW(AM135)-ROW($K$7)+1)*HLOOKUP(AN$8,$G$7:$J$233,ROW(AM135)-ROW($K$7)+1)</f>
        <v>0</v>
      </c>
      <c r="AN135" s="165"/>
      <c r="AO135" s="164">
        <f>[1]!LSRMCDRDetail(LSRM_Name,AO$8,AP$8,$A135,$B135,$B$6,0,$B$7)*HLOOKUP(AO$8,$C$7:$F$233,ROW(AO135)-ROW($K$7)+1)*HLOOKUP(AP$8,$G$7:$J$233,ROW(AO135)-ROW($K$7)+1)</f>
        <v>0</v>
      </c>
      <c r="AP135" s="165"/>
      <c r="AQ135" s="125"/>
      <c r="AR135" s="122">
        <f t="shared" si="47"/>
        <v>0</v>
      </c>
      <c r="AS135" s="122">
        <f t="shared" si="48"/>
        <v>0</v>
      </c>
      <c r="AT135" s="122">
        <f t="shared" si="49"/>
        <v>0</v>
      </c>
      <c r="AU135" s="122">
        <f t="shared" si="50"/>
        <v>0</v>
      </c>
      <c r="AW135" s="164">
        <f>[1]!LSRMCDRDetail(LSRM_Name,AW$8,AX$8,$A135,$B135,$B$6,1,$B$7)*HLOOKUP(AW$8,$C$7:$F$233,ROW(AW135)-ROW($K$7)+1)*HLOOKUP(AX$8,$G$7:$J$233,ROW(AW135)-ROW($K$7)+1)</f>
        <v>0</v>
      </c>
      <c r="AX135" s="165"/>
      <c r="AY135" s="164">
        <f>[1]!LSRMCDRDetail(LSRM_Name,AY$8,AZ$8,$A135,$B135,$B$6,1,$B$7)*HLOOKUP(AY$8,$C$7:$F$233,ROW(AY135)-ROW($K$7)+1)*HLOOKUP(AZ$8,$G$7:$J$233,ROW(AY135)-ROW($K$7)+1)</f>
        <v>0</v>
      </c>
      <c r="AZ135" s="165"/>
      <c r="BA135" s="164">
        <f>[1]!LSRMCDRDetail(LSRM_Name,BA$8,BB$8,$A135,$B135,$B$6,1,$B$7)*HLOOKUP(BA$8,$C$7:$F$233,ROW(BA135)-ROW($K$7)+1)*HLOOKUP(BB$8,$G$7:$J$233,ROW(BA135)-ROW($K$7)+1)</f>
        <v>0</v>
      </c>
      <c r="BB135" s="165"/>
      <c r="BC135" s="164">
        <f>[1]!LSRMCDRDetail(LSRM_Name,BC$8,BD$8,$A135,$B135,$B$6,1,$B$7)*HLOOKUP(BC$8,$C$7:$F$233,ROW(BC135)-ROW($K$7)+1)*HLOOKUP(BD$8,$G$7:$J$233,ROW(BC135)-ROW($K$7)+1)</f>
        <v>0</v>
      </c>
      <c r="BD135" s="165"/>
      <c r="BE135" s="164">
        <f>[1]!LSRMCDRDetail(LSRM_Name,BE$8,BF$8,$A135,$B135,$B$6,1,$B$7)*HLOOKUP(BE$8,$C$7:$F$233,ROW(BE135)-ROW($K$7)+1)*HLOOKUP(BF$8,$G$7:$J$233,ROW(BE135)-ROW($K$7)+1)</f>
        <v>0</v>
      </c>
      <c r="BF135" s="165"/>
      <c r="BG135" s="164">
        <f>[1]!LSRMCDRDetail(LSRM_Name,BG$8,BH$8,$A135,$B135,$B$6,1,$B$7)*HLOOKUP(BG$8,$C$7:$F$233,ROW(BG135)-ROW($K$7)+1)*HLOOKUP(BH$8,$G$7:$J$233,ROW(BG135)-ROW($K$7)+1)</f>
        <v>0</v>
      </c>
      <c r="BH135" s="165"/>
      <c r="BI135" s="164">
        <f>[1]!LSRMCDRDetail(LSRM_Name,BI$8,BJ$8,$A135,$B135,$B$6,1,$B$7)*HLOOKUP(BI$8,$C$7:$F$233,ROW(BI135)-ROW($K$7)+1)*HLOOKUP(BJ$8,$G$7:$J$233,ROW(BI135)-ROW($K$7)+1)</f>
        <v>0</v>
      </c>
      <c r="BJ135" s="165"/>
      <c r="BK135" s="164">
        <f>[1]!LSRMCDRDetail(LSRM_Name,BK$8,BL$8,$A135,$B135,$B$6,1,$B$7)*HLOOKUP(BK$8,$C$7:$F$233,ROW(BK135)-ROW($K$7)+1)*HLOOKUP(BL$8,$G$7:$J$233,ROW(BK135)-ROW($K$7)+1)</f>
        <v>0</v>
      </c>
      <c r="BL135" s="165"/>
      <c r="BM135" s="164">
        <f>[1]!LSRMCDRDetail(LSRM_Name,BM$8,BN$8,$A135,$B135,$B$6,1,$B$7)*HLOOKUP(BM$8,$C$7:$F$233,ROW(BM135)-ROW($K$7)+1)*HLOOKUP(BN$8,$G$7:$J$233,ROW(BM135)-ROW($K$7)+1)</f>
        <v>0</v>
      </c>
      <c r="BN135" s="165"/>
      <c r="BO135" s="164">
        <f>[1]!LSRMCDRDetail(LSRM_Name,BO$8,BP$8,$A135,$B135,$B$6,1,$B$7)*HLOOKUP(BO$8,$C$7:$F$233,ROW(BO135)-ROW($K$7)+1)*HLOOKUP(BP$8,$G$7:$J$233,ROW(BO135)-ROW($K$7)+1)</f>
        <v>0</v>
      </c>
      <c r="BP135" s="165"/>
      <c r="BQ135" s="164">
        <f>[1]!LSRMCDRDetail(LSRM_Name,BQ$8,BR$8,$A135,$B135,$B$6,1,$B$7)*HLOOKUP(BQ$8,$C$7:$F$233,ROW(BQ135)-ROW($K$7)+1)*HLOOKUP(BR$8,$G$7:$J$233,ROW(BQ135)-ROW($K$7)+1)</f>
        <v>0</v>
      </c>
      <c r="BR135" s="165"/>
      <c r="BS135" s="164">
        <f>[1]!LSRMCDRDetail(LSRM_Name,BS$8,BT$8,$A135,$B135,$B$6,1,$B$7)*HLOOKUP(BS$8,$C$7:$F$233,ROW(BS135)-ROW($K$7)+1)*HLOOKUP(BT$8,$G$7:$J$233,ROW(BS135)-ROW($K$7)+1)</f>
        <v>0</v>
      </c>
      <c r="BT135" s="165"/>
      <c r="BU135" s="164">
        <f>[1]!LSRMCDRDetail(LSRM_Name,BU$8,BV$8,$A135,$B135,$B$6,1,$B$7)*HLOOKUP(BU$8,$C$7:$F$233,ROW(BU135)-ROW($K$7)+1)*HLOOKUP(BV$8,$G$7:$J$233,ROW(BU135)-ROW($K$7)+1)</f>
        <v>0</v>
      </c>
      <c r="BV135" s="165"/>
      <c r="BW135" s="164">
        <f>[1]!LSRMCDRDetail(LSRM_Name,BW$8,BX$8,$A135,$B135,$B$6,1,$B$7)*HLOOKUP(BW$8,$C$7:$F$233,ROW(BW135)-ROW($K$7)+1)*HLOOKUP(BX$8,$G$7:$J$233,ROW(BW135)-ROW($K$7)+1)</f>
        <v>0</v>
      </c>
      <c r="BX135" s="165"/>
      <c r="BY135" s="164">
        <f>[1]!LSRMCDRDetail(LSRM_Name,BY$8,BZ$8,$A135,$B135,$B$6,1,$B$7)*HLOOKUP(BY$8,$C$7:$F$233,ROW(BY135)-ROW($K$7)+1)*HLOOKUP(BZ$8,$G$7:$J$233,ROW(BY135)-ROW($K$7)+1)</f>
        <v>0</v>
      </c>
      <c r="BZ135" s="165"/>
      <c r="CA135" s="164">
        <f>[1]!LSRMCDRDetail(LSRM_Name,CA$8,CB$8,$A135,$B135,$B$6,1,$B$7)*HLOOKUP(CA$8,$C$7:$F$233,ROW(CA135)-ROW($K$7)+1)*HLOOKUP(CB$8,$G$7:$J$233,ROW(CA135)-ROW($K$7)+1)</f>
        <v>0</v>
      </c>
      <c r="CB135" s="165"/>
      <c r="CC135" s="125"/>
      <c r="CD135" s="122">
        <f t="shared" si="51"/>
        <v>0</v>
      </c>
      <c r="CE135" s="122">
        <f t="shared" si="52"/>
        <v>0</v>
      </c>
      <c r="CF135" s="122">
        <f t="shared" si="53"/>
        <v>0</v>
      </c>
      <c r="CG135" s="122">
        <f t="shared" si="54"/>
        <v>0</v>
      </c>
      <c r="CI135" s="164">
        <f t="shared" si="30"/>
        <v>0</v>
      </c>
      <c r="CJ135" s="165"/>
      <c r="CK135" s="164">
        <f t="shared" si="31"/>
        <v>0</v>
      </c>
      <c r="CL135" s="165"/>
      <c r="CM135" s="164">
        <f t="shared" si="32"/>
        <v>0</v>
      </c>
      <c r="CN135" s="165"/>
      <c r="CO135" s="164">
        <f t="shared" si="33"/>
        <v>0</v>
      </c>
      <c r="CP135" s="165"/>
      <c r="CQ135" s="164">
        <f t="shared" si="34"/>
        <v>0</v>
      </c>
      <c r="CR135" s="165"/>
      <c r="CS135" s="164">
        <f t="shared" si="35"/>
        <v>0</v>
      </c>
      <c r="CT135" s="165"/>
      <c r="CU135" s="164">
        <f t="shared" si="36"/>
        <v>0</v>
      </c>
      <c r="CV135" s="165"/>
      <c r="CW135" s="164">
        <f t="shared" si="37"/>
        <v>0</v>
      </c>
      <c r="CX135" s="165"/>
      <c r="CY135" s="164">
        <f t="shared" si="38"/>
        <v>0</v>
      </c>
      <c r="CZ135" s="165"/>
      <c r="DA135" s="164">
        <f t="shared" si="39"/>
        <v>0</v>
      </c>
      <c r="DB135" s="165"/>
      <c r="DC135" s="164">
        <f t="shared" si="40"/>
        <v>0</v>
      </c>
      <c r="DD135" s="165"/>
      <c r="DE135" s="164">
        <f t="shared" si="41"/>
        <v>0</v>
      </c>
      <c r="DF135" s="165"/>
      <c r="DG135" s="164">
        <f t="shared" si="42"/>
        <v>0</v>
      </c>
      <c r="DH135" s="165"/>
      <c r="DI135" s="164">
        <f t="shared" si="43"/>
        <v>0</v>
      </c>
      <c r="DJ135" s="165"/>
      <c r="DK135" s="164">
        <f t="shared" si="44"/>
        <v>0</v>
      </c>
      <c r="DL135" s="165"/>
      <c r="DM135" s="164">
        <f t="shared" si="45"/>
        <v>0</v>
      </c>
      <c r="DN135" s="165"/>
      <c r="DO135" s="125"/>
      <c r="DP135" s="122">
        <f t="shared" si="55"/>
        <v>0</v>
      </c>
      <c r="DQ135" s="122">
        <f t="shared" si="56"/>
        <v>0</v>
      </c>
      <c r="DR135" s="122">
        <f t="shared" si="57"/>
        <v>0</v>
      </c>
      <c r="DS135" s="122">
        <f t="shared" si="58"/>
        <v>0</v>
      </c>
    </row>
    <row r="136" spans="1:123" x14ac:dyDescent="0.2">
      <c r="A136" s="120">
        <f t="shared" si="46"/>
        <v>24</v>
      </c>
      <c r="B136" s="120">
        <f t="shared" si="59"/>
        <v>23</v>
      </c>
      <c r="C136" s="124">
        <f>VLOOKUP($A136,Total!$Q$198:$Y$228,C$7+2)</f>
        <v>0.5</v>
      </c>
      <c r="D136" s="124">
        <f>VLOOKUP($A136,Total!$Q$198:$Y$228,D$7+2)</f>
        <v>0.5</v>
      </c>
      <c r="E136" s="124">
        <f>VLOOKUP($A136,Total!$Q$198:$Y$228,E$7+2)</f>
        <v>0.5</v>
      </c>
      <c r="F136" s="124">
        <f>VLOOKUP($A136,Total!$Q$198:$Y$228,F$7+2)</f>
        <v>0.5</v>
      </c>
      <c r="G136" s="124">
        <f>VLOOKUP($B136,Total!$Q$198:$Y$228,G$7+2)</f>
        <v>0.5</v>
      </c>
      <c r="H136" s="124">
        <f>VLOOKUP($B136,Total!$Q$198:$Y$228,H$7+2)</f>
        <v>0.5</v>
      </c>
      <c r="I136" s="124">
        <f>VLOOKUP($B136,Total!$Q$198:$Y$228,I$7+2)</f>
        <v>0.5</v>
      </c>
      <c r="J136" s="124">
        <f>VLOOKUP($B136,Total!$Q$198:$Y$228,J$7+2)</f>
        <v>0.5</v>
      </c>
      <c r="K136" s="164">
        <f>[1]!LSRMCDRDetail(LSRM_Name,K$8,L$8,$A136,$B136,$B$6,0,$B$7)*HLOOKUP(K$8,$C$7:$F$233,ROW(K136)-ROW($K$7)+1)*HLOOKUP(L$8,$G$7:$J$233,ROW(K136)-ROW($K$7)+1)</f>
        <v>0</v>
      </c>
      <c r="L136" s="165"/>
      <c r="M136" s="164">
        <f>[1]!LSRMCDRDetail(LSRM_Name,M$8,N$8,$A136,$B136,$B$6,0,$B$7)*HLOOKUP(M$8,$C$7:$F$233,ROW(M136)-ROW($K$7)+1)*HLOOKUP(N$8,$G$7:$J$233,ROW(M136)-ROW($K$7)+1)</f>
        <v>0</v>
      </c>
      <c r="N136" s="165"/>
      <c r="O136" s="164">
        <f>[1]!LSRMCDRDetail(LSRM_Name,O$8,P$8,$A136,$B136,$B$6,0,$B$7)*HLOOKUP(O$8,$C$7:$F$233,ROW(O136)-ROW($K$7)+1)*HLOOKUP(P$8,$G$7:$J$233,ROW(O136)-ROW($K$7)+1)</f>
        <v>0</v>
      </c>
      <c r="P136" s="165"/>
      <c r="Q136" s="164">
        <f>[1]!LSRMCDRDetail(LSRM_Name,Q$8,R$8,$A136,$B136,$B$6,0,$B$7)*HLOOKUP(Q$8,$C$7:$F$233,ROW(Q136)-ROW($K$7)+1)*HLOOKUP(R$8,$G$7:$J$233,ROW(Q136)-ROW($K$7)+1)</f>
        <v>0</v>
      </c>
      <c r="R136" s="165"/>
      <c r="S136" s="164">
        <f>[1]!LSRMCDRDetail(LSRM_Name,S$8,T$8,$A136,$B136,$B$6,0,$B$7)*HLOOKUP(S$8,$C$7:$F$233,ROW(S136)-ROW($K$7)+1)*HLOOKUP(T$8,$G$7:$J$233,ROW(S136)-ROW($K$7)+1)</f>
        <v>0</v>
      </c>
      <c r="T136" s="165"/>
      <c r="U136" s="164">
        <f>[1]!LSRMCDRDetail(LSRM_Name,U$8,V$8,$A136,$B136,$B$6,0,$B$7)*HLOOKUP(U$8,$C$7:$F$233,ROW(U136)-ROW($K$7)+1)*HLOOKUP(V$8,$G$7:$J$233,ROW(U136)-ROW($K$7)+1)</f>
        <v>0</v>
      </c>
      <c r="V136" s="165"/>
      <c r="W136" s="164">
        <f>[1]!LSRMCDRDetail(LSRM_Name,W$8,X$8,$A136,$B136,$B$6,0,$B$7)*HLOOKUP(W$8,$C$7:$F$233,ROW(W136)-ROW($K$7)+1)*HLOOKUP(X$8,$G$7:$J$233,ROW(W136)-ROW($K$7)+1)</f>
        <v>0</v>
      </c>
      <c r="X136" s="165"/>
      <c r="Y136" s="164">
        <f>[1]!LSRMCDRDetail(LSRM_Name,Y$8,Z$8,$A136,$B136,$B$6,0,$B$7)*HLOOKUP(Y$8,$C$7:$F$233,ROW(Y136)-ROW($K$7)+1)*HLOOKUP(Z$8,$G$7:$J$233,ROW(Y136)-ROW($K$7)+1)</f>
        <v>0</v>
      </c>
      <c r="Z136" s="165"/>
      <c r="AA136" s="164">
        <f>[1]!LSRMCDRDetail(LSRM_Name,AA$8,AB$8,$A136,$B136,$B$6,0,$B$7)*HLOOKUP(AA$8,$C$7:$F$233,ROW(AA136)-ROW($K$7)+1)*HLOOKUP(AB$8,$G$7:$J$233,ROW(AA136)-ROW($K$7)+1)</f>
        <v>0</v>
      </c>
      <c r="AB136" s="165"/>
      <c r="AC136" s="164">
        <f>[1]!LSRMCDRDetail(LSRM_Name,AC$8,AD$8,$A136,$B136,$B$6,0,$B$7)*HLOOKUP(AC$8,$C$7:$F$233,ROW(AC136)-ROW($K$7)+1)*HLOOKUP(AD$8,$G$7:$J$233,ROW(AC136)-ROW($K$7)+1)</f>
        <v>0</v>
      </c>
      <c r="AD136" s="165"/>
      <c r="AE136" s="164">
        <f>[1]!LSRMCDRDetail(LSRM_Name,AE$8,AF$8,$A136,$B136,$B$6,0,$B$7)*HLOOKUP(AE$8,$C$7:$F$233,ROW(AE136)-ROW($K$7)+1)*HLOOKUP(AF$8,$G$7:$J$233,ROW(AE136)-ROW($K$7)+1)</f>
        <v>0</v>
      </c>
      <c r="AF136" s="165"/>
      <c r="AG136" s="164">
        <f>[1]!LSRMCDRDetail(LSRM_Name,AG$8,AH$8,$A136,$B136,$B$6,0,$B$7)*HLOOKUP(AG$8,$C$7:$F$233,ROW(AG136)-ROW($K$7)+1)*HLOOKUP(AH$8,$G$7:$J$233,ROW(AG136)-ROW($K$7)+1)</f>
        <v>0</v>
      </c>
      <c r="AH136" s="165"/>
      <c r="AI136" s="164">
        <f>[1]!LSRMCDRDetail(LSRM_Name,AI$8,AJ$8,$A136,$B136,$B$6,0,$B$7)*HLOOKUP(AI$8,$C$7:$F$233,ROW(AI136)-ROW($K$7)+1)*HLOOKUP(AJ$8,$G$7:$J$233,ROW(AI136)-ROW($K$7)+1)</f>
        <v>0</v>
      </c>
      <c r="AJ136" s="165"/>
      <c r="AK136" s="164">
        <f>[1]!LSRMCDRDetail(LSRM_Name,AK$8,AL$8,$A136,$B136,$B$6,0,$B$7)*HLOOKUP(AK$8,$C$7:$F$233,ROW(AK136)-ROW($K$7)+1)*HLOOKUP(AL$8,$G$7:$J$233,ROW(AK136)-ROW($K$7)+1)</f>
        <v>0</v>
      </c>
      <c r="AL136" s="165"/>
      <c r="AM136" s="164">
        <f>[1]!LSRMCDRDetail(LSRM_Name,AM$8,AN$8,$A136,$B136,$B$6,0,$B$7)*HLOOKUP(AM$8,$C$7:$F$233,ROW(AM136)-ROW($K$7)+1)*HLOOKUP(AN$8,$G$7:$J$233,ROW(AM136)-ROW($K$7)+1)</f>
        <v>0</v>
      </c>
      <c r="AN136" s="165"/>
      <c r="AO136" s="164">
        <f>[1]!LSRMCDRDetail(LSRM_Name,AO$8,AP$8,$A136,$B136,$B$6,0,$B$7)*HLOOKUP(AO$8,$C$7:$F$233,ROW(AO136)-ROW($K$7)+1)*HLOOKUP(AP$8,$G$7:$J$233,ROW(AO136)-ROW($K$7)+1)</f>
        <v>0</v>
      </c>
      <c r="AP136" s="165"/>
      <c r="AQ136" s="125"/>
      <c r="AR136" s="122">
        <f t="shared" si="47"/>
        <v>0</v>
      </c>
      <c r="AS136" s="122">
        <f t="shared" si="48"/>
        <v>0</v>
      </c>
      <c r="AT136" s="122">
        <f t="shared" si="49"/>
        <v>0</v>
      </c>
      <c r="AU136" s="122">
        <f t="shared" si="50"/>
        <v>0</v>
      </c>
      <c r="AW136" s="164">
        <f>[1]!LSRMCDRDetail(LSRM_Name,AW$8,AX$8,$A136,$B136,$B$6,1,$B$7)*HLOOKUP(AW$8,$C$7:$F$233,ROW(AW136)-ROW($K$7)+1)*HLOOKUP(AX$8,$G$7:$J$233,ROW(AW136)-ROW($K$7)+1)</f>
        <v>0</v>
      </c>
      <c r="AX136" s="165"/>
      <c r="AY136" s="164">
        <f>[1]!LSRMCDRDetail(LSRM_Name,AY$8,AZ$8,$A136,$B136,$B$6,1,$B$7)*HLOOKUP(AY$8,$C$7:$F$233,ROW(AY136)-ROW($K$7)+1)*HLOOKUP(AZ$8,$G$7:$J$233,ROW(AY136)-ROW($K$7)+1)</f>
        <v>0</v>
      </c>
      <c r="AZ136" s="165"/>
      <c r="BA136" s="164">
        <f>[1]!LSRMCDRDetail(LSRM_Name,BA$8,BB$8,$A136,$B136,$B$6,1,$B$7)*HLOOKUP(BA$8,$C$7:$F$233,ROW(BA136)-ROW($K$7)+1)*HLOOKUP(BB$8,$G$7:$J$233,ROW(BA136)-ROW($K$7)+1)</f>
        <v>0</v>
      </c>
      <c r="BB136" s="165"/>
      <c r="BC136" s="164">
        <f>[1]!LSRMCDRDetail(LSRM_Name,BC$8,BD$8,$A136,$B136,$B$6,1,$B$7)*HLOOKUP(BC$8,$C$7:$F$233,ROW(BC136)-ROW($K$7)+1)*HLOOKUP(BD$8,$G$7:$J$233,ROW(BC136)-ROW($K$7)+1)</f>
        <v>0</v>
      </c>
      <c r="BD136" s="165"/>
      <c r="BE136" s="164">
        <f>[1]!LSRMCDRDetail(LSRM_Name,BE$8,BF$8,$A136,$B136,$B$6,1,$B$7)*HLOOKUP(BE$8,$C$7:$F$233,ROW(BE136)-ROW($K$7)+1)*HLOOKUP(BF$8,$G$7:$J$233,ROW(BE136)-ROW($K$7)+1)</f>
        <v>0</v>
      </c>
      <c r="BF136" s="165"/>
      <c r="BG136" s="164">
        <f>[1]!LSRMCDRDetail(LSRM_Name,BG$8,BH$8,$A136,$B136,$B$6,1,$B$7)*HLOOKUP(BG$8,$C$7:$F$233,ROW(BG136)-ROW($K$7)+1)*HLOOKUP(BH$8,$G$7:$J$233,ROW(BG136)-ROW($K$7)+1)</f>
        <v>0</v>
      </c>
      <c r="BH136" s="165"/>
      <c r="BI136" s="164">
        <f>[1]!LSRMCDRDetail(LSRM_Name,BI$8,BJ$8,$A136,$B136,$B$6,1,$B$7)*HLOOKUP(BI$8,$C$7:$F$233,ROW(BI136)-ROW($K$7)+1)*HLOOKUP(BJ$8,$G$7:$J$233,ROW(BI136)-ROW($K$7)+1)</f>
        <v>0</v>
      </c>
      <c r="BJ136" s="165"/>
      <c r="BK136" s="164">
        <f>[1]!LSRMCDRDetail(LSRM_Name,BK$8,BL$8,$A136,$B136,$B$6,1,$B$7)*HLOOKUP(BK$8,$C$7:$F$233,ROW(BK136)-ROW($K$7)+1)*HLOOKUP(BL$8,$G$7:$J$233,ROW(BK136)-ROW($K$7)+1)</f>
        <v>0</v>
      </c>
      <c r="BL136" s="165"/>
      <c r="BM136" s="164">
        <f>[1]!LSRMCDRDetail(LSRM_Name,BM$8,BN$8,$A136,$B136,$B$6,1,$B$7)*HLOOKUP(BM$8,$C$7:$F$233,ROW(BM136)-ROW($K$7)+1)*HLOOKUP(BN$8,$G$7:$J$233,ROW(BM136)-ROW($K$7)+1)</f>
        <v>0</v>
      </c>
      <c r="BN136" s="165"/>
      <c r="BO136" s="164">
        <f>[1]!LSRMCDRDetail(LSRM_Name,BO$8,BP$8,$A136,$B136,$B$6,1,$B$7)*HLOOKUP(BO$8,$C$7:$F$233,ROW(BO136)-ROW($K$7)+1)*HLOOKUP(BP$8,$G$7:$J$233,ROW(BO136)-ROW($K$7)+1)</f>
        <v>0</v>
      </c>
      <c r="BP136" s="165"/>
      <c r="BQ136" s="164">
        <f>[1]!LSRMCDRDetail(LSRM_Name,BQ$8,BR$8,$A136,$B136,$B$6,1,$B$7)*HLOOKUP(BQ$8,$C$7:$F$233,ROW(BQ136)-ROW($K$7)+1)*HLOOKUP(BR$8,$G$7:$J$233,ROW(BQ136)-ROW($K$7)+1)</f>
        <v>0</v>
      </c>
      <c r="BR136" s="165"/>
      <c r="BS136" s="164">
        <f>[1]!LSRMCDRDetail(LSRM_Name,BS$8,BT$8,$A136,$B136,$B$6,1,$B$7)*HLOOKUP(BS$8,$C$7:$F$233,ROW(BS136)-ROW($K$7)+1)*HLOOKUP(BT$8,$G$7:$J$233,ROW(BS136)-ROW($K$7)+1)</f>
        <v>0</v>
      </c>
      <c r="BT136" s="165"/>
      <c r="BU136" s="164">
        <f>[1]!LSRMCDRDetail(LSRM_Name,BU$8,BV$8,$A136,$B136,$B$6,1,$B$7)*HLOOKUP(BU$8,$C$7:$F$233,ROW(BU136)-ROW($K$7)+1)*HLOOKUP(BV$8,$G$7:$J$233,ROW(BU136)-ROW($K$7)+1)</f>
        <v>0</v>
      </c>
      <c r="BV136" s="165"/>
      <c r="BW136" s="164">
        <f>[1]!LSRMCDRDetail(LSRM_Name,BW$8,BX$8,$A136,$B136,$B$6,1,$B$7)*HLOOKUP(BW$8,$C$7:$F$233,ROW(BW136)-ROW($K$7)+1)*HLOOKUP(BX$8,$G$7:$J$233,ROW(BW136)-ROW($K$7)+1)</f>
        <v>0</v>
      </c>
      <c r="BX136" s="165"/>
      <c r="BY136" s="164">
        <f>[1]!LSRMCDRDetail(LSRM_Name,BY$8,BZ$8,$A136,$B136,$B$6,1,$B$7)*HLOOKUP(BY$8,$C$7:$F$233,ROW(BY136)-ROW($K$7)+1)*HLOOKUP(BZ$8,$G$7:$J$233,ROW(BY136)-ROW($K$7)+1)</f>
        <v>0</v>
      </c>
      <c r="BZ136" s="165"/>
      <c r="CA136" s="164">
        <f>[1]!LSRMCDRDetail(LSRM_Name,CA$8,CB$8,$A136,$B136,$B$6,1,$B$7)*HLOOKUP(CA$8,$C$7:$F$233,ROW(CA136)-ROW($K$7)+1)*HLOOKUP(CB$8,$G$7:$J$233,ROW(CA136)-ROW($K$7)+1)</f>
        <v>0</v>
      </c>
      <c r="CB136" s="165"/>
      <c r="CC136" s="125"/>
      <c r="CD136" s="122">
        <f t="shared" si="51"/>
        <v>0</v>
      </c>
      <c r="CE136" s="122">
        <f t="shared" si="52"/>
        <v>0</v>
      </c>
      <c r="CF136" s="122">
        <f t="shared" si="53"/>
        <v>0</v>
      </c>
      <c r="CG136" s="122">
        <f t="shared" si="54"/>
        <v>0</v>
      </c>
      <c r="CI136" s="164">
        <f t="shared" si="30"/>
        <v>0</v>
      </c>
      <c r="CJ136" s="165"/>
      <c r="CK136" s="164">
        <f t="shared" si="31"/>
        <v>0</v>
      </c>
      <c r="CL136" s="165"/>
      <c r="CM136" s="164">
        <f t="shared" si="32"/>
        <v>0</v>
      </c>
      <c r="CN136" s="165"/>
      <c r="CO136" s="164">
        <f t="shared" si="33"/>
        <v>0</v>
      </c>
      <c r="CP136" s="165"/>
      <c r="CQ136" s="164">
        <f t="shared" si="34"/>
        <v>0</v>
      </c>
      <c r="CR136" s="165"/>
      <c r="CS136" s="164">
        <f t="shared" si="35"/>
        <v>0</v>
      </c>
      <c r="CT136" s="165"/>
      <c r="CU136" s="164">
        <f t="shared" si="36"/>
        <v>0</v>
      </c>
      <c r="CV136" s="165"/>
      <c r="CW136" s="164">
        <f t="shared" si="37"/>
        <v>0</v>
      </c>
      <c r="CX136" s="165"/>
      <c r="CY136" s="164">
        <f t="shared" si="38"/>
        <v>0</v>
      </c>
      <c r="CZ136" s="165"/>
      <c r="DA136" s="164">
        <f t="shared" si="39"/>
        <v>0</v>
      </c>
      <c r="DB136" s="165"/>
      <c r="DC136" s="164">
        <f t="shared" si="40"/>
        <v>0</v>
      </c>
      <c r="DD136" s="165"/>
      <c r="DE136" s="164">
        <f t="shared" si="41"/>
        <v>0</v>
      </c>
      <c r="DF136" s="165"/>
      <c r="DG136" s="164">
        <f t="shared" si="42"/>
        <v>0</v>
      </c>
      <c r="DH136" s="165"/>
      <c r="DI136" s="164">
        <f t="shared" si="43"/>
        <v>0</v>
      </c>
      <c r="DJ136" s="165"/>
      <c r="DK136" s="164">
        <f t="shared" si="44"/>
        <v>0</v>
      </c>
      <c r="DL136" s="165"/>
      <c r="DM136" s="164">
        <f t="shared" si="45"/>
        <v>0</v>
      </c>
      <c r="DN136" s="165"/>
      <c r="DO136" s="125"/>
      <c r="DP136" s="122">
        <f t="shared" si="55"/>
        <v>0</v>
      </c>
      <c r="DQ136" s="122">
        <f t="shared" si="56"/>
        <v>0</v>
      </c>
      <c r="DR136" s="122">
        <f t="shared" si="57"/>
        <v>0</v>
      </c>
      <c r="DS136" s="122">
        <f t="shared" si="58"/>
        <v>0</v>
      </c>
    </row>
    <row r="137" spans="1:123" x14ac:dyDescent="0.2">
      <c r="A137" s="120">
        <f t="shared" si="46"/>
        <v>24</v>
      </c>
      <c r="B137" s="120">
        <f t="shared" si="59"/>
        <v>24</v>
      </c>
      <c r="C137" s="124">
        <f>VLOOKUP($A137,Total!$Q$198:$Y$228,C$7+2)</f>
        <v>0.5</v>
      </c>
      <c r="D137" s="124">
        <f>VLOOKUP($A137,Total!$Q$198:$Y$228,D$7+2)</f>
        <v>0.5</v>
      </c>
      <c r="E137" s="124">
        <f>VLOOKUP($A137,Total!$Q$198:$Y$228,E$7+2)</f>
        <v>0.5</v>
      </c>
      <c r="F137" s="124">
        <f>VLOOKUP($A137,Total!$Q$198:$Y$228,F$7+2)</f>
        <v>0.5</v>
      </c>
      <c r="G137" s="124">
        <f>VLOOKUP($B137,Total!$Q$198:$Y$228,G$7+2)</f>
        <v>0.5</v>
      </c>
      <c r="H137" s="124">
        <f>VLOOKUP($B137,Total!$Q$198:$Y$228,H$7+2)</f>
        <v>0.5</v>
      </c>
      <c r="I137" s="124">
        <f>VLOOKUP($B137,Total!$Q$198:$Y$228,I$7+2)</f>
        <v>0.5</v>
      </c>
      <c r="J137" s="124">
        <f>VLOOKUP($B137,Total!$Q$198:$Y$228,J$7+2)</f>
        <v>0.5</v>
      </c>
      <c r="K137" s="164">
        <f>[1]!LSRMCDRDetail(LSRM_Name,K$8,L$8,$A137,$B137,$B$6,0,$B$7)*HLOOKUP(K$8,$C$7:$F$233,ROW(K137)-ROW($K$7)+1)*HLOOKUP(L$8,$G$7:$J$233,ROW(K137)-ROW($K$7)+1)</f>
        <v>0</v>
      </c>
      <c r="L137" s="165"/>
      <c r="M137" s="164">
        <f>[1]!LSRMCDRDetail(LSRM_Name,M$8,N$8,$A137,$B137,$B$6,0,$B$7)*HLOOKUP(M$8,$C$7:$F$233,ROW(M137)-ROW($K$7)+1)*HLOOKUP(N$8,$G$7:$J$233,ROW(M137)-ROW($K$7)+1)</f>
        <v>0</v>
      </c>
      <c r="N137" s="165"/>
      <c r="O137" s="164">
        <f>[1]!LSRMCDRDetail(LSRM_Name,O$8,P$8,$A137,$B137,$B$6,0,$B$7)*HLOOKUP(O$8,$C$7:$F$233,ROW(O137)-ROW($K$7)+1)*HLOOKUP(P$8,$G$7:$J$233,ROW(O137)-ROW($K$7)+1)</f>
        <v>0</v>
      </c>
      <c r="P137" s="165"/>
      <c r="Q137" s="164">
        <f>[1]!LSRMCDRDetail(LSRM_Name,Q$8,R$8,$A137,$B137,$B$6,0,$B$7)*HLOOKUP(Q$8,$C$7:$F$233,ROW(Q137)-ROW($K$7)+1)*HLOOKUP(R$8,$G$7:$J$233,ROW(Q137)-ROW($K$7)+1)</f>
        <v>0</v>
      </c>
      <c r="R137" s="165"/>
      <c r="S137" s="164">
        <f>[1]!LSRMCDRDetail(LSRM_Name,S$8,T$8,$A137,$B137,$B$6,0,$B$7)*HLOOKUP(S$8,$C$7:$F$233,ROW(S137)-ROW($K$7)+1)*HLOOKUP(T$8,$G$7:$J$233,ROW(S137)-ROW($K$7)+1)</f>
        <v>0</v>
      </c>
      <c r="T137" s="165"/>
      <c r="U137" s="164">
        <f>[1]!LSRMCDRDetail(LSRM_Name,U$8,V$8,$A137,$B137,$B$6,0,$B$7)*HLOOKUP(U$8,$C$7:$F$233,ROW(U137)-ROW($K$7)+1)*HLOOKUP(V$8,$G$7:$J$233,ROW(U137)-ROW($K$7)+1)</f>
        <v>0</v>
      </c>
      <c r="V137" s="165"/>
      <c r="W137" s="164">
        <f>[1]!LSRMCDRDetail(LSRM_Name,W$8,X$8,$A137,$B137,$B$6,0,$B$7)*HLOOKUP(W$8,$C$7:$F$233,ROW(W137)-ROW($K$7)+1)*HLOOKUP(X$8,$G$7:$J$233,ROW(W137)-ROW($K$7)+1)</f>
        <v>0</v>
      </c>
      <c r="X137" s="165"/>
      <c r="Y137" s="164">
        <f>[1]!LSRMCDRDetail(LSRM_Name,Y$8,Z$8,$A137,$B137,$B$6,0,$B$7)*HLOOKUP(Y$8,$C$7:$F$233,ROW(Y137)-ROW($K$7)+1)*HLOOKUP(Z$8,$G$7:$J$233,ROW(Y137)-ROW($K$7)+1)</f>
        <v>0</v>
      </c>
      <c r="Z137" s="165"/>
      <c r="AA137" s="164">
        <f>[1]!LSRMCDRDetail(LSRM_Name,AA$8,AB$8,$A137,$B137,$B$6,0,$B$7)*HLOOKUP(AA$8,$C$7:$F$233,ROW(AA137)-ROW($K$7)+1)*HLOOKUP(AB$8,$G$7:$J$233,ROW(AA137)-ROW($K$7)+1)</f>
        <v>0</v>
      </c>
      <c r="AB137" s="165"/>
      <c r="AC137" s="164">
        <f>[1]!LSRMCDRDetail(LSRM_Name,AC$8,AD$8,$A137,$B137,$B$6,0,$B$7)*HLOOKUP(AC$8,$C$7:$F$233,ROW(AC137)-ROW($K$7)+1)*HLOOKUP(AD$8,$G$7:$J$233,ROW(AC137)-ROW($K$7)+1)</f>
        <v>0</v>
      </c>
      <c r="AD137" s="165"/>
      <c r="AE137" s="164">
        <f>[1]!LSRMCDRDetail(LSRM_Name,AE$8,AF$8,$A137,$B137,$B$6,0,$B$7)*HLOOKUP(AE$8,$C$7:$F$233,ROW(AE137)-ROW($K$7)+1)*HLOOKUP(AF$8,$G$7:$J$233,ROW(AE137)-ROW($K$7)+1)</f>
        <v>0</v>
      </c>
      <c r="AF137" s="165"/>
      <c r="AG137" s="164">
        <f>[1]!LSRMCDRDetail(LSRM_Name,AG$8,AH$8,$A137,$B137,$B$6,0,$B$7)*HLOOKUP(AG$8,$C$7:$F$233,ROW(AG137)-ROW($K$7)+1)*HLOOKUP(AH$8,$G$7:$J$233,ROW(AG137)-ROW($K$7)+1)</f>
        <v>0</v>
      </c>
      <c r="AH137" s="165"/>
      <c r="AI137" s="164">
        <f>[1]!LSRMCDRDetail(LSRM_Name,AI$8,AJ$8,$A137,$B137,$B$6,0,$B$7)*HLOOKUP(AI$8,$C$7:$F$233,ROW(AI137)-ROW($K$7)+1)*HLOOKUP(AJ$8,$G$7:$J$233,ROW(AI137)-ROW($K$7)+1)</f>
        <v>0</v>
      </c>
      <c r="AJ137" s="165"/>
      <c r="AK137" s="164">
        <f>[1]!LSRMCDRDetail(LSRM_Name,AK$8,AL$8,$A137,$B137,$B$6,0,$B$7)*HLOOKUP(AK$8,$C$7:$F$233,ROW(AK137)-ROW($K$7)+1)*HLOOKUP(AL$8,$G$7:$J$233,ROW(AK137)-ROW($K$7)+1)</f>
        <v>0</v>
      </c>
      <c r="AL137" s="165"/>
      <c r="AM137" s="164">
        <f>[1]!LSRMCDRDetail(LSRM_Name,AM$8,AN$8,$A137,$B137,$B$6,0,$B$7)*HLOOKUP(AM$8,$C$7:$F$233,ROW(AM137)-ROW($K$7)+1)*HLOOKUP(AN$8,$G$7:$J$233,ROW(AM137)-ROW($K$7)+1)</f>
        <v>0</v>
      </c>
      <c r="AN137" s="165"/>
      <c r="AO137" s="164">
        <f>[1]!LSRMCDRDetail(LSRM_Name,AO$8,AP$8,$A137,$B137,$B$6,0,$B$7)*HLOOKUP(AO$8,$C$7:$F$233,ROW(AO137)-ROW($K$7)+1)*HLOOKUP(AP$8,$G$7:$J$233,ROW(AO137)-ROW($K$7)+1)</f>
        <v>0</v>
      </c>
      <c r="AP137" s="165"/>
      <c r="AQ137" s="125"/>
      <c r="AR137" s="122">
        <f t="shared" si="47"/>
        <v>0</v>
      </c>
      <c r="AS137" s="122">
        <f t="shared" si="48"/>
        <v>0</v>
      </c>
      <c r="AT137" s="122">
        <f t="shared" si="49"/>
        <v>0</v>
      </c>
      <c r="AU137" s="122">
        <f t="shared" si="50"/>
        <v>0</v>
      </c>
      <c r="AW137" s="164">
        <f>[1]!LSRMCDRDetail(LSRM_Name,AW$8,AX$8,$A137,$B137,$B$6,1,$B$7)*HLOOKUP(AW$8,$C$7:$F$233,ROW(AW137)-ROW($K$7)+1)*HLOOKUP(AX$8,$G$7:$J$233,ROW(AW137)-ROW($K$7)+1)</f>
        <v>0</v>
      </c>
      <c r="AX137" s="165"/>
      <c r="AY137" s="164">
        <f>[1]!LSRMCDRDetail(LSRM_Name,AY$8,AZ$8,$A137,$B137,$B$6,1,$B$7)*HLOOKUP(AY$8,$C$7:$F$233,ROW(AY137)-ROW($K$7)+1)*HLOOKUP(AZ$8,$G$7:$J$233,ROW(AY137)-ROW($K$7)+1)</f>
        <v>0</v>
      </c>
      <c r="AZ137" s="165"/>
      <c r="BA137" s="164">
        <f>[1]!LSRMCDRDetail(LSRM_Name,BA$8,BB$8,$A137,$B137,$B$6,1,$B$7)*HLOOKUP(BA$8,$C$7:$F$233,ROW(BA137)-ROW($K$7)+1)*HLOOKUP(BB$8,$G$7:$J$233,ROW(BA137)-ROW($K$7)+1)</f>
        <v>0</v>
      </c>
      <c r="BB137" s="165"/>
      <c r="BC137" s="164">
        <f>[1]!LSRMCDRDetail(LSRM_Name,BC$8,BD$8,$A137,$B137,$B$6,1,$B$7)*HLOOKUP(BC$8,$C$7:$F$233,ROW(BC137)-ROW($K$7)+1)*HLOOKUP(BD$8,$G$7:$J$233,ROW(BC137)-ROW($K$7)+1)</f>
        <v>0</v>
      </c>
      <c r="BD137" s="165"/>
      <c r="BE137" s="164">
        <f>[1]!LSRMCDRDetail(LSRM_Name,BE$8,BF$8,$A137,$B137,$B$6,1,$B$7)*HLOOKUP(BE$8,$C$7:$F$233,ROW(BE137)-ROW($K$7)+1)*HLOOKUP(BF$8,$G$7:$J$233,ROW(BE137)-ROW($K$7)+1)</f>
        <v>0</v>
      </c>
      <c r="BF137" s="165"/>
      <c r="BG137" s="164">
        <f>[1]!LSRMCDRDetail(LSRM_Name,BG$8,BH$8,$A137,$B137,$B$6,1,$B$7)*HLOOKUP(BG$8,$C$7:$F$233,ROW(BG137)-ROW($K$7)+1)*HLOOKUP(BH$8,$G$7:$J$233,ROW(BG137)-ROW($K$7)+1)</f>
        <v>0</v>
      </c>
      <c r="BH137" s="165"/>
      <c r="BI137" s="164">
        <f>[1]!LSRMCDRDetail(LSRM_Name,BI$8,BJ$8,$A137,$B137,$B$6,1,$B$7)*HLOOKUP(BI$8,$C$7:$F$233,ROW(BI137)-ROW($K$7)+1)*HLOOKUP(BJ$8,$G$7:$J$233,ROW(BI137)-ROW($K$7)+1)</f>
        <v>0</v>
      </c>
      <c r="BJ137" s="165"/>
      <c r="BK137" s="164">
        <f>[1]!LSRMCDRDetail(LSRM_Name,BK$8,BL$8,$A137,$B137,$B$6,1,$B$7)*HLOOKUP(BK$8,$C$7:$F$233,ROW(BK137)-ROW($K$7)+1)*HLOOKUP(BL$8,$G$7:$J$233,ROW(BK137)-ROW($K$7)+1)</f>
        <v>0</v>
      </c>
      <c r="BL137" s="165"/>
      <c r="BM137" s="164">
        <f>[1]!LSRMCDRDetail(LSRM_Name,BM$8,BN$8,$A137,$B137,$B$6,1,$B$7)*HLOOKUP(BM$8,$C$7:$F$233,ROW(BM137)-ROW($K$7)+1)*HLOOKUP(BN$8,$G$7:$J$233,ROW(BM137)-ROW($K$7)+1)</f>
        <v>0</v>
      </c>
      <c r="BN137" s="165"/>
      <c r="BO137" s="164">
        <f>[1]!LSRMCDRDetail(LSRM_Name,BO$8,BP$8,$A137,$B137,$B$6,1,$B$7)*HLOOKUP(BO$8,$C$7:$F$233,ROW(BO137)-ROW($K$7)+1)*HLOOKUP(BP$8,$G$7:$J$233,ROW(BO137)-ROW($K$7)+1)</f>
        <v>0</v>
      </c>
      <c r="BP137" s="165"/>
      <c r="BQ137" s="164">
        <f>[1]!LSRMCDRDetail(LSRM_Name,BQ$8,BR$8,$A137,$B137,$B$6,1,$B$7)*HLOOKUP(BQ$8,$C$7:$F$233,ROW(BQ137)-ROW($K$7)+1)*HLOOKUP(BR$8,$G$7:$J$233,ROW(BQ137)-ROW($K$7)+1)</f>
        <v>0</v>
      </c>
      <c r="BR137" s="165"/>
      <c r="BS137" s="164">
        <f>[1]!LSRMCDRDetail(LSRM_Name,BS$8,BT$8,$A137,$B137,$B$6,1,$B$7)*HLOOKUP(BS$8,$C$7:$F$233,ROW(BS137)-ROW($K$7)+1)*HLOOKUP(BT$8,$G$7:$J$233,ROW(BS137)-ROW($K$7)+1)</f>
        <v>0</v>
      </c>
      <c r="BT137" s="165"/>
      <c r="BU137" s="164">
        <f>[1]!LSRMCDRDetail(LSRM_Name,BU$8,BV$8,$A137,$B137,$B$6,1,$B$7)*HLOOKUP(BU$8,$C$7:$F$233,ROW(BU137)-ROW($K$7)+1)*HLOOKUP(BV$8,$G$7:$J$233,ROW(BU137)-ROW($K$7)+1)</f>
        <v>0</v>
      </c>
      <c r="BV137" s="165"/>
      <c r="BW137" s="164">
        <f>[1]!LSRMCDRDetail(LSRM_Name,BW$8,BX$8,$A137,$B137,$B$6,1,$B$7)*HLOOKUP(BW$8,$C$7:$F$233,ROW(BW137)-ROW($K$7)+1)*HLOOKUP(BX$8,$G$7:$J$233,ROW(BW137)-ROW($K$7)+1)</f>
        <v>0</v>
      </c>
      <c r="BX137" s="165"/>
      <c r="BY137" s="164">
        <f>[1]!LSRMCDRDetail(LSRM_Name,BY$8,BZ$8,$A137,$B137,$B$6,1,$B$7)*HLOOKUP(BY$8,$C$7:$F$233,ROW(BY137)-ROW($K$7)+1)*HLOOKUP(BZ$8,$G$7:$J$233,ROW(BY137)-ROW($K$7)+1)</f>
        <v>0</v>
      </c>
      <c r="BZ137" s="165"/>
      <c r="CA137" s="164">
        <f>[1]!LSRMCDRDetail(LSRM_Name,CA$8,CB$8,$A137,$B137,$B$6,1,$B$7)*HLOOKUP(CA$8,$C$7:$F$233,ROW(CA137)-ROW($K$7)+1)*HLOOKUP(CB$8,$G$7:$J$233,ROW(CA137)-ROW($K$7)+1)</f>
        <v>0</v>
      </c>
      <c r="CB137" s="165"/>
      <c r="CC137" s="125"/>
      <c r="CD137" s="122">
        <f t="shared" si="51"/>
        <v>0</v>
      </c>
      <c r="CE137" s="122">
        <f t="shared" si="52"/>
        <v>0</v>
      </c>
      <c r="CF137" s="122">
        <f t="shared" si="53"/>
        <v>0</v>
      </c>
      <c r="CG137" s="122">
        <f t="shared" si="54"/>
        <v>0</v>
      </c>
      <c r="CI137" s="164">
        <f t="shared" ref="CI137:CI200" si="60">AW137+K137</f>
        <v>0</v>
      </c>
      <c r="CJ137" s="165"/>
      <c r="CK137" s="164">
        <f t="shared" ref="CK137:CK200" si="61">AY137+M137</f>
        <v>0</v>
      </c>
      <c r="CL137" s="165"/>
      <c r="CM137" s="164">
        <f t="shared" ref="CM137:CM200" si="62">BA137+O137</f>
        <v>0</v>
      </c>
      <c r="CN137" s="165"/>
      <c r="CO137" s="164">
        <f t="shared" ref="CO137:CO200" si="63">BC137+Q137</f>
        <v>0</v>
      </c>
      <c r="CP137" s="165"/>
      <c r="CQ137" s="164">
        <f t="shared" ref="CQ137:CQ200" si="64">BE137+S137</f>
        <v>0</v>
      </c>
      <c r="CR137" s="165"/>
      <c r="CS137" s="164">
        <f t="shared" ref="CS137:CS200" si="65">BG137+U137</f>
        <v>0</v>
      </c>
      <c r="CT137" s="165"/>
      <c r="CU137" s="164">
        <f t="shared" ref="CU137:CU200" si="66">BI137+W137</f>
        <v>0</v>
      </c>
      <c r="CV137" s="165"/>
      <c r="CW137" s="164">
        <f t="shared" ref="CW137:CW200" si="67">BK137+Y137</f>
        <v>0</v>
      </c>
      <c r="CX137" s="165"/>
      <c r="CY137" s="164">
        <f t="shared" ref="CY137:CY200" si="68">BM137+AA137</f>
        <v>0</v>
      </c>
      <c r="CZ137" s="165"/>
      <c r="DA137" s="164">
        <f t="shared" ref="DA137:DA200" si="69">BO137+AC137</f>
        <v>0</v>
      </c>
      <c r="DB137" s="165"/>
      <c r="DC137" s="164">
        <f t="shared" ref="DC137:DC200" si="70">BQ137+AE137</f>
        <v>0</v>
      </c>
      <c r="DD137" s="165"/>
      <c r="DE137" s="164">
        <f t="shared" ref="DE137:DE200" si="71">BS137+AG137</f>
        <v>0</v>
      </c>
      <c r="DF137" s="165"/>
      <c r="DG137" s="164">
        <f t="shared" ref="DG137:DG200" si="72">BU137+AI137</f>
        <v>0</v>
      </c>
      <c r="DH137" s="165"/>
      <c r="DI137" s="164">
        <f t="shared" ref="DI137:DI200" si="73">BW137+AK137</f>
        <v>0</v>
      </c>
      <c r="DJ137" s="165"/>
      <c r="DK137" s="164">
        <f t="shared" ref="DK137:DK200" si="74">BY137+AM137</f>
        <v>0</v>
      </c>
      <c r="DL137" s="165"/>
      <c r="DM137" s="164">
        <f t="shared" ref="DM137:DM200" si="75">CA137+AO137</f>
        <v>0</v>
      </c>
      <c r="DN137" s="165"/>
      <c r="DO137" s="125"/>
      <c r="DP137" s="122">
        <f t="shared" si="55"/>
        <v>0</v>
      </c>
      <c r="DQ137" s="122">
        <f t="shared" si="56"/>
        <v>0</v>
      </c>
      <c r="DR137" s="122">
        <f t="shared" si="57"/>
        <v>0</v>
      </c>
      <c r="DS137" s="122">
        <f t="shared" si="58"/>
        <v>0</v>
      </c>
    </row>
    <row r="138" spans="1:123" x14ac:dyDescent="0.2">
      <c r="A138" s="120">
        <f t="shared" ref="A138:A201" si="76">IF(B137=30,IF(A137=30,16,SUM(A137,1)),A137)</f>
        <v>24</v>
      </c>
      <c r="B138" s="120">
        <f t="shared" si="59"/>
        <v>25</v>
      </c>
      <c r="C138" s="124">
        <f>VLOOKUP($A138,Total!$Q$198:$Y$228,C$7+2)</f>
        <v>0.5</v>
      </c>
      <c r="D138" s="124">
        <f>VLOOKUP($A138,Total!$Q$198:$Y$228,D$7+2)</f>
        <v>0.5</v>
      </c>
      <c r="E138" s="124">
        <f>VLOOKUP($A138,Total!$Q$198:$Y$228,E$7+2)</f>
        <v>0.5</v>
      </c>
      <c r="F138" s="124">
        <f>VLOOKUP($A138,Total!$Q$198:$Y$228,F$7+2)</f>
        <v>0.5</v>
      </c>
      <c r="G138" s="124">
        <f>VLOOKUP($B138,Total!$Q$198:$Y$228,G$7+2)</f>
        <v>0.5</v>
      </c>
      <c r="H138" s="124">
        <f>VLOOKUP($B138,Total!$Q$198:$Y$228,H$7+2)</f>
        <v>0.5</v>
      </c>
      <c r="I138" s="124">
        <f>VLOOKUP($B138,Total!$Q$198:$Y$228,I$7+2)</f>
        <v>0.5</v>
      </c>
      <c r="J138" s="124">
        <f>VLOOKUP($B138,Total!$Q$198:$Y$228,J$7+2)</f>
        <v>0.5</v>
      </c>
      <c r="K138" s="164">
        <f>[1]!LSRMCDRDetail(LSRM_Name,K$8,L$8,$A138,$B138,$B$6,0,$B$7)*HLOOKUP(K$8,$C$7:$F$233,ROW(K138)-ROW($K$7)+1)*HLOOKUP(L$8,$G$7:$J$233,ROW(K138)-ROW($K$7)+1)</f>
        <v>0</v>
      </c>
      <c r="L138" s="165"/>
      <c r="M138" s="164">
        <f>[1]!LSRMCDRDetail(LSRM_Name,M$8,N$8,$A138,$B138,$B$6,0,$B$7)*HLOOKUP(M$8,$C$7:$F$233,ROW(M138)-ROW($K$7)+1)*HLOOKUP(N$8,$G$7:$J$233,ROW(M138)-ROW($K$7)+1)</f>
        <v>0</v>
      </c>
      <c r="N138" s="165"/>
      <c r="O138" s="164">
        <f>[1]!LSRMCDRDetail(LSRM_Name,O$8,P$8,$A138,$B138,$B$6,0,$B$7)*HLOOKUP(O$8,$C$7:$F$233,ROW(O138)-ROW($K$7)+1)*HLOOKUP(P$8,$G$7:$J$233,ROW(O138)-ROW($K$7)+1)</f>
        <v>0</v>
      </c>
      <c r="P138" s="165"/>
      <c r="Q138" s="164">
        <f>[1]!LSRMCDRDetail(LSRM_Name,Q$8,R$8,$A138,$B138,$B$6,0,$B$7)*HLOOKUP(Q$8,$C$7:$F$233,ROW(Q138)-ROW($K$7)+1)*HLOOKUP(R$8,$G$7:$J$233,ROW(Q138)-ROW($K$7)+1)</f>
        <v>0</v>
      </c>
      <c r="R138" s="165"/>
      <c r="S138" s="164">
        <f>[1]!LSRMCDRDetail(LSRM_Name,S$8,T$8,$A138,$B138,$B$6,0,$B$7)*HLOOKUP(S$8,$C$7:$F$233,ROW(S138)-ROW($K$7)+1)*HLOOKUP(T$8,$G$7:$J$233,ROW(S138)-ROW($K$7)+1)</f>
        <v>0</v>
      </c>
      <c r="T138" s="165"/>
      <c r="U138" s="164">
        <f>[1]!LSRMCDRDetail(LSRM_Name,U$8,V$8,$A138,$B138,$B$6,0,$B$7)*HLOOKUP(U$8,$C$7:$F$233,ROW(U138)-ROW($K$7)+1)*HLOOKUP(V$8,$G$7:$J$233,ROW(U138)-ROW($K$7)+1)</f>
        <v>0</v>
      </c>
      <c r="V138" s="165"/>
      <c r="W138" s="164">
        <f>[1]!LSRMCDRDetail(LSRM_Name,W$8,X$8,$A138,$B138,$B$6,0,$B$7)*HLOOKUP(W$8,$C$7:$F$233,ROW(W138)-ROW($K$7)+1)*HLOOKUP(X$8,$G$7:$J$233,ROW(W138)-ROW($K$7)+1)</f>
        <v>0</v>
      </c>
      <c r="X138" s="165"/>
      <c r="Y138" s="164">
        <f>[1]!LSRMCDRDetail(LSRM_Name,Y$8,Z$8,$A138,$B138,$B$6,0,$B$7)*HLOOKUP(Y$8,$C$7:$F$233,ROW(Y138)-ROW($K$7)+1)*HLOOKUP(Z$8,$G$7:$J$233,ROW(Y138)-ROW($K$7)+1)</f>
        <v>0</v>
      </c>
      <c r="Z138" s="165"/>
      <c r="AA138" s="164">
        <f>[1]!LSRMCDRDetail(LSRM_Name,AA$8,AB$8,$A138,$B138,$B$6,0,$B$7)*HLOOKUP(AA$8,$C$7:$F$233,ROW(AA138)-ROW($K$7)+1)*HLOOKUP(AB$8,$G$7:$J$233,ROW(AA138)-ROW($K$7)+1)</f>
        <v>0</v>
      </c>
      <c r="AB138" s="165"/>
      <c r="AC138" s="164">
        <f>[1]!LSRMCDRDetail(LSRM_Name,AC$8,AD$8,$A138,$B138,$B$6,0,$B$7)*HLOOKUP(AC$8,$C$7:$F$233,ROW(AC138)-ROW($K$7)+1)*HLOOKUP(AD$8,$G$7:$J$233,ROW(AC138)-ROW($K$7)+1)</f>
        <v>0</v>
      </c>
      <c r="AD138" s="165"/>
      <c r="AE138" s="164">
        <f>[1]!LSRMCDRDetail(LSRM_Name,AE$8,AF$8,$A138,$B138,$B$6,0,$B$7)*HLOOKUP(AE$8,$C$7:$F$233,ROW(AE138)-ROW($K$7)+1)*HLOOKUP(AF$8,$G$7:$J$233,ROW(AE138)-ROW($K$7)+1)</f>
        <v>0</v>
      </c>
      <c r="AF138" s="165"/>
      <c r="AG138" s="164">
        <f>[1]!LSRMCDRDetail(LSRM_Name,AG$8,AH$8,$A138,$B138,$B$6,0,$B$7)*HLOOKUP(AG$8,$C$7:$F$233,ROW(AG138)-ROW($K$7)+1)*HLOOKUP(AH$8,$G$7:$J$233,ROW(AG138)-ROW($K$7)+1)</f>
        <v>0</v>
      </c>
      <c r="AH138" s="165"/>
      <c r="AI138" s="164">
        <f>[1]!LSRMCDRDetail(LSRM_Name,AI$8,AJ$8,$A138,$B138,$B$6,0,$B$7)*HLOOKUP(AI$8,$C$7:$F$233,ROW(AI138)-ROW($K$7)+1)*HLOOKUP(AJ$8,$G$7:$J$233,ROW(AI138)-ROW($K$7)+1)</f>
        <v>0</v>
      </c>
      <c r="AJ138" s="165"/>
      <c r="AK138" s="164">
        <f>[1]!LSRMCDRDetail(LSRM_Name,AK$8,AL$8,$A138,$B138,$B$6,0,$B$7)*HLOOKUP(AK$8,$C$7:$F$233,ROW(AK138)-ROW($K$7)+1)*HLOOKUP(AL$8,$G$7:$J$233,ROW(AK138)-ROW($K$7)+1)</f>
        <v>0</v>
      </c>
      <c r="AL138" s="165"/>
      <c r="AM138" s="164">
        <f>[1]!LSRMCDRDetail(LSRM_Name,AM$8,AN$8,$A138,$B138,$B$6,0,$B$7)*HLOOKUP(AM$8,$C$7:$F$233,ROW(AM138)-ROW($K$7)+1)*HLOOKUP(AN$8,$G$7:$J$233,ROW(AM138)-ROW($K$7)+1)</f>
        <v>0</v>
      </c>
      <c r="AN138" s="165"/>
      <c r="AO138" s="164">
        <f>[1]!LSRMCDRDetail(LSRM_Name,AO$8,AP$8,$A138,$B138,$B$6,0,$B$7)*HLOOKUP(AO$8,$C$7:$F$233,ROW(AO138)-ROW($K$7)+1)*HLOOKUP(AP$8,$G$7:$J$233,ROW(AO138)-ROW($K$7)+1)</f>
        <v>0</v>
      </c>
      <c r="AP138" s="165"/>
      <c r="AQ138" s="125"/>
      <c r="AR138" s="122">
        <f t="shared" ref="AR138:AR201" si="77">K138+M138+S138+U138</f>
        <v>0</v>
      </c>
      <c r="AS138" s="122">
        <f t="shared" ref="AS138:AS201" si="78">O138+Q138+W138+Y138</f>
        <v>0</v>
      </c>
      <c r="AT138" s="122">
        <f t="shared" ref="AT138:AT201" si="79">AA138+AC138+AI138+AK138</f>
        <v>0</v>
      </c>
      <c r="AU138" s="122">
        <f t="shared" ref="AU138:AU201" si="80">AE138+AG138+AM138+AO138</f>
        <v>0</v>
      </c>
      <c r="AW138" s="164">
        <f>[1]!LSRMCDRDetail(LSRM_Name,AW$8,AX$8,$A138,$B138,$B$6,1,$B$7)*HLOOKUP(AW$8,$C$7:$F$233,ROW(AW138)-ROW($K$7)+1)*HLOOKUP(AX$8,$G$7:$J$233,ROW(AW138)-ROW($K$7)+1)</f>
        <v>0</v>
      </c>
      <c r="AX138" s="165"/>
      <c r="AY138" s="164">
        <f>[1]!LSRMCDRDetail(LSRM_Name,AY$8,AZ$8,$A138,$B138,$B$6,1,$B$7)*HLOOKUP(AY$8,$C$7:$F$233,ROW(AY138)-ROW($K$7)+1)*HLOOKUP(AZ$8,$G$7:$J$233,ROW(AY138)-ROW($K$7)+1)</f>
        <v>0</v>
      </c>
      <c r="AZ138" s="165"/>
      <c r="BA138" s="164">
        <f>[1]!LSRMCDRDetail(LSRM_Name,BA$8,BB$8,$A138,$B138,$B$6,1,$B$7)*HLOOKUP(BA$8,$C$7:$F$233,ROW(BA138)-ROW($K$7)+1)*HLOOKUP(BB$8,$G$7:$J$233,ROW(BA138)-ROW($K$7)+1)</f>
        <v>0</v>
      </c>
      <c r="BB138" s="165"/>
      <c r="BC138" s="164">
        <f>[1]!LSRMCDRDetail(LSRM_Name,BC$8,BD$8,$A138,$B138,$B$6,1,$B$7)*HLOOKUP(BC$8,$C$7:$F$233,ROW(BC138)-ROW($K$7)+1)*HLOOKUP(BD$8,$G$7:$J$233,ROW(BC138)-ROW($K$7)+1)</f>
        <v>0</v>
      </c>
      <c r="BD138" s="165"/>
      <c r="BE138" s="164">
        <f>[1]!LSRMCDRDetail(LSRM_Name,BE$8,BF$8,$A138,$B138,$B$6,1,$B$7)*HLOOKUP(BE$8,$C$7:$F$233,ROW(BE138)-ROW($K$7)+1)*HLOOKUP(BF$8,$G$7:$J$233,ROW(BE138)-ROW($K$7)+1)</f>
        <v>0</v>
      </c>
      <c r="BF138" s="165"/>
      <c r="BG138" s="164">
        <f>[1]!LSRMCDRDetail(LSRM_Name,BG$8,BH$8,$A138,$B138,$B$6,1,$B$7)*HLOOKUP(BG$8,$C$7:$F$233,ROW(BG138)-ROW($K$7)+1)*HLOOKUP(BH$8,$G$7:$J$233,ROW(BG138)-ROW($K$7)+1)</f>
        <v>0</v>
      </c>
      <c r="BH138" s="165"/>
      <c r="BI138" s="164">
        <f>[1]!LSRMCDRDetail(LSRM_Name,BI$8,BJ$8,$A138,$B138,$B$6,1,$B$7)*HLOOKUP(BI$8,$C$7:$F$233,ROW(BI138)-ROW($K$7)+1)*HLOOKUP(BJ$8,$G$7:$J$233,ROW(BI138)-ROW($K$7)+1)</f>
        <v>0</v>
      </c>
      <c r="BJ138" s="165"/>
      <c r="BK138" s="164">
        <f>[1]!LSRMCDRDetail(LSRM_Name,BK$8,BL$8,$A138,$B138,$B$6,1,$B$7)*HLOOKUP(BK$8,$C$7:$F$233,ROW(BK138)-ROW($K$7)+1)*HLOOKUP(BL$8,$G$7:$J$233,ROW(BK138)-ROW($K$7)+1)</f>
        <v>0</v>
      </c>
      <c r="BL138" s="165"/>
      <c r="BM138" s="164">
        <f>[1]!LSRMCDRDetail(LSRM_Name,BM$8,BN$8,$A138,$B138,$B$6,1,$B$7)*HLOOKUP(BM$8,$C$7:$F$233,ROW(BM138)-ROW($K$7)+1)*HLOOKUP(BN$8,$G$7:$J$233,ROW(BM138)-ROW($K$7)+1)</f>
        <v>0</v>
      </c>
      <c r="BN138" s="165"/>
      <c r="BO138" s="164">
        <f>[1]!LSRMCDRDetail(LSRM_Name,BO$8,BP$8,$A138,$B138,$B$6,1,$B$7)*HLOOKUP(BO$8,$C$7:$F$233,ROW(BO138)-ROW($K$7)+1)*HLOOKUP(BP$8,$G$7:$J$233,ROW(BO138)-ROW($K$7)+1)</f>
        <v>0</v>
      </c>
      <c r="BP138" s="165"/>
      <c r="BQ138" s="164">
        <f>[1]!LSRMCDRDetail(LSRM_Name,BQ$8,BR$8,$A138,$B138,$B$6,1,$B$7)*HLOOKUP(BQ$8,$C$7:$F$233,ROW(BQ138)-ROW($K$7)+1)*HLOOKUP(BR$8,$G$7:$J$233,ROW(BQ138)-ROW($K$7)+1)</f>
        <v>0</v>
      </c>
      <c r="BR138" s="165"/>
      <c r="BS138" s="164">
        <f>[1]!LSRMCDRDetail(LSRM_Name,BS$8,BT$8,$A138,$B138,$B$6,1,$B$7)*HLOOKUP(BS$8,$C$7:$F$233,ROW(BS138)-ROW($K$7)+1)*HLOOKUP(BT$8,$G$7:$J$233,ROW(BS138)-ROW($K$7)+1)</f>
        <v>0</v>
      </c>
      <c r="BT138" s="165"/>
      <c r="BU138" s="164">
        <f>[1]!LSRMCDRDetail(LSRM_Name,BU$8,BV$8,$A138,$B138,$B$6,1,$B$7)*HLOOKUP(BU$8,$C$7:$F$233,ROW(BU138)-ROW($K$7)+1)*HLOOKUP(BV$8,$G$7:$J$233,ROW(BU138)-ROW($K$7)+1)</f>
        <v>0</v>
      </c>
      <c r="BV138" s="165"/>
      <c r="BW138" s="164">
        <f>[1]!LSRMCDRDetail(LSRM_Name,BW$8,BX$8,$A138,$B138,$B$6,1,$B$7)*HLOOKUP(BW$8,$C$7:$F$233,ROW(BW138)-ROW($K$7)+1)*HLOOKUP(BX$8,$G$7:$J$233,ROW(BW138)-ROW($K$7)+1)</f>
        <v>0</v>
      </c>
      <c r="BX138" s="165"/>
      <c r="BY138" s="164">
        <f>[1]!LSRMCDRDetail(LSRM_Name,BY$8,BZ$8,$A138,$B138,$B$6,1,$B$7)*HLOOKUP(BY$8,$C$7:$F$233,ROW(BY138)-ROW($K$7)+1)*HLOOKUP(BZ$8,$G$7:$J$233,ROW(BY138)-ROW($K$7)+1)</f>
        <v>0</v>
      </c>
      <c r="BZ138" s="165"/>
      <c r="CA138" s="164">
        <f>[1]!LSRMCDRDetail(LSRM_Name,CA$8,CB$8,$A138,$B138,$B$6,1,$B$7)*HLOOKUP(CA$8,$C$7:$F$233,ROW(CA138)-ROW($K$7)+1)*HLOOKUP(CB$8,$G$7:$J$233,ROW(CA138)-ROW($K$7)+1)</f>
        <v>0</v>
      </c>
      <c r="CB138" s="165"/>
      <c r="CC138" s="125"/>
      <c r="CD138" s="122">
        <f t="shared" ref="CD138:CD201" si="81">AW138+AY138+BE138+BG138</f>
        <v>0</v>
      </c>
      <c r="CE138" s="122">
        <f t="shared" ref="CE138:CE201" si="82">BA138+BC138+BI138+BK138</f>
        <v>0</v>
      </c>
      <c r="CF138" s="122">
        <f t="shared" ref="CF138:CF201" si="83">BM138+BO138+BU138+BW138</f>
        <v>0</v>
      </c>
      <c r="CG138" s="122">
        <f t="shared" ref="CG138:CG201" si="84">BQ138+BS138+BY138+CA138</f>
        <v>0</v>
      </c>
      <c r="CI138" s="164">
        <f t="shared" si="60"/>
        <v>0</v>
      </c>
      <c r="CJ138" s="165"/>
      <c r="CK138" s="164">
        <f t="shared" si="61"/>
        <v>0</v>
      </c>
      <c r="CL138" s="165"/>
      <c r="CM138" s="164">
        <f t="shared" si="62"/>
        <v>0</v>
      </c>
      <c r="CN138" s="165"/>
      <c r="CO138" s="164">
        <f t="shared" si="63"/>
        <v>0</v>
      </c>
      <c r="CP138" s="165"/>
      <c r="CQ138" s="164">
        <f t="shared" si="64"/>
        <v>0</v>
      </c>
      <c r="CR138" s="165"/>
      <c r="CS138" s="164">
        <f t="shared" si="65"/>
        <v>0</v>
      </c>
      <c r="CT138" s="165"/>
      <c r="CU138" s="164">
        <f t="shared" si="66"/>
        <v>0</v>
      </c>
      <c r="CV138" s="165"/>
      <c r="CW138" s="164">
        <f t="shared" si="67"/>
        <v>0</v>
      </c>
      <c r="CX138" s="165"/>
      <c r="CY138" s="164">
        <f t="shared" si="68"/>
        <v>0</v>
      </c>
      <c r="CZ138" s="165"/>
      <c r="DA138" s="164">
        <f t="shared" si="69"/>
        <v>0</v>
      </c>
      <c r="DB138" s="165"/>
      <c r="DC138" s="164">
        <f t="shared" si="70"/>
        <v>0</v>
      </c>
      <c r="DD138" s="165"/>
      <c r="DE138" s="164">
        <f t="shared" si="71"/>
        <v>0</v>
      </c>
      <c r="DF138" s="165"/>
      <c r="DG138" s="164">
        <f t="shared" si="72"/>
        <v>0</v>
      </c>
      <c r="DH138" s="165"/>
      <c r="DI138" s="164">
        <f t="shared" si="73"/>
        <v>0</v>
      </c>
      <c r="DJ138" s="165"/>
      <c r="DK138" s="164">
        <f t="shared" si="74"/>
        <v>0</v>
      </c>
      <c r="DL138" s="165"/>
      <c r="DM138" s="164">
        <f t="shared" si="75"/>
        <v>0</v>
      </c>
      <c r="DN138" s="165"/>
      <c r="DO138" s="125"/>
      <c r="DP138" s="122">
        <f t="shared" ref="DP138:DP201" si="85">CI138+CK138+CQ138+CS138</f>
        <v>0</v>
      </c>
      <c r="DQ138" s="122">
        <f t="shared" ref="DQ138:DQ201" si="86">CM138+CO138+CU138+CW138</f>
        <v>0</v>
      </c>
      <c r="DR138" s="122">
        <f t="shared" ref="DR138:DR201" si="87">CY138+DA138+DG138+DI138</f>
        <v>0</v>
      </c>
      <c r="DS138" s="122">
        <f t="shared" ref="DS138:DS201" si="88">DC138+DE138+DK138+DM138</f>
        <v>0</v>
      </c>
    </row>
    <row r="139" spans="1:123" x14ac:dyDescent="0.2">
      <c r="A139" s="120">
        <f t="shared" si="76"/>
        <v>24</v>
      </c>
      <c r="B139" s="120">
        <f t="shared" ref="B139:B202" si="89">IF(B138&lt;&gt;30,B138+1,16)</f>
        <v>26</v>
      </c>
      <c r="C139" s="124">
        <f>VLOOKUP($A139,Total!$Q$198:$Y$228,C$7+2)</f>
        <v>0.5</v>
      </c>
      <c r="D139" s="124">
        <f>VLOOKUP($A139,Total!$Q$198:$Y$228,D$7+2)</f>
        <v>0.5</v>
      </c>
      <c r="E139" s="124">
        <f>VLOOKUP($A139,Total!$Q$198:$Y$228,E$7+2)</f>
        <v>0.5</v>
      </c>
      <c r="F139" s="124">
        <f>VLOOKUP($A139,Total!$Q$198:$Y$228,F$7+2)</f>
        <v>0.5</v>
      </c>
      <c r="G139" s="124">
        <f>VLOOKUP($B139,Total!$Q$198:$Y$228,G$7+2)</f>
        <v>0.5</v>
      </c>
      <c r="H139" s="124">
        <f>VLOOKUP($B139,Total!$Q$198:$Y$228,H$7+2)</f>
        <v>0.5</v>
      </c>
      <c r="I139" s="124">
        <f>VLOOKUP($B139,Total!$Q$198:$Y$228,I$7+2)</f>
        <v>0.5</v>
      </c>
      <c r="J139" s="124">
        <f>VLOOKUP($B139,Total!$Q$198:$Y$228,J$7+2)</f>
        <v>0.5</v>
      </c>
      <c r="K139" s="164">
        <f>[1]!LSRMCDRDetail(LSRM_Name,K$8,L$8,$A139,$B139,$B$6,0,$B$7)*HLOOKUP(K$8,$C$7:$F$233,ROW(K139)-ROW($K$7)+1)*HLOOKUP(L$8,$G$7:$J$233,ROW(K139)-ROW($K$7)+1)</f>
        <v>0</v>
      </c>
      <c r="L139" s="165"/>
      <c r="M139" s="164">
        <f>[1]!LSRMCDRDetail(LSRM_Name,M$8,N$8,$A139,$B139,$B$6,0,$B$7)*HLOOKUP(M$8,$C$7:$F$233,ROW(M139)-ROW($K$7)+1)*HLOOKUP(N$8,$G$7:$J$233,ROW(M139)-ROW($K$7)+1)</f>
        <v>0</v>
      </c>
      <c r="N139" s="165"/>
      <c r="O139" s="164">
        <f>[1]!LSRMCDRDetail(LSRM_Name,O$8,P$8,$A139,$B139,$B$6,0,$B$7)*HLOOKUP(O$8,$C$7:$F$233,ROW(O139)-ROW($K$7)+1)*HLOOKUP(P$8,$G$7:$J$233,ROW(O139)-ROW($K$7)+1)</f>
        <v>0</v>
      </c>
      <c r="P139" s="165"/>
      <c r="Q139" s="164">
        <f>[1]!LSRMCDRDetail(LSRM_Name,Q$8,R$8,$A139,$B139,$B$6,0,$B$7)*HLOOKUP(Q$8,$C$7:$F$233,ROW(Q139)-ROW($K$7)+1)*HLOOKUP(R$8,$G$7:$J$233,ROW(Q139)-ROW($K$7)+1)</f>
        <v>0</v>
      </c>
      <c r="R139" s="165"/>
      <c r="S139" s="164">
        <f>[1]!LSRMCDRDetail(LSRM_Name,S$8,T$8,$A139,$B139,$B$6,0,$B$7)*HLOOKUP(S$8,$C$7:$F$233,ROW(S139)-ROW($K$7)+1)*HLOOKUP(T$8,$G$7:$J$233,ROW(S139)-ROW($K$7)+1)</f>
        <v>0</v>
      </c>
      <c r="T139" s="165"/>
      <c r="U139" s="164">
        <f>[1]!LSRMCDRDetail(LSRM_Name,U$8,V$8,$A139,$B139,$B$6,0,$B$7)*HLOOKUP(U$8,$C$7:$F$233,ROW(U139)-ROW($K$7)+1)*HLOOKUP(V$8,$G$7:$J$233,ROW(U139)-ROW($K$7)+1)</f>
        <v>0</v>
      </c>
      <c r="V139" s="165"/>
      <c r="W139" s="164">
        <f>[1]!LSRMCDRDetail(LSRM_Name,W$8,X$8,$A139,$B139,$B$6,0,$B$7)*HLOOKUP(W$8,$C$7:$F$233,ROW(W139)-ROW($K$7)+1)*HLOOKUP(X$8,$G$7:$J$233,ROW(W139)-ROW($K$7)+1)</f>
        <v>0</v>
      </c>
      <c r="X139" s="165"/>
      <c r="Y139" s="164">
        <f>[1]!LSRMCDRDetail(LSRM_Name,Y$8,Z$8,$A139,$B139,$B$6,0,$B$7)*HLOOKUP(Y$8,$C$7:$F$233,ROW(Y139)-ROW($K$7)+1)*HLOOKUP(Z$8,$G$7:$J$233,ROW(Y139)-ROW($K$7)+1)</f>
        <v>0</v>
      </c>
      <c r="Z139" s="165"/>
      <c r="AA139" s="164">
        <f>[1]!LSRMCDRDetail(LSRM_Name,AA$8,AB$8,$A139,$B139,$B$6,0,$B$7)*HLOOKUP(AA$8,$C$7:$F$233,ROW(AA139)-ROW($K$7)+1)*HLOOKUP(AB$8,$G$7:$J$233,ROW(AA139)-ROW($K$7)+1)</f>
        <v>0</v>
      </c>
      <c r="AB139" s="165"/>
      <c r="AC139" s="164">
        <f>[1]!LSRMCDRDetail(LSRM_Name,AC$8,AD$8,$A139,$B139,$B$6,0,$B$7)*HLOOKUP(AC$8,$C$7:$F$233,ROW(AC139)-ROW($K$7)+1)*HLOOKUP(AD$8,$G$7:$J$233,ROW(AC139)-ROW($K$7)+1)</f>
        <v>0</v>
      </c>
      <c r="AD139" s="165"/>
      <c r="AE139" s="164">
        <f>[1]!LSRMCDRDetail(LSRM_Name,AE$8,AF$8,$A139,$B139,$B$6,0,$B$7)*HLOOKUP(AE$8,$C$7:$F$233,ROW(AE139)-ROW($K$7)+1)*HLOOKUP(AF$8,$G$7:$J$233,ROW(AE139)-ROW($K$7)+1)</f>
        <v>0</v>
      </c>
      <c r="AF139" s="165"/>
      <c r="AG139" s="164">
        <f>[1]!LSRMCDRDetail(LSRM_Name,AG$8,AH$8,$A139,$B139,$B$6,0,$B$7)*HLOOKUP(AG$8,$C$7:$F$233,ROW(AG139)-ROW($K$7)+1)*HLOOKUP(AH$8,$G$7:$J$233,ROW(AG139)-ROW($K$7)+1)</f>
        <v>0</v>
      </c>
      <c r="AH139" s="165"/>
      <c r="AI139" s="164">
        <f>[1]!LSRMCDRDetail(LSRM_Name,AI$8,AJ$8,$A139,$B139,$B$6,0,$B$7)*HLOOKUP(AI$8,$C$7:$F$233,ROW(AI139)-ROW($K$7)+1)*HLOOKUP(AJ$8,$G$7:$J$233,ROW(AI139)-ROW($K$7)+1)</f>
        <v>0</v>
      </c>
      <c r="AJ139" s="165"/>
      <c r="AK139" s="164">
        <f>[1]!LSRMCDRDetail(LSRM_Name,AK$8,AL$8,$A139,$B139,$B$6,0,$B$7)*HLOOKUP(AK$8,$C$7:$F$233,ROW(AK139)-ROW($K$7)+1)*HLOOKUP(AL$8,$G$7:$J$233,ROW(AK139)-ROW($K$7)+1)</f>
        <v>0</v>
      </c>
      <c r="AL139" s="165"/>
      <c r="AM139" s="164">
        <f>[1]!LSRMCDRDetail(LSRM_Name,AM$8,AN$8,$A139,$B139,$B$6,0,$B$7)*HLOOKUP(AM$8,$C$7:$F$233,ROW(AM139)-ROW($K$7)+1)*HLOOKUP(AN$8,$G$7:$J$233,ROW(AM139)-ROW($K$7)+1)</f>
        <v>0</v>
      </c>
      <c r="AN139" s="165"/>
      <c r="AO139" s="164">
        <f>[1]!LSRMCDRDetail(LSRM_Name,AO$8,AP$8,$A139,$B139,$B$6,0,$B$7)*HLOOKUP(AO$8,$C$7:$F$233,ROW(AO139)-ROW($K$7)+1)*HLOOKUP(AP$8,$G$7:$J$233,ROW(AO139)-ROW($K$7)+1)</f>
        <v>0</v>
      </c>
      <c r="AP139" s="165"/>
      <c r="AQ139" s="125"/>
      <c r="AR139" s="122">
        <f t="shared" si="77"/>
        <v>0</v>
      </c>
      <c r="AS139" s="122">
        <f t="shared" si="78"/>
        <v>0</v>
      </c>
      <c r="AT139" s="122">
        <f t="shared" si="79"/>
        <v>0</v>
      </c>
      <c r="AU139" s="122">
        <f t="shared" si="80"/>
        <v>0</v>
      </c>
      <c r="AW139" s="164">
        <f>[1]!LSRMCDRDetail(LSRM_Name,AW$8,AX$8,$A139,$B139,$B$6,1,$B$7)*HLOOKUP(AW$8,$C$7:$F$233,ROW(AW139)-ROW($K$7)+1)*HLOOKUP(AX$8,$G$7:$J$233,ROW(AW139)-ROW($K$7)+1)</f>
        <v>0</v>
      </c>
      <c r="AX139" s="165"/>
      <c r="AY139" s="164">
        <f>[1]!LSRMCDRDetail(LSRM_Name,AY$8,AZ$8,$A139,$B139,$B$6,1,$B$7)*HLOOKUP(AY$8,$C$7:$F$233,ROW(AY139)-ROW($K$7)+1)*HLOOKUP(AZ$8,$G$7:$J$233,ROW(AY139)-ROW($K$7)+1)</f>
        <v>0</v>
      </c>
      <c r="AZ139" s="165"/>
      <c r="BA139" s="164">
        <f>[1]!LSRMCDRDetail(LSRM_Name,BA$8,BB$8,$A139,$B139,$B$6,1,$B$7)*HLOOKUP(BA$8,$C$7:$F$233,ROW(BA139)-ROW($K$7)+1)*HLOOKUP(BB$8,$G$7:$J$233,ROW(BA139)-ROW($K$7)+1)</f>
        <v>0</v>
      </c>
      <c r="BB139" s="165"/>
      <c r="BC139" s="164">
        <f>[1]!LSRMCDRDetail(LSRM_Name,BC$8,BD$8,$A139,$B139,$B$6,1,$B$7)*HLOOKUP(BC$8,$C$7:$F$233,ROW(BC139)-ROW($K$7)+1)*HLOOKUP(BD$8,$G$7:$J$233,ROW(BC139)-ROW($K$7)+1)</f>
        <v>0</v>
      </c>
      <c r="BD139" s="165"/>
      <c r="BE139" s="164">
        <f>[1]!LSRMCDRDetail(LSRM_Name,BE$8,BF$8,$A139,$B139,$B$6,1,$B$7)*HLOOKUP(BE$8,$C$7:$F$233,ROW(BE139)-ROW($K$7)+1)*HLOOKUP(BF$8,$G$7:$J$233,ROW(BE139)-ROW($K$7)+1)</f>
        <v>0</v>
      </c>
      <c r="BF139" s="165"/>
      <c r="BG139" s="164">
        <f>[1]!LSRMCDRDetail(LSRM_Name,BG$8,BH$8,$A139,$B139,$B$6,1,$B$7)*HLOOKUP(BG$8,$C$7:$F$233,ROW(BG139)-ROW($K$7)+1)*HLOOKUP(BH$8,$G$7:$J$233,ROW(BG139)-ROW($K$7)+1)</f>
        <v>0</v>
      </c>
      <c r="BH139" s="165"/>
      <c r="BI139" s="164">
        <f>[1]!LSRMCDRDetail(LSRM_Name,BI$8,BJ$8,$A139,$B139,$B$6,1,$B$7)*HLOOKUP(BI$8,$C$7:$F$233,ROW(BI139)-ROW($K$7)+1)*HLOOKUP(BJ$8,$G$7:$J$233,ROW(BI139)-ROW($K$7)+1)</f>
        <v>0</v>
      </c>
      <c r="BJ139" s="165"/>
      <c r="BK139" s="164">
        <f>[1]!LSRMCDRDetail(LSRM_Name,BK$8,BL$8,$A139,$B139,$B$6,1,$B$7)*HLOOKUP(BK$8,$C$7:$F$233,ROW(BK139)-ROW($K$7)+1)*HLOOKUP(BL$8,$G$7:$J$233,ROW(BK139)-ROW($K$7)+1)</f>
        <v>0</v>
      </c>
      <c r="BL139" s="165"/>
      <c r="BM139" s="164">
        <f>[1]!LSRMCDRDetail(LSRM_Name,BM$8,BN$8,$A139,$B139,$B$6,1,$B$7)*HLOOKUP(BM$8,$C$7:$F$233,ROW(BM139)-ROW($K$7)+1)*HLOOKUP(BN$8,$G$7:$J$233,ROW(BM139)-ROW($K$7)+1)</f>
        <v>0</v>
      </c>
      <c r="BN139" s="165"/>
      <c r="BO139" s="164">
        <f>[1]!LSRMCDRDetail(LSRM_Name,BO$8,BP$8,$A139,$B139,$B$6,1,$B$7)*HLOOKUP(BO$8,$C$7:$F$233,ROW(BO139)-ROW($K$7)+1)*HLOOKUP(BP$8,$G$7:$J$233,ROW(BO139)-ROW($K$7)+1)</f>
        <v>0</v>
      </c>
      <c r="BP139" s="165"/>
      <c r="BQ139" s="164">
        <f>[1]!LSRMCDRDetail(LSRM_Name,BQ$8,BR$8,$A139,$B139,$B$6,1,$B$7)*HLOOKUP(BQ$8,$C$7:$F$233,ROW(BQ139)-ROW($K$7)+1)*HLOOKUP(BR$8,$G$7:$J$233,ROW(BQ139)-ROW($K$7)+1)</f>
        <v>0</v>
      </c>
      <c r="BR139" s="165"/>
      <c r="BS139" s="164">
        <f>[1]!LSRMCDRDetail(LSRM_Name,BS$8,BT$8,$A139,$B139,$B$6,1,$B$7)*HLOOKUP(BS$8,$C$7:$F$233,ROW(BS139)-ROW($K$7)+1)*HLOOKUP(BT$8,$G$7:$J$233,ROW(BS139)-ROW($K$7)+1)</f>
        <v>0</v>
      </c>
      <c r="BT139" s="165"/>
      <c r="BU139" s="164">
        <f>[1]!LSRMCDRDetail(LSRM_Name,BU$8,BV$8,$A139,$B139,$B$6,1,$B$7)*HLOOKUP(BU$8,$C$7:$F$233,ROW(BU139)-ROW($K$7)+1)*HLOOKUP(BV$8,$G$7:$J$233,ROW(BU139)-ROW($K$7)+1)</f>
        <v>0</v>
      </c>
      <c r="BV139" s="165"/>
      <c r="BW139" s="164">
        <f>[1]!LSRMCDRDetail(LSRM_Name,BW$8,BX$8,$A139,$B139,$B$6,1,$B$7)*HLOOKUP(BW$8,$C$7:$F$233,ROW(BW139)-ROW($K$7)+1)*HLOOKUP(BX$8,$G$7:$J$233,ROW(BW139)-ROW($K$7)+1)</f>
        <v>0</v>
      </c>
      <c r="BX139" s="165"/>
      <c r="BY139" s="164">
        <f>[1]!LSRMCDRDetail(LSRM_Name,BY$8,BZ$8,$A139,$B139,$B$6,1,$B$7)*HLOOKUP(BY$8,$C$7:$F$233,ROW(BY139)-ROW($K$7)+1)*HLOOKUP(BZ$8,$G$7:$J$233,ROW(BY139)-ROW($K$7)+1)</f>
        <v>0</v>
      </c>
      <c r="BZ139" s="165"/>
      <c r="CA139" s="164">
        <f>[1]!LSRMCDRDetail(LSRM_Name,CA$8,CB$8,$A139,$B139,$B$6,1,$B$7)*HLOOKUP(CA$8,$C$7:$F$233,ROW(CA139)-ROW($K$7)+1)*HLOOKUP(CB$8,$G$7:$J$233,ROW(CA139)-ROW($K$7)+1)</f>
        <v>0</v>
      </c>
      <c r="CB139" s="165"/>
      <c r="CC139" s="125"/>
      <c r="CD139" s="122">
        <f t="shared" si="81"/>
        <v>0</v>
      </c>
      <c r="CE139" s="122">
        <f t="shared" si="82"/>
        <v>0</v>
      </c>
      <c r="CF139" s="122">
        <f t="shared" si="83"/>
        <v>0</v>
      </c>
      <c r="CG139" s="122">
        <f t="shared" si="84"/>
        <v>0</v>
      </c>
      <c r="CI139" s="164">
        <f t="shared" si="60"/>
        <v>0</v>
      </c>
      <c r="CJ139" s="165"/>
      <c r="CK139" s="164">
        <f t="shared" si="61"/>
        <v>0</v>
      </c>
      <c r="CL139" s="165"/>
      <c r="CM139" s="164">
        <f t="shared" si="62"/>
        <v>0</v>
      </c>
      <c r="CN139" s="165"/>
      <c r="CO139" s="164">
        <f t="shared" si="63"/>
        <v>0</v>
      </c>
      <c r="CP139" s="165"/>
      <c r="CQ139" s="164">
        <f t="shared" si="64"/>
        <v>0</v>
      </c>
      <c r="CR139" s="165"/>
      <c r="CS139" s="164">
        <f t="shared" si="65"/>
        <v>0</v>
      </c>
      <c r="CT139" s="165"/>
      <c r="CU139" s="164">
        <f t="shared" si="66"/>
        <v>0</v>
      </c>
      <c r="CV139" s="165"/>
      <c r="CW139" s="164">
        <f t="shared" si="67"/>
        <v>0</v>
      </c>
      <c r="CX139" s="165"/>
      <c r="CY139" s="164">
        <f t="shared" si="68"/>
        <v>0</v>
      </c>
      <c r="CZ139" s="165"/>
      <c r="DA139" s="164">
        <f t="shared" si="69"/>
        <v>0</v>
      </c>
      <c r="DB139" s="165"/>
      <c r="DC139" s="164">
        <f t="shared" si="70"/>
        <v>0</v>
      </c>
      <c r="DD139" s="165"/>
      <c r="DE139" s="164">
        <f t="shared" si="71"/>
        <v>0</v>
      </c>
      <c r="DF139" s="165"/>
      <c r="DG139" s="164">
        <f t="shared" si="72"/>
        <v>0</v>
      </c>
      <c r="DH139" s="165"/>
      <c r="DI139" s="164">
        <f t="shared" si="73"/>
        <v>0</v>
      </c>
      <c r="DJ139" s="165"/>
      <c r="DK139" s="164">
        <f t="shared" si="74"/>
        <v>0</v>
      </c>
      <c r="DL139" s="165"/>
      <c r="DM139" s="164">
        <f t="shared" si="75"/>
        <v>0</v>
      </c>
      <c r="DN139" s="165"/>
      <c r="DO139" s="125"/>
      <c r="DP139" s="122">
        <f t="shared" si="85"/>
        <v>0</v>
      </c>
      <c r="DQ139" s="122">
        <f t="shared" si="86"/>
        <v>0</v>
      </c>
      <c r="DR139" s="122">
        <f t="shared" si="87"/>
        <v>0</v>
      </c>
      <c r="DS139" s="122">
        <f t="shared" si="88"/>
        <v>0</v>
      </c>
    </row>
    <row r="140" spans="1:123" x14ac:dyDescent="0.2">
      <c r="A140" s="120">
        <f t="shared" si="76"/>
        <v>24</v>
      </c>
      <c r="B140" s="120">
        <f t="shared" si="89"/>
        <v>27</v>
      </c>
      <c r="C140" s="124">
        <f>VLOOKUP($A140,Total!$Q$198:$Y$228,C$7+2)</f>
        <v>0.5</v>
      </c>
      <c r="D140" s="124">
        <f>VLOOKUP($A140,Total!$Q$198:$Y$228,D$7+2)</f>
        <v>0.5</v>
      </c>
      <c r="E140" s="124">
        <f>VLOOKUP($A140,Total!$Q$198:$Y$228,E$7+2)</f>
        <v>0.5</v>
      </c>
      <c r="F140" s="124">
        <f>VLOOKUP($A140,Total!$Q$198:$Y$228,F$7+2)</f>
        <v>0.5</v>
      </c>
      <c r="G140" s="124">
        <f>VLOOKUP($B140,Total!$Q$198:$Y$228,G$7+2)</f>
        <v>0.5</v>
      </c>
      <c r="H140" s="124">
        <f>VLOOKUP($B140,Total!$Q$198:$Y$228,H$7+2)</f>
        <v>0.5</v>
      </c>
      <c r="I140" s="124">
        <f>VLOOKUP($B140,Total!$Q$198:$Y$228,I$7+2)</f>
        <v>0.5</v>
      </c>
      <c r="J140" s="124">
        <f>VLOOKUP($B140,Total!$Q$198:$Y$228,J$7+2)</f>
        <v>0.5</v>
      </c>
      <c r="K140" s="164">
        <f>[1]!LSRMCDRDetail(LSRM_Name,K$8,L$8,$A140,$B140,$B$6,0,$B$7)*HLOOKUP(K$8,$C$7:$F$233,ROW(K140)-ROW($K$7)+1)*HLOOKUP(L$8,$G$7:$J$233,ROW(K140)-ROW($K$7)+1)</f>
        <v>0</v>
      </c>
      <c r="L140" s="165"/>
      <c r="M140" s="164">
        <f>[1]!LSRMCDRDetail(LSRM_Name,M$8,N$8,$A140,$B140,$B$6,0,$B$7)*HLOOKUP(M$8,$C$7:$F$233,ROW(M140)-ROW($K$7)+1)*HLOOKUP(N$8,$G$7:$J$233,ROW(M140)-ROW($K$7)+1)</f>
        <v>0</v>
      </c>
      <c r="N140" s="165"/>
      <c r="O140" s="164">
        <f>[1]!LSRMCDRDetail(LSRM_Name,O$8,P$8,$A140,$B140,$B$6,0,$B$7)*HLOOKUP(O$8,$C$7:$F$233,ROW(O140)-ROW($K$7)+1)*HLOOKUP(P$8,$G$7:$J$233,ROW(O140)-ROW($K$7)+1)</f>
        <v>0</v>
      </c>
      <c r="P140" s="165"/>
      <c r="Q140" s="164">
        <f>[1]!LSRMCDRDetail(LSRM_Name,Q$8,R$8,$A140,$B140,$B$6,0,$B$7)*HLOOKUP(Q$8,$C$7:$F$233,ROW(Q140)-ROW($K$7)+1)*HLOOKUP(R$8,$G$7:$J$233,ROW(Q140)-ROW($K$7)+1)</f>
        <v>0</v>
      </c>
      <c r="R140" s="165"/>
      <c r="S140" s="164">
        <f>[1]!LSRMCDRDetail(LSRM_Name,S$8,T$8,$A140,$B140,$B$6,0,$B$7)*HLOOKUP(S$8,$C$7:$F$233,ROW(S140)-ROW($K$7)+1)*HLOOKUP(T$8,$G$7:$J$233,ROW(S140)-ROW($K$7)+1)</f>
        <v>0</v>
      </c>
      <c r="T140" s="165"/>
      <c r="U140" s="164">
        <f>[1]!LSRMCDRDetail(LSRM_Name,U$8,V$8,$A140,$B140,$B$6,0,$B$7)*HLOOKUP(U$8,$C$7:$F$233,ROW(U140)-ROW($K$7)+1)*HLOOKUP(V$8,$G$7:$J$233,ROW(U140)-ROW($K$7)+1)</f>
        <v>0</v>
      </c>
      <c r="V140" s="165"/>
      <c r="W140" s="164">
        <f>[1]!LSRMCDRDetail(LSRM_Name,W$8,X$8,$A140,$B140,$B$6,0,$B$7)*HLOOKUP(W$8,$C$7:$F$233,ROW(W140)-ROW($K$7)+1)*HLOOKUP(X$8,$G$7:$J$233,ROW(W140)-ROW($K$7)+1)</f>
        <v>0</v>
      </c>
      <c r="X140" s="165"/>
      <c r="Y140" s="164">
        <f>[1]!LSRMCDRDetail(LSRM_Name,Y$8,Z$8,$A140,$B140,$B$6,0,$B$7)*HLOOKUP(Y$8,$C$7:$F$233,ROW(Y140)-ROW($K$7)+1)*HLOOKUP(Z$8,$G$7:$J$233,ROW(Y140)-ROW($K$7)+1)</f>
        <v>0</v>
      </c>
      <c r="Z140" s="165"/>
      <c r="AA140" s="164">
        <f>[1]!LSRMCDRDetail(LSRM_Name,AA$8,AB$8,$A140,$B140,$B$6,0,$B$7)*HLOOKUP(AA$8,$C$7:$F$233,ROW(AA140)-ROW($K$7)+1)*HLOOKUP(AB$8,$G$7:$J$233,ROW(AA140)-ROW($K$7)+1)</f>
        <v>0</v>
      </c>
      <c r="AB140" s="165"/>
      <c r="AC140" s="164">
        <f>[1]!LSRMCDRDetail(LSRM_Name,AC$8,AD$8,$A140,$B140,$B$6,0,$B$7)*HLOOKUP(AC$8,$C$7:$F$233,ROW(AC140)-ROW($K$7)+1)*HLOOKUP(AD$8,$G$7:$J$233,ROW(AC140)-ROW($K$7)+1)</f>
        <v>0</v>
      </c>
      <c r="AD140" s="165"/>
      <c r="AE140" s="164">
        <f>[1]!LSRMCDRDetail(LSRM_Name,AE$8,AF$8,$A140,$B140,$B$6,0,$B$7)*HLOOKUP(AE$8,$C$7:$F$233,ROW(AE140)-ROW($K$7)+1)*HLOOKUP(AF$8,$G$7:$J$233,ROW(AE140)-ROW($K$7)+1)</f>
        <v>0</v>
      </c>
      <c r="AF140" s="165"/>
      <c r="AG140" s="164">
        <f>[1]!LSRMCDRDetail(LSRM_Name,AG$8,AH$8,$A140,$B140,$B$6,0,$B$7)*HLOOKUP(AG$8,$C$7:$F$233,ROW(AG140)-ROW($K$7)+1)*HLOOKUP(AH$8,$G$7:$J$233,ROW(AG140)-ROW($K$7)+1)</f>
        <v>0</v>
      </c>
      <c r="AH140" s="165"/>
      <c r="AI140" s="164">
        <f>[1]!LSRMCDRDetail(LSRM_Name,AI$8,AJ$8,$A140,$B140,$B$6,0,$B$7)*HLOOKUP(AI$8,$C$7:$F$233,ROW(AI140)-ROW($K$7)+1)*HLOOKUP(AJ$8,$G$7:$J$233,ROW(AI140)-ROW($K$7)+1)</f>
        <v>0</v>
      </c>
      <c r="AJ140" s="165"/>
      <c r="AK140" s="164">
        <f>[1]!LSRMCDRDetail(LSRM_Name,AK$8,AL$8,$A140,$B140,$B$6,0,$B$7)*HLOOKUP(AK$8,$C$7:$F$233,ROW(AK140)-ROW($K$7)+1)*HLOOKUP(AL$8,$G$7:$J$233,ROW(AK140)-ROW($K$7)+1)</f>
        <v>0</v>
      </c>
      <c r="AL140" s="165"/>
      <c r="AM140" s="164">
        <f>[1]!LSRMCDRDetail(LSRM_Name,AM$8,AN$8,$A140,$B140,$B$6,0,$B$7)*HLOOKUP(AM$8,$C$7:$F$233,ROW(AM140)-ROW($K$7)+1)*HLOOKUP(AN$8,$G$7:$J$233,ROW(AM140)-ROW($K$7)+1)</f>
        <v>0</v>
      </c>
      <c r="AN140" s="165"/>
      <c r="AO140" s="164">
        <f>[1]!LSRMCDRDetail(LSRM_Name,AO$8,AP$8,$A140,$B140,$B$6,0,$B$7)*HLOOKUP(AO$8,$C$7:$F$233,ROW(AO140)-ROW($K$7)+1)*HLOOKUP(AP$8,$G$7:$J$233,ROW(AO140)-ROW($K$7)+1)</f>
        <v>0</v>
      </c>
      <c r="AP140" s="165"/>
      <c r="AQ140" s="125"/>
      <c r="AR140" s="122">
        <f t="shared" si="77"/>
        <v>0</v>
      </c>
      <c r="AS140" s="122">
        <f t="shared" si="78"/>
        <v>0</v>
      </c>
      <c r="AT140" s="122">
        <f t="shared" si="79"/>
        <v>0</v>
      </c>
      <c r="AU140" s="122">
        <f t="shared" si="80"/>
        <v>0</v>
      </c>
      <c r="AW140" s="164">
        <f>[1]!LSRMCDRDetail(LSRM_Name,AW$8,AX$8,$A140,$B140,$B$6,1,$B$7)*HLOOKUP(AW$8,$C$7:$F$233,ROW(AW140)-ROW($K$7)+1)*HLOOKUP(AX$8,$G$7:$J$233,ROW(AW140)-ROW($K$7)+1)</f>
        <v>0</v>
      </c>
      <c r="AX140" s="165"/>
      <c r="AY140" s="164">
        <f>[1]!LSRMCDRDetail(LSRM_Name,AY$8,AZ$8,$A140,$B140,$B$6,1,$B$7)*HLOOKUP(AY$8,$C$7:$F$233,ROW(AY140)-ROW($K$7)+1)*HLOOKUP(AZ$8,$G$7:$J$233,ROW(AY140)-ROW($K$7)+1)</f>
        <v>0</v>
      </c>
      <c r="AZ140" s="165"/>
      <c r="BA140" s="164">
        <f>[1]!LSRMCDRDetail(LSRM_Name,BA$8,BB$8,$A140,$B140,$B$6,1,$B$7)*HLOOKUP(BA$8,$C$7:$F$233,ROW(BA140)-ROW($K$7)+1)*HLOOKUP(BB$8,$G$7:$J$233,ROW(BA140)-ROW($K$7)+1)</f>
        <v>0</v>
      </c>
      <c r="BB140" s="165"/>
      <c r="BC140" s="164">
        <f>[1]!LSRMCDRDetail(LSRM_Name,BC$8,BD$8,$A140,$B140,$B$6,1,$B$7)*HLOOKUP(BC$8,$C$7:$F$233,ROW(BC140)-ROW($K$7)+1)*HLOOKUP(BD$8,$G$7:$J$233,ROW(BC140)-ROW($K$7)+1)</f>
        <v>0</v>
      </c>
      <c r="BD140" s="165"/>
      <c r="BE140" s="164">
        <f>[1]!LSRMCDRDetail(LSRM_Name,BE$8,BF$8,$A140,$B140,$B$6,1,$B$7)*HLOOKUP(BE$8,$C$7:$F$233,ROW(BE140)-ROW($K$7)+1)*HLOOKUP(BF$8,$G$7:$J$233,ROW(BE140)-ROW($K$7)+1)</f>
        <v>0</v>
      </c>
      <c r="BF140" s="165"/>
      <c r="BG140" s="164">
        <f>[1]!LSRMCDRDetail(LSRM_Name,BG$8,BH$8,$A140,$B140,$B$6,1,$B$7)*HLOOKUP(BG$8,$C$7:$F$233,ROW(BG140)-ROW($K$7)+1)*HLOOKUP(BH$8,$G$7:$J$233,ROW(BG140)-ROW($K$7)+1)</f>
        <v>0</v>
      </c>
      <c r="BH140" s="165"/>
      <c r="BI140" s="164">
        <f>[1]!LSRMCDRDetail(LSRM_Name,BI$8,BJ$8,$A140,$B140,$B$6,1,$B$7)*HLOOKUP(BI$8,$C$7:$F$233,ROW(BI140)-ROW($K$7)+1)*HLOOKUP(BJ$8,$G$7:$J$233,ROW(BI140)-ROW($K$7)+1)</f>
        <v>0</v>
      </c>
      <c r="BJ140" s="165"/>
      <c r="BK140" s="164">
        <f>[1]!LSRMCDRDetail(LSRM_Name,BK$8,BL$8,$A140,$B140,$B$6,1,$B$7)*HLOOKUP(BK$8,$C$7:$F$233,ROW(BK140)-ROW($K$7)+1)*HLOOKUP(BL$8,$G$7:$J$233,ROW(BK140)-ROW($K$7)+1)</f>
        <v>0</v>
      </c>
      <c r="BL140" s="165"/>
      <c r="BM140" s="164">
        <f>[1]!LSRMCDRDetail(LSRM_Name,BM$8,BN$8,$A140,$B140,$B$6,1,$B$7)*HLOOKUP(BM$8,$C$7:$F$233,ROW(BM140)-ROW($K$7)+1)*HLOOKUP(BN$8,$G$7:$J$233,ROW(BM140)-ROW($K$7)+1)</f>
        <v>0</v>
      </c>
      <c r="BN140" s="165"/>
      <c r="BO140" s="164">
        <f>[1]!LSRMCDRDetail(LSRM_Name,BO$8,BP$8,$A140,$B140,$B$6,1,$B$7)*HLOOKUP(BO$8,$C$7:$F$233,ROW(BO140)-ROW($K$7)+1)*HLOOKUP(BP$8,$G$7:$J$233,ROW(BO140)-ROW($K$7)+1)</f>
        <v>0</v>
      </c>
      <c r="BP140" s="165"/>
      <c r="BQ140" s="164">
        <f>[1]!LSRMCDRDetail(LSRM_Name,BQ$8,BR$8,$A140,$B140,$B$6,1,$B$7)*HLOOKUP(BQ$8,$C$7:$F$233,ROW(BQ140)-ROW($K$7)+1)*HLOOKUP(BR$8,$G$7:$J$233,ROW(BQ140)-ROW($K$7)+1)</f>
        <v>0</v>
      </c>
      <c r="BR140" s="165"/>
      <c r="BS140" s="164">
        <f>[1]!LSRMCDRDetail(LSRM_Name,BS$8,BT$8,$A140,$B140,$B$6,1,$B$7)*HLOOKUP(BS$8,$C$7:$F$233,ROW(BS140)-ROW($K$7)+1)*HLOOKUP(BT$8,$G$7:$J$233,ROW(BS140)-ROW($K$7)+1)</f>
        <v>0</v>
      </c>
      <c r="BT140" s="165"/>
      <c r="BU140" s="164">
        <f>[1]!LSRMCDRDetail(LSRM_Name,BU$8,BV$8,$A140,$B140,$B$6,1,$B$7)*HLOOKUP(BU$8,$C$7:$F$233,ROW(BU140)-ROW($K$7)+1)*HLOOKUP(BV$8,$G$7:$J$233,ROW(BU140)-ROW($K$7)+1)</f>
        <v>0</v>
      </c>
      <c r="BV140" s="165"/>
      <c r="BW140" s="164">
        <f>[1]!LSRMCDRDetail(LSRM_Name,BW$8,BX$8,$A140,$B140,$B$6,1,$B$7)*HLOOKUP(BW$8,$C$7:$F$233,ROW(BW140)-ROW($K$7)+1)*HLOOKUP(BX$8,$G$7:$J$233,ROW(BW140)-ROW($K$7)+1)</f>
        <v>0</v>
      </c>
      <c r="BX140" s="165"/>
      <c r="BY140" s="164">
        <f>[1]!LSRMCDRDetail(LSRM_Name,BY$8,BZ$8,$A140,$B140,$B$6,1,$B$7)*HLOOKUP(BY$8,$C$7:$F$233,ROW(BY140)-ROW($K$7)+1)*HLOOKUP(BZ$8,$G$7:$J$233,ROW(BY140)-ROW($K$7)+1)</f>
        <v>0</v>
      </c>
      <c r="BZ140" s="165"/>
      <c r="CA140" s="164">
        <f>[1]!LSRMCDRDetail(LSRM_Name,CA$8,CB$8,$A140,$B140,$B$6,1,$B$7)*HLOOKUP(CA$8,$C$7:$F$233,ROW(CA140)-ROW($K$7)+1)*HLOOKUP(CB$8,$G$7:$J$233,ROW(CA140)-ROW($K$7)+1)</f>
        <v>0</v>
      </c>
      <c r="CB140" s="165"/>
      <c r="CC140" s="125"/>
      <c r="CD140" s="122">
        <f t="shared" si="81"/>
        <v>0</v>
      </c>
      <c r="CE140" s="122">
        <f t="shared" si="82"/>
        <v>0</v>
      </c>
      <c r="CF140" s="122">
        <f t="shared" si="83"/>
        <v>0</v>
      </c>
      <c r="CG140" s="122">
        <f t="shared" si="84"/>
        <v>0</v>
      </c>
      <c r="CI140" s="164">
        <f t="shared" si="60"/>
        <v>0</v>
      </c>
      <c r="CJ140" s="165"/>
      <c r="CK140" s="164">
        <f t="shared" si="61"/>
        <v>0</v>
      </c>
      <c r="CL140" s="165"/>
      <c r="CM140" s="164">
        <f t="shared" si="62"/>
        <v>0</v>
      </c>
      <c r="CN140" s="165"/>
      <c r="CO140" s="164">
        <f t="shared" si="63"/>
        <v>0</v>
      </c>
      <c r="CP140" s="165"/>
      <c r="CQ140" s="164">
        <f t="shared" si="64"/>
        <v>0</v>
      </c>
      <c r="CR140" s="165"/>
      <c r="CS140" s="164">
        <f t="shared" si="65"/>
        <v>0</v>
      </c>
      <c r="CT140" s="165"/>
      <c r="CU140" s="164">
        <f t="shared" si="66"/>
        <v>0</v>
      </c>
      <c r="CV140" s="165"/>
      <c r="CW140" s="164">
        <f t="shared" si="67"/>
        <v>0</v>
      </c>
      <c r="CX140" s="165"/>
      <c r="CY140" s="164">
        <f t="shared" si="68"/>
        <v>0</v>
      </c>
      <c r="CZ140" s="165"/>
      <c r="DA140" s="164">
        <f t="shared" si="69"/>
        <v>0</v>
      </c>
      <c r="DB140" s="165"/>
      <c r="DC140" s="164">
        <f t="shared" si="70"/>
        <v>0</v>
      </c>
      <c r="DD140" s="165"/>
      <c r="DE140" s="164">
        <f t="shared" si="71"/>
        <v>0</v>
      </c>
      <c r="DF140" s="165"/>
      <c r="DG140" s="164">
        <f t="shared" si="72"/>
        <v>0</v>
      </c>
      <c r="DH140" s="165"/>
      <c r="DI140" s="164">
        <f t="shared" si="73"/>
        <v>0</v>
      </c>
      <c r="DJ140" s="165"/>
      <c r="DK140" s="164">
        <f t="shared" si="74"/>
        <v>0</v>
      </c>
      <c r="DL140" s="165"/>
      <c r="DM140" s="164">
        <f t="shared" si="75"/>
        <v>0</v>
      </c>
      <c r="DN140" s="165"/>
      <c r="DO140" s="125"/>
      <c r="DP140" s="122">
        <f t="shared" si="85"/>
        <v>0</v>
      </c>
      <c r="DQ140" s="122">
        <f t="shared" si="86"/>
        <v>0</v>
      </c>
      <c r="DR140" s="122">
        <f t="shared" si="87"/>
        <v>0</v>
      </c>
      <c r="DS140" s="122">
        <f t="shared" si="88"/>
        <v>0</v>
      </c>
    </row>
    <row r="141" spans="1:123" x14ac:dyDescent="0.2">
      <c r="A141" s="120">
        <f t="shared" si="76"/>
        <v>24</v>
      </c>
      <c r="B141" s="120">
        <f t="shared" si="89"/>
        <v>28</v>
      </c>
      <c r="C141" s="124">
        <f>VLOOKUP($A141,Total!$Q$198:$Y$228,C$7+2)</f>
        <v>0.5</v>
      </c>
      <c r="D141" s="124">
        <f>VLOOKUP($A141,Total!$Q$198:$Y$228,D$7+2)</f>
        <v>0.5</v>
      </c>
      <c r="E141" s="124">
        <f>VLOOKUP($A141,Total!$Q$198:$Y$228,E$7+2)</f>
        <v>0.5</v>
      </c>
      <c r="F141" s="124">
        <f>VLOOKUP($A141,Total!$Q$198:$Y$228,F$7+2)</f>
        <v>0.5</v>
      </c>
      <c r="G141" s="124">
        <f>VLOOKUP($B141,Total!$Q$198:$Y$228,G$7+2)</f>
        <v>0.50356181707502468</v>
      </c>
      <c r="H141" s="124">
        <f>VLOOKUP($B141,Total!$Q$198:$Y$228,H$7+2)</f>
        <v>0.49643818292497538</v>
      </c>
      <c r="I141" s="124">
        <f>VLOOKUP($B141,Total!$Q$198:$Y$228,I$7+2)</f>
        <v>0.51514511226233384</v>
      </c>
      <c r="J141" s="124">
        <f>VLOOKUP($B141,Total!$Q$198:$Y$228,J$7+2)</f>
        <v>0.48485488773766627</v>
      </c>
      <c r="K141" s="164">
        <f>[1]!LSRMCDRDetail(LSRM_Name,K$8,L$8,$A141,$B141,$B$6,0,$B$7)*HLOOKUP(K$8,$C$7:$F$233,ROW(K141)-ROW($K$7)+1)*HLOOKUP(L$8,$G$7:$J$233,ROW(K141)-ROW($K$7)+1)</f>
        <v>0</v>
      </c>
      <c r="L141" s="165"/>
      <c r="M141" s="164">
        <f>[1]!LSRMCDRDetail(LSRM_Name,M$8,N$8,$A141,$B141,$B$6,0,$B$7)*HLOOKUP(M$8,$C$7:$F$233,ROW(M141)-ROW($K$7)+1)*HLOOKUP(N$8,$G$7:$J$233,ROW(M141)-ROW($K$7)+1)</f>
        <v>0</v>
      </c>
      <c r="N141" s="165"/>
      <c r="O141" s="164">
        <f>[1]!LSRMCDRDetail(LSRM_Name,O$8,P$8,$A141,$B141,$B$6,0,$B$7)*HLOOKUP(O$8,$C$7:$F$233,ROW(O141)-ROW($K$7)+1)*HLOOKUP(P$8,$G$7:$J$233,ROW(O141)-ROW($K$7)+1)</f>
        <v>0</v>
      </c>
      <c r="P141" s="165"/>
      <c r="Q141" s="164">
        <f>[1]!LSRMCDRDetail(LSRM_Name,Q$8,R$8,$A141,$B141,$B$6,0,$B$7)*HLOOKUP(Q$8,$C$7:$F$233,ROW(Q141)-ROW($K$7)+1)*HLOOKUP(R$8,$G$7:$J$233,ROW(Q141)-ROW($K$7)+1)</f>
        <v>0</v>
      </c>
      <c r="R141" s="165"/>
      <c r="S141" s="164">
        <f>[1]!LSRMCDRDetail(LSRM_Name,S$8,T$8,$A141,$B141,$B$6,0,$B$7)*HLOOKUP(S$8,$C$7:$F$233,ROW(S141)-ROW($K$7)+1)*HLOOKUP(T$8,$G$7:$J$233,ROW(S141)-ROW($K$7)+1)</f>
        <v>0</v>
      </c>
      <c r="T141" s="165"/>
      <c r="U141" s="164">
        <f>[1]!LSRMCDRDetail(LSRM_Name,U$8,V$8,$A141,$B141,$B$6,0,$B$7)*HLOOKUP(U$8,$C$7:$F$233,ROW(U141)-ROW($K$7)+1)*HLOOKUP(V$8,$G$7:$J$233,ROW(U141)-ROW($K$7)+1)</f>
        <v>0</v>
      </c>
      <c r="V141" s="165"/>
      <c r="W141" s="164">
        <f>[1]!LSRMCDRDetail(LSRM_Name,W$8,X$8,$A141,$B141,$B$6,0,$B$7)*HLOOKUP(W$8,$C$7:$F$233,ROW(W141)-ROW($K$7)+1)*HLOOKUP(X$8,$G$7:$J$233,ROW(W141)-ROW($K$7)+1)</f>
        <v>0</v>
      </c>
      <c r="X141" s="165"/>
      <c r="Y141" s="164">
        <f>[1]!LSRMCDRDetail(LSRM_Name,Y$8,Z$8,$A141,$B141,$B$6,0,$B$7)*HLOOKUP(Y$8,$C$7:$F$233,ROW(Y141)-ROW($K$7)+1)*HLOOKUP(Z$8,$G$7:$J$233,ROW(Y141)-ROW($K$7)+1)</f>
        <v>0</v>
      </c>
      <c r="Z141" s="165"/>
      <c r="AA141" s="164">
        <f>[1]!LSRMCDRDetail(LSRM_Name,AA$8,AB$8,$A141,$B141,$B$6,0,$B$7)*HLOOKUP(AA$8,$C$7:$F$233,ROW(AA141)-ROW($K$7)+1)*HLOOKUP(AB$8,$G$7:$J$233,ROW(AA141)-ROW($K$7)+1)</f>
        <v>0</v>
      </c>
      <c r="AB141" s="165"/>
      <c r="AC141" s="164">
        <f>[1]!LSRMCDRDetail(LSRM_Name,AC$8,AD$8,$A141,$B141,$B$6,0,$B$7)*HLOOKUP(AC$8,$C$7:$F$233,ROW(AC141)-ROW($K$7)+1)*HLOOKUP(AD$8,$G$7:$J$233,ROW(AC141)-ROW($K$7)+1)</f>
        <v>0</v>
      </c>
      <c r="AD141" s="165"/>
      <c r="AE141" s="164">
        <f>[1]!LSRMCDRDetail(LSRM_Name,AE$8,AF$8,$A141,$B141,$B$6,0,$B$7)*HLOOKUP(AE$8,$C$7:$F$233,ROW(AE141)-ROW($K$7)+1)*HLOOKUP(AF$8,$G$7:$J$233,ROW(AE141)-ROW($K$7)+1)</f>
        <v>0</v>
      </c>
      <c r="AF141" s="165"/>
      <c r="AG141" s="164">
        <f>[1]!LSRMCDRDetail(LSRM_Name,AG$8,AH$8,$A141,$B141,$B$6,0,$B$7)*HLOOKUP(AG$8,$C$7:$F$233,ROW(AG141)-ROW($K$7)+1)*HLOOKUP(AH$8,$G$7:$J$233,ROW(AG141)-ROW($K$7)+1)</f>
        <v>0</v>
      </c>
      <c r="AH141" s="165"/>
      <c r="AI141" s="164">
        <f>[1]!LSRMCDRDetail(LSRM_Name,AI$8,AJ$8,$A141,$B141,$B$6,0,$B$7)*HLOOKUP(AI$8,$C$7:$F$233,ROW(AI141)-ROW($K$7)+1)*HLOOKUP(AJ$8,$G$7:$J$233,ROW(AI141)-ROW($K$7)+1)</f>
        <v>0</v>
      </c>
      <c r="AJ141" s="165"/>
      <c r="AK141" s="164">
        <f>[1]!LSRMCDRDetail(LSRM_Name,AK$8,AL$8,$A141,$B141,$B$6,0,$B$7)*HLOOKUP(AK$8,$C$7:$F$233,ROW(AK141)-ROW($K$7)+1)*HLOOKUP(AL$8,$G$7:$J$233,ROW(AK141)-ROW($K$7)+1)</f>
        <v>0</v>
      </c>
      <c r="AL141" s="165"/>
      <c r="AM141" s="164">
        <f>[1]!LSRMCDRDetail(LSRM_Name,AM$8,AN$8,$A141,$B141,$B$6,0,$B$7)*HLOOKUP(AM$8,$C$7:$F$233,ROW(AM141)-ROW($K$7)+1)*HLOOKUP(AN$8,$G$7:$J$233,ROW(AM141)-ROW($K$7)+1)</f>
        <v>0</v>
      </c>
      <c r="AN141" s="165"/>
      <c r="AO141" s="164">
        <f>[1]!LSRMCDRDetail(LSRM_Name,AO$8,AP$8,$A141,$B141,$B$6,0,$B$7)*HLOOKUP(AO$8,$C$7:$F$233,ROW(AO141)-ROW($K$7)+1)*HLOOKUP(AP$8,$G$7:$J$233,ROW(AO141)-ROW($K$7)+1)</f>
        <v>0</v>
      </c>
      <c r="AP141" s="165"/>
      <c r="AQ141" s="125"/>
      <c r="AR141" s="122">
        <f t="shared" si="77"/>
        <v>0</v>
      </c>
      <c r="AS141" s="122">
        <f t="shared" si="78"/>
        <v>0</v>
      </c>
      <c r="AT141" s="122">
        <f t="shared" si="79"/>
        <v>0</v>
      </c>
      <c r="AU141" s="122">
        <f t="shared" si="80"/>
        <v>0</v>
      </c>
      <c r="AW141" s="164">
        <f>[1]!LSRMCDRDetail(LSRM_Name,AW$8,AX$8,$A141,$B141,$B$6,1,$B$7)*HLOOKUP(AW$8,$C$7:$F$233,ROW(AW141)-ROW($K$7)+1)*HLOOKUP(AX$8,$G$7:$J$233,ROW(AW141)-ROW($K$7)+1)</f>
        <v>0</v>
      </c>
      <c r="AX141" s="165"/>
      <c r="AY141" s="164">
        <f>[1]!LSRMCDRDetail(LSRM_Name,AY$8,AZ$8,$A141,$B141,$B$6,1,$B$7)*HLOOKUP(AY$8,$C$7:$F$233,ROW(AY141)-ROW($K$7)+1)*HLOOKUP(AZ$8,$G$7:$J$233,ROW(AY141)-ROW($K$7)+1)</f>
        <v>0</v>
      </c>
      <c r="AZ141" s="165"/>
      <c r="BA141" s="164">
        <f>[1]!LSRMCDRDetail(LSRM_Name,BA$8,BB$8,$A141,$B141,$B$6,1,$B$7)*HLOOKUP(BA$8,$C$7:$F$233,ROW(BA141)-ROW($K$7)+1)*HLOOKUP(BB$8,$G$7:$J$233,ROW(BA141)-ROW($K$7)+1)</f>
        <v>0</v>
      </c>
      <c r="BB141" s="165"/>
      <c r="BC141" s="164">
        <f>[1]!LSRMCDRDetail(LSRM_Name,BC$8,BD$8,$A141,$B141,$B$6,1,$B$7)*HLOOKUP(BC$8,$C$7:$F$233,ROW(BC141)-ROW($K$7)+1)*HLOOKUP(BD$8,$G$7:$J$233,ROW(BC141)-ROW($K$7)+1)</f>
        <v>0</v>
      </c>
      <c r="BD141" s="165"/>
      <c r="BE141" s="164">
        <f>[1]!LSRMCDRDetail(LSRM_Name,BE$8,BF$8,$A141,$B141,$B$6,1,$B$7)*HLOOKUP(BE$8,$C$7:$F$233,ROW(BE141)-ROW($K$7)+1)*HLOOKUP(BF$8,$G$7:$J$233,ROW(BE141)-ROW($K$7)+1)</f>
        <v>0</v>
      </c>
      <c r="BF141" s="165"/>
      <c r="BG141" s="164">
        <f>[1]!LSRMCDRDetail(LSRM_Name,BG$8,BH$8,$A141,$B141,$B$6,1,$B$7)*HLOOKUP(BG$8,$C$7:$F$233,ROW(BG141)-ROW($K$7)+1)*HLOOKUP(BH$8,$G$7:$J$233,ROW(BG141)-ROW($K$7)+1)</f>
        <v>0</v>
      </c>
      <c r="BH141" s="165"/>
      <c r="BI141" s="164">
        <f>[1]!LSRMCDRDetail(LSRM_Name,BI$8,BJ$8,$A141,$B141,$B$6,1,$B$7)*HLOOKUP(BI$8,$C$7:$F$233,ROW(BI141)-ROW($K$7)+1)*HLOOKUP(BJ$8,$G$7:$J$233,ROW(BI141)-ROW($K$7)+1)</f>
        <v>0</v>
      </c>
      <c r="BJ141" s="165"/>
      <c r="BK141" s="164">
        <f>[1]!LSRMCDRDetail(LSRM_Name,BK$8,BL$8,$A141,$B141,$B$6,1,$B$7)*HLOOKUP(BK$8,$C$7:$F$233,ROW(BK141)-ROW($K$7)+1)*HLOOKUP(BL$8,$G$7:$J$233,ROW(BK141)-ROW($K$7)+1)</f>
        <v>0</v>
      </c>
      <c r="BL141" s="165"/>
      <c r="BM141" s="164">
        <f>[1]!LSRMCDRDetail(LSRM_Name,BM$8,BN$8,$A141,$B141,$B$6,1,$B$7)*HLOOKUP(BM$8,$C$7:$F$233,ROW(BM141)-ROW($K$7)+1)*HLOOKUP(BN$8,$G$7:$J$233,ROW(BM141)-ROW($K$7)+1)</f>
        <v>0</v>
      </c>
      <c r="BN141" s="165"/>
      <c r="BO141" s="164">
        <f>[1]!LSRMCDRDetail(LSRM_Name,BO$8,BP$8,$A141,$B141,$B$6,1,$B$7)*HLOOKUP(BO$8,$C$7:$F$233,ROW(BO141)-ROW($K$7)+1)*HLOOKUP(BP$8,$G$7:$J$233,ROW(BO141)-ROW($K$7)+1)</f>
        <v>0</v>
      </c>
      <c r="BP141" s="165"/>
      <c r="BQ141" s="164">
        <f>[1]!LSRMCDRDetail(LSRM_Name,BQ$8,BR$8,$A141,$B141,$B$6,1,$B$7)*HLOOKUP(BQ$8,$C$7:$F$233,ROW(BQ141)-ROW($K$7)+1)*HLOOKUP(BR$8,$G$7:$J$233,ROW(BQ141)-ROW($K$7)+1)</f>
        <v>0</v>
      </c>
      <c r="BR141" s="165"/>
      <c r="BS141" s="164">
        <f>[1]!LSRMCDRDetail(LSRM_Name,BS$8,BT$8,$A141,$B141,$B$6,1,$B$7)*HLOOKUP(BS$8,$C$7:$F$233,ROW(BS141)-ROW($K$7)+1)*HLOOKUP(BT$8,$G$7:$J$233,ROW(BS141)-ROW($K$7)+1)</f>
        <v>0</v>
      </c>
      <c r="BT141" s="165"/>
      <c r="BU141" s="164">
        <f>[1]!LSRMCDRDetail(LSRM_Name,BU$8,BV$8,$A141,$B141,$B$6,1,$B$7)*HLOOKUP(BU$8,$C$7:$F$233,ROW(BU141)-ROW($K$7)+1)*HLOOKUP(BV$8,$G$7:$J$233,ROW(BU141)-ROW($K$7)+1)</f>
        <v>0</v>
      </c>
      <c r="BV141" s="165"/>
      <c r="BW141" s="164">
        <f>[1]!LSRMCDRDetail(LSRM_Name,BW$8,BX$8,$A141,$B141,$B$6,1,$B$7)*HLOOKUP(BW$8,$C$7:$F$233,ROW(BW141)-ROW($K$7)+1)*HLOOKUP(BX$8,$G$7:$J$233,ROW(BW141)-ROW($K$7)+1)</f>
        <v>0</v>
      </c>
      <c r="BX141" s="165"/>
      <c r="BY141" s="164">
        <f>[1]!LSRMCDRDetail(LSRM_Name,BY$8,BZ$8,$A141,$B141,$B$6,1,$B$7)*HLOOKUP(BY$8,$C$7:$F$233,ROW(BY141)-ROW($K$7)+1)*HLOOKUP(BZ$8,$G$7:$J$233,ROW(BY141)-ROW($K$7)+1)</f>
        <v>0</v>
      </c>
      <c r="BZ141" s="165"/>
      <c r="CA141" s="164">
        <f>[1]!LSRMCDRDetail(LSRM_Name,CA$8,CB$8,$A141,$B141,$B$6,1,$B$7)*HLOOKUP(CA$8,$C$7:$F$233,ROW(CA141)-ROW($K$7)+1)*HLOOKUP(CB$8,$G$7:$J$233,ROW(CA141)-ROW($K$7)+1)</f>
        <v>0</v>
      </c>
      <c r="CB141" s="165"/>
      <c r="CC141" s="125"/>
      <c r="CD141" s="122">
        <f t="shared" si="81"/>
        <v>0</v>
      </c>
      <c r="CE141" s="122">
        <f t="shared" si="82"/>
        <v>0</v>
      </c>
      <c r="CF141" s="122">
        <f t="shared" si="83"/>
        <v>0</v>
      </c>
      <c r="CG141" s="122">
        <f t="shared" si="84"/>
        <v>0</v>
      </c>
      <c r="CI141" s="164">
        <f t="shared" si="60"/>
        <v>0</v>
      </c>
      <c r="CJ141" s="165"/>
      <c r="CK141" s="164">
        <f t="shared" si="61"/>
        <v>0</v>
      </c>
      <c r="CL141" s="165"/>
      <c r="CM141" s="164">
        <f t="shared" si="62"/>
        <v>0</v>
      </c>
      <c r="CN141" s="165"/>
      <c r="CO141" s="164">
        <f t="shared" si="63"/>
        <v>0</v>
      </c>
      <c r="CP141" s="165"/>
      <c r="CQ141" s="164">
        <f t="shared" si="64"/>
        <v>0</v>
      </c>
      <c r="CR141" s="165"/>
      <c r="CS141" s="164">
        <f t="shared" si="65"/>
        <v>0</v>
      </c>
      <c r="CT141" s="165"/>
      <c r="CU141" s="164">
        <f t="shared" si="66"/>
        <v>0</v>
      </c>
      <c r="CV141" s="165"/>
      <c r="CW141" s="164">
        <f t="shared" si="67"/>
        <v>0</v>
      </c>
      <c r="CX141" s="165"/>
      <c r="CY141" s="164">
        <f t="shared" si="68"/>
        <v>0</v>
      </c>
      <c r="CZ141" s="165"/>
      <c r="DA141" s="164">
        <f t="shared" si="69"/>
        <v>0</v>
      </c>
      <c r="DB141" s="165"/>
      <c r="DC141" s="164">
        <f t="shared" si="70"/>
        <v>0</v>
      </c>
      <c r="DD141" s="165"/>
      <c r="DE141" s="164">
        <f t="shared" si="71"/>
        <v>0</v>
      </c>
      <c r="DF141" s="165"/>
      <c r="DG141" s="164">
        <f t="shared" si="72"/>
        <v>0</v>
      </c>
      <c r="DH141" s="165"/>
      <c r="DI141" s="164">
        <f t="shared" si="73"/>
        <v>0</v>
      </c>
      <c r="DJ141" s="165"/>
      <c r="DK141" s="164">
        <f t="shared" si="74"/>
        <v>0</v>
      </c>
      <c r="DL141" s="165"/>
      <c r="DM141" s="164">
        <f t="shared" si="75"/>
        <v>0</v>
      </c>
      <c r="DN141" s="165"/>
      <c r="DO141" s="125"/>
      <c r="DP141" s="122">
        <f t="shared" si="85"/>
        <v>0</v>
      </c>
      <c r="DQ141" s="122">
        <f t="shared" si="86"/>
        <v>0</v>
      </c>
      <c r="DR141" s="122">
        <f t="shared" si="87"/>
        <v>0</v>
      </c>
      <c r="DS141" s="122">
        <f t="shared" si="88"/>
        <v>0</v>
      </c>
    </row>
    <row r="142" spans="1:123" x14ac:dyDescent="0.2">
      <c r="A142" s="120">
        <f t="shared" si="76"/>
        <v>24</v>
      </c>
      <c r="B142" s="120">
        <f t="shared" si="89"/>
        <v>29</v>
      </c>
      <c r="C142" s="124">
        <f>VLOOKUP($A142,Total!$Q$198:$Y$228,C$7+2)</f>
        <v>0.5</v>
      </c>
      <c r="D142" s="124">
        <f>VLOOKUP($A142,Total!$Q$198:$Y$228,D$7+2)</f>
        <v>0.5</v>
      </c>
      <c r="E142" s="124">
        <f>VLOOKUP($A142,Total!$Q$198:$Y$228,E$7+2)</f>
        <v>0.5</v>
      </c>
      <c r="F142" s="124">
        <f>VLOOKUP($A142,Total!$Q$198:$Y$228,F$7+2)</f>
        <v>0.5</v>
      </c>
      <c r="G142" s="124">
        <f>VLOOKUP($B142,Total!$Q$198:$Y$228,G$7+2)</f>
        <v>0.47382325388912844</v>
      </c>
      <c r="H142" s="124">
        <f>VLOOKUP($B142,Total!$Q$198:$Y$228,H$7+2)</f>
        <v>0.52617674611087162</v>
      </c>
      <c r="I142" s="124">
        <f>VLOOKUP($B142,Total!$Q$198:$Y$228,I$7+2)</f>
        <v>0.49848819719686394</v>
      </c>
      <c r="J142" s="124">
        <f>VLOOKUP($B142,Total!$Q$198:$Y$228,J$7+2)</f>
        <v>0.50151180280313612</v>
      </c>
      <c r="K142" s="164">
        <f>[1]!LSRMCDRDetail(LSRM_Name,K$8,L$8,$A142,$B142,$B$6,0,$B$7)*HLOOKUP(K$8,$C$7:$F$233,ROW(K142)-ROW($K$7)+1)*HLOOKUP(L$8,$G$7:$J$233,ROW(K142)-ROW($K$7)+1)</f>
        <v>0</v>
      </c>
      <c r="L142" s="165"/>
      <c r="M142" s="164">
        <f>[1]!LSRMCDRDetail(LSRM_Name,M$8,N$8,$A142,$B142,$B$6,0,$B$7)*HLOOKUP(M$8,$C$7:$F$233,ROW(M142)-ROW($K$7)+1)*HLOOKUP(N$8,$G$7:$J$233,ROW(M142)-ROW($K$7)+1)</f>
        <v>0</v>
      </c>
      <c r="N142" s="165"/>
      <c r="O142" s="164">
        <f>[1]!LSRMCDRDetail(LSRM_Name,O$8,P$8,$A142,$B142,$B$6,0,$B$7)*HLOOKUP(O$8,$C$7:$F$233,ROW(O142)-ROW($K$7)+1)*HLOOKUP(P$8,$G$7:$J$233,ROW(O142)-ROW($K$7)+1)</f>
        <v>0</v>
      </c>
      <c r="P142" s="165"/>
      <c r="Q142" s="164">
        <f>[1]!LSRMCDRDetail(LSRM_Name,Q$8,R$8,$A142,$B142,$B$6,0,$B$7)*HLOOKUP(Q$8,$C$7:$F$233,ROW(Q142)-ROW($K$7)+1)*HLOOKUP(R$8,$G$7:$J$233,ROW(Q142)-ROW($K$7)+1)</f>
        <v>0</v>
      </c>
      <c r="R142" s="165"/>
      <c r="S142" s="164">
        <f>[1]!LSRMCDRDetail(LSRM_Name,S$8,T$8,$A142,$B142,$B$6,0,$B$7)*HLOOKUP(S$8,$C$7:$F$233,ROW(S142)-ROW($K$7)+1)*HLOOKUP(T$8,$G$7:$J$233,ROW(S142)-ROW($K$7)+1)</f>
        <v>0</v>
      </c>
      <c r="T142" s="165"/>
      <c r="U142" s="164">
        <f>[1]!LSRMCDRDetail(LSRM_Name,U$8,V$8,$A142,$B142,$B$6,0,$B$7)*HLOOKUP(U$8,$C$7:$F$233,ROW(U142)-ROW($K$7)+1)*HLOOKUP(V$8,$G$7:$J$233,ROW(U142)-ROW($K$7)+1)</f>
        <v>0</v>
      </c>
      <c r="V142" s="165"/>
      <c r="W142" s="164">
        <f>[1]!LSRMCDRDetail(LSRM_Name,W$8,X$8,$A142,$B142,$B$6,0,$B$7)*HLOOKUP(W$8,$C$7:$F$233,ROW(W142)-ROW($K$7)+1)*HLOOKUP(X$8,$G$7:$J$233,ROW(W142)-ROW($K$7)+1)</f>
        <v>0</v>
      </c>
      <c r="X142" s="165"/>
      <c r="Y142" s="164">
        <f>[1]!LSRMCDRDetail(LSRM_Name,Y$8,Z$8,$A142,$B142,$B$6,0,$B$7)*HLOOKUP(Y$8,$C$7:$F$233,ROW(Y142)-ROW($K$7)+1)*HLOOKUP(Z$8,$G$7:$J$233,ROW(Y142)-ROW($K$7)+1)</f>
        <v>0</v>
      </c>
      <c r="Z142" s="165"/>
      <c r="AA142" s="164">
        <f>[1]!LSRMCDRDetail(LSRM_Name,AA$8,AB$8,$A142,$B142,$B$6,0,$B$7)*HLOOKUP(AA$8,$C$7:$F$233,ROW(AA142)-ROW($K$7)+1)*HLOOKUP(AB$8,$G$7:$J$233,ROW(AA142)-ROW($K$7)+1)</f>
        <v>0</v>
      </c>
      <c r="AB142" s="165"/>
      <c r="AC142" s="164">
        <f>[1]!LSRMCDRDetail(LSRM_Name,AC$8,AD$8,$A142,$B142,$B$6,0,$B$7)*HLOOKUP(AC$8,$C$7:$F$233,ROW(AC142)-ROW($K$7)+1)*HLOOKUP(AD$8,$G$7:$J$233,ROW(AC142)-ROW($K$7)+1)</f>
        <v>0</v>
      </c>
      <c r="AD142" s="165"/>
      <c r="AE142" s="164">
        <f>[1]!LSRMCDRDetail(LSRM_Name,AE$8,AF$8,$A142,$B142,$B$6,0,$B$7)*HLOOKUP(AE$8,$C$7:$F$233,ROW(AE142)-ROW($K$7)+1)*HLOOKUP(AF$8,$G$7:$J$233,ROW(AE142)-ROW($K$7)+1)</f>
        <v>0</v>
      </c>
      <c r="AF142" s="165"/>
      <c r="AG142" s="164">
        <f>[1]!LSRMCDRDetail(LSRM_Name,AG$8,AH$8,$A142,$B142,$B$6,0,$B$7)*HLOOKUP(AG$8,$C$7:$F$233,ROW(AG142)-ROW($K$7)+1)*HLOOKUP(AH$8,$G$7:$J$233,ROW(AG142)-ROW($K$7)+1)</f>
        <v>0</v>
      </c>
      <c r="AH142" s="165"/>
      <c r="AI142" s="164">
        <f>[1]!LSRMCDRDetail(LSRM_Name,AI$8,AJ$8,$A142,$B142,$B$6,0,$B$7)*HLOOKUP(AI$8,$C$7:$F$233,ROW(AI142)-ROW($K$7)+1)*HLOOKUP(AJ$8,$G$7:$J$233,ROW(AI142)-ROW($K$7)+1)</f>
        <v>0</v>
      </c>
      <c r="AJ142" s="165"/>
      <c r="AK142" s="164">
        <f>[1]!LSRMCDRDetail(LSRM_Name,AK$8,AL$8,$A142,$B142,$B$6,0,$B$7)*HLOOKUP(AK$8,$C$7:$F$233,ROW(AK142)-ROW($K$7)+1)*HLOOKUP(AL$8,$G$7:$J$233,ROW(AK142)-ROW($K$7)+1)</f>
        <v>0</v>
      </c>
      <c r="AL142" s="165"/>
      <c r="AM142" s="164">
        <f>[1]!LSRMCDRDetail(LSRM_Name,AM$8,AN$8,$A142,$B142,$B$6,0,$B$7)*HLOOKUP(AM$8,$C$7:$F$233,ROW(AM142)-ROW($K$7)+1)*HLOOKUP(AN$8,$G$7:$J$233,ROW(AM142)-ROW($K$7)+1)</f>
        <v>0</v>
      </c>
      <c r="AN142" s="165"/>
      <c r="AO142" s="164">
        <f>[1]!LSRMCDRDetail(LSRM_Name,AO$8,AP$8,$A142,$B142,$B$6,0,$B$7)*HLOOKUP(AO$8,$C$7:$F$233,ROW(AO142)-ROW($K$7)+1)*HLOOKUP(AP$8,$G$7:$J$233,ROW(AO142)-ROW($K$7)+1)</f>
        <v>0</v>
      </c>
      <c r="AP142" s="165"/>
      <c r="AQ142" s="125"/>
      <c r="AR142" s="122">
        <f t="shared" si="77"/>
        <v>0</v>
      </c>
      <c r="AS142" s="122">
        <f t="shared" si="78"/>
        <v>0</v>
      </c>
      <c r="AT142" s="122">
        <f t="shared" si="79"/>
        <v>0</v>
      </c>
      <c r="AU142" s="122">
        <f t="shared" si="80"/>
        <v>0</v>
      </c>
      <c r="AW142" s="164">
        <f>[1]!LSRMCDRDetail(LSRM_Name,AW$8,AX$8,$A142,$B142,$B$6,1,$B$7)*HLOOKUP(AW$8,$C$7:$F$233,ROW(AW142)-ROW($K$7)+1)*HLOOKUP(AX$8,$G$7:$J$233,ROW(AW142)-ROW($K$7)+1)</f>
        <v>0</v>
      </c>
      <c r="AX142" s="165"/>
      <c r="AY142" s="164">
        <f>[1]!LSRMCDRDetail(LSRM_Name,AY$8,AZ$8,$A142,$B142,$B$6,1,$B$7)*HLOOKUP(AY$8,$C$7:$F$233,ROW(AY142)-ROW($K$7)+1)*HLOOKUP(AZ$8,$G$7:$J$233,ROW(AY142)-ROW($K$7)+1)</f>
        <v>0</v>
      </c>
      <c r="AZ142" s="165"/>
      <c r="BA142" s="164">
        <f>[1]!LSRMCDRDetail(LSRM_Name,BA$8,BB$8,$A142,$B142,$B$6,1,$B$7)*HLOOKUP(BA$8,$C$7:$F$233,ROW(BA142)-ROW($K$7)+1)*HLOOKUP(BB$8,$G$7:$J$233,ROW(BA142)-ROW($K$7)+1)</f>
        <v>0</v>
      </c>
      <c r="BB142" s="165"/>
      <c r="BC142" s="164">
        <f>[1]!LSRMCDRDetail(LSRM_Name,BC$8,BD$8,$A142,$B142,$B$6,1,$B$7)*HLOOKUP(BC$8,$C$7:$F$233,ROW(BC142)-ROW($K$7)+1)*HLOOKUP(BD$8,$G$7:$J$233,ROW(BC142)-ROW($K$7)+1)</f>
        <v>0</v>
      </c>
      <c r="BD142" s="165"/>
      <c r="BE142" s="164">
        <f>[1]!LSRMCDRDetail(LSRM_Name,BE$8,BF$8,$A142,$B142,$B$6,1,$B$7)*HLOOKUP(BE$8,$C$7:$F$233,ROW(BE142)-ROW($K$7)+1)*HLOOKUP(BF$8,$G$7:$J$233,ROW(BE142)-ROW($K$7)+1)</f>
        <v>0</v>
      </c>
      <c r="BF142" s="165"/>
      <c r="BG142" s="164">
        <f>[1]!LSRMCDRDetail(LSRM_Name,BG$8,BH$8,$A142,$B142,$B$6,1,$B$7)*HLOOKUP(BG$8,$C$7:$F$233,ROW(BG142)-ROW($K$7)+1)*HLOOKUP(BH$8,$G$7:$J$233,ROW(BG142)-ROW($K$7)+1)</f>
        <v>0</v>
      </c>
      <c r="BH142" s="165"/>
      <c r="BI142" s="164">
        <f>[1]!LSRMCDRDetail(LSRM_Name,BI$8,BJ$8,$A142,$B142,$B$6,1,$B$7)*HLOOKUP(BI$8,$C$7:$F$233,ROW(BI142)-ROW($K$7)+1)*HLOOKUP(BJ$8,$G$7:$J$233,ROW(BI142)-ROW($K$7)+1)</f>
        <v>0</v>
      </c>
      <c r="BJ142" s="165"/>
      <c r="BK142" s="164">
        <f>[1]!LSRMCDRDetail(LSRM_Name,BK$8,BL$8,$A142,$B142,$B$6,1,$B$7)*HLOOKUP(BK$8,$C$7:$F$233,ROW(BK142)-ROW($K$7)+1)*HLOOKUP(BL$8,$G$7:$J$233,ROW(BK142)-ROW($K$7)+1)</f>
        <v>0</v>
      </c>
      <c r="BL142" s="165"/>
      <c r="BM142" s="164">
        <f>[1]!LSRMCDRDetail(LSRM_Name,BM$8,BN$8,$A142,$B142,$B$6,1,$B$7)*HLOOKUP(BM$8,$C$7:$F$233,ROW(BM142)-ROW($K$7)+1)*HLOOKUP(BN$8,$G$7:$J$233,ROW(BM142)-ROW($K$7)+1)</f>
        <v>0</v>
      </c>
      <c r="BN142" s="165"/>
      <c r="BO142" s="164">
        <f>[1]!LSRMCDRDetail(LSRM_Name,BO$8,BP$8,$A142,$B142,$B$6,1,$B$7)*HLOOKUP(BO$8,$C$7:$F$233,ROW(BO142)-ROW($K$7)+1)*HLOOKUP(BP$8,$G$7:$J$233,ROW(BO142)-ROW($K$7)+1)</f>
        <v>0</v>
      </c>
      <c r="BP142" s="165"/>
      <c r="BQ142" s="164">
        <f>[1]!LSRMCDRDetail(LSRM_Name,BQ$8,BR$8,$A142,$B142,$B$6,1,$B$7)*HLOOKUP(BQ$8,$C$7:$F$233,ROW(BQ142)-ROW($K$7)+1)*HLOOKUP(BR$8,$G$7:$J$233,ROW(BQ142)-ROW($K$7)+1)</f>
        <v>0</v>
      </c>
      <c r="BR142" s="165"/>
      <c r="BS142" s="164">
        <f>[1]!LSRMCDRDetail(LSRM_Name,BS$8,BT$8,$A142,$B142,$B$6,1,$B$7)*HLOOKUP(BS$8,$C$7:$F$233,ROW(BS142)-ROW($K$7)+1)*HLOOKUP(BT$8,$G$7:$J$233,ROW(BS142)-ROW($K$7)+1)</f>
        <v>0</v>
      </c>
      <c r="BT142" s="165"/>
      <c r="BU142" s="164">
        <f>[1]!LSRMCDRDetail(LSRM_Name,BU$8,BV$8,$A142,$B142,$B$6,1,$B$7)*HLOOKUP(BU$8,$C$7:$F$233,ROW(BU142)-ROW($K$7)+1)*HLOOKUP(BV$8,$G$7:$J$233,ROW(BU142)-ROW($K$7)+1)</f>
        <v>0</v>
      </c>
      <c r="BV142" s="165"/>
      <c r="BW142" s="164">
        <f>[1]!LSRMCDRDetail(LSRM_Name,BW$8,BX$8,$A142,$B142,$B$6,1,$B$7)*HLOOKUP(BW$8,$C$7:$F$233,ROW(BW142)-ROW($K$7)+1)*HLOOKUP(BX$8,$G$7:$J$233,ROW(BW142)-ROW($K$7)+1)</f>
        <v>0</v>
      </c>
      <c r="BX142" s="165"/>
      <c r="BY142" s="164">
        <f>[1]!LSRMCDRDetail(LSRM_Name,BY$8,BZ$8,$A142,$B142,$B$6,1,$B$7)*HLOOKUP(BY$8,$C$7:$F$233,ROW(BY142)-ROW($K$7)+1)*HLOOKUP(BZ$8,$G$7:$J$233,ROW(BY142)-ROW($K$7)+1)</f>
        <v>0</v>
      </c>
      <c r="BZ142" s="165"/>
      <c r="CA142" s="164">
        <f>[1]!LSRMCDRDetail(LSRM_Name,CA$8,CB$8,$A142,$B142,$B$6,1,$B$7)*HLOOKUP(CA$8,$C$7:$F$233,ROW(CA142)-ROW($K$7)+1)*HLOOKUP(CB$8,$G$7:$J$233,ROW(CA142)-ROW($K$7)+1)</f>
        <v>0</v>
      </c>
      <c r="CB142" s="165"/>
      <c r="CC142" s="125"/>
      <c r="CD142" s="122">
        <f t="shared" si="81"/>
        <v>0</v>
      </c>
      <c r="CE142" s="122">
        <f t="shared" si="82"/>
        <v>0</v>
      </c>
      <c r="CF142" s="122">
        <f t="shared" si="83"/>
        <v>0</v>
      </c>
      <c r="CG142" s="122">
        <f t="shared" si="84"/>
        <v>0</v>
      </c>
      <c r="CI142" s="164">
        <f t="shared" si="60"/>
        <v>0</v>
      </c>
      <c r="CJ142" s="165"/>
      <c r="CK142" s="164">
        <f t="shared" si="61"/>
        <v>0</v>
      </c>
      <c r="CL142" s="165"/>
      <c r="CM142" s="164">
        <f t="shared" si="62"/>
        <v>0</v>
      </c>
      <c r="CN142" s="165"/>
      <c r="CO142" s="164">
        <f t="shared" si="63"/>
        <v>0</v>
      </c>
      <c r="CP142" s="165"/>
      <c r="CQ142" s="164">
        <f t="shared" si="64"/>
        <v>0</v>
      </c>
      <c r="CR142" s="165"/>
      <c r="CS142" s="164">
        <f t="shared" si="65"/>
        <v>0</v>
      </c>
      <c r="CT142" s="165"/>
      <c r="CU142" s="164">
        <f t="shared" si="66"/>
        <v>0</v>
      </c>
      <c r="CV142" s="165"/>
      <c r="CW142" s="164">
        <f t="shared" si="67"/>
        <v>0</v>
      </c>
      <c r="CX142" s="165"/>
      <c r="CY142" s="164">
        <f t="shared" si="68"/>
        <v>0</v>
      </c>
      <c r="CZ142" s="165"/>
      <c r="DA142" s="164">
        <f t="shared" si="69"/>
        <v>0</v>
      </c>
      <c r="DB142" s="165"/>
      <c r="DC142" s="164">
        <f t="shared" si="70"/>
        <v>0</v>
      </c>
      <c r="DD142" s="165"/>
      <c r="DE142" s="164">
        <f t="shared" si="71"/>
        <v>0</v>
      </c>
      <c r="DF142" s="165"/>
      <c r="DG142" s="164">
        <f t="shared" si="72"/>
        <v>0</v>
      </c>
      <c r="DH142" s="165"/>
      <c r="DI142" s="164">
        <f t="shared" si="73"/>
        <v>0</v>
      </c>
      <c r="DJ142" s="165"/>
      <c r="DK142" s="164">
        <f t="shared" si="74"/>
        <v>0</v>
      </c>
      <c r="DL142" s="165"/>
      <c r="DM142" s="164">
        <f t="shared" si="75"/>
        <v>0</v>
      </c>
      <c r="DN142" s="165"/>
      <c r="DO142" s="125"/>
      <c r="DP142" s="122">
        <f t="shared" si="85"/>
        <v>0</v>
      </c>
      <c r="DQ142" s="122">
        <f t="shared" si="86"/>
        <v>0</v>
      </c>
      <c r="DR142" s="122">
        <f t="shared" si="87"/>
        <v>0</v>
      </c>
      <c r="DS142" s="122">
        <f t="shared" si="88"/>
        <v>0</v>
      </c>
    </row>
    <row r="143" spans="1:123" x14ac:dyDescent="0.2">
      <c r="A143" s="120">
        <f t="shared" si="76"/>
        <v>24</v>
      </c>
      <c r="B143" s="120">
        <f t="shared" si="89"/>
        <v>30</v>
      </c>
      <c r="C143" s="124">
        <f>VLOOKUP($A143,Total!$Q$198:$Y$228,C$7+2)</f>
        <v>0.5</v>
      </c>
      <c r="D143" s="124">
        <f>VLOOKUP($A143,Total!$Q$198:$Y$228,D$7+2)</f>
        <v>0.5</v>
      </c>
      <c r="E143" s="124">
        <f>VLOOKUP($A143,Total!$Q$198:$Y$228,E$7+2)</f>
        <v>0.5</v>
      </c>
      <c r="F143" s="124">
        <f>VLOOKUP($A143,Total!$Q$198:$Y$228,F$7+2)</f>
        <v>0.5</v>
      </c>
      <c r="G143" s="124">
        <f>VLOOKUP($B143,Total!$Q$198:$Y$228,G$7+2)</f>
        <v>0.49575119743525953</v>
      </c>
      <c r="H143" s="124">
        <f>VLOOKUP($B143,Total!$Q$198:$Y$228,H$7+2)</f>
        <v>0.50424880256474047</v>
      </c>
      <c r="I143" s="124">
        <f>VLOOKUP($B143,Total!$Q$198:$Y$228,I$7+2)</f>
        <v>0.4169379015929825</v>
      </c>
      <c r="J143" s="124">
        <f>VLOOKUP($B143,Total!$Q$198:$Y$228,J$7+2)</f>
        <v>0.5830620984070175</v>
      </c>
      <c r="K143" s="164">
        <f>[1]!LSRMCDRDetail(LSRM_Name,K$8,L$8,$A143,$B143,$B$6,0,$B$7)*HLOOKUP(K$8,$C$7:$F$233,ROW(K143)-ROW($K$7)+1)*HLOOKUP(L$8,$G$7:$J$233,ROW(K143)-ROW($K$7)+1)</f>
        <v>0</v>
      </c>
      <c r="L143" s="165"/>
      <c r="M143" s="164">
        <f>[1]!LSRMCDRDetail(LSRM_Name,M$8,N$8,$A143,$B143,$B$6,0,$B$7)*HLOOKUP(M$8,$C$7:$F$233,ROW(M143)-ROW($K$7)+1)*HLOOKUP(N$8,$G$7:$J$233,ROW(M143)-ROW($K$7)+1)</f>
        <v>0</v>
      </c>
      <c r="N143" s="165"/>
      <c r="O143" s="164">
        <f>[1]!LSRMCDRDetail(LSRM_Name,O$8,P$8,$A143,$B143,$B$6,0,$B$7)*HLOOKUP(O$8,$C$7:$F$233,ROW(O143)-ROW($K$7)+1)*HLOOKUP(P$8,$G$7:$J$233,ROW(O143)-ROW($K$7)+1)</f>
        <v>0</v>
      </c>
      <c r="P143" s="165"/>
      <c r="Q143" s="164">
        <f>[1]!LSRMCDRDetail(LSRM_Name,Q$8,R$8,$A143,$B143,$B$6,0,$B$7)*HLOOKUP(Q$8,$C$7:$F$233,ROW(Q143)-ROW($K$7)+1)*HLOOKUP(R$8,$G$7:$J$233,ROW(Q143)-ROW($K$7)+1)</f>
        <v>0</v>
      </c>
      <c r="R143" s="165"/>
      <c r="S143" s="164">
        <f>[1]!LSRMCDRDetail(LSRM_Name,S$8,T$8,$A143,$B143,$B$6,0,$B$7)*HLOOKUP(S$8,$C$7:$F$233,ROW(S143)-ROW($K$7)+1)*HLOOKUP(T$8,$G$7:$J$233,ROW(S143)-ROW($K$7)+1)</f>
        <v>0</v>
      </c>
      <c r="T143" s="165"/>
      <c r="U143" s="164">
        <f>[1]!LSRMCDRDetail(LSRM_Name,U$8,V$8,$A143,$B143,$B$6,0,$B$7)*HLOOKUP(U$8,$C$7:$F$233,ROW(U143)-ROW($K$7)+1)*HLOOKUP(V$8,$G$7:$J$233,ROW(U143)-ROW($K$7)+1)</f>
        <v>0</v>
      </c>
      <c r="V143" s="165"/>
      <c r="W143" s="164">
        <f>[1]!LSRMCDRDetail(LSRM_Name,W$8,X$8,$A143,$B143,$B$6,0,$B$7)*HLOOKUP(W$8,$C$7:$F$233,ROW(W143)-ROW($K$7)+1)*HLOOKUP(X$8,$G$7:$J$233,ROW(W143)-ROW($K$7)+1)</f>
        <v>0</v>
      </c>
      <c r="X143" s="165"/>
      <c r="Y143" s="164">
        <f>[1]!LSRMCDRDetail(LSRM_Name,Y$8,Z$8,$A143,$B143,$B$6,0,$B$7)*HLOOKUP(Y$8,$C$7:$F$233,ROW(Y143)-ROW($K$7)+1)*HLOOKUP(Z$8,$G$7:$J$233,ROW(Y143)-ROW($K$7)+1)</f>
        <v>0</v>
      </c>
      <c r="Z143" s="165"/>
      <c r="AA143" s="164">
        <f>[1]!LSRMCDRDetail(LSRM_Name,AA$8,AB$8,$A143,$B143,$B$6,0,$B$7)*HLOOKUP(AA$8,$C$7:$F$233,ROW(AA143)-ROW($K$7)+1)*HLOOKUP(AB$8,$G$7:$J$233,ROW(AA143)-ROW($K$7)+1)</f>
        <v>0</v>
      </c>
      <c r="AB143" s="165"/>
      <c r="AC143" s="164">
        <f>[1]!LSRMCDRDetail(LSRM_Name,AC$8,AD$8,$A143,$B143,$B$6,0,$B$7)*HLOOKUP(AC$8,$C$7:$F$233,ROW(AC143)-ROW($K$7)+1)*HLOOKUP(AD$8,$G$7:$J$233,ROW(AC143)-ROW($K$7)+1)</f>
        <v>0</v>
      </c>
      <c r="AD143" s="165"/>
      <c r="AE143" s="164">
        <f>[1]!LSRMCDRDetail(LSRM_Name,AE$8,AF$8,$A143,$B143,$B$6,0,$B$7)*HLOOKUP(AE$8,$C$7:$F$233,ROW(AE143)-ROW($K$7)+1)*HLOOKUP(AF$8,$G$7:$J$233,ROW(AE143)-ROW($K$7)+1)</f>
        <v>0</v>
      </c>
      <c r="AF143" s="165"/>
      <c r="AG143" s="164">
        <f>[1]!LSRMCDRDetail(LSRM_Name,AG$8,AH$8,$A143,$B143,$B$6,0,$B$7)*HLOOKUP(AG$8,$C$7:$F$233,ROW(AG143)-ROW($K$7)+1)*HLOOKUP(AH$8,$G$7:$J$233,ROW(AG143)-ROW($K$7)+1)</f>
        <v>0</v>
      </c>
      <c r="AH143" s="165"/>
      <c r="AI143" s="164">
        <f>[1]!LSRMCDRDetail(LSRM_Name,AI$8,AJ$8,$A143,$B143,$B$6,0,$B$7)*HLOOKUP(AI$8,$C$7:$F$233,ROW(AI143)-ROW($K$7)+1)*HLOOKUP(AJ$8,$G$7:$J$233,ROW(AI143)-ROW($K$7)+1)</f>
        <v>0</v>
      </c>
      <c r="AJ143" s="165"/>
      <c r="AK143" s="164">
        <f>[1]!LSRMCDRDetail(LSRM_Name,AK$8,AL$8,$A143,$B143,$B$6,0,$B$7)*HLOOKUP(AK$8,$C$7:$F$233,ROW(AK143)-ROW($K$7)+1)*HLOOKUP(AL$8,$G$7:$J$233,ROW(AK143)-ROW($K$7)+1)</f>
        <v>0</v>
      </c>
      <c r="AL143" s="165"/>
      <c r="AM143" s="164">
        <f>[1]!LSRMCDRDetail(LSRM_Name,AM$8,AN$8,$A143,$B143,$B$6,0,$B$7)*HLOOKUP(AM$8,$C$7:$F$233,ROW(AM143)-ROW($K$7)+1)*HLOOKUP(AN$8,$G$7:$J$233,ROW(AM143)-ROW($K$7)+1)</f>
        <v>0</v>
      </c>
      <c r="AN143" s="165"/>
      <c r="AO143" s="164">
        <f>[1]!LSRMCDRDetail(LSRM_Name,AO$8,AP$8,$A143,$B143,$B$6,0,$B$7)*HLOOKUP(AO$8,$C$7:$F$233,ROW(AO143)-ROW($K$7)+1)*HLOOKUP(AP$8,$G$7:$J$233,ROW(AO143)-ROW($K$7)+1)</f>
        <v>0</v>
      </c>
      <c r="AP143" s="165"/>
      <c r="AQ143" s="125"/>
      <c r="AR143" s="122">
        <f t="shared" si="77"/>
        <v>0</v>
      </c>
      <c r="AS143" s="122">
        <f t="shared" si="78"/>
        <v>0</v>
      </c>
      <c r="AT143" s="122">
        <f t="shared" si="79"/>
        <v>0</v>
      </c>
      <c r="AU143" s="122">
        <f t="shared" si="80"/>
        <v>0</v>
      </c>
      <c r="AW143" s="164">
        <f>[1]!LSRMCDRDetail(LSRM_Name,AW$8,AX$8,$A143,$B143,$B$6,1,$B$7)*HLOOKUP(AW$8,$C$7:$F$233,ROW(AW143)-ROW($K$7)+1)*HLOOKUP(AX$8,$G$7:$J$233,ROW(AW143)-ROW($K$7)+1)</f>
        <v>0</v>
      </c>
      <c r="AX143" s="165"/>
      <c r="AY143" s="164">
        <f>[1]!LSRMCDRDetail(LSRM_Name,AY$8,AZ$8,$A143,$B143,$B$6,1,$B$7)*HLOOKUP(AY$8,$C$7:$F$233,ROW(AY143)-ROW($K$7)+1)*HLOOKUP(AZ$8,$G$7:$J$233,ROW(AY143)-ROW($K$7)+1)</f>
        <v>0</v>
      </c>
      <c r="AZ143" s="165"/>
      <c r="BA143" s="164">
        <f>[1]!LSRMCDRDetail(LSRM_Name,BA$8,BB$8,$A143,$B143,$B$6,1,$B$7)*HLOOKUP(BA$8,$C$7:$F$233,ROW(BA143)-ROW($K$7)+1)*HLOOKUP(BB$8,$G$7:$J$233,ROW(BA143)-ROW($K$7)+1)</f>
        <v>0</v>
      </c>
      <c r="BB143" s="165"/>
      <c r="BC143" s="164">
        <f>[1]!LSRMCDRDetail(LSRM_Name,BC$8,BD$8,$A143,$B143,$B$6,1,$B$7)*HLOOKUP(BC$8,$C$7:$F$233,ROW(BC143)-ROW($K$7)+1)*HLOOKUP(BD$8,$G$7:$J$233,ROW(BC143)-ROW($K$7)+1)</f>
        <v>0</v>
      </c>
      <c r="BD143" s="165"/>
      <c r="BE143" s="164">
        <f>[1]!LSRMCDRDetail(LSRM_Name,BE$8,BF$8,$A143,$B143,$B$6,1,$B$7)*HLOOKUP(BE$8,$C$7:$F$233,ROW(BE143)-ROW($K$7)+1)*HLOOKUP(BF$8,$G$7:$J$233,ROW(BE143)-ROW($K$7)+1)</f>
        <v>0</v>
      </c>
      <c r="BF143" s="165"/>
      <c r="BG143" s="164">
        <f>[1]!LSRMCDRDetail(LSRM_Name,BG$8,BH$8,$A143,$B143,$B$6,1,$B$7)*HLOOKUP(BG$8,$C$7:$F$233,ROW(BG143)-ROW($K$7)+1)*HLOOKUP(BH$8,$G$7:$J$233,ROW(BG143)-ROW($K$7)+1)</f>
        <v>0</v>
      </c>
      <c r="BH143" s="165"/>
      <c r="BI143" s="164">
        <f>[1]!LSRMCDRDetail(LSRM_Name,BI$8,BJ$8,$A143,$B143,$B$6,1,$B$7)*HLOOKUP(BI$8,$C$7:$F$233,ROW(BI143)-ROW($K$7)+1)*HLOOKUP(BJ$8,$G$7:$J$233,ROW(BI143)-ROW($K$7)+1)</f>
        <v>0</v>
      </c>
      <c r="BJ143" s="165"/>
      <c r="BK143" s="164">
        <f>[1]!LSRMCDRDetail(LSRM_Name,BK$8,BL$8,$A143,$B143,$B$6,1,$B$7)*HLOOKUP(BK$8,$C$7:$F$233,ROW(BK143)-ROW($K$7)+1)*HLOOKUP(BL$8,$G$7:$J$233,ROW(BK143)-ROW($K$7)+1)</f>
        <v>0</v>
      </c>
      <c r="BL143" s="165"/>
      <c r="BM143" s="164">
        <f>[1]!LSRMCDRDetail(LSRM_Name,BM$8,BN$8,$A143,$B143,$B$6,1,$B$7)*HLOOKUP(BM$8,$C$7:$F$233,ROW(BM143)-ROW($K$7)+1)*HLOOKUP(BN$8,$G$7:$J$233,ROW(BM143)-ROW($K$7)+1)</f>
        <v>0</v>
      </c>
      <c r="BN143" s="165"/>
      <c r="BO143" s="164">
        <f>[1]!LSRMCDRDetail(LSRM_Name,BO$8,BP$8,$A143,$B143,$B$6,1,$B$7)*HLOOKUP(BO$8,$C$7:$F$233,ROW(BO143)-ROW($K$7)+1)*HLOOKUP(BP$8,$G$7:$J$233,ROW(BO143)-ROW($K$7)+1)</f>
        <v>0</v>
      </c>
      <c r="BP143" s="165"/>
      <c r="BQ143" s="164">
        <f>[1]!LSRMCDRDetail(LSRM_Name,BQ$8,BR$8,$A143,$B143,$B$6,1,$B$7)*HLOOKUP(BQ$8,$C$7:$F$233,ROW(BQ143)-ROW($K$7)+1)*HLOOKUP(BR$8,$G$7:$J$233,ROW(BQ143)-ROW($K$7)+1)</f>
        <v>0</v>
      </c>
      <c r="BR143" s="165"/>
      <c r="BS143" s="164">
        <f>[1]!LSRMCDRDetail(LSRM_Name,BS$8,BT$8,$A143,$B143,$B$6,1,$B$7)*HLOOKUP(BS$8,$C$7:$F$233,ROW(BS143)-ROW($K$7)+1)*HLOOKUP(BT$8,$G$7:$J$233,ROW(BS143)-ROW($K$7)+1)</f>
        <v>0</v>
      </c>
      <c r="BT143" s="165"/>
      <c r="BU143" s="164">
        <f>[1]!LSRMCDRDetail(LSRM_Name,BU$8,BV$8,$A143,$B143,$B$6,1,$B$7)*HLOOKUP(BU$8,$C$7:$F$233,ROW(BU143)-ROW($K$7)+1)*HLOOKUP(BV$8,$G$7:$J$233,ROW(BU143)-ROW($K$7)+1)</f>
        <v>0</v>
      </c>
      <c r="BV143" s="165"/>
      <c r="BW143" s="164">
        <f>[1]!LSRMCDRDetail(LSRM_Name,BW$8,BX$8,$A143,$B143,$B$6,1,$B$7)*HLOOKUP(BW$8,$C$7:$F$233,ROW(BW143)-ROW($K$7)+1)*HLOOKUP(BX$8,$G$7:$J$233,ROW(BW143)-ROW($K$7)+1)</f>
        <v>0</v>
      </c>
      <c r="BX143" s="165"/>
      <c r="BY143" s="164">
        <f>[1]!LSRMCDRDetail(LSRM_Name,BY$8,BZ$8,$A143,$B143,$B$6,1,$B$7)*HLOOKUP(BY$8,$C$7:$F$233,ROW(BY143)-ROW($K$7)+1)*HLOOKUP(BZ$8,$G$7:$J$233,ROW(BY143)-ROW($K$7)+1)</f>
        <v>0</v>
      </c>
      <c r="BZ143" s="165"/>
      <c r="CA143" s="164">
        <f>[1]!LSRMCDRDetail(LSRM_Name,CA$8,CB$8,$A143,$B143,$B$6,1,$B$7)*HLOOKUP(CA$8,$C$7:$F$233,ROW(CA143)-ROW($K$7)+1)*HLOOKUP(CB$8,$G$7:$J$233,ROW(CA143)-ROW($K$7)+1)</f>
        <v>0</v>
      </c>
      <c r="CB143" s="165"/>
      <c r="CC143" s="125"/>
      <c r="CD143" s="122">
        <f t="shared" si="81"/>
        <v>0</v>
      </c>
      <c r="CE143" s="122">
        <f t="shared" si="82"/>
        <v>0</v>
      </c>
      <c r="CF143" s="122">
        <f t="shared" si="83"/>
        <v>0</v>
      </c>
      <c r="CG143" s="122">
        <f t="shared" si="84"/>
        <v>0</v>
      </c>
      <c r="CI143" s="164">
        <f t="shared" si="60"/>
        <v>0</v>
      </c>
      <c r="CJ143" s="165"/>
      <c r="CK143" s="164">
        <f t="shared" si="61"/>
        <v>0</v>
      </c>
      <c r="CL143" s="165"/>
      <c r="CM143" s="164">
        <f t="shared" si="62"/>
        <v>0</v>
      </c>
      <c r="CN143" s="165"/>
      <c r="CO143" s="164">
        <f t="shared" si="63"/>
        <v>0</v>
      </c>
      <c r="CP143" s="165"/>
      <c r="CQ143" s="164">
        <f t="shared" si="64"/>
        <v>0</v>
      </c>
      <c r="CR143" s="165"/>
      <c r="CS143" s="164">
        <f t="shared" si="65"/>
        <v>0</v>
      </c>
      <c r="CT143" s="165"/>
      <c r="CU143" s="164">
        <f t="shared" si="66"/>
        <v>0</v>
      </c>
      <c r="CV143" s="165"/>
      <c r="CW143" s="164">
        <f t="shared" si="67"/>
        <v>0</v>
      </c>
      <c r="CX143" s="165"/>
      <c r="CY143" s="164">
        <f t="shared" si="68"/>
        <v>0</v>
      </c>
      <c r="CZ143" s="165"/>
      <c r="DA143" s="164">
        <f t="shared" si="69"/>
        <v>0</v>
      </c>
      <c r="DB143" s="165"/>
      <c r="DC143" s="164">
        <f t="shared" si="70"/>
        <v>0</v>
      </c>
      <c r="DD143" s="165"/>
      <c r="DE143" s="164">
        <f t="shared" si="71"/>
        <v>0</v>
      </c>
      <c r="DF143" s="165"/>
      <c r="DG143" s="164">
        <f t="shared" si="72"/>
        <v>0</v>
      </c>
      <c r="DH143" s="165"/>
      <c r="DI143" s="164">
        <f t="shared" si="73"/>
        <v>0</v>
      </c>
      <c r="DJ143" s="165"/>
      <c r="DK143" s="164">
        <f t="shared" si="74"/>
        <v>0</v>
      </c>
      <c r="DL143" s="165"/>
      <c r="DM143" s="164">
        <f t="shared" si="75"/>
        <v>0</v>
      </c>
      <c r="DN143" s="165"/>
      <c r="DO143" s="125"/>
      <c r="DP143" s="122">
        <f t="shared" si="85"/>
        <v>0</v>
      </c>
      <c r="DQ143" s="122">
        <f t="shared" si="86"/>
        <v>0</v>
      </c>
      <c r="DR143" s="122">
        <f t="shared" si="87"/>
        <v>0</v>
      </c>
      <c r="DS143" s="122">
        <f t="shared" si="88"/>
        <v>0</v>
      </c>
    </row>
    <row r="144" spans="1:123" x14ac:dyDescent="0.2">
      <c r="A144" s="120">
        <f t="shared" si="76"/>
        <v>25</v>
      </c>
      <c r="B144" s="120">
        <f t="shared" si="89"/>
        <v>16</v>
      </c>
      <c r="C144" s="124">
        <f>VLOOKUP($A144,Total!$Q$198:$Y$228,C$7+2)</f>
        <v>0.5</v>
      </c>
      <c r="D144" s="124">
        <f>VLOOKUP($A144,Total!$Q$198:$Y$228,D$7+2)</f>
        <v>0.5</v>
      </c>
      <c r="E144" s="124">
        <f>VLOOKUP($A144,Total!$Q$198:$Y$228,E$7+2)</f>
        <v>0.5</v>
      </c>
      <c r="F144" s="124">
        <f>VLOOKUP($A144,Total!$Q$198:$Y$228,F$7+2)</f>
        <v>0.5</v>
      </c>
      <c r="G144" s="124">
        <f>VLOOKUP($B144,Total!$Q$198:$Y$228,G$7+2)</f>
        <v>0.5</v>
      </c>
      <c r="H144" s="124">
        <f>VLOOKUP($B144,Total!$Q$198:$Y$228,H$7+2)</f>
        <v>0.5</v>
      </c>
      <c r="I144" s="124">
        <f>VLOOKUP($B144,Total!$Q$198:$Y$228,I$7+2)</f>
        <v>0.5</v>
      </c>
      <c r="J144" s="124">
        <f>VLOOKUP($B144,Total!$Q$198:$Y$228,J$7+2)</f>
        <v>0.5</v>
      </c>
      <c r="K144" s="164">
        <f>[1]!LSRMCDRDetail(LSRM_Name,K$8,L$8,$A144,$B144,$B$6,0,$B$7)*HLOOKUP(K$8,$C$7:$F$233,ROW(K144)-ROW($K$7)+1)*HLOOKUP(L$8,$G$7:$J$233,ROW(K144)-ROW($K$7)+1)</f>
        <v>0</v>
      </c>
      <c r="L144" s="165"/>
      <c r="M144" s="164">
        <f>[1]!LSRMCDRDetail(LSRM_Name,M$8,N$8,$A144,$B144,$B$6,0,$B$7)*HLOOKUP(M$8,$C$7:$F$233,ROW(M144)-ROW($K$7)+1)*HLOOKUP(N$8,$G$7:$J$233,ROW(M144)-ROW($K$7)+1)</f>
        <v>0</v>
      </c>
      <c r="N144" s="165"/>
      <c r="O144" s="164">
        <f>[1]!LSRMCDRDetail(LSRM_Name,O$8,P$8,$A144,$B144,$B$6,0,$B$7)*HLOOKUP(O$8,$C$7:$F$233,ROW(O144)-ROW($K$7)+1)*HLOOKUP(P$8,$G$7:$J$233,ROW(O144)-ROW($K$7)+1)</f>
        <v>0</v>
      </c>
      <c r="P144" s="165"/>
      <c r="Q144" s="164">
        <f>[1]!LSRMCDRDetail(LSRM_Name,Q$8,R$8,$A144,$B144,$B$6,0,$B$7)*HLOOKUP(Q$8,$C$7:$F$233,ROW(Q144)-ROW($K$7)+1)*HLOOKUP(R$8,$G$7:$J$233,ROW(Q144)-ROW($K$7)+1)</f>
        <v>0</v>
      </c>
      <c r="R144" s="165"/>
      <c r="S144" s="164">
        <f>[1]!LSRMCDRDetail(LSRM_Name,S$8,T$8,$A144,$B144,$B$6,0,$B$7)*HLOOKUP(S$8,$C$7:$F$233,ROW(S144)-ROW($K$7)+1)*HLOOKUP(T$8,$G$7:$J$233,ROW(S144)-ROW($K$7)+1)</f>
        <v>0</v>
      </c>
      <c r="T144" s="165"/>
      <c r="U144" s="164">
        <f>[1]!LSRMCDRDetail(LSRM_Name,U$8,V$8,$A144,$B144,$B$6,0,$B$7)*HLOOKUP(U$8,$C$7:$F$233,ROW(U144)-ROW($K$7)+1)*HLOOKUP(V$8,$G$7:$J$233,ROW(U144)-ROW($K$7)+1)</f>
        <v>0</v>
      </c>
      <c r="V144" s="165"/>
      <c r="W144" s="164">
        <f>[1]!LSRMCDRDetail(LSRM_Name,W$8,X$8,$A144,$B144,$B$6,0,$B$7)*HLOOKUP(W$8,$C$7:$F$233,ROW(W144)-ROW($K$7)+1)*HLOOKUP(X$8,$G$7:$J$233,ROW(W144)-ROW($K$7)+1)</f>
        <v>0</v>
      </c>
      <c r="X144" s="165"/>
      <c r="Y144" s="164">
        <f>[1]!LSRMCDRDetail(LSRM_Name,Y$8,Z$8,$A144,$B144,$B$6,0,$B$7)*HLOOKUP(Y$8,$C$7:$F$233,ROW(Y144)-ROW($K$7)+1)*HLOOKUP(Z$8,$G$7:$J$233,ROW(Y144)-ROW($K$7)+1)</f>
        <v>0</v>
      </c>
      <c r="Z144" s="165"/>
      <c r="AA144" s="164">
        <f>[1]!LSRMCDRDetail(LSRM_Name,AA$8,AB$8,$A144,$B144,$B$6,0,$B$7)*HLOOKUP(AA$8,$C$7:$F$233,ROW(AA144)-ROW($K$7)+1)*HLOOKUP(AB$8,$G$7:$J$233,ROW(AA144)-ROW($K$7)+1)</f>
        <v>0</v>
      </c>
      <c r="AB144" s="165"/>
      <c r="AC144" s="164">
        <f>[1]!LSRMCDRDetail(LSRM_Name,AC$8,AD$8,$A144,$B144,$B$6,0,$B$7)*HLOOKUP(AC$8,$C$7:$F$233,ROW(AC144)-ROW($K$7)+1)*HLOOKUP(AD$8,$G$7:$J$233,ROW(AC144)-ROW($K$7)+1)</f>
        <v>0</v>
      </c>
      <c r="AD144" s="165"/>
      <c r="AE144" s="164">
        <f>[1]!LSRMCDRDetail(LSRM_Name,AE$8,AF$8,$A144,$B144,$B$6,0,$B$7)*HLOOKUP(AE$8,$C$7:$F$233,ROW(AE144)-ROW($K$7)+1)*HLOOKUP(AF$8,$G$7:$J$233,ROW(AE144)-ROW($K$7)+1)</f>
        <v>0</v>
      </c>
      <c r="AF144" s="165"/>
      <c r="AG144" s="164">
        <f>[1]!LSRMCDRDetail(LSRM_Name,AG$8,AH$8,$A144,$B144,$B$6,0,$B$7)*HLOOKUP(AG$8,$C$7:$F$233,ROW(AG144)-ROW($K$7)+1)*HLOOKUP(AH$8,$G$7:$J$233,ROW(AG144)-ROW($K$7)+1)</f>
        <v>0</v>
      </c>
      <c r="AH144" s="165"/>
      <c r="AI144" s="164">
        <f>[1]!LSRMCDRDetail(LSRM_Name,AI$8,AJ$8,$A144,$B144,$B$6,0,$B$7)*HLOOKUP(AI$8,$C$7:$F$233,ROW(AI144)-ROW($K$7)+1)*HLOOKUP(AJ$8,$G$7:$J$233,ROW(AI144)-ROW($K$7)+1)</f>
        <v>0</v>
      </c>
      <c r="AJ144" s="165"/>
      <c r="AK144" s="164">
        <f>[1]!LSRMCDRDetail(LSRM_Name,AK$8,AL$8,$A144,$B144,$B$6,0,$B$7)*HLOOKUP(AK$8,$C$7:$F$233,ROW(AK144)-ROW($K$7)+1)*HLOOKUP(AL$8,$G$7:$J$233,ROW(AK144)-ROW($K$7)+1)</f>
        <v>0</v>
      </c>
      <c r="AL144" s="165"/>
      <c r="AM144" s="164">
        <f>[1]!LSRMCDRDetail(LSRM_Name,AM$8,AN$8,$A144,$B144,$B$6,0,$B$7)*HLOOKUP(AM$8,$C$7:$F$233,ROW(AM144)-ROW($K$7)+1)*HLOOKUP(AN$8,$G$7:$J$233,ROW(AM144)-ROW($K$7)+1)</f>
        <v>0</v>
      </c>
      <c r="AN144" s="165"/>
      <c r="AO144" s="164">
        <f>[1]!LSRMCDRDetail(LSRM_Name,AO$8,AP$8,$A144,$B144,$B$6,0,$B$7)*HLOOKUP(AO$8,$C$7:$F$233,ROW(AO144)-ROW($K$7)+1)*HLOOKUP(AP$8,$G$7:$J$233,ROW(AO144)-ROW($K$7)+1)</f>
        <v>0</v>
      </c>
      <c r="AP144" s="165"/>
      <c r="AQ144" s="125"/>
      <c r="AR144" s="122">
        <f t="shared" si="77"/>
        <v>0</v>
      </c>
      <c r="AS144" s="122">
        <f t="shared" si="78"/>
        <v>0</v>
      </c>
      <c r="AT144" s="122">
        <f t="shared" si="79"/>
        <v>0</v>
      </c>
      <c r="AU144" s="122">
        <f t="shared" si="80"/>
        <v>0</v>
      </c>
      <c r="AW144" s="164">
        <f>[1]!LSRMCDRDetail(LSRM_Name,AW$8,AX$8,$A144,$B144,$B$6,1,$B$7)*HLOOKUP(AW$8,$C$7:$F$233,ROW(AW144)-ROW($K$7)+1)*HLOOKUP(AX$8,$G$7:$J$233,ROW(AW144)-ROW($K$7)+1)</f>
        <v>0</v>
      </c>
      <c r="AX144" s="165"/>
      <c r="AY144" s="164">
        <f>[1]!LSRMCDRDetail(LSRM_Name,AY$8,AZ$8,$A144,$B144,$B$6,1,$B$7)*HLOOKUP(AY$8,$C$7:$F$233,ROW(AY144)-ROW($K$7)+1)*HLOOKUP(AZ$8,$G$7:$J$233,ROW(AY144)-ROW($K$7)+1)</f>
        <v>0</v>
      </c>
      <c r="AZ144" s="165"/>
      <c r="BA144" s="164">
        <f>[1]!LSRMCDRDetail(LSRM_Name,BA$8,BB$8,$A144,$B144,$B$6,1,$B$7)*HLOOKUP(BA$8,$C$7:$F$233,ROW(BA144)-ROW($K$7)+1)*HLOOKUP(BB$8,$G$7:$J$233,ROW(BA144)-ROW($K$7)+1)</f>
        <v>0</v>
      </c>
      <c r="BB144" s="165"/>
      <c r="BC144" s="164">
        <f>[1]!LSRMCDRDetail(LSRM_Name,BC$8,BD$8,$A144,$B144,$B$6,1,$B$7)*HLOOKUP(BC$8,$C$7:$F$233,ROW(BC144)-ROW($K$7)+1)*HLOOKUP(BD$8,$G$7:$J$233,ROW(BC144)-ROW($K$7)+1)</f>
        <v>0</v>
      </c>
      <c r="BD144" s="165"/>
      <c r="BE144" s="164">
        <f>[1]!LSRMCDRDetail(LSRM_Name,BE$8,BF$8,$A144,$B144,$B$6,1,$B$7)*HLOOKUP(BE$8,$C$7:$F$233,ROW(BE144)-ROW($K$7)+1)*HLOOKUP(BF$8,$G$7:$J$233,ROW(BE144)-ROW($K$7)+1)</f>
        <v>0</v>
      </c>
      <c r="BF144" s="165"/>
      <c r="BG144" s="164">
        <f>[1]!LSRMCDRDetail(LSRM_Name,BG$8,BH$8,$A144,$B144,$B$6,1,$B$7)*HLOOKUP(BG$8,$C$7:$F$233,ROW(BG144)-ROW($K$7)+1)*HLOOKUP(BH$8,$G$7:$J$233,ROW(BG144)-ROW($K$7)+1)</f>
        <v>0</v>
      </c>
      <c r="BH144" s="165"/>
      <c r="BI144" s="164">
        <f>[1]!LSRMCDRDetail(LSRM_Name,BI$8,BJ$8,$A144,$B144,$B$6,1,$B$7)*HLOOKUP(BI$8,$C$7:$F$233,ROW(BI144)-ROW($K$7)+1)*HLOOKUP(BJ$8,$G$7:$J$233,ROW(BI144)-ROW($K$7)+1)</f>
        <v>0</v>
      </c>
      <c r="BJ144" s="165"/>
      <c r="BK144" s="164">
        <f>[1]!LSRMCDRDetail(LSRM_Name,BK$8,BL$8,$A144,$B144,$B$6,1,$B$7)*HLOOKUP(BK$8,$C$7:$F$233,ROW(BK144)-ROW($K$7)+1)*HLOOKUP(BL$8,$G$7:$J$233,ROW(BK144)-ROW($K$7)+1)</f>
        <v>0</v>
      </c>
      <c r="BL144" s="165"/>
      <c r="BM144" s="164">
        <f>[1]!LSRMCDRDetail(LSRM_Name,BM$8,BN$8,$A144,$B144,$B$6,1,$B$7)*HLOOKUP(BM$8,$C$7:$F$233,ROW(BM144)-ROW($K$7)+1)*HLOOKUP(BN$8,$G$7:$J$233,ROW(BM144)-ROW($K$7)+1)</f>
        <v>0</v>
      </c>
      <c r="BN144" s="165"/>
      <c r="BO144" s="164">
        <f>[1]!LSRMCDRDetail(LSRM_Name,BO$8,BP$8,$A144,$B144,$B$6,1,$B$7)*HLOOKUP(BO$8,$C$7:$F$233,ROW(BO144)-ROW($K$7)+1)*HLOOKUP(BP$8,$G$7:$J$233,ROW(BO144)-ROW($K$7)+1)</f>
        <v>0</v>
      </c>
      <c r="BP144" s="165"/>
      <c r="BQ144" s="164">
        <f>[1]!LSRMCDRDetail(LSRM_Name,BQ$8,BR$8,$A144,$B144,$B$6,1,$B$7)*HLOOKUP(BQ$8,$C$7:$F$233,ROW(BQ144)-ROW($K$7)+1)*HLOOKUP(BR$8,$G$7:$J$233,ROW(BQ144)-ROW($K$7)+1)</f>
        <v>0</v>
      </c>
      <c r="BR144" s="165"/>
      <c r="BS144" s="164">
        <f>[1]!LSRMCDRDetail(LSRM_Name,BS$8,BT$8,$A144,$B144,$B$6,1,$B$7)*HLOOKUP(BS$8,$C$7:$F$233,ROW(BS144)-ROW($K$7)+1)*HLOOKUP(BT$8,$G$7:$J$233,ROW(BS144)-ROW($K$7)+1)</f>
        <v>0</v>
      </c>
      <c r="BT144" s="165"/>
      <c r="BU144" s="164">
        <f>[1]!LSRMCDRDetail(LSRM_Name,BU$8,BV$8,$A144,$B144,$B$6,1,$B$7)*HLOOKUP(BU$8,$C$7:$F$233,ROW(BU144)-ROW($K$7)+1)*HLOOKUP(BV$8,$G$7:$J$233,ROW(BU144)-ROW($K$7)+1)</f>
        <v>0</v>
      </c>
      <c r="BV144" s="165"/>
      <c r="BW144" s="164">
        <f>[1]!LSRMCDRDetail(LSRM_Name,BW$8,BX$8,$A144,$B144,$B$6,1,$B$7)*HLOOKUP(BW$8,$C$7:$F$233,ROW(BW144)-ROW($K$7)+1)*HLOOKUP(BX$8,$G$7:$J$233,ROW(BW144)-ROW($K$7)+1)</f>
        <v>0</v>
      </c>
      <c r="BX144" s="165"/>
      <c r="BY144" s="164">
        <f>[1]!LSRMCDRDetail(LSRM_Name,BY$8,BZ$8,$A144,$B144,$B$6,1,$B$7)*HLOOKUP(BY$8,$C$7:$F$233,ROW(BY144)-ROW($K$7)+1)*HLOOKUP(BZ$8,$G$7:$J$233,ROW(BY144)-ROW($K$7)+1)</f>
        <v>0</v>
      </c>
      <c r="BZ144" s="165"/>
      <c r="CA144" s="164">
        <f>[1]!LSRMCDRDetail(LSRM_Name,CA$8,CB$8,$A144,$B144,$B$6,1,$B$7)*HLOOKUP(CA$8,$C$7:$F$233,ROW(CA144)-ROW($K$7)+1)*HLOOKUP(CB$8,$G$7:$J$233,ROW(CA144)-ROW($K$7)+1)</f>
        <v>0</v>
      </c>
      <c r="CB144" s="165"/>
      <c r="CC144" s="125"/>
      <c r="CD144" s="122">
        <f t="shared" si="81"/>
        <v>0</v>
      </c>
      <c r="CE144" s="122">
        <f t="shared" si="82"/>
        <v>0</v>
      </c>
      <c r="CF144" s="122">
        <f t="shared" si="83"/>
        <v>0</v>
      </c>
      <c r="CG144" s="122">
        <f t="shared" si="84"/>
        <v>0</v>
      </c>
      <c r="CI144" s="164">
        <f t="shared" si="60"/>
        <v>0</v>
      </c>
      <c r="CJ144" s="165"/>
      <c r="CK144" s="164">
        <f t="shared" si="61"/>
        <v>0</v>
      </c>
      <c r="CL144" s="165"/>
      <c r="CM144" s="164">
        <f t="shared" si="62"/>
        <v>0</v>
      </c>
      <c r="CN144" s="165"/>
      <c r="CO144" s="164">
        <f t="shared" si="63"/>
        <v>0</v>
      </c>
      <c r="CP144" s="165"/>
      <c r="CQ144" s="164">
        <f t="shared" si="64"/>
        <v>0</v>
      </c>
      <c r="CR144" s="165"/>
      <c r="CS144" s="164">
        <f t="shared" si="65"/>
        <v>0</v>
      </c>
      <c r="CT144" s="165"/>
      <c r="CU144" s="164">
        <f t="shared" si="66"/>
        <v>0</v>
      </c>
      <c r="CV144" s="165"/>
      <c r="CW144" s="164">
        <f t="shared" si="67"/>
        <v>0</v>
      </c>
      <c r="CX144" s="165"/>
      <c r="CY144" s="164">
        <f t="shared" si="68"/>
        <v>0</v>
      </c>
      <c r="CZ144" s="165"/>
      <c r="DA144" s="164">
        <f t="shared" si="69"/>
        <v>0</v>
      </c>
      <c r="DB144" s="165"/>
      <c r="DC144" s="164">
        <f t="shared" si="70"/>
        <v>0</v>
      </c>
      <c r="DD144" s="165"/>
      <c r="DE144" s="164">
        <f t="shared" si="71"/>
        <v>0</v>
      </c>
      <c r="DF144" s="165"/>
      <c r="DG144" s="164">
        <f t="shared" si="72"/>
        <v>0</v>
      </c>
      <c r="DH144" s="165"/>
      <c r="DI144" s="164">
        <f t="shared" si="73"/>
        <v>0</v>
      </c>
      <c r="DJ144" s="165"/>
      <c r="DK144" s="164">
        <f t="shared" si="74"/>
        <v>0</v>
      </c>
      <c r="DL144" s="165"/>
      <c r="DM144" s="164">
        <f t="shared" si="75"/>
        <v>0</v>
      </c>
      <c r="DN144" s="165"/>
      <c r="DO144" s="125"/>
      <c r="DP144" s="122">
        <f t="shared" si="85"/>
        <v>0</v>
      </c>
      <c r="DQ144" s="122">
        <f t="shared" si="86"/>
        <v>0</v>
      </c>
      <c r="DR144" s="122">
        <f t="shared" si="87"/>
        <v>0</v>
      </c>
      <c r="DS144" s="122">
        <f t="shared" si="88"/>
        <v>0</v>
      </c>
    </row>
    <row r="145" spans="1:123" x14ac:dyDescent="0.2">
      <c r="A145" s="120">
        <f t="shared" si="76"/>
        <v>25</v>
      </c>
      <c r="B145" s="120">
        <f t="shared" si="89"/>
        <v>17</v>
      </c>
      <c r="C145" s="124">
        <f>VLOOKUP($A145,Total!$Q$198:$Y$228,C$7+2)</f>
        <v>0.5</v>
      </c>
      <c r="D145" s="124">
        <f>VLOOKUP($A145,Total!$Q$198:$Y$228,D$7+2)</f>
        <v>0.5</v>
      </c>
      <c r="E145" s="124">
        <f>VLOOKUP($A145,Total!$Q$198:$Y$228,E$7+2)</f>
        <v>0.5</v>
      </c>
      <c r="F145" s="124">
        <f>VLOOKUP($A145,Total!$Q$198:$Y$228,F$7+2)</f>
        <v>0.5</v>
      </c>
      <c r="G145" s="124">
        <f>VLOOKUP($B145,Total!$Q$198:$Y$228,G$7+2)</f>
        <v>0.5</v>
      </c>
      <c r="H145" s="124">
        <f>VLOOKUP($B145,Total!$Q$198:$Y$228,H$7+2)</f>
        <v>0.5</v>
      </c>
      <c r="I145" s="124">
        <f>VLOOKUP($B145,Total!$Q$198:$Y$228,I$7+2)</f>
        <v>0.5</v>
      </c>
      <c r="J145" s="124">
        <f>VLOOKUP($B145,Total!$Q$198:$Y$228,J$7+2)</f>
        <v>0.5</v>
      </c>
      <c r="K145" s="164">
        <f>[1]!LSRMCDRDetail(LSRM_Name,K$8,L$8,$A145,$B145,$B$6,0,$B$7)*HLOOKUP(K$8,$C$7:$F$233,ROW(K145)-ROW($K$7)+1)*HLOOKUP(L$8,$G$7:$J$233,ROW(K145)-ROW($K$7)+1)</f>
        <v>0</v>
      </c>
      <c r="L145" s="165"/>
      <c r="M145" s="164">
        <f>[1]!LSRMCDRDetail(LSRM_Name,M$8,N$8,$A145,$B145,$B$6,0,$B$7)*HLOOKUP(M$8,$C$7:$F$233,ROW(M145)-ROW($K$7)+1)*HLOOKUP(N$8,$G$7:$J$233,ROW(M145)-ROW($K$7)+1)</f>
        <v>0</v>
      </c>
      <c r="N145" s="165"/>
      <c r="O145" s="164">
        <f>[1]!LSRMCDRDetail(LSRM_Name,O$8,P$8,$A145,$B145,$B$6,0,$B$7)*HLOOKUP(O$8,$C$7:$F$233,ROW(O145)-ROW($K$7)+1)*HLOOKUP(P$8,$G$7:$J$233,ROW(O145)-ROW($K$7)+1)</f>
        <v>0</v>
      </c>
      <c r="P145" s="165"/>
      <c r="Q145" s="164">
        <f>[1]!LSRMCDRDetail(LSRM_Name,Q$8,R$8,$A145,$B145,$B$6,0,$B$7)*HLOOKUP(Q$8,$C$7:$F$233,ROW(Q145)-ROW($K$7)+1)*HLOOKUP(R$8,$G$7:$J$233,ROW(Q145)-ROW($K$7)+1)</f>
        <v>0</v>
      </c>
      <c r="R145" s="165"/>
      <c r="S145" s="164">
        <f>[1]!LSRMCDRDetail(LSRM_Name,S$8,T$8,$A145,$B145,$B$6,0,$B$7)*HLOOKUP(S$8,$C$7:$F$233,ROW(S145)-ROW($K$7)+1)*HLOOKUP(T$8,$G$7:$J$233,ROW(S145)-ROW($K$7)+1)</f>
        <v>0</v>
      </c>
      <c r="T145" s="165"/>
      <c r="U145" s="164">
        <f>[1]!LSRMCDRDetail(LSRM_Name,U$8,V$8,$A145,$B145,$B$6,0,$B$7)*HLOOKUP(U$8,$C$7:$F$233,ROW(U145)-ROW($K$7)+1)*HLOOKUP(V$8,$G$7:$J$233,ROW(U145)-ROW($K$7)+1)</f>
        <v>0</v>
      </c>
      <c r="V145" s="165"/>
      <c r="W145" s="164">
        <f>[1]!LSRMCDRDetail(LSRM_Name,W$8,X$8,$A145,$B145,$B$6,0,$B$7)*HLOOKUP(W$8,$C$7:$F$233,ROW(W145)-ROW($K$7)+1)*HLOOKUP(X$8,$G$7:$J$233,ROW(W145)-ROW($K$7)+1)</f>
        <v>0</v>
      </c>
      <c r="X145" s="165"/>
      <c r="Y145" s="164">
        <f>[1]!LSRMCDRDetail(LSRM_Name,Y$8,Z$8,$A145,$B145,$B$6,0,$B$7)*HLOOKUP(Y$8,$C$7:$F$233,ROW(Y145)-ROW($K$7)+1)*HLOOKUP(Z$8,$G$7:$J$233,ROW(Y145)-ROW($K$7)+1)</f>
        <v>0</v>
      </c>
      <c r="Z145" s="165"/>
      <c r="AA145" s="164">
        <f>[1]!LSRMCDRDetail(LSRM_Name,AA$8,AB$8,$A145,$B145,$B$6,0,$B$7)*HLOOKUP(AA$8,$C$7:$F$233,ROW(AA145)-ROW($K$7)+1)*HLOOKUP(AB$8,$G$7:$J$233,ROW(AA145)-ROW($K$7)+1)</f>
        <v>0</v>
      </c>
      <c r="AB145" s="165"/>
      <c r="AC145" s="164">
        <f>[1]!LSRMCDRDetail(LSRM_Name,AC$8,AD$8,$A145,$B145,$B$6,0,$B$7)*HLOOKUP(AC$8,$C$7:$F$233,ROW(AC145)-ROW($K$7)+1)*HLOOKUP(AD$8,$G$7:$J$233,ROW(AC145)-ROW($K$7)+1)</f>
        <v>0</v>
      </c>
      <c r="AD145" s="165"/>
      <c r="AE145" s="164">
        <f>[1]!LSRMCDRDetail(LSRM_Name,AE$8,AF$8,$A145,$B145,$B$6,0,$B$7)*HLOOKUP(AE$8,$C$7:$F$233,ROW(AE145)-ROW($K$7)+1)*HLOOKUP(AF$8,$G$7:$J$233,ROW(AE145)-ROW($K$7)+1)</f>
        <v>0</v>
      </c>
      <c r="AF145" s="165"/>
      <c r="AG145" s="164">
        <f>[1]!LSRMCDRDetail(LSRM_Name,AG$8,AH$8,$A145,$B145,$B$6,0,$B$7)*HLOOKUP(AG$8,$C$7:$F$233,ROW(AG145)-ROW($K$7)+1)*HLOOKUP(AH$8,$G$7:$J$233,ROW(AG145)-ROW($K$7)+1)</f>
        <v>0</v>
      </c>
      <c r="AH145" s="165"/>
      <c r="AI145" s="164">
        <f>[1]!LSRMCDRDetail(LSRM_Name,AI$8,AJ$8,$A145,$B145,$B$6,0,$B$7)*HLOOKUP(AI$8,$C$7:$F$233,ROW(AI145)-ROW($K$7)+1)*HLOOKUP(AJ$8,$G$7:$J$233,ROW(AI145)-ROW($K$7)+1)</f>
        <v>0</v>
      </c>
      <c r="AJ145" s="165"/>
      <c r="AK145" s="164">
        <f>[1]!LSRMCDRDetail(LSRM_Name,AK$8,AL$8,$A145,$B145,$B$6,0,$B$7)*HLOOKUP(AK$8,$C$7:$F$233,ROW(AK145)-ROW($K$7)+1)*HLOOKUP(AL$8,$G$7:$J$233,ROW(AK145)-ROW($K$7)+1)</f>
        <v>0</v>
      </c>
      <c r="AL145" s="165"/>
      <c r="AM145" s="164">
        <f>[1]!LSRMCDRDetail(LSRM_Name,AM$8,AN$8,$A145,$B145,$B$6,0,$B$7)*HLOOKUP(AM$8,$C$7:$F$233,ROW(AM145)-ROW($K$7)+1)*HLOOKUP(AN$8,$G$7:$J$233,ROW(AM145)-ROW($K$7)+1)</f>
        <v>0</v>
      </c>
      <c r="AN145" s="165"/>
      <c r="AO145" s="164">
        <f>[1]!LSRMCDRDetail(LSRM_Name,AO$8,AP$8,$A145,$B145,$B$6,0,$B$7)*HLOOKUP(AO$8,$C$7:$F$233,ROW(AO145)-ROW($K$7)+1)*HLOOKUP(AP$8,$G$7:$J$233,ROW(AO145)-ROW($K$7)+1)</f>
        <v>0</v>
      </c>
      <c r="AP145" s="165"/>
      <c r="AQ145" s="125"/>
      <c r="AR145" s="122">
        <f t="shared" si="77"/>
        <v>0</v>
      </c>
      <c r="AS145" s="122">
        <f t="shared" si="78"/>
        <v>0</v>
      </c>
      <c r="AT145" s="122">
        <f t="shared" si="79"/>
        <v>0</v>
      </c>
      <c r="AU145" s="122">
        <f t="shared" si="80"/>
        <v>0</v>
      </c>
      <c r="AW145" s="164">
        <f>[1]!LSRMCDRDetail(LSRM_Name,AW$8,AX$8,$A145,$B145,$B$6,1,$B$7)*HLOOKUP(AW$8,$C$7:$F$233,ROW(AW145)-ROW($K$7)+1)*HLOOKUP(AX$8,$G$7:$J$233,ROW(AW145)-ROW($K$7)+1)</f>
        <v>0</v>
      </c>
      <c r="AX145" s="165"/>
      <c r="AY145" s="164">
        <f>[1]!LSRMCDRDetail(LSRM_Name,AY$8,AZ$8,$A145,$B145,$B$6,1,$B$7)*HLOOKUP(AY$8,$C$7:$F$233,ROW(AY145)-ROW($K$7)+1)*HLOOKUP(AZ$8,$G$7:$J$233,ROW(AY145)-ROW($K$7)+1)</f>
        <v>0</v>
      </c>
      <c r="AZ145" s="165"/>
      <c r="BA145" s="164">
        <f>[1]!LSRMCDRDetail(LSRM_Name,BA$8,BB$8,$A145,$B145,$B$6,1,$B$7)*HLOOKUP(BA$8,$C$7:$F$233,ROW(BA145)-ROW($K$7)+1)*HLOOKUP(BB$8,$G$7:$J$233,ROW(BA145)-ROW($K$7)+1)</f>
        <v>0</v>
      </c>
      <c r="BB145" s="165"/>
      <c r="BC145" s="164">
        <f>[1]!LSRMCDRDetail(LSRM_Name,BC$8,BD$8,$A145,$B145,$B$6,1,$B$7)*HLOOKUP(BC$8,$C$7:$F$233,ROW(BC145)-ROW($K$7)+1)*HLOOKUP(BD$8,$G$7:$J$233,ROW(BC145)-ROW($K$7)+1)</f>
        <v>0</v>
      </c>
      <c r="BD145" s="165"/>
      <c r="BE145" s="164">
        <f>[1]!LSRMCDRDetail(LSRM_Name,BE$8,BF$8,$A145,$B145,$B$6,1,$B$7)*HLOOKUP(BE$8,$C$7:$F$233,ROW(BE145)-ROW($K$7)+1)*HLOOKUP(BF$8,$G$7:$J$233,ROW(BE145)-ROW($K$7)+1)</f>
        <v>0</v>
      </c>
      <c r="BF145" s="165"/>
      <c r="BG145" s="164">
        <f>[1]!LSRMCDRDetail(LSRM_Name,BG$8,BH$8,$A145,$B145,$B$6,1,$B$7)*HLOOKUP(BG$8,$C$7:$F$233,ROW(BG145)-ROW($K$7)+1)*HLOOKUP(BH$8,$G$7:$J$233,ROW(BG145)-ROW($K$7)+1)</f>
        <v>0</v>
      </c>
      <c r="BH145" s="165"/>
      <c r="BI145" s="164">
        <f>[1]!LSRMCDRDetail(LSRM_Name,BI$8,BJ$8,$A145,$B145,$B$6,1,$B$7)*HLOOKUP(BI$8,$C$7:$F$233,ROW(BI145)-ROW($K$7)+1)*HLOOKUP(BJ$8,$G$7:$J$233,ROW(BI145)-ROW($K$7)+1)</f>
        <v>0</v>
      </c>
      <c r="BJ145" s="165"/>
      <c r="BK145" s="164">
        <f>[1]!LSRMCDRDetail(LSRM_Name,BK$8,BL$8,$A145,$B145,$B$6,1,$B$7)*HLOOKUP(BK$8,$C$7:$F$233,ROW(BK145)-ROW($K$7)+1)*HLOOKUP(BL$8,$G$7:$J$233,ROW(BK145)-ROW($K$7)+1)</f>
        <v>0</v>
      </c>
      <c r="BL145" s="165"/>
      <c r="BM145" s="164">
        <f>[1]!LSRMCDRDetail(LSRM_Name,BM$8,BN$8,$A145,$B145,$B$6,1,$B$7)*HLOOKUP(BM$8,$C$7:$F$233,ROW(BM145)-ROW($K$7)+1)*HLOOKUP(BN$8,$G$7:$J$233,ROW(BM145)-ROW($K$7)+1)</f>
        <v>0</v>
      </c>
      <c r="BN145" s="165"/>
      <c r="BO145" s="164">
        <f>[1]!LSRMCDRDetail(LSRM_Name,BO$8,BP$8,$A145,$B145,$B$6,1,$B$7)*HLOOKUP(BO$8,$C$7:$F$233,ROW(BO145)-ROW($K$7)+1)*HLOOKUP(BP$8,$G$7:$J$233,ROW(BO145)-ROW($K$7)+1)</f>
        <v>0</v>
      </c>
      <c r="BP145" s="165"/>
      <c r="BQ145" s="164">
        <f>[1]!LSRMCDRDetail(LSRM_Name,BQ$8,BR$8,$A145,$B145,$B$6,1,$B$7)*HLOOKUP(BQ$8,$C$7:$F$233,ROW(BQ145)-ROW($K$7)+1)*HLOOKUP(BR$8,$G$7:$J$233,ROW(BQ145)-ROW($K$7)+1)</f>
        <v>0</v>
      </c>
      <c r="BR145" s="165"/>
      <c r="BS145" s="164">
        <f>[1]!LSRMCDRDetail(LSRM_Name,BS$8,BT$8,$A145,$B145,$B$6,1,$B$7)*HLOOKUP(BS$8,$C$7:$F$233,ROW(BS145)-ROW($K$7)+1)*HLOOKUP(BT$8,$G$7:$J$233,ROW(BS145)-ROW($K$7)+1)</f>
        <v>0</v>
      </c>
      <c r="BT145" s="165"/>
      <c r="BU145" s="164">
        <f>[1]!LSRMCDRDetail(LSRM_Name,BU$8,BV$8,$A145,$B145,$B$6,1,$B$7)*HLOOKUP(BU$8,$C$7:$F$233,ROW(BU145)-ROW($K$7)+1)*HLOOKUP(BV$8,$G$7:$J$233,ROW(BU145)-ROW($K$7)+1)</f>
        <v>0</v>
      </c>
      <c r="BV145" s="165"/>
      <c r="BW145" s="164">
        <f>[1]!LSRMCDRDetail(LSRM_Name,BW$8,BX$8,$A145,$B145,$B$6,1,$B$7)*HLOOKUP(BW$8,$C$7:$F$233,ROW(BW145)-ROW($K$7)+1)*HLOOKUP(BX$8,$G$7:$J$233,ROW(BW145)-ROW($K$7)+1)</f>
        <v>0</v>
      </c>
      <c r="BX145" s="165"/>
      <c r="BY145" s="164">
        <f>[1]!LSRMCDRDetail(LSRM_Name,BY$8,BZ$8,$A145,$B145,$B$6,1,$B$7)*HLOOKUP(BY$8,$C$7:$F$233,ROW(BY145)-ROW($K$7)+1)*HLOOKUP(BZ$8,$G$7:$J$233,ROW(BY145)-ROW($K$7)+1)</f>
        <v>0</v>
      </c>
      <c r="BZ145" s="165"/>
      <c r="CA145" s="164">
        <f>[1]!LSRMCDRDetail(LSRM_Name,CA$8,CB$8,$A145,$B145,$B$6,1,$B$7)*HLOOKUP(CA$8,$C$7:$F$233,ROW(CA145)-ROW($K$7)+1)*HLOOKUP(CB$8,$G$7:$J$233,ROW(CA145)-ROW($K$7)+1)</f>
        <v>0</v>
      </c>
      <c r="CB145" s="165"/>
      <c r="CC145" s="125"/>
      <c r="CD145" s="122">
        <f t="shared" si="81"/>
        <v>0</v>
      </c>
      <c r="CE145" s="122">
        <f t="shared" si="82"/>
        <v>0</v>
      </c>
      <c r="CF145" s="122">
        <f t="shared" si="83"/>
        <v>0</v>
      </c>
      <c r="CG145" s="122">
        <f t="shared" si="84"/>
        <v>0</v>
      </c>
      <c r="CI145" s="164">
        <f t="shared" si="60"/>
        <v>0</v>
      </c>
      <c r="CJ145" s="165"/>
      <c r="CK145" s="164">
        <f t="shared" si="61"/>
        <v>0</v>
      </c>
      <c r="CL145" s="165"/>
      <c r="CM145" s="164">
        <f t="shared" si="62"/>
        <v>0</v>
      </c>
      <c r="CN145" s="165"/>
      <c r="CO145" s="164">
        <f t="shared" si="63"/>
        <v>0</v>
      </c>
      <c r="CP145" s="165"/>
      <c r="CQ145" s="164">
        <f t="shared" si="64"/>
        <v>0</v>
      </c>
      <c r="CR145" s="165"/>
      <c r="CS145" s="164">
        <f t="shared" si="65"/>
        <v>0</v>
      </c>
      <c r="CT145" s="165"/>
      <c r="CU145" s="164">
        <f t="shared" si="66"/>
        <v>0</v>
      </c>
      <c r="CV145" s="165"/>
      <c r="CW145" s="164">
        <f t="shared" si="67"/>
        <v>0</v>
      </c>
      <c r="CX145" s="165"/>
      <c r="CY145" s="164">
        <f t="shared" si="68"/>
        <v>0</v>
      </c>
      <c r="CZ145" s="165"/>
      <c r="DA145" s="164">
        <f t="shared" si="69"/>
        <v>0</v>
      </c>
      <c r="DB145" s="165"/>
      <c r="DC145" s="164">
        <f t="shared" si="70"/>
        <v>0</v>
      </c>
      <c r="DD145" s="165"/>
      <c r="DE145" s="164">
        <f t="shared" si="71"/>
        <v>0</v>
      </c>
      <c r="DF145" s="165"/>
      <c r="DG145" s="164">
        <f t="shared" si="72"/>
        <v>0</v>
      </c>
      <c r="DH145" s="165"/>
      <c r="DI145" s="164">
        <f t="shared" si="73"/>
        <v>0</v>
      </c>
      <c r="DJ145" s="165"/>
      <c r="DK145" s="164">
        <f t="shared" si="74"/>
        <v>0</v>
      </c>
      <c r="DL145" s="165"/>
      <c r="DM145" s="164">
        <f t="shared" si="75"/>
        <v>0</v>
      </c>
      <c r="DN145" s="165"/>
      <c r="DO145" s="125"/>
      <c r="DP145" s="122">
        <f t="shared" si="85"/>
        <v>0</v>
      </c>
      <c r="DQ145" s="122">
        <f t="shared" si="86"/>
        <v>0</v>
      </c>
      <c r="DR145" s="122">
        <f t="shared" si="87"/>
        <v>0</v>
      </c>
      <c r="DS145" s="122">
        <f t="shared" si="88"/>
        <v>0</v>
      </c>
    </row>
    <row r="146" spans="1:123" x14ac:dyDescent="0.2">
      <c r="A146" s="120">
        <f t="shared" si="76"/>
        <v>25</v>
      </c>
      <c r="B146" s="120">
        <f t="shared" si="89"/>
        <v>18</v>
      </c>
      <c r="C146" s="124">
        <f>VLOOKUP($A146,Total!$Q$198:$Y$228,C$7+2)</f>
        <v>0.5</v>
      </c>
      <c r="D146" s="124">
        <f>VLOOKUP($A146,Total!$Q$198:$Y$228,D$7+2)</f>
        <v>0.5</v>
      </c>
      <c r="E146" s="124">
        <f>VLOOKUP($A146,Total!$Q$198:$Y$228,E$7+2)</f>
        <v>0.5</v>
      </c>
      <c r="F146" s="124">
        <f>VLOOKUP($A146,Total!$Q$198:$Y$228,F$7+2)</f>
        <v>0.5</v>
      </c>
      <c r="G146" s="124">
        <f>VLOOKUP($B146,Total!$Q$198:$Y$228,G$7+2)</f>
        <v>0.5</v>
      </c>
      <c r="H146" s="124">
        <f>VLOOKUP($B146,Total!$Q$198:$Y$228,H$7+2)</f>
        <v>0.5</v>
      </c>
      <c r="I146" s="124">
        <f>VLOOKUP($B146,Total!$Q$198:$Y$228,I$7+2)</f>
        <v>0.5</v>
      </c>
      <c r="J146" s="124">
        <f>VLOOKUP($B146,Total!$Q$198:$Y$228,J$7+2)</f>
        <v>0.5</v>
      </c>
      <c r="K146" s="164">
        <f>[1]!LSRMCDRDetail(LSRM_Name,K$8,L$8,$A146,$B146,$B$6,0,$B$7)*HLOOKUP(K$8,$C$7:$F$233,ROW(K146)-ROW($K$7)+1)*HLOOKUP(L$8,$G$7:$J$233,ROW(K146)-ROW($K$7)+1)</f>
        <v>0</v>
      </c>
      <c r="L146" s="165"/>
      <c r="M146" s="164">
        <f>[1]!LSRMCDRDetail(LSRM_Name,M$8,N$8,$A146,$B146,$B$6,0,$B$7)*HLOOKUP(M$8,$C$7:$F$233,ROW(M146)-ROW($K$7)+1)*HLOOKUP(N$8,$G$7:$J$233,ROW(M146)-ROW($K$7)+1)</f>
        <v>0</v>
      </c>
      <c r="N146" s="165"/>
      <c r="O146" s="164">
        <f>[1]!LSRMCDRDetail(LSRM_Name,O$8,P$8,$A146,$B146,$B$6,0,$B$7)*HLOOKUP(O$8,$C$7:$F$233,ROW(O146)-ROW($K$7)+1)*HLOOKUP(P$8,$G$7:$J$233,ROW(O146)-ROW($K$7)+1)</f>
        <v>0</v>
      </c>
      <c r="P146" s="165"/>
      <c r="Q146" s="164">
        <f>[1]!LSRMCDRDetail(LSRM_Name,Q$8,R$8,$A146,$B146,$B$6,0,$B$7)*HLOOKUP(Q$8,$C$7:$F$233,ROW(Q146)-ROW($K$7)+1)*HLOOKUP(R$8,$G$7:$J$233,ROW(Q146)-ROW($K$7)+1)</f>
        <v>0</v>
      </c>
      <c r="R146" s="165"/>
      <c r="S146" s="164">
        <f>[1]!LSRMCDRDetail(LSRM_Name,S$8,T$8,$A146,$B146,$B$6,0,$B$7)*HLOOKUP(S$8,$C$7:$F$233,ROW(S146)-ROW($K$7)+1)*HLOOKUP(T$8,$G$7:$J$233,ROW(S146)-ROW($K$7)+1)</f>
        <v>0</v>
      </c>
      <c r="T146" s="165"/>
      <c r="U146" s="164">
        <f>[1]!LSRMCDRDetail(LSRM_Name,U$8,V$8,$A146,$B146,$B$6,0,$B$7)*HLOOKUP(U$8,$C$7:$F$233,ROW(U146)-ROW($K$7)+1)*HLOOKUP(V$8,$G$7:$J$233,ROW(U146)-ROW($K$7)+1)</f>
        <v>0</v>
      </c>
      <c r="V146" s="165"/>
      <c r="W146" s="164">
        <f>[1]!LSRMCDRDetail(LSRM_Name,W$8,X$8,$A146,$B146,$B$6,0,$B$7)*HLOOKUP(W$8,$C$7:$F$233,ROW(W146)-ROW($K$7)+1)*HLOOKUP(X$8,$G$7:$J$233,ROW(W146)-ROW($K$7)+1)</f>
        <v>0</v>
      </c>
      <c r="X146" s="165"/>
      <c r="Y146" s="164">
        <f>[1]!LSRMCDRDetail(LSRM_Name,Y$8,Z$8,$A146,$B146,$B$6,0,$B$7)*HLOOKUP(Y$8,$C$7:$F$233,ROW(Y146)-ROW($K$7)+1)*HLOOKUP(Z$8,$G$7:$J$233,ROW(Y146)-ROW($K$7)+1)</f>
        <v>0</v>
      </c>
      <c r="Z146" s="165"/>
      <c r="AA146" s="164">
        <f>[1]!LSRMCDRDetail(LSRM_Name,AA$8,AB$8,$A146,$B146,$B$6,0,$B$7)*HLOOKUP(AA$8,$C$7:$F$233,ROW(AA146)-ROW($K$7)+1)*HLOOKUP(AB$8,$G$7:$J$233,ROW(AA146)-ROW($K$7)+1)</f>
        <v>0</v>
      </c>
      <c r="AB146" s="165"/>
      <c r="AC146" s="164">
        <f>[1]!LSRMCDRDetail(LSRM_Name,AC$8,AD$8,$A146,$B146,$B$6,0,$B$7)*HLOOKUP(AC$8,$C$7:$F$233,ROW(AC146)-ROW($K$7)+1)*HLOOKUP(AD$8,$G$7:$J$233,ROW(AC146)-ROW($K$7)+1)</f>
        <v>0</v>
      </c>
      <c r="AD146" s="165"/>
      <c r="AE146" s="164">
        <f>[1]!LSRMCDRDetail(LSRM_Name,AE$8,AF$8,$A146,$B146,$B$6,0,$B$7)*HLOOKUP(AE$8,$C$7:$F$233,ROW(AE146)-ROW($K$7)+1)*HLOOKUP(AF$8,$G$7:$J$233,ROW(AE146)-ROW($K$7)+1)</f>
        <v>0</v>
      </c>
      <c r="AF146" s="165"/>
      <c r="AG146" s="164">
        <f>[1]!LSRMCDRDetail(LSRM_Name,AG$8,AH$8,$A146,$B146,$B$6,0,$B$7)*HLOOKUP(AG$8,$C$7:$F$233,ROW(AG146)-ROW($K$7)+1)*HLOOKUP(AH$8,$G$7:$J$233,ROW(AG146)-ROW($K$7)+1)</f>
        <v>0</v>
      </c>
      <c r="AH146" s="165"/>
      <c r="AI146" s="164">
        <f>[1]!LSRMCDRDetail(LSRM_Name,AI$8,AJ$8,$A146,$B146,$B$6,0,$B$7)*HLOOKUP(AI$8,$C$7:$F$233,ROW(AI146)-ROW($K$7)+1)*HLOOKUP(AJ$8,$G$7:$J$233,ROW(AI146)-ROW($K$7)+1)</f>
        <v>0</v>
      </c>
      <c r="AJ146" s="165"/>
      <c r="AK146" s="164">
        <f>[1]!LSRMCDRDetail(LSRM_Name,AK$8,AL$8,$A146,$B146,$B$6,0,$B$7)*HLOOKUP(AK$8,$C$7:$F$233,ROW(AK146)-ROW($K$7)+1)*HLOOKUP(AL$8,$G$7:$J$233,ROW(AK146)-ROW($K$7)+1)</f>
        <v>0</v>
      </c>
      <c r="AL146" s="165"/>
      <c r="AM146" s="164">
        <f>[1]!LSRMCDRDetail(LSRM_Name,AM$8,AN$8,$A146,$B146,$B$6,0,$B$7)*HLOOKUP(AM$8,$C$7:$F$233,ROW(AM146)-ROW($K$7)+1)*HLOOKUP(AN$8,$G$7:$J$233,ROW(AM146)-ROW($K$7)+1)</f>
        <v>0</v>
      </c>
      <c r="AN146" s="165"/>
      <c r="AO146" s="164">
        <f>[1]!LSRMCDRDetail(LSRM_Name,AO$8,AP$8,$A146,$B146,$B$6,0,$B$7)*HLOOKUP(AO$8,$C$7:$F$233,ROW(AO146)-ROW($K$7)+1)*HLOOKUP(AP$8,$G$7:$J$233,ROW(AO146)-ROW($K$7)+1)</f>
        <v>0</v>
      </c>
      <c r="AP146" s="165"/>
      <c r="AQ146" s="125"/>
      <c r="AR146" s="122">
        <f t="shared" si="77"/>
        <v>0</v>
      </c>
      <c r="AS146" s="122">
        <f t="shared" si="78"/>
        <v>0</v>
      </c>
      <c r="AT146" s="122">
        <f t="shared" si="79"/>
        <v>0</v>
      </c>
      <c r="AU146" s="122">
        <f t="shared" si="80"/>
        <v>0</v>
      </c>
      <c r="AW146" s="164">
        <f>[1]!LSRMCDRDetail(LSRM_Name,AW$8,AX$8,$A146,$B146,$B$6,1,$B$7)*HLOOKUP(AW$8,$C$7:$F$233,ROW(AW146)-ROW($K$7)+1)*HLOOKUP(AX$8,$G$7:$J$233,ROW(AW146)-ROW($K$7)+1)</f>
        <v>0</v>
      </c>
      <c r="AX146" s="165"/>
      <c r="AY146" s="164">
        <f>[1]!LSRMCDRDetail(LSRM_Name,AY$8,AZ$8,$A146,$B146,$B$6,1,$B$7)*HLOOKUP(AY$8,$C$7:$F$233,ROW(AY146)-ROW($K$7)+1)*HLOOKUP(AZ$8,$G$7:$J$233,ROW(AY146)-ROW($K$7)+1)</f>
        <v>0</v>
      </c>
      <c r="AZ146" s="165"/>
      <c r="BA146" s="164">
        <f>[1]!LSRMCDRDetail(LSRM_Name,BA$8,BB$8,$A146,$B146,$B$6,1,$B$7)*HLOOKUP(BA$8,$C$7:$F$233,ROW(BA146)-ROW($K$7)+1)*HLOOKUP(BB$8,$G$7:$J$233,ROW(BA146)-ROW($K$7)+1)</f>
        <v>0</v>
      </c>
      <c r="BB146" s="165"/>
      <c r="BC146" s="164">
        <f>[1]!LSRMCDRDetail(LSRM_Name,BC$8,BD$8,$A146,$B146,$B$6,1,$B$7)*HLOOKUP(BC$8,$C$7:$F$233,ROW(BC146)-ROW($K$7)+1)*HLOOKUP(BD$8,$G$7:$J$233,ROW(BC146)-ROW($K$7)+1)</f>
        <v>0</v>
      </c>
      <c r="BD146" s="165"/>
      <c r="BE146" s="164">
        <f>[1]!LSRMCDRDetail(LSRM_Name,BE$8,BF$8,$A146,$B146,$B$6,1,$B$7)*HLOOKUP(BE$8,$C$7:$F$233,ROW(BE146)-ROW($K$7)+1)*HLOOKUP(BF$8,$G$7:$J$233,ROW(BE146)-ROW($K$7)+1)</f>
        <v>0</v>
      </c>
      <c r="BF146" s="165"/>
      <c r="BG146" s="164">
        <f>[1]!LSRMCDRDetail(LSRM_Name,BG$8,BH$8,$A146,$B146,$B$6,1,$B$7)*HLOOKUP(BG$8,$C$7:$F$233,ROW(BG146)-ROW($K$7)+1)*HLOOKUP(BH$8,$G$7:$J$233,ROW(BG146)-ROW($K$7)+1)</f>
        <v>0</v>
      </c>
      <c r="BH146" s="165"/>
      <c r="BI146" s="164">
        <f>[1]!LSRMCDRDetail(LSRM_Name,BI$8,BJ$8,$A146,$B146,$B$6,1,$B$7)*HLOOKUP(BI$8,$C$7:$F$233,ROW(BI146)-ROW($K$7)+1)*HLOOKUP(BJ$8,$G$7:$J$233,ROW(BI146)-ROW($K$7)+1)</f>
        <v>0</v>
      </c>
      <c r="BJ146" s="165"/>
      <c r="BK146" s="164">
        <f>[1]!LSRMCDRDetail(LSRM_Name,BK$8,BL$8,$A146,$B146,$B$6,1,$B$7)*HLOOKUP(BK$8,$C$7:$F$233,ROW(BK146)-ROW($K$7)+1)*HLOOKUP(BL$8,$G$7:$J$233,ROW(BK146)-ROW($K$7)+1)</f>
        <v>0</v>
      </c>
      <c r="BL146" s="165"/>
      <c r="BM146" s="164">
        <f>[1]!LSRMCDRDetail(LSRM_Name,BM$8,BN$8,$A146,$B146,$B$6,1,$B$7)*HLOOKUP(BM$8,$C$7:$F$233,ROW(BM146)-ROW($K$7)+1)*HLOOKUP(BN$8,$G$7:$J$233,ROW(BM146)-ROW($K$7)+1)</f>
        <v>0</v>
      </c>
      <c r="BN146" s="165"/>
      <c r="BO146" s="164">
        <f>[1]!LSRMCDRDetail(LSRM_Name,BO$8,BP$8,$A146,$B146,$B$6,1,$B$7)*HLOOKUP(BO$8,$C$7:$F$233,ROW(BO146)-ROW($K$7)+1)*HLOOKUP(BP$8,$G$7:$J$233,ROW(BO146)-ROW($K$7)+1)</f>
        <v>0</v>
      </c>
      <c r="BP146" s="165"/>
      <c r="BQ146" s="164">
        <f>[1]!LSRMCDRDetail(LSRM_Name,BQ$8,BR$8,$A146,$B146,$B$6,1,$B$7)*HLOOKUP(BQ$8,$C$7:$F$233,ROW(BQ146)-ROW($K$7)+1)*HLOOKUP(BR$8,$G$7:$J$233,ROW(BQ146)-ROW($K$7)+1)</f>
        <v>0</v>
      </c>
      <c r="BR146" s="165"/>
      <c r="BS146" s="164">
        <f>[1]!LSRMCDRDetail(LSRM_Name,BS$8,BT$8,$A146,$B146,$B$6,1,$B$7)*HLOOKUP(BS$8,$C$7:$F$233,ROW(BS146)-ROW($K$7)+1)*HLOOKUP(BT$8,$G$7:$J$233,ROW(BS146)-ROW($K$7)+1)</f>
        <v>0</v>
      </c>
      <c r="BT146" s="165"/>
      <c r="BU146" s="164">
        <f>[1]!LSRMCDRDetail(LSRM_Name,BU$8,BV$8,$A146,$B146,$B$6,1,$B$7)*HLOOKUP(BU$8,$C$7:$F$233,ROW(BU146)-ROW($K$7)+1)*HLOOKUP(BV$8,$G$7:$J$233,ROW(BU146)-ROW($K$7)+1)</f>
        <v>0</v>
      </c>
      <c r="BV146" s="165"/>
      <c r="BW146" s="164">
        <f>[1]!LSRMCDRDetail(LSRM_Name,BW$8,BX$8,$A146,$B146,$B$6,1,$B$7)*HLOOKUP(BW$8,$C$7:$F$233,ROW(BW146)-ROW($K$7)+1)*HLOOKUP(BX$8,$G$7:$J$233,ROW(BW146)-ROW($K$7)+1)</f>
        <v>0</v>
      </c>
      <c r="BX146" s="165"/>
      <c r="BY146" s="164">
        <f>[1]!LSRMCDRDetail(LSRM_Name,BY$8,BZ$8,$A146,$B146,$B$6,1,$B$7)*HLOOKUP(BY$8,$C$7:$F$233,ROW(BY146)-ROW($K$7)+1)*HLOOKUP(BZ$8,$G$7:$J$233,ROW(BY146)-ROW($K$7)+1)</f>
        <v>0</v>
      </c>
      <c r="BZ146" s="165"/>
      <c r="CA146" s="164">
        <f>[1]!LSRMCDRDetail(LSRM_Name,CA$8,CB$8,$A146,$B146,$B$6,1,$B$7)*HLOOKUP(CA$8,$C$7:$F$233,ROW(CA146)-ROW($K$7)+1)*HLOOKUP(CB$8,$G$7:$J$233,ROW(CA146)-ROW($K$7)+1)</f>
        <v>0</v>
      </c>
      <c r="CB146" s="165"/>
      <c r="CC146" s="125"/>
      <c r="CD146" s="122">
        <f t="shared" si="81"/>
        <v>0</v>
      </c>
      <c r="CE146" s="122">
        <f t="shared" si="82"/>
        <v>0</v>
      </c>
      <c r="CF146" s="122">
        <f t="shared" si="83"/>
        <v>0</v>
      </c>
      <c r="CG146" s="122">
        <f t="shared" si="84"/>
        <v>0</v>
      </c>
      <c r="CI146" s="164">
        <f t="shared" si="60"/>
        <v>0</v>
      </c>
      <c r="CJ146" s="165"/>
      <c r="CK146" s="164">
        <f t="shared" si="61"/>
        <v>0</v>
      </c>
      <c r="CL146" s="165"/>
      <c r="CM146" s="164">
        <f t="shared" si="62"/>
        <v>0</v>
      </c>
      <c r="CN146" s="165"/>
      <c r="CO146" s="164">
        <f t="shared" si="63"/>
        <v>0</v>
      </c>
      <c r="CP146" s="165"/>
      <c r="CQ146" s="164">
        <f t="shared" si="64"/>
        <v>0</v>
      </c>
      <c r="CR146" s="165"/>
      <c r="CS146" s="164">
        <f t="shared" si="65"/>
        <v>0</v>
      </c>
      <c r="CT146" s="165"/>
      <c r="CU146" s="164">
        <f t="shared" si="66"/>
        <v>0</v>
      </c>
      <c r="CV146" s="165"/>
      <c r="CW146" s="164">
        <f t="shared" si="67"/>
        <v>0</v>
      </c>
      <c r="CX146" s="165"/>
      <c r="CY146" s="164">
        <f t="shared" si="68"/>
        <v>0</v>
      </c>
      <c r="CZ146" s="165"/>
      <c r="DA146" s="164">
        <f t="shared" si="69"/>
        <v>0</v>
      </c>
      <c r="DB146" s="165"/>
      <c r="DC146" s="164">
        <f t="shared" si="70"/>
        <v>0</v>
      </c>
      <c r="DD146" s="165"/>
      <c r="DE146" s="164">
        <f t="shared" si="71"/>
        <v>0</v>
      </c>
      <c r="DF146" s="165"/>
      <c r="DG146" s="164">
        <f t="shared" si="72"/>
        <v>0</v>
      </c>
      <c r="DH146" s="165"/>
      <c r="DI146" s="164">
        <f t="shared" si="73"/>
        <v>0</v>
      </c>
      <c r="DJ146" s="165"/>
      <c r="DK146" s="164">
        <f t="shared" si="74"/>
        <v>0</v>
      </c>
      <c r="DL146" s="165"/>
      <c r="DM146" s="164">
        <f t="shared" si="75"/>
        <v>0</v>
      </c>
      <c r="DN146" s="165"/>
      <c r="DO146" s="125"/>
      <c r="DP146" s="122">
        <f t="shared" si="85"/>
        <v>0</v>
      </c>
      <c r="DQ146" s="122">
        <f t="shared" si="86"/>
        <v>0</v>
      </c>
      <c r="DR146" s="122">
        <f t="shared" si="87"/>
        <v>0</v>
      </c>
      <c r="DS146" s="122">
        <f t="shared" si="88"/>
        <v>0</v>
      </c>
    </row>
    <row r="147" spans="1:123" x14ac:dyDescent="0.2">
      <c r="A147" s="120">
        <f t="shared" si="76"/>
        <v>25</v>
      </c>
      <c r="B147" s="120">
        <f t="shared" si="89"/>
        <v>19</v>
      </c>
      <c r="C147" s="124">
        <f>VLOOKUP($A147,Total!$Q$198:$Y$228,C$7+2)</f>
        <v>0.5</v>
      </c>
      <c r="D147" s="124">
        <f>VLOOKUP($A147,Total!$Q$198:$Y$228,D$7+2)</f>
        <v>0.5</v>
      </c>
      <c r="E147" s="124">
        <f>VLOOKUP($A147,Total!$Q$198:$Y$228,E$7+2)</f>
        <v>0.5</v>
      </c>
      <c r="F147" s="124">
        <f>VLOOKUP($A147,Total!$Q$198:$Y$228,F$7+2)</f>
        <v>0.5</v>
      </c>
      <c r="G147" s="124">
        <f>VLOOKUP($B147,Total!$Q$198:$Y$228,G$7+2)</f>
        <v>0.5</v>
      </c>
      <c r="H147" s="124">
        <f>VLOOKUP($B147,Total!$Q$198:$Y$228,H$7+2)</f>
        <v>0.5</v>
      </c>
      <c r="I147" s="124">
        <f>VLOOKUP($B147,Total!$Q$198:$Y$228,I$7+2)</f>
        <v>0.5</v>
      </c>
      <c r="J147" s="124">
        <f>VLOOKUP($B147,Total!$Q$198:$Y$228,J$7+2)</f>
        <v>0.5</v>
      </c>
      <c r="K147" s="164">
        <f>[1]!LSRMCDRDetail(LSRM_Name,K$8,L$8,$A147,$B147,$B$6,0,$B$7)*HLOOKUP(K$8,$C$7:$F$233,ROW(K147)-ROW($K$7)+1)*HLOOKUP(L$8,$G$7:$J$233,ROW(K147)-ROW($K$7)+1)</f>
        <v>0</v>
      </c>
      <c r="L147" s="165"/>
      <c r="M147" s="164">
        <f>[1]!LSRMCDRDetail(LSRM_Name,M$8,N$8,$A147,$B147,$B$6,0,$B$7)*HLOOKUP(M$8,$C$7:$F$233,ROW(M147)-ROW($K$7)+1)*HLOOKUP(N$8,$G$7:$J$233,ROW(M147)-ROW($K$7)+1)</f>
        <v>0</v>
      </c>
      <c r="N147" s="165"/>
      <c r="O147" s="164">
        <f>[1]!LSRMCDRDetail(LSRM_Name,O$8,P$8,$A147,$B147,$B$6,0,$B$7)*HLOOKUP(O$8,$C$7:$F$233,ROW(O147)-ROW($K$7)+1)*HLOOKUP(P$8,$G$7:$J$233,ROW(O147)-ROW($K$7)+1)</f>
        <v>0</v>
      </c>
      <c r="P147" s="165"/>
      <c r="Q147" s="164">
        <f>[1]!LSRMCDRDetail(LSRM_Name,Q$8,R$8,$A147,$B147,$B$6,0,$B$7)*HLOOKUP(Q$8,$C$7:$F$233,ROW(Q147)-ROW($K$7)+1)*HLOOKUP(R$8,$G$7:$J$233,ROW(Q147)-ROW($K$7)+1)</f>
        <v>0</v>
      </c>
      <c r="R147" s="165"/>
      <c r="S147" s="164">
        <f>[1]!LSRMCDRDetail(LSRM_Name,S$8,T$8,$A147,$B147,$B$6,0,$B$7)*HLOOKUP(S$8,$C$7:$F$233,ROW(S147)-ROW($K$7)+1)*HLOOKUP(T$8,$G$7:$J$233,ROW(S147)-ROW($K$7)+1)</f>
        <v>0</v>
      </c>
      <c r="T147" s="165"/>
      <c r="U147" s="164">
        <f>[1]!LSRMCDRDetail(LSRM_Name,U$8,V$8,$A147,$B147,$B$6,0,$B$7)*HLOOKUP(U$8,$C$7:$F$233,ROW(U147)-ROW($K$7)+1)*HLOOKUP(V$8,$G$7:$J$233,ROW(U147)-ROW($K$7)+1)</f>
        <v>0</v>
      </c>
      <c r="V147" s="165"/>
      <c r="W147" s="164">
        <f>[1]!LSRMCDRDetail(LSRM_Name,W$8,X$8,$A147,$B147,$B$6,0,$B$7)*HLOOKUP(W$8,$C$7:$F$233,ROW(W147)-ROW($K$7)+1)*HLOOKUP(X$8,$G$7:$J$233,ROW(W147)-ROW($K$7)+1)</f>
        <v>0</v>
      </c>
      <c r="X147" s="165"/>
      <c r="Y147" s="164">
        <f>[1]!LSRMCDRDetail(LSRM_Name,Y$8,Z$8,$A147,$B147,$B$6,0,$B$7)*HLOOKUP(Y$8,$C$7:$F$233,ROW(Y147)-ROW($K$7)+1)*HLOOKUP(Z$8,$G$7:$J$233,ROW(Y147)-ROW($K$7)+1)</f>
        <v>0</v>
      </c>
      <c r="Z147" s="165"/>
      <c r="AA147" s="164">
        <f>[1]!LSRMCDRDetail(LSRM_Name,AA$8,AB$8,$A147,$B147,$B$6,0,$B$7)*HLOOKUP(AA$8,$C$7:$F$233,ROW(AA147)-ROW($K$7)+1)*HLOOKUP(AB$8,$G$7:$J$233,ROW(AA147)-ROW($K$7)+1)</f>
        <v>0</v>
      </c>
      <c r="AB147" s="165"/>
      <c r="AC147" s="164">
        <f>[1]!LSRMCDRDetail(LSRM_Name,AC$8,AD$8,$A147,$B147,$B$6,0,$B$7)*HLOOKUP(AC$8,$C$7:$F$233,ROW(AC147)-ROW($K$7)+1)*HLOOKUP(AD$8,$G$7:$J$233,ROW(AC147)-ROW($K$7)+1)</f>
        <v>0</v>
      </c>
      <c r="AD147" s="165"/>
      <c r="AE147" s="164">
        <f>[1]!LSRMCDRDetail(LSRM_Name,AE$8,AF$8,$A147,$B147,$B$6,0,$B$7)*HLOOKUP(AE$8,$C$7:$F$233,ROW(AE147)-ROW($K$7)+1)*HLOOKUP(AF$8,$G$7:$J$233,ROW(AE147)-ROW($K$7)+1)</f>
        <v>0</v>
      </c>
      <c r="AF147" s="165"/>
      <c r="AG147" s="164">
        <f>[1]!LSRMCDRDetail(LSRM_Name,AG$8,AH$8,$A147,$B147,$B$6,0,$B$7)*HLOOKUP(AG$8,$C$7:$F$233,ROW(AG147)-ROW($K$7)+1)*HLOOKUP(AH$8,$G$7:$J$233,ROW(AG147)-ROW($K$7)+1)</f>
        <v>0</v>
      </c>
      <c r="AH147" s="165"/>
      <c r="AI147" s="164">
        <f>[1]!LSRMCDRDetail(LSRM_Name,AI$8,AJ$8,$A147,$B147,$B$6,0,$B$7)*HLOOKUP(AI$8,$C$7:$F$233,ROW(AI147)-ROW($K$7)+1)*HLOOKUP(AJ$8,$G$7:$J$233,ROW(AI147)-ROW($K$7)+1)</f>
        <v>0</v>
      </c>
      <c r="AJ147" s="165"/>
      <c r="AK147" s="164">
        <f>[1]!LSRMCDRDetail(LSRM_Name,AK$8,AL$8,$A147,$B147,$B$6,0,$B$7)*HLOOKUP(AK$8,$C$7:$F$233,ROW(AK147)-ROW($K$7)+1)*HLOOKUP(AL$8,$G$7:$J$233,ROW(AK147)-ROW($K$7)+1)</f>
        <v>0</v>
      </c>
      <c r="AL147" s="165"/>
      <c r="AM147" s="164">
        <f>[1]!LSRMCDRDetail(LSRM_Name,AM$8,AN$8,$A147,$B147,$B$6,0,$B$7)*HLOOKUP(AM$8,$C$7:$F$233,ROW(AM147)-ROW($K$7)+1)*HLOOKUP(AN$8,$G$7:$J$233,ROW(AM147)-ROW($K$7)+1)</f>
        <v>0</v>
      </c>
      <c r="AN147" s="165"/>
      <c r="AO147" s="164">
        <f>[1]!LSRMCDRDetail(LSRM_Name,AO$8,AP$8,$A147,$B147,$B$6,0,$B$7)*HLOOKUP(AO$8,$C$7:$F$233,ROW(AO147)-ROW($K$7)+1)*HLOOKUP(AP$8,$G$7:$J$233,ROW(AO147)-ROW($K$7)+1)</f>
        <v>0</v>
      </c>
      <c r="AP147" s="165"/>
      <c r="AQ147" s="125"/>
      <c r="AR147" s="122">
        <f t="shared" si="77"/>
        <v>0</v>
      </c>
      <c r="AS147" s="122">
        <f t="shared" si="78"/>
        <v>0</v>
      </c>
      <c r="AT147" s="122">
        <f t="shared" si="79"/>
        <v>0</v>
      </c>
      <c r="AU147" s="122">
        <f t="shared" si="80"/>
        <v>0</v>
      </c>
      <c r="AW147" s="164">
        <f>[1]!LSRMCDRDetail(LSRM_Name,AW$8,AX$8,$A147,$B147,$B$6,1,$B$7)*HLOOKUP(AW$8,$C$7:$F$233,ROW(AW147)-ROW($K$7)+1)*HLOOKUP(AX$8,$G$7:$J$233,ROW(AW147)-ROW($K$7)+1)</f>
        <v>0</v>
      </c>
      <c r="AX147" s="165"/>
      <c r="AY147" s="164">
        <f>[1]!LSRMCDRDetail(LSRM_Name,AY$8,AZ$8,$A147,$B147,$B$6,1,$B$7)*HLOOKUP(AY$8,$C$7:$F$233,ROW(AY147)-ROW($K$7)+1)*HLOOKUP(AZ$8,$G$7:$J$233,ROW(AY147)-ROW($K$7)+1)</f>
        <v>0</v>
      </c>
      <c r="AZ147" s="165"/>
      <c r="BA147" s="164">
        <f>[1]!LSRMCDRDetail(LSRM_Name,BA$8,BB$8,$A147,$B147,$B$6,1,$B$7)*HLOOKUP(BA$8,$C$7:$F$233,ROW(BA147)-ROW($K$7)+1)*HLOOKUP(BB$8,$G$7:$J$233,ROW(BA147)-ROW($K$7)+1)</f>
        <v>0</v>
      </c>
      <c r="BB147" s="165"/>
      <c r="BC147" s="164">
        <f>[1]!LSRMCDRDetail(LSRM_Name,BC$8,BD$8,$A147,$B147,$B$6,1,$B$7)*HLOOKUP(BC$8,$C$7:$F$233,ROW(BC147)-ROW($K$7)+1)*HLOOKUP(BD$8,$G$7:$J$233,ROW(BC147)-ROW($K$7)+1)</f>
        <v>0</v>
      </c>
      <c r="BD147" s="165"/>
      <c r="BE147" s="164">
        <f>[1]!LSRMCDRDetail(LSRM_Name,BE$8,BF$8,$A147,$B147,$B$6,1,$B$7)*HLOOKUP(BE$8,$C$7:$F$233,ROW(BE147)-ROW($K$7)+1)*HLOOKUP(BF$8,$G$7:$J$233,ROW(BE147)-ROW($K$7)+1)</f>
        <v>0</v>
      </c>
      <c r="BF147" s="165"/>
      <c r="BG147" s="164">
        <f>[1]!LSRMCDRDetail(LSRM_Name,BG$8,BH$8,$A147,$B147,$B$6,1,$B$7)*HLOOKUP(BG$8,$C$7:$F$233,ROW(BG147)-ROW($K$7)+1)*HLOOKUP(BH$8,$G$7:$J$233,ROW(BG147)-ROW($K$7)+1)</f>
        <v>0</v>
      </c>
      <c r="BH147" s="165"/>
      <c r="BI147" s="164">
        <f>[1]!LSRMCDRDetail(LSRM_Name,BI$8,BJ$8,$A147,$B147,$B$6,1,$B$7)*HLOOKUP(BI$8,$C$7:$F$233,ROW(BI147)-ROW($K$7)+1)*HLOOKUP(BJ$8,$G$7:$J$233,ROW(BI147)-ROW($K$7)+1)</f>
        <v>0</v>
      </c>
      <c r="BJ147" s="165"/>
      <c r="BK147" s="164">
        <f>[1]!LSRMCDRDetail(LSRM_Name,BK$8,BL$8,$A147,$B147,$B$6,1,$B$7)*HLOOKUP(BK$8,$C$7:$F$233,ROW(BK147)-ROW($K$7)+1)*HLOOKUP(BL$8,$G$7:$J$233,ROW(BK147)-ROW($K$7)+1)</f>
        <v>0</v>
      </c>
      <c r="BL147" s="165"/>
      <c r="BM147" s="164">
        <f>[1]!LSRMCDRDetail(LSRM_Name,BM$8,BN$8,$A147,$B147,$B$6,1,$B$7)*HLOOKUP(BM$8,$C$7:$F$233,ROW(BM147)-ROW($K$7)+1)*HLOOKUP(BN$8,$G$7:$J$233,ROW(BM147)-ROW($K$7)+1)</f>
        <v>0</v>
      </c>
      <c r="BN147" s="165"/>
      <c r="BO147" s="164">
        <f>[1]!LSRMCDRDetail(LSRM_Name,BO$8,BP$8,$A147,$B147,$B$6,1,$B$7)*HLOOKUP(BO$8,$C$7:$F$233,ROW(BO147)-ROW($K$7)+1)*HLOOKUP(BP$8,$G$7:$J$233,ROW(BO147)-ROW($K$7)+1)</f>
        <v>0</v>
      </c>
      <c r="BP147" s="165"/>
      <c r="BQ147" s="164">
        <f>[1]!LSRMCDRDetail(LSRM_Name,BQ$8,BR$8,$A147,$B147,$B$6,1,$B$7)*HLOOKUP(BQ$8,$C$7:$F$233,ROW(BQ147)-ROW($K$7)+1)*HLOOKUP(BR$8,$G$7:$J$233,ROW(BQ147)-ROW($K$7)+1)</f>
        <v>0</v>
      </c>
      <c r="BR147" s="165"/>
      <c r="BS147" s="164">
        <f>[1]!LSRMCDRDetail(LSRM_Name,BS$8,BT$8,$A147,$B147,$B$6,1,$B$7)*HLOOKUP(BS$8,$C$7:$F$233,ROW(BS147)-ROW($K$7)+1)*HLOOKUP(BT$8,$G$7:$J$233,ROW(BS147)-ROW($K$7)+1)</f>
        <v>0</v>
      </c>
      <c r="BT147" s="165"/>
      <c r="BU147" s="164">
        <f>[1]!LSRMCDRDetail(LSRM_Name,BU$8,BV$8,$A147,$B147,$B$6,1,$B$7)*HLOOKUP(BU$8,$C$7:$F$233,ROW(BU147)-ROW($K$7)+1)*HLOOKUP(BV$8,$G$7:$J$233,ROW(BU147)-ROW($K$7)+1)</f>
        <v>0</v>
      </c>
      <c r="BV147" s="165"/>
      <c r="BW147" s="164">
        <f>[1]!LSRMCDRDetail(LSRM_Name,BW$8,BX$8,$A147,$B147,$B$6,1,$B$7)*HLOOKUP(BW$8,$C$7:$F$233,ROW(BW147)-ROW($K$7)+1)*HLOOKUP(BX$8,$G$7:$J$233,ROW(BW147)-ROW($K$7)+1)</f>
        <v>0</v>
      </c>
      <c r="BX147" s="165"/>
      <c r="BY147" s="164">
        <f>[1]!LSRMCDRDetail(LSRM_Name,BY$8,BZ$8,$A147,$B147,$B$6,1,$B$7)*HLOOKUP(BY$8,$C$7:$F$233,ROW(BY147)-ROW($K$7)+1)*HLOOKUP(BZ$8,$G$7:$J$233,ROW(BY147)-ROW($K$7)+1)</f>
        <v>0</v>
      </c>
      <c r="BZ147" s="165"/>
      <c r="CA147" s="164">
        <f>[1]!LSRMCDRDetail(LSRM_Name,CA$8,CB$8,$A147,$B147,$B$6,1,$B$7)*HLOOKUP(CA$8,$C$7:$F$233,ROW(CA147)-ROW($K$7)+1)*HLOOKUP(CB$8,$G$7:$J$233,ROW(CA147)-ROW($K$7)+1)</f>
        <v>0</v>
      </c>
      <c r="CB147" s="165"/>
      <c r="CC147" s="125"/>
      <c r="CD147" s="122">
        <f t="shared" si="81"/>
        <v>0</v>
      </c>
      <c r="CE147" s="122">
        <f t="shared" si="82"/>
        <v>0</v>
      </c>
      <c r="CF147" s="122">
        <f t="shared" si="83"/>
        <v>0</v>
      </c>
      <c r="CG147" s="122">
        <f t="shared" si="84"/>
        <v>0</v>
      </c>
      <c r="CI147" s="164">
        <f t="shared" si="60"/>
        <v>0</v>
      </c>
      <c r="CJ147" s="165"/>
      <c r="CK147" s="164">
        <f t="shared" si="61"/>
        <v>0</v>
      </c>
      <c r="CL147" s="165"/>
      <c r="CM147" s="164">
        <f t="shared" si="62"/>
        <v>0</v>
      </c>
      <c r="CN147" s="165"/>
      <c r="CO147" s="164">
        <f t="shared" si="63"/>
        <v>0</v>
      </c>
      <c r="CP147" s="165"/>
      <c r="CQ147" s="164">
        <f t="shared" si="64"/>
        <v>0</v>
      </c>
      <c r="CR147" s="165"/>
      <c r="CS147" s="164">
        <f t="shared" si="65"/>
        <v>0</v>
      </c>
      <c r="CT147" s="165"/>
      <c r="CU147" s="164">
        <f t="shared" si="66"/>
        <v>0</v>
      </c>
      <c r="CV147" s="165"/>
      <c r="CW147" s="164">
        <f t="shared" si="67"/>
        <v>0</v>
      </c>
      <c r="CX147" s="165"/>
      <c r="CY147" s="164">
        <f t="shared" si="68"/>
        <v>0</v>
      </c>
      <c r="CZ147" s="165"/>
      <c r="DA147" s="164">
        <f t="shared" si="69"/>
        <v>0</v>
      </c>
      <c r="DB147" s="165"/>
      <c r="DC147" s="164">
        <f t="shared" si="70"/>
        <v>0</v>
      </c>
      <c r="DD147" s="165"/>
      <c r="DE147" s="164">
        <f t="shared" si="71"/>
        <v>0</v>
      </c>
      <c r="DF147" s="165"/>
      <c r="DG147" s="164">
        <f t="shared" si="72"/>
        <v>0</v>
      </c>
      <c r="DH147" s="165"/>
      <c r="DI147" s="164">
        <f t="shared" si="73"/>
        <v>0</v>
      </c>
      <c r="DJ147" s="165"/>
      <c r="DK147" s="164">
        <f t="shared" si="74"/>
        <v>0</v>
      </c>
      <c r="DL147" s="165"/>
      <c r="DM147" s="164">
        <f t="shared" si="75"/>
        <v>0</v>
      </c>
      <c r="DN147" s="165"/>
      <c r="DO147" s="125"/>
      <c r="DP147" s="122">
        <f t="shared" si="85"/>
        <v>0</v>
      </c>
      <c r="DQ147" s="122">
        <f t="shared" si="86"/>
        <v>0</v>
      </c>
      <c r="DR147" s="122">
        <f t="shared" si="87"/>
        <v>0</v>
      </c>
      <c r="DS147" s="122">
        <f t="shared" si="88"/>
        <v>0</v>
      </c>
    </row>
    <row r="148" spans="1:123" x14ac:dyDescent="0.2">
      <c r="A148" s="120">
        <f t="shared" si="76"/>
        <v>25</v>
      </c>
      <c r="B148" s="120">
        <f t="shared" si="89"/>
        <v>20</v>
      </c>
      <c r="C148" s="124">
        <f>VLOOKUP($A148,Total!$Q$198:$Y$228,C$7+2)</f>
        <v>0.5</v>
      </c>
      <c r="D148" s="124">
        <f>VLOOKUP($A148,Total!$Q$198:$Y$228,D$7+2)</f>
        <v>0.5</v>
      </c>
      <c r="E148" s="124">
        <f>VLOOKUP($A148,Total!$Q$198:$Y$228,E$7+2)</f>
        <v>0.5</v>
      </c>
      <c r="F148" s="124">
        <f>VLOOKUP($A148,Total!$Q$198:$Y$228,F$7+2)</f>
        <v>0.5</v>
      </c>
      <c r="G148" s="124">
        <f>VLOOKUP($B148,Total!$Q$198:$Y$228,G$7+2)</f>
        <v>0.5</v>
      </c>
      <c r="H148" s="124">
        <f>VLOOKUP($B148,Total!$Q$198:$Y$228,H$7+2)</f>
        <v>0.5</v>
      </c>
      <c r="I148" s="124">
        <f>VLOOKUP($B148,Total!$Q$198:$Y$228,I$7+2)</f>
        <v>0.5</v>
      </c>
      <c r="J148" s="124">
        <f>VLOOKUP($B148,Total!$Q$198:$Y$228,J$7+2)</f>
        <v>0.5</v>
      </c>
      <c r="K148" s="164">
        <f>[1]!LSRMCDRDetail(LSRM_Name,K$8,L$8,$A148,$B148,$B$6,0,$B$7)*HLOOKUP(K$8,$C$7:$F$233,ROW(K148)-ROW($K$7)+1)*HLOOKUP(L$8,$G$7:$J$233,ROW(K148)-ROW($K$7)+1)</f>
        <v>0</v>
      </c>
      <c r="L148" s="165"/>
      <c r="M148" s="164">
        <f>[1]!LSRMCDRDetail(LSRM_Name,M$8,N$8,$A148,$B148,$B$6,0,$B$7)*HLOOKUP(M$8,$C$7:$F$233,ROW(M148)-ROW($K$7)+1)*HLOOKUP(N$8,$G$7:$J$233,ROW(M148)-ROW($K$7)+1)</f>
        <v>0</v>
      </c>
      <c r="N148" s="165"/>
      <c r="O148" s="164">
        <f>[1]!LSRMCDRDetail(LSRM_Name,O$8,P$8,$A148,$B148,$B$6,0,$B$7)*HLOOKUP(O$8,$C$7:$F$233,ROW(O148)-ROW($K$7)+1)*HLOOKUP(P$8,$G$7:$J$233,ROW(O148)-ROW($K$7)+1)</f>
        <v>0</v>
      </c>
      <c r="P148" s="165"/>
      <c r="Q148" s="164">
        <f>[1]!LSRMCDRDetail(LSRM_Name,Q$8,R$8,$A148,$B148,$B$6,0,$B$7)*HLOOKUP(Q$8,$C$7:$F$233,ROW(Q148)-ROW($K$7)+1)*HLOOKUP(R$8,$G$7:$J$233,ROW(Q148)-ROW($K$7)+1)</f>
        <v>0</v>
      </c>
      <c r="R148" s="165"/>
      <c r="S148" s="164">
        <f>[1]!LSRMCDRDetail(LSRM_Name,S$8,T$8,$A148,$B148,$B$6,0,$B$7)*HLOOKUP(S$8,$C$7:$F$233,ROW(S148)-ROW($K$7)+1)*HLOOKUP(T$8,$G$7:$J$233,ROW(S148)-ROW($K$7)+1)</f>
        <v>0</v>
      </c>
      <c r="T148" s="165"/>
      <c r="U148" s="164">
        <f>[1]!LSRMCDRDetail(LSRM_Name,U$8,V$8,$A148,$B148,$B$6,0,$B$7)*HLOOKUP(U$8,$C$7:$F$233,ROW(U148)-ROW($K$7)+1)*HLOOKUP(V$8,$G$7:$J$233,ROW(U148)-ROW($K$7)+1)</f>
        <v>0</v>
      </c>
      <c r="V148" s="165"/>
      <c r="W148" s="164">
        <f>[1]!LSRMCDRDetail(LSRM_Name,W$8,X$8,$A148,$B148,$B$6,0,$B$7)*HLOOKUP(W$8,$C$7:$F$233,ROW(W148)-ROW($K$7)+1)*HLOOKUP(X$8,$G$7:$J$233,ROW(W148)-ROW($K$7)+1)</f>
        <v>0</v>
      </c>
      <c r="X148" s="165"/>
      <c r="Y148" s="164">
        <f>[1]!LSRMCDRDetail(LSRM_Name,Y$8,Z$8,$A148,$B148,$B$6,0,$B$7)*HLOOKUP(Y$8,$C$7:$F$233,ROW(Y148)-ROW($K$7)+1)*HLOOKUP(Z$8,$G$7:$J$233,ROW(Y148)-ROW($K$7)+1)</f>
        <v>0</v>
      </c>
      <c r="Z148" s="165"/>
      <c r="AA148" s="164">
        <f>[1]!LSRMCDRDetail(LSRM_Name,AA$8,AB$8,$A148,$B148,$B$6,0,$B$7)*HLOOKUP(AA$8,$C$7:$F$233,ROW(AA148)-ROW($K$7)+1)*HLOOKUP(AB$8,$G$7:$J$233,ROW(AA148)-ROW($K$7)+1)</f>
        <v>0</v>
      </c>
      <c r="AB148" s="165"/>
      <c r="AC148" s="164">
        <f>[1]!LSRMCDRDetail(LSRM_Name,AC$8,AD$8,$A148,$B148,$B$6,0,$B$7)*HLOOKUP(AC$8,$C$7:$F$233,ROW(AC148)-ROW($K$7)+1)*HLOOKUP(AD$8,$G$7:$J$233,ROW(AC148)-ROW($K$7)+1)</f>
        <v>0</v>
      </c>
      <c r="AD148" s="165"/>
      <c r="AE148" s="164">
        <f>[1]!LSRMCDRDetail(LSRM_Name,AE$8,AF$8,$A148,$B148,$B$6,0,$B$7)*HLOOKUP(AE$8,$C$7:$F$233,ROW(AE148)-ROW($K$7)+1)*HLOOKUP(AF$8,$G$7:$J$233,ROW(AE148)-ROW($K$7)+1)</f>
        <v>0</v>
      </c>
      <c r="AF148" s="165"/>
      <c r="AG148" s="164">
        <f>[1]!LSRMCDRDetail(LSRM_Name,AG$8,AH$8,$A148,$B148,$B$6,0,$B$7)*HLOOKUP(AG$8,$C$7:$F$233,ROW(AG148)-ROW($K$7)+1)*HLOOKUP(AH$8,$G$7:$J$233,ROW(AG148)-ROW($K$7)+1)</f>
        <v>0</v>
      </c>
      <c r="AH148" s="165"/>
      <c r="AI148" s="164">
        <f>[1]!LSRMCDRDetail(LSRM_Name,AI$8,AJ$8,$A148,$B148,$B$6,0,$B$7)*HLOOKUP(AI$8,$C$7:$F$233,ROW(AI148)-ROW($K$7)+1)*HLOOKUP(AJ$8,$G$7:$J$233,ROW(AI148)-ROW($K$7)+1)</f>
        <v>0</v>
      </c>
      <c r="AJ148" s="165"/>
      <c r="AK148" s="164">
        <f>[1]!LSRMCDRDetail(LSRM_Name,AK$8,AL$8,$A148,$B148,$B$6,0,$B$7)*HLOOKUP(AK$8,$C$7:$F$233,ROW(AK148)-ROW($K$7)+1)*HLOOKUP(AL$8,$G$7:$J$233,ROW(AK148)-ROW($K$7)+1)</f>
        <v>0</v>
      </c>
      <c r="AL148" s="165"/>
      <c r="AM148" s="164">
        <f>[1]!LSRMCDRDetail(LSRM_Name,AM$8,AN$8,$A148,$B148,$B$6,0,$B$7)*HLOOKUP(AM$8,$C$7:$F$233,ROW(AM148)-ROW($K$7)+1)*HLOOKUP(AN$8,$G$7:$J$233,ROW(AM148)-ROW($K$7)+1)</f>
        <v>0</v>
      </c>
      <c r="AN148" s="165"/>
      <c r="AO148" s="164">
        <f>[1]!LSRMCDRDetail(LSRM_Name,AO$8,AP$8,$A148,$B148,$B$6,0,$B$7)*HLOOKUP(AO$8,$C$7:$F$233,ROW(AO148)-ROW($K$7)+1)*HLOOKUP(AP$8,$G$7:$J$233,ROW(AO148)-ROW($K$7)+1)</f>
        <v>0</v>
      </c>
      <c r="AP148" s="165"/>
      <c r="AQ148" s="125"/>
      <c r="AR148" s="122">
        <f t="shared" si="77"/>
        <v>0</v>
      </c>
      <c r="AS148" s="122">
        <f t="shared" si="78"/>
        <v>0</v>
      </c>
      <c r="AT148" s="122">
        <f t="shared" si="79"/>
        <v>0</v>
      </c>
      <c r="AU148" s="122">
        <f t="shared" si="80"/>
        <v>0</v>
      </c>
      <c r="AW148" s="164">
        <f>[1]!LSRMCDRDetail(LSRM_Name,AW$8,AX$8,$A148,$B148,$B$6,1,$B$7)*HLOOKUP(AW$8,$C$7:$F$233,ROW(AW148)-ROW($K$7)+1)*HLOOKUP(AX$8,$G$7:$J$233,ROW(AW148)-ROW($K$7)+1)</f>
        <v>0</v>
      </c>
      <c r="AX148" s="165"/>
      <c r="AY148" s="164">
        <f>[1]!LSRMCDRDetail(LSRM_Name,AY$8,AZ$8,$A148,$B148,$B$6,1,$B$7)*HLOOKUP(AY$8,$C$7:$F$233,ROW(AY148)-ROW($K$7)+1)*HLOOKUP(AZ$8,$G$7:$J$233,ROW(AY148)-ROW($K$7)+1)</f>
        <v>0</v>
      </c>
      <c r="AZ148" s="165"/>
      <c r="BA148" s="164">
        <f>[1]!LSRMCDRDetail(LSRM_Name,BA$8,BB$8,$A148,$B148,$B$6,1,$B$7)*HLOOKUP(BA$8,$C$7:$F$233,ROW(BA148)-ROW($K$7)+1)*HLOOKUP(BB$8,$G$7:$J$233,ROW(BA148)-ROW($K$7)+1)</f>
        <v>0</v>
      </c>
      <c r="BB148" s="165"/>
      <c r="BC148" s="164">
        <f>[1]!LSRMCDRDetail(LSRM_Name,BC$8,BD$8,$A148,$B148,$B$6,1,$B$7)*HLOOKUP(BC$8,$C$7:$F$233,ROW(BC148)-ROW($K$7)+1)*HLOOKUP(BD$8,$G$7:$J$233,ROW(BC148)-ROW($K$7)+1)</f>
        <v>0</v>
      </c>
      <c r="BD148" s="165"/>
      <c r="BE148" s="164">
        <f>[1]!LSRMCDRDetail(LSRM_Name,BE$8,BF$8,$A148,$B148,$B$6,1,$B$7)*HLOOKUP(BE$8,$C$7:$F$233,ROW(BE148)-ROW($K$7)+1)*HLOOKUP(BF$8,$G$7:$J$233,ROW(BE148)-ROW($K$7)+1)</f>
        <v>0</v>
      </c>
      <c r="BF148" s="165"/>
      <c r="BG148" s="164">
        <f>[1]!LSRMCDRDetail(LSRM_Name,BG$8,BH$8,$A148,$B148,$B$6,1,$B$7)*HLOOKUP(BG$8,$C$7:$F$233,ROW(BG148)-ROW($K$7)+1)*HLOOKUP(BH$8,$G$7:$J$233,ROW(BG148)-ROW($K$7)+1)</f>
        <v>0</v>
      </c>
      <c r="BH148" s="165"/>
      <c r="BI148" s="164">
        <f>[1]!LSRMCDRDetail(LSRM_Name,BI$8,BJ$8,$A148,$B148,$B$6,1,$B$7)*HLOOKUP(BI$8,$C$7:$F$233,ROW(BI148)-ROW($K$7)+1)*HLOOKUP(BJ$8,$G$7:$J$233,ROW(BI148)-ROW($K$7)+1)</f>
        <v>0</v>
      </c>
      <c r="BJ148" s="165"/>
      <c r="BK148" s="164">
        <f>[1]!LSRMCDRDetail(LSRM_Name,BK$8,BL$8,$A148,$B148,$B$6,1,$B$7)*HLOOKUP(BK$8,$C$7:$F$233,ROW(BK148)-ROW($K$7)+1)*HLOOKUP(BL$8,$G$7:$J$233,ROW(BK148)-ROW($K$7)+1)</f>
        <v>0</v>
      </c>
      <c r="BL148" s="165"/>
      <c r="BM148" s="164">
        <f>[1]!LSRMCDRDetail(LSRM_Name,BM$8,BN$8,$A148,$B148,$B$6,1,$B$7)*HLOOKUP(BM$8,$C$7:$F$233,ROW(BM148)-ROW($K$7)+1)*HLOOKUP(BN$8,$G$7:$J$233,ROW(BM148)-ROW($K$7)+1)</f>
        <v>0</v>
      </c>
      <c r="BN148" s="165"/>
      <c r="BO148" s="164">
        <f>[1]!LSRMCDRDetail(LSRM_Name,BO$8,BP$8,$A148,$B148,$B$6,1,$B$7)*HLOOKUP(BO$8,$C$7:$F$233,ROW(BO148)-ROW($K$7)+1)*HLOOKUP(BP$8,$G$7:$J$233,ROW(BO148)-ROW($K$7)+1)</f>
        <v>0</v>
      </c>
      <c r="BP148" s="165"/>
      <c r="BQ148" s="164">
        <f>[1]!LSRMCDRDetail(LSRM_Name,BQ$8,BR$8,$A148,$B148,$B$6,1,$B$7)*HLOOKUP(BQ$8,$C$7:$F$233,ROW(BQ148)-ROW($K$7)+1)*HLOOKUP(BR$8,$G$7:$J$233,ROW(BQ148)-ROW($K$7)+1)</f>
        <v>0</v>
      </c>
      <c r="BR148" s="165"/>
      <c r="BS148" s="164">
        <f>[1]!LSRMCDRDetail(LSRM_Name,BS$8,BT$8,$A148,$B148,$B$6,1,$B$7)*HLOOKUP(BS$8,$C$7:$F$233,ROW(BS148)-ROW($K$7)+1)*HLOOKUP(BT$8,$G$7:$J$233,ROW(BS148)-ROW($K$7)+1)</f>
        <v>0</v>
      </c>
      <c r="BT148" s="165"/>
      <c r="BU148" s="164">
        <f>[1]!LSRMCDRDetail(LSRM_Name,BU$8,BV$8,$A148,$B148,$B$6,1,$B$7)*HLOOKUP(BU$8,$C$7:$F$233,ROW(BU148)-ROW($K$7)+1)*HLOOKUP(BV$8,$G$7:$J$233,ROW(BU148)-ROW($K$7)+1)</f>
        <v>0</v>
      </c>
      <c r="BV148" s="165"/>
      <c r="BW148" s="164">
        <f>[1]!LSRMCDRDetail(LSRM_Name,BW$8,BX$8,$A148,$B148,$B$6,1,$B$7)*HLOOKUP(BW$8,$C$7:$F$233,ROW(BW148)-ROW($K$7)+1)*HLOOKUP(BX$8,$G$7:$J$233,ROW(BW148)-ROW($K$7)+1)</f>
        <v>0</v>
      </c>
      <c r="BX148" s="165"/>
      <c r="BY148" s="164">
        <f>[1]!LSRMCDRDetail(LSRM_Name,BY$8,BZ$8,$A148,$B148,$B$6,1,$B$7)*HLOOKUP(BY$8,$C$7:$F$233,ROW(BY148)-ROW($K$7)+1)*HLOOKUP(BZ$8,$G$7:$J$233,ROW(BY148)-ROW($K$7)+1)</f>
        <v>0</v>
      </c>
      <c r="BZ148" s="165"/>
      <c r="CA148" s="164">
        <f>[1]!LSRMCDRDetail(LSRM_Name,CA$8,CB$8,$A148,$B148,$B$6,1,$B$7)*HLOOKUP(CA$8,$C$7:$F$233,ROW(CA148)-ROW($K$7)+1)*HLOOKUP(CB$8,$G$7:$J$233,ROW(CA148)-ROW($K$7)+1)</f>
        <v>0</v>
      </c>
      <c r="CB148" s="165"/>
      <c r="CC148" s="125"/>
      <c r="CD148" s="122">
        <f t="shared" si="81"/>
        <v>0</v>
      </c>
      <c r="CE148" s="122">
        <f t="shared" si="82"/>
        <v>0</v>
      </c>
      <c r="CF148" s="122">
        <f t="shared" si="83"/>
        <v>0</v>
      </c>
      <c r="CG148" s="122">
        <f t="shared" si="84"/>
        <v>0</v>
      </c>
      <c r="CI148" s="164">
        <f t="shared" si="60"/>
        <v>0</v>
      </c>
      <c r="CJ148" s="165"/>
      <c r="CK148" s="164">
        <f t="shared" si="61"/>
        <v>0</v>
      </c>
      <c r="CL148" s="165"/>
      <c r="CM148" s="164">
        <f t="shared" si="62"/>
        <v>0</v>
      </c>
      <c r="CN148" s="165"/>
      <c r="CO148" s="164">
        <f t="shared" si="63"/>
        <v>0</v>
      </c>
      <c r="CP148" s="165"/>
      <c r="CQ148" s="164">
        <f t="shared" si="64"/>
        <v>0</v>
      </c>
      <c r="CR148" s="165"/>
      <c r="CS148" s="164">
        <f t="shared" si="65"/>
        <v>0</v>
      </c>
      <c r="CT148" s="165"/>
      <c r="CU148" s="164">
        <f t="shared" si="66"/>
        <v>0</v>
      </c>
      <c r="CV148" s="165"/>
      <c r="CW148" s="164">
        <f t="shared" si="67"/>
        <v>0</v>
      </c>
      <c r="CX148" s="165"/>
      <c r="CY148" s="164">
        <f t="shared" si="68"/>
        <v>0</v>
      </c>
      <c r="CZ148" s="165"/>
      <c r="DA148" s="164">
        <f t="shared" si="69"/>
        <v>0</v>
      </c>
      <c r="DB148" s="165"/>
      <c r="DC148" s="164">
        <f t="shared" si="70"/>
        <v>0</v>
      </c>
      <c r="DD148" s="165"/>
      <c r="DE148" s="164">
        <f t="shared" si="71"/>
        <v>0</v>
      </c>
      <c r="DF148" s="165"/>
      <c r="DG148" s="164">
        <f t="shared" si="72"/>
        <v>0</v>
      </c>
      <c r="DH148" s="165"/>
      <c r="DI148" s="164">
        <f t="shared" si="73"/>
        <v>0</v>
      </c>
      <c r="DJ148" s="165"/>
      <c r="DK148" s="164">
        <f t="shared" si="74"/>
        <v>0</v>
      </c>
      <c r="DL148" s="165"/>
      <c r="DM148" s="164">
        <f t="shared" si="75"/>
        <v>0</v>
      </c>
      <c r="DN148" s="165"/>
      <c r="DO148" s="125"/>
      <c r="DP148" s="122">
        <f t="shared" si="85"/>
        <v>0</v>
      </c>
      <c r="DQ148" s="122">
        <f t="shared" si="86"/>
        <v>0</v>
      </c>
      <c r="DR148" s="122">
        <f t="shared" si="87"/>
        <v>0</v>
      </c>
      <c r="DS148" s="122">
        <f t="shared" si="88"/>
        <v>0</v>
      </c>
    </row>
    <row r="149" spans="1:123" x14ac:dyDescent="0.2">
      <c r="A149" s="120">
        <f t="shared" si="76"/>
        <v>25</v>
      </c>
      <c r="B149" s="120">
        <f t="shared" si="89"/>
        <v>21</v>
      </c>
      <c r="C149" s="124">
        <f>VLOOKUP($A149,Total!$Q$198:$Y$228,C$7+2)</f>
        <v>0.5</v>
      </c>
      <c r="D149" s="124">
        <f>VLOOKUP($A149,Total!$Q$198:$Y$228,D$7+2)</f>
        <v>0.5</v>
      </c>
      <c r="E149" s="124">
        <f>VLOOKUP($A149,Total!$Q$198:$Y$228,E$7+2)</f>
        <v>0.5</v>
      </c>
      <c r="F149" s="124">
        <f>VLOOKUP($A149,Total!$Q$198:$Y$228,F$7+2)</f>
        <v>0.5</v>
      </c>
      <c r="G149" s="124">
        <f>VLOOKUP($B149,Total!$Q$198:$Y$228,G$7+2)</f>
        <v>0.5</v>
      </c>
      <c r="H149" s="124">
        <f>VLOOKUP($B149,Total!$Q$198:$Y$228,H$7+2)</f>
        <v>0.5</v>
      </c>
      <c r="I149" s="124">
        <f>VLOOKUP($B149,Total!$Q$198:$Y$228,I$7+2)</f>
        <v>0.5</v>
      </c>
      <c r="J149" s="124">
        <f>VLOOKUP($B149,Total!$Q$198:$Y$228,J$7+2)</f>
        <v>0.5</v>
      </c>
      <c r="K149" s="164">
        <f>[1]!LSRMCDRDetail(LSRM_Name,K$8,L$8,$A149,$B149,$B$6,0,$B$7)*HLOOKUP(K$8,$C$7:$F$233,ROW(K149)-ROW($K$7)+1)*HLOOKUP(L$8,$G$7:$J$233,ROW(K149)-ROW($K$7)+1)</f>
        <v>0</v>
      </c>
      <c r="L149" s="165"/>
      <c r="M149" s="164">
        <f>[1]!LSRMCDRDetail(LSRM_Name,M$8,N$8,$A149,$B149,$B$6,0,$B$7)*HLOOKUP(M$8,$C$7:$F$233,ROW(M149)-ROW($K$7)+1)*HLOOKUP(N$8,$G$7:$J$233,ROW(M149)-ROW($K$7)+1)</f>
        <v>0</v>
      </c>
      <c r="N149" s="165"/>
      <c r="O149" s="164">
        <f>[1]!LSRMCDRDetail(LSRM_Name,O$8,P$8,$A149,$B149,$B$6,0,$B$7)*HLOOKUP(O$8,$C$7:$F$233,ROW(O149)-ROW($K$7)+1)*HLOOKUP(P$8,$G$7:$J$233,ROW(O149)-ROW($K$7)+1)</f>
        <v>0</v>
      </c>
      <c r="P149" s="165"/>
      <c r="Q149" s="164">
        <f>[1]!LSRMCDRDetail(LSRM_Name,Q$8,R$8,$A149,$B149,$B$6,0,$B$7)*HLOOKUP(Q$8,$C$7:$F$233,ROW(Q149)-ROW($K$7)+1)*HLOOKUP(R$8,$G$7:$J$233,ROW(Q149)-ROW($K$7)+1)</f>
        <v>0</v>
      </c>
      <c r="R149" s="165"/>
      <c r="S149" s="164">
        <f>[1]!LSRMCDRDetail(LSRM_Name,S$8,T$8,$A149,$B149,$B$6,0,$B$7)*HLOOKUP(S$8,$C$7:$F$233,ROW(S149)-ROW($K$7)+1)*HLOOKUP(T$8,$G$7:$J$233,ROW(S149)-ROW($K$7)+1)</f>
        <v>0</v>
      </c>
      <c r="T149" s="165"/>
      <c r="U149" s="164">
        <f>[1]!LSRMCDRDetail(LSRM_Name,U$8,V$8,$A149,$B149,$B$6,0,$B$7)*HLOOKUP(U$8,$C$7:$F$233,ROW(U149)-ROW($K$7)+1)*HLOOKUP(V$8,$G$7:$J$233,ROW(U149)-ROW($K$7)+1)</f>
        <v>0</v>
      </c>
      <c r="V149" s="165"/>
      <c r="W149" s="164">
        <f>[1]!LSRMCDRDetail(LSRM_Name,W$8,X$8,$A149,$B149,$B$6,0,$B$7)*HLOOKUP(W$8,$C$7:$F$233,ROW(W149)-ROW($K$7)+1)*HLOOKUP(X$8,$G$7:$J$233,ROW(W149)-ROW($K$7)+1)</f>
        <v>0</v>
      </c>
      <c r="X149" s="165"/>
      <c r="Y149" s="164">
        <f>[1]!LSRMCDRDetail(LSRM_Name,Y$8,Z$8,$A149,$B149,$B$6,0,$B$7)*HLOOKUP(Y$8,$C$7:$F$233,ROW(Y149)-ROW($K$7)+1)*HLOOKUP(Z$8,$G$7:$J$233,ROW(Y149)-ROW($K$7)+1)</f>
        <v>0</v>
      </c>
      <c r="Z149" s="165"/>
      <c r="AA149" s="164">
        <f>[1]!LSRMCDRDetail(LSRM_Name,AA$8,AB$8,$A149,$B149,$B$6,0,$B$7)*HLOOKUP(AA$8,$C$7:$F$233,ROW(AA149)-ROW($K$7)+1)*HLOOKUP(AB$8,$G$7:$J$233,ROW(AA149)-ROW($K$7)+1)</f>
        <v>0</v>
      </c>
      <c r="AB149" s="165"/>
      <c r="AC149" s="164">
        <f>[1]!LSRMCDRDetail(LSRM_Name,AC$8,AD$8,$A149,$B149,$B$6,0,$B$7)*HLOOKUP(AC$8,$C$7:$F$233,ROW(AC149)-ROW($K$7)+1)*HLOOKUP(AD$8,$G$7:$J$233,ROW(AC149)-ROW($K$7)+1)</f>
        <v>0</v>
      </c>
      <c r="AD149" s="165"/>
      <c r="AE149" s="164">
        <f>[1]!LSRMCDRDetail(LSRM_Name,AE$8,AF$8,$A149,$B149,$B$6,0,$B$7)*HLOOKUP(AE$8,$C$7:$F$233,ROW(AE149)-ROW($K$7)+1)*HLOOKUP(AF$8,$G$7:$J$233,ROW(AE149)-ROW($K$7)+1)</f>
        <v>0</v>
      </c>
      <c r="AF149" s="165"/>
      <c r="AG149" s="164">
        <f>[1]!LSRMCDRDetail(LSRM_Name,AG$8,AH$8,$A149,$B149,$B$6,0,$B$7)*HLOOKUP(AG$8,$C$7:$F$233,ROW(AG149)-ROW($K$7)+1)*HLOOKUP(AH$8,$G$7:$J$233,ROW(AG149)-ROW($K$7)+1)</f>
        <v>0</v>
      </c>
      <c r="AH149" s="165"/>
      <c r="AI149" s="164">
        <f>[1]!LSRMCDRDetail(LSRM_Name,AI$8,AJ$8,$A149,$B149,$B$6,0,$B$7)*HLOOKUP(AI$8,$C$7:$F$233,ROW(AI149)-ROW($K$7)+1)*HLOOKUP(AJ$8,$G$7:$J$233,ROW(AI149)-ROW($K$7)+1)</f>
        <v>0</v>
      </c>
      <c r="AJ149" s="165"/>
      <c r="AK149" s="164">
        <f>[1]!LSRMCDRDetail(LSRM_Name,AK$8,AL$8,$A149,$B149,$B$6,0,$B$7)*HLOOKUP(AK$8,$C$7:$F$233,ROW(AK149)-ROW($K$7)+1)*HLOOKUP(AL$8,$G$7:$J$233,ROW(AK149)-ROW($K$7)+1)</f>
        <v>0</v>
      </c>
      <c r="AL149" s="165"/>
      <c r="AM149" s="164">
        <f>[1]!LSRMCDRDetail(LSRM_Name,AM$8,AN$8,$A149,$B149,$B$6,0,$B$7)*HLOOKUP(AM$8,$C$7:$F$233,ROW(AM149)-ROW($K$7)+1)*HLOOKUP(AN$8,$G$7:$J$233,ROW(AM149)-ROW($K$7)+1)</f>
        <v>0</v>
      </c>
      <c r="AN149" s="165"/>
      <c r="AO149" s="164">
        <f>[1]!LSRMCDRDetail(LSRM_Name,AO$8,AP$8,$A149,$B149,$B$6,0,$B$7)*HLOOKUP(AO$8,$C$7:$F$233,ROW(AO149)-ROW($K$7)+1)*HLOOKUP(AP$8,$G$7:$J$233,ROW(AO149)-ROW($K$7)+1)</f>
        <v>0</v>
      </c>
      <c r="AP149" s="165"/>
      <c r="AQ149" s="125"/>
      <c r="AR149" s="122">
        <f t="shared" si="77"/>
        <v>0</v>
      </c>
      <c r="AS149" s="122">
        <f t="shared" si="78"/>
        <v>0</v>
      </c>
      <c r="AT149" s="122">
        <f t="shared" si="79"/>
        <v>0</v>
      </c>
      <c r="AU149" s="122">
        <f t="shared" si="80"/>
        <v>0</v>
      </c>
      <c r="AW149" s="164">
        <f>[1]!LSRMCDRDetail(LSRM_Name,AW$8,AX$8,$A149,$B149,$B$6,1,$B$7)*HLOOKUP(AW$8,$C$7:$F$233,ROW(AW149)-ROW($K$7)+1)*HLOOKUP(AX$8,$G$7:$J$233,ROW(AW149)-ROW($K$7)+1)</f>
        <v>0</v>
      </c>
      <c r="AX149" s="165"/>
      <c r="AY149" s="164">
        <f>[1]!LSRMCDRDetail(LSRM_Name,AY$8,AZ$8,$A149,$B149,$B$6,1,$B$7)*HLOOKUP(AY$8,$C$7:$F$233,ROW(AY149)-ROW($K$7)+1)*HLOOKUP(AZ$8,$G$7:$J$233,ROW(AY149)-ROW($K$7)+1)</f>
        <v>0</v>
      </c>
      <c r="AZ149" s="165"/>
      <c r="BA149" s="164">
        <f>[1]!LSRMCDRDetail(LSRM_Name,BA$8,BB$8,$A149,$B149,$B$6,1,$B$7)*HLOOKUP(BA$8,$C$7:$F$233,ROW(BA149)-ROW($K$7)+1)*HLOOKUP(BB$8,$G$7:$J$233,ROW(BA149)-ROW($K$7)+1)</f>
        <v>0</v>
      </c>
      <c r="BB149" s="165"/>
      <c r="BC149" s="164">
        <f>[1]!LSRMCDRDetail(LSRM_Name,BC$8,BD$8,$A149,$B149,$B$6,1,$B$7)*HLOOKUP(BC$8,$C$7:$F$233,ROW(BC149)-ROW($K$7)+1)*HLOOKUP(BD$8,$G$7:$J$233,ROW(BC149)-ROW($K$7)+1)</f>
        <v>0</v>
      </c>
      <c r="BD149" s="165"/>
      <c r="BE149" s="164">
        <f>[1]!LSRMCDRDetail(LSRM_Name,BE$8,BF$8,$A149,$B149,$B$6,1,$B$7)*HLOOKUP(BE$8,$C$7:$F$233,ROW(BE149)-ROW($K$7)+1)*HLOOKUP(BF$8,$G$7:$J$233,ROW(BE149)-ROW($K$7)+1)</f>
        <v>0</v>
      </c>
      <c r="BF149" s="165"/>
      <c r="BG149" s="164">
        <f>[1]!LSRMCDRDetail(LSRM_Name,BG$8,BH$8,$A149,$B149,$B$6,1,$B$7)*HLOOKUP(BG$8,$C$7:$F$233,ROW(BG149)-ROW($K$7)+1)*HLOOKUP(BH$8,$G$7:$J$233,ROW(BG149)-ROW($K$7)+1)</f>
        <v>0</v>
      </c>
      <c r="BH149" s="165"/>
      <c r="BI149" s="164">
        <f>[1]!LSRMCDRDetail(LSRM_Name,BI$8,BJ$8,$A149,$B149,$B$6,1,$B$7)*HLOOKUP(BI$8,$C$7:$F$233,ROW(BI149)-ROW($K$7)+1)*HLOOKUP(BJ$8,$G$7:$J$233,ROW(BI149)-ROW($K$7)+1)</f>
        <v>0</v>
      </c>
      <c r="BJ149" s="165"/>
      <c r="BK149" s="164">
        <f>[1]!LSRMCDRDetail(LSRM_Name,BK$8,BL$8,$A149,$B149,$B$6,1,$B$7)*HLOOKUP(BK$8,$C$7:$F$233,ROW(BK149)-ROW($K$7)+1)*HLOOKUP(BL$8,$G$7:$J$233,ROW(BK149)-ROW($K$7)+1)</f>
        <v>0</v>
      </c>
      <c r="BL149" s="165"/>
      <c r="BM149" s="164">
        <f>[1]!LSRMCDRDetail(LSRM_Name,BM$8,BN$8,$A149,$B149,$B$6,1,$B$7)*HLOOKUP(BM$8,$C$7:$F$233,ROW(BM149)-ROW($K$7)+1)*HLOOKUP(BN$8,$G$7:$J$233,ROW(BM149)-ROW($K$7)+1)</f>
        <v>0</v>
      </c>
      <c r="BN149" s="165"/>
      <c r="BO149" s="164">
        <f>[1]!LSRMCDRDetail(LSRM_Name,BO$8,BP$8,$A149,$B149,$B$6,1,$B$7)*HLOOKUP(BO$8,$C$7:$F$233,ROW(BO149)-ROW($K$7)+1)*HLOOKUP(BP$8,$G$7:$J$233,ROW(BO149)-ROW($K$7)+1)</f>
        <v>0</v>
      </c>
      <c r="BP149" s="165"/>
      <c r="BQ149" s="164">
        <f>[1]!LSRMCDRDetail(LSRM_Name,BQ$8,BR$8,$A149,$B149,$B$6,1,$B$7)*HLOOKUP(BQ$8,$C$7:$F$233,ROW(BQ149)-ROW($K$7)+1)*HLOOKUP(BR$8,$G$7:$J$233,ROW(BQ149)-ROW($K$7)+1)</f>
        <v>0</v>
      </c>
      <c r="BR149" s="165"/>
      <c r="BS149" s="164">
        <f>[1]!LSRMCDRDetail(LSRM_Name,BS$8,BT$8,$A149,$B149,$B$6,1,$B$7)*HLOOKUP(BS$8,$C$7:$F$233,ROW(BS149)-ROW($K$7)+1)*HLOOKUP(BT$8,$G$7:$J$233,ROW(BS149)-ROW($K$7)+1)</f>
        <v>0</v>
      </c>
      <c r="BT149" s="165"/>
      <c r="BU149" s="164">
        <f>[1]!LSRMCDRDetail(LSRM_Name,BU$8,BV$8,$A149,$B149,$B$6,1,$B$7)*HLOOKUP(BU$8,$C$7:$F$233,ROW(BU149)-ROW($K$7)+1)*HLOOKUP(BV$8,$G$7:$J$233,ROW(BU149)-ROW($K$7)+1)</f>
        <v>0</v>
      </c>
      <c r="BV149" s="165"/>
      <c r="BW149" s="164">
        <f>[1]!LSRMCDRDetail(LSRM_Name,BW$8,BX$8,$A149,$B149,$B$6,1,$B$7)*HLOOKUP(BW$8,$C$7:$F$233,ROW(BW149)-ROW($K$7)+1)*HLOOKUP(BX$8,$G$7:$J$233,ROW(BW149)-ROW($K$7)+1)</f>
        <v>0</v>
      </c>
      <c r="BX149" s="165"/>
      <c r="BY149" s="164">
        <f>[1]!LSRMCDRDetail(LSRM_Name,BY$8,BZ$8,$A149,$B149,$B$6,1,$B$7)*HLOOKUP(BY$8,$C$7:$F$233,ROW(BY149)-ROW($K$7)+1)*HLOOKUP(BZ$8,$G$7:$J$233,ROW(BY149)-ROW($K$7)+1)</f>
        <v>0</v>
      </c>
      <c r="BZ149" s="165"/>
      <c r="CA149" s="164">
        <f>[1]!LSRMCDRDetail(LSRM_Name,CA$8,CB$8,$A149,$B149,$B$6,1,$B$7)*HLOOKUP(CA$8,$C$7:$F$233,ROW(CA149)-ROW($K$7)+1)*HLOOKUP(CB$8,$G$7:$J$233,ROW(CA149)-ROW($K$7)+1)</f>
        <v>0</v>
      </c>
      <c r="CB149" s="165"/>
      <c r="CC149" s="125"/>
      <c r="CD149" s="122">
        <f t="shared" si="81"/>
        <v>0</v>
      </c>
      <c r="CE149" s="122">
        <f t="shared" si="82"/>
        <v>0</v>
      </c>
      <c r="CF149" s="122">
        <f t="shared" si="83"/>
        <v>0</v>
      </c>
      <c r="CG149" s="122">
        <f t="shared" si="84"/>
        <v>0</v>
      </c>
      <c r="CI149" s="164">
        <f t="shared" si="60"/>
        <v>0</v>
      </c>
      <c r="CJ149" s="165"/>
      <c r="CK149" s="164">
        <f t="shared" si="61"/>
        <v>0</v>
      </c>
      <c r="CL149" s="165"/>
      <c r="CM149" s="164">
        <f t="shared" si="62"/>
        <v>0</v>
      </c>
      <c r="CN149" s="165"/>
      <c r="CO149" s="164">
        <f t="shared" si="63"/>
        <v>0</v>
      </c>
      <c r="CP149" s="165"/>
      <c r="CQ149" s="164">
        <f t="shared" si="64"/>
        <v>0</v>
      </c>
      <c r="CR149" s="165"/>
      <c r="CS149" s="164">
        <f t="shared" si="65"/>
        <v>0</v>
      </c>
      <c r="CT149" s="165"/>
      <c r="CU149" s="164">
        <f t="shared" si="66"/>
        <v>0</v>
      </c>
      <c r="CV149" s="165"/>
      <c r="CW149" s="164">
        <f t="shared" si="67"/>
        <v>0</v>
      </c>
      <c r="CX149" s="165"/>
      <c r="CY149" s="164">
        <f t="shared" si="68"/>
        <v>0</v>
      </c>
      <c r="CZ149" s="165"/>
      <c r="DA149" s="164">
        <f t="shared" si="69"/>
        <v>0</v>
      </c>
      <c r="DB149" s="165"/>
      <c r="DC149" s="164">
        <f t="shared" si="70"/>
        <v>0</v>
      </c>
      <c r="DD149" s="165"/>
      <c r="DE149" s="164">
        <f t="shared" si="71"/>
        <v>0</v>
      </c>
      <c r="DF149" s="165"/>
      <c r="DG149" s="164">
        <f t="shared" si="72"/>
        <v>0</v>
      </c>
      <c r="DH149" s="165"/>
      <c r="DI149" s="164">
        <f t="shared" si="73"/>
        <v>0</v>
      </c>
      <c r="DJ149" s="165"/>
      <c r="DK149" s="164">
        <f t="shared" si="74"/>
        <v>0</v>
      </c>
      <c r="DL149" s="165"/>
      <c r="DM149" s="164">
        <f t="shared" si="75"/>
        <v>0</v>
      </c>
      <c r="DN149" s="165"/>
      <c r="DO149" s="125"/>
      <c r="DP149" s="122">
        <f t="shared" si="85"/>
        <v>0</v>
      </c>
      <c r="DQ149" s="122">
        <f t="shared" si="86"/>
        <v>0</v>
      </c>
      <c r="DR149" s="122">
        <f t="shared" si="87"/>
        <v>0</v>
      </c>
      <c r="DS149" s="122">
        <f t="shared" si="88"/>
        <v>0</v>
      </c>
    </row>
    <row r="150" spans="1:123" x14ac:dyDescent="0.2">
      <c r="A150" s="120">
        <f t="shared" si="76"/>
        <v>25</v>
      </c>
      <c r="B150" s="120">
        <f t="shared" si="89"/>
        <v>22</v>
      </c>
      <c r="C150" s="124">
        <f>VLOOKUP($A150,Total!$Q$198:$Y$228,C$7+2)</f>
        <v>0.5</v>
      </c>
      <c r="D150" s="124">
        <f>VLOOKUP($A150,Total!$Q$198:$Y$228,D$7+2)</f>
        <v>0.5</v>
      </c>
      <c r="E150" s="124">
        <f>VLOOKUP($A150,Total!$Q$198:$Y$228,E$7+2)</f>
        <v>0.5</v>
      </c>
      <c r="F150" s="124">
        <f>VLOOKUP($A150,Total!$Q$198:$Y$228,F$7+2)</f>
        <v>0.5</v>
      </c>
      <c r="G150" s="124">
        <f>VLOOKUP($B150,Total!$Q$198:$Y$228,G$7+2)</f>
        <v>0.5</v>
      </c>
      <c r="H150" s="124">
        <f>VLOOKUP($B150,Total!$Q$198:$Y$228,H$7+2)</f>
        <v>0.5</v>
      </c>
      <c r="I150" s="124">
        <f>VLOOKUP($B150,Total!$Q$198:$Y$228,I$7+2)</f>
        <v>0.5</v>
      </c>
      <c r="J150" s="124">
        <f>VLOOKUP($B150,Total!$Q$198:$Y$228,J$7+2)</f>
        <v>0.5</v>
      </c>
      <c r="K150" s="164">
        <f>[1]!LSRMCDRDetail(LSRM_Name,K$8,L$8,$A150,$B150,$B$6,0,$B$7)*HLOOKUP(K$8,$C$7:$F$233,ROW(K150)-ROW($K$7)+1)*HLOOKUP(L$8,$G$7:$J$233,ROW(K150)-ROW($K$7)+1)</f>
        <v>0</v>
      </c>
      <c r="L150" s="165"/>
      <c r="M150" s="164">
        <f>[1]!LSRMCDRDetail(LSRM_Name,M$8,N$8,$A150,$B150,$B$6,0,$B$7)*HLOOKUP(M$8,$C$7:$F$233,ROW(M150)-ROW($K$7)+1)*HLOOKUP(N$8,$G$7:$J$233,ROW(M150)-ROW($K$7)+1)</f>
        <v>0</v>
      </c>
      <c r="N150" s="165"/>
      <c r="O150" s="164">
        <f>[1]!LSRMCDRDetail(LSRM_Name,O$8,P$8,$A150,$B150,$B$6,0,$B$7)*HLOOKUP(O$8,$C$7:$F$233,ROW(O150)-ROW($K$7)+1)*HLOOKUP(P$8,$G$7:$J$233,ROW(O150)-ROW($K$7)+1)</f>
        <v>0</v>
      </c>
      <c r="P150" s="165"/>
      <c r="Q150" s="164">
        <f>[1]!LSRMCDRDetail(LSRM_Name,Q$8,R$8,$A150,$B150,$B$6,0,$B$7)*HLOOKUP(Q$8,$C$7:$F$233,ROW(Q150)-ROW($K$7)+1)*HLOOKUP(R$8,$G$7:$J$233,ROW(Q150)-ROW($K$7)+1)</f>
        <v>0</v>
      </c>
      <c r="R150" s="165"/>
      <c r="S150" s="164">
        <f>[1]!LSRMCDRDetail(LSRM_Name,S$8,T$8,$A150,$B150,$B$6,0,$B$7)*HLOOKUP(S$8,$C$7:$F$233,ROW(S150)-ROW($K$7)+1)*HLOOKUP(T$8,$G$7:$J$233,ROW(S150)-ROW($K$7)+1)</f>
        <v>0</v>
      </c>
      <c r="T150" s="165"/>
      <c r="U150" s="164">
        <f>[1]!LSRMCDRDetail(LSRM_Name,U$8,V$8,$A150,$B150,$B$6,0,$B$7)*HLOOKUP(U$8,$C$7:$F$233,ROW(U150)-ROW($K$7)+1)*HLOOKUP(V$8,$G$7:$J$233,ROW(U150)-ROW($K$7)+1)</f>
        <v>0</v>
      </c>
      <c r="V150" s="165"/>
      <c r="W150" s="164">
        <f>[1]!LSRMCDRDetail(LSRM_Name,W$8,X$8,$A150,$B150,$B$6,0,$B$7)*HLOOKUP(W$8,$C$7:$F$233,ROW(W150)-ROW($K$7)+1)*HLOOKUP(X$8,$G$7:$J$233,ROW(W150)-ROW($K$7)+1)</f>
        <v>0</v>
      </c>
      <c r="X150" s="165"/>
      <c r="Y150" s="164">
        <f>[1]!LSRMCDRDetail(LSRM_Name,Y$8,Z$8,$A150,$B150,$B$6,0,$B$7)*HLOOKUP(Y$8,$C$7:$F$233,ROW(Y150)-ROW($K$7)+1)*HLOOKUP(Z$8,$G$7:$J$233,ROW(Y150)-ROW($K$7)+1)</f>
        <v>0</v>
      </c>
      <c r="Z150" s="165"/>
      <c r="AA150" s="164">
        <f>[1]!LSRMCDRDetail(LSRM_Name,AA$8,AB$8,$A150,$B150,$B$6,0,$B$7)*HLOOKUP(AA$8,$C$7:$F$233,ROW(AA150)-ROW($K$7)+1)*HLOOKUP(AB$8,$G$7:$J$233,ROW(AA150)-ROW($K$7)+1)</f>
        <v>0</v>
      </c>
      <c r="AB150" s="165"/>
      <c r="AC150" s="164">
        <f>[1]!LSRMCDRDetail(LSRM_Name,AC$8,AD$8,$A150,$B150,$B$6,0,$B$7)*HLOOKUP(AC$8,$C$7:$F$233,ROW(AC150)-ROW($K$7)+1)*HLOOKUP(AD$8,$G$7:$J$233,ROW(AC150)-ROW($K$7)+1)</f>
        <v>0</v>
      </c>
      <c r="AD150" s="165"/>
      <c r="AE150" s="164">
        <f>[1]!LSRMCDRDetail(LSRM_Name,AE$8,AF$8,$A150,$B150,$B$6,0,$B$7)*HLOOKUP(AE$8,$C$7:$F$233,ROW(AE150)-ROW($K$7)+1)*HLOOKUP(AF$8,$G$7:$J$233,ROW(AE150)-ROW($K$7)+1)</f>
        <v>0</v>
      </c>
      <c r="AF150" s="165"/>
      <c r="AG150" s="164">
        <f>[1]!LSRMCDRDetail(LSRM_Name,AG$8,AH$8,$A150,$B150,$B$6,0,$B$7)*HLOOKUP(AG$8,$C$7:$F$233,ROW(AG150)-ROW($K$7)+1)*HLOOKUP(AH$8,$G$7:$J$233,ROW(AG150)-ROW($K$7)+1)</f>
        <v>0</v>
      </c>
      <c r="AH150" s="165"/>
      <c r="AI150" s="164">
        <f>[1]!LSRMCDRDetail(LSRM_Name,AI$8,AJ$8,$A150,$B150,$B$6,0,$B$7)*HLOOKUP(AI$8,$C$7:$F$233,ROW(AI150)-ROW($K$7)+1)*HLOOKUP(AJ$8,$G$7:$J$233,ROW(AI150)-ROW($K$7)+1)</f>
        <v>0</v>
      </c>
      <c r="AJ150" s="165"/>
      <c r="AK150" s="164">
        <f>[1]!LSRMCDRDetail(LSRM_Name,AK$8,AL$8,$A150,$B150,$B$6,0,$B$7)*HLOOKUP(AK$8,$C$7:$F$233,ROW(AK150)-ROW($K$7)+1)*HLOOKUP(AL$8,$G$7:$J$233,ROW(AK150)-ROW($K$7)+1)</f>
        <v>0</v>
      </c>
      <c r="AL150" s="165"/>
      <c r="AM150" s="164">
        <f>[1]!LSRMCDRDetail(LSRM_Name,AM$8,AN$8,$A150,$B150,$B$6,0,$B$7)*HLOOKUP(AM$8,$C$7:$F$233,ROW(AM150)-ROW($K$7)+1)*HLOOKUP(AN$8,$G$7:$J$233,ROW(AM150)-ROW($K$7)+1)</f>
        <v>0</v>
      </c>
      <c r="AN150" s="165"/>
      <c r="AO150" s="164">
        <f>[1]!LSRMCDRDetail(LSRM_Name,AO$8,AP$8,$A150,$B150,$B$6,0,$B$7)*HLOOKUP(AO$8,$C$7:$F$233,ROW(AO150)-ROW($K$7)+1)*HLOOKUP(AP$8,$G$7:$J$233,ROW(AO150)-ROW($K$7)+1)</f>
        <v>0</v>
      </c>
      <c r="AP150" s="165"/>
      <c r="AQ150" s="125"/>
      <c r="AR150" s="122">
        <f t="shared" si="77"/>
        <v>0</v>
      </c>
      <c r="AS150" s="122">
        <f t="shared" si="78"/>
        <v>0</v>
      </c>
      <c r="AT150" s="122">
        <f t="shared" si="79"/>
        <v>0</v>
      </c>
      <c r="AU150" s="122">
        <f t="shared" si="80"/>
        <v>0</v>
      </c>
      <c r="AW150" s="164">
        <f>[1]!LSRMCDRDetail(LSRM_Name,AW$8,AX$8,$A150,$B150,$B$6,1,$B$7)*HLOOKUP(AW$8,$C$7:$F$233,ROW(AW150)-ROW($K$7)+1)*HLOOKUP(AX$8,$G$7:$J$233,ROW(AW150)-ROW($K$7)+1)</f>
        <v>0</v>
      </c>
      <c r="AX150" s="165"/>
      <c r="AY150" s="164">
        <f>[1]!LSRMCDRDetail(LSRM_Name,AY$8,AZ$8,$A150,$B150,$B$6,1,$B$7)*HLOOKUP(AY$8,$C$7:$F$233,ROW(AY150)-ROW($K$7)+1)*HLOOKUP(AZ$8,$G$7:$J$233,ROW(AY150)-ROW($K$7)+1)</f>
        <v>0</v>
      </c>
      <c r="AZ150" s="165"/>
      <c r="BA150" s="164">
        <f>[1]!LSRMCDRDetail(LSRM_Name,BA$8,BB$8,$A150,$B150,$B$6,1,$B$7)*HLOOKUP(BA$8,$C$7:$F$233,ROW(BA150)-ROW($K$7)+1)*HLOOKUP(BB$8,$G$7:$J$233,ROW(BA150)-ROW($K$7)+1)</f>
        <v>0</v>
      </c>
      <c r="BB150" s="165"/>
      <c r="BC150" s="164">
        <f>[1]!LSRMCDRDetail(LSRM_Name,BC$8,BD$8,$A150,$B150,$B$6,1,$B$7)*HLOOKUP(BC$8,$C$7:$F$233,ROW(BC150)-ROW($K$7)+1)*HLOOKUP(BD$8,$G$7:$J$233,ROW(BC150)-ROW($K$7)+1)</f>
        <v>0</v>
      </c>
      <c r="BD150" s="165"/>
      <c r="BE150" s="164">
        <f>[1]!LSRMCDRDetail(LSRM_Name,BE$8,BF$8,$A150,$B150,$B$6,1,$B$7)*HLOOKUP(BE$8,$C$7:$F$233,ROW(BE150)-ROW($K$7)+1)*HLOOKUP(BF$8,$G$7:$J$233,ROW(BE150)-ROW($K$7)+1)</f>
        <v>0</v>
      </c>
      <c r="BF150" s="165"/>
      <c r="BG150" s="164">
        <f>[1]!LSRMCDRDetail(LSRM_Name,BG$8,BH$8,$A150,$B150,$B$6,1,$B$7)*HLOOKUP(BG$8,$C$7:$F$233,ROW(BG150)-ROW($K$7)+1)*HLOOKUP(BH$8,$G$7:$J$233,ROW(BG150)-ROW($K$7)+1)</f>
        <v>0</v>
      </c>
      <c r="BH150" s="165"/>
      <c r="BI150" s="164">
        <f>[1]!LSRMCDRDetail(LSRM_Name,BI$8,BJ$8,$A150,$B150,$B$6,1,$B$7)*HLOOKUP(BI$8,$C$7:$F$233,ROW(BI150)-ROW($K$7)+1)*HLOOKUP(BJ$8,$G$7:$J$233,ROW(BI150)-ROW($K$7)+1)</f>
        <v>0</v>
      </c>
      <c r="BJ150" s="165"/>
      <c r="BK150" s="164">
        <f>[1]!LSRMCDRDetail(LSRM_Name,BK$8,BL$8,$A150,$B150,$B$6,1,$B$7)*HLOOKUP(BK$8,$C$7:$F$233,ROW(BK150)-ROW($K$7)+1)*HLOOKUP(BL$8,$G$7:$J$233,ROW(BK150)-ROW($K$7)+1)</f>
        <v>0</v>
      </c>
      <c r="BL150" s="165"/>
      <c r="BM150" s="164">
        <f>[1]!LSRMCDRDetail(LSRM_Name,BM$8,BN$8,$A150,$B150,$B$6,1,$B$7)*HLOOKUP(BM$8,$C$7:$F$233,ROW(BM150)-ROW($K$7)+1)*HLOOKUP(BN$8,$G$7:$J$233,ROW(BM150)-ROW($K$7)+1)</f>
        <v>0</v>
      </c>
      <c r="BN150" s="165"/>
      <c r="BO150" s="164">
        <f>[1]!LSRMCDRDetail(LSRM_Name,BO$8,BP$8,$A150,$B150,$B$6,1,$B$7)*HLOOKUP(BO$8,$C$7:$F$233,ROW(BO150)-ROW($K$7)+1)*HLOOKUP(BP$8,$G$7:$J$233,ROW(BO150)-ROW($K$7)+1)</f>
        <v>0</v>
      </c>
      <c r="BP150" s="165"/>
      <c r="BQ150" s="164">
        <f>[1]!LSRMCDRDetail(LSRM_Name,BQ$8,BR$8,$A150,$B150,$B$6,1,$B$7)*HLOOKUP(BQ$8,$C$7:$F$233,ROW(BQ150)-ROW($K$7)+1)*HLOOKUP(BR$8,$G$7:$J$233,ROW(BQ150)-ROW($K$7)+1)</f>
        <v>0</v>
      </c>
      <c r="BR150" s="165"/>
      <c r="BS150" s="164">
        <f>[1]!LSRMCDRDetail(LSRM_Name,BS$8,BT$8,$A150,$B150,$B$6,1,$B$7)*HLOOKUP(BS$8,$C$7:$F$233,ROW(BS150)-ROW($K$7)+1)*HLOOKUP(BT$8,$G$7:$J$233,ROW(BS150)-ROW($K$7)+1)</f>
        <v>0</v>
      </c>
      <c r="BT150" s="165"/>
      <c r="BU150" s="164">
        <f>[1]!LSRMCDRDetail(LSRM_Name,BU$8,BV$8,$A150,$B150,$B$6,1,$B$7)*HLOOKUP(BU$8,$C$7:$F$233,ROW(BU150)-ROW($K$7)+1)*HLOOKUP(BV$8,$G$7:$J$233,ROW(BU150)-ROW($K$7)+1)</f>
        <v>0</v>
      </c>
      <c r="BV150" s="165"/>
      <c r="BW150" s="164">
        <f>[1]!LSRMCDRDetail(LSRM_Name,BW$8,BX$8,$A150,$B150,$B$6,1,$B$7)*HLOOKUP(BW$8,$C$7:$F$233,ROW(BW150)-ROW($K$7)+1)*HLOOKUP(BX$8,$G$7:$J$233,ROW(BW150)-ROW($K$7)+1)</f>
        <v>0</v>
      </c>
      <c r="BX150" s="165"/>
      <c r="BY150" s="164">
        <f>[1]!LSRMCDRDetail(LSRM_Name,BY$8,BZ$8,$A150,$B150,$B$6,1,$B$7)*HLOOKUP(BY$8,$C$7:$F$233,ROW(BY150)-ROW($K$7)+1)*HLOOKUP(BZ$8,$G$7:$J$233,ROW(BY150)-ROW($K$7)+1)</f>
        <v>0</v>
      </c>
      <c r="BZ150" s="165"/>
      <c r="CA150" s="164">
        <f>[1]!LSRMCDRDetail(LSRM_Name,CA$8,CB$8,$A150,$B150,$B$6,1,$B$7)*HLOOKUP(CA$8,$C$7:$F$233,ROW(CA150)-ROW($K$7)+1)*HLOOKUP(CB$8,$G$7:$J$233,ROW(CA150)-ROW($K$7)+1)</f>
        <v>0</v>
      </c>
      <c r="CB150" s="165"/>
      <c r="CC150" s="125"/>
      <c r="CD150" s="122">
        <f t="shared" si="81"/>
        <v>0</v>
      </c>
      <c r="CE150" s="122">
        <f t="shared" si="82"/>
        <v>0</v>
      </c>
      <c r="CF150" s="122">
        <f t="shared" si="83"/>
        <v>0</v>
      </c>
      <c r="CG150" s="122">
        <f t="shared" si="84"/>
        <v>0</v>
      </c>
      <c r="CI150" s="164">
        <f t="shared" si="60"/>
        <v>0</v>
      </c>
      <c r="CJ150" s="165"/>
      <c r="CK150" s="164">
        <f t="shared" si="61"/>
        <v>0</v>
      </c>
      <c r="CL150" s="165"/>
      <c r="CM150" s="164">
        <f t="shared" si="62"/>
        <v>0</v>
      </c>
      <c r="CN150" s="165"/>
      <c r="CO150" s="164">
        <f t="shared" si="63"/>
        <v>0</v>
      </c>
      <c r="CP150" s="165"/>
      <c r="CQ150" s="164">
        <f t="shared" si="64"/>
        <v>0</v>
      </c>
      <c r="CR150" s="165"/>
      <c r="CS150" s="164">
        <f t="shared" si="65"/>
        <v>0</v>
      </c>
      <c r="CT150" s="165"/>
      <c r="CU150" s="164">
        <f t="shared" si="66"/>
        <v>0</v>
      </c>
      <c r="CV150" s="165"/>
      <c r="CW150" s="164">
        <f t="shared" si="67"/>
        <v>0</v>
      </c>
      <c r="CX150" s="165"/>
      <c r="CY150" s="164">
        <f t="shared" si="68"/>
        <v>0</v>
      </c>
      <c r="CZ150" s="165"/>
      <c r="DA150" s="164">
        <f t="shared" si="69"/>
        <v>0</v>
      </c>
      <c r="DB150" s="165"/>
      <c r="DC150" s="164">
        <f t="shared" si="70"/>
        <v>0</v>
      </c>
      <c r="DD150" s="165"/>
      <c r="DE150" s="164">
        <f t="shared" si="71"/>
        <v>0</v>
      </c>
      <c r="DF150" s="165"/>
      <c r="DG150" s="164">
        <f t="shared" si="72"/>
        <v>0</v>
      </c>
      <c r="DH150" s="165"/>
      <c r="DI150" s="164">
        <f t="shared" si="73"/>
        <v>0</v>
      </c>
      <c r="DJ150" s="165"/>
      <c r="DK150" s="164">
        <f t="shared" si="74"/>
        <v>0</v>
      </c>
      <c r="DL150" s="165"/>
      <c r="DM150" s="164">
        <f t="shared" si="75"/>
        <v>0</v>
      </c>
      <c r="DN150" s="165"/>
      <c r="DO150" s="125"/>
      <c r="DP150" s="122">
        <f t="shared" si="85"/>
        <v>0</v>
      </c>
      <c r="DQ150" s="122">
        <f t="shared" si="86"/>
        <v>0</v>
      </c>
      <c r="DR150" s="122">
        <f t="shared" si="87"/>
        <v>0</v>
      </c>
      <c r="DS150" s="122">
        <f t="shared" si="88"/>
        <v>0</v>
      </c>
    </row>
    <row r="151" spans="1:123" x14ac:dyDescent="0.2">
      <c r="A151" s="120">
        <f t="shared" si="76"/>
        <v>25</v>
      </c>
      <c r="B151" s="120">
        <f t="shared" si="89"/>
        <v>23</v>
      </c>
      <c r="C151" s="124">
        <f>VLOOKUP($A151,Total!$Q$198:$Y$228,C$7+2)</f>
        <v>0.5</v>
      </c>
      <c r="D151" s="124">
        <f>VLOOKUP($A151,Total!$Q$198:$Y$228,D$7+2)</f>
        <v>0.5</v>
      </c>
      <c r="E151" s="124">
        <f>VLOOKUP($A151,Total!$Q$198:$Y$228,E$7+2)</f>
        <v>0.5</v>
      </c>
      <c r="F151" s="124">
        <f>VLOOKUP($A151,Total!$Q$198:$Y$228,F$7+2)</f>
        <v>0.5</v>
      </c>
      <c r="G151" s="124">
        <f>VLOOKUP($B151,Total!$Q$198:$Y$228,G$7+2)</f>
        <v>0.5</v>
      </c>
      <c r="H151" s="124">
        <f>VLOOKUP($B151,Total!$Q$198:$Y$228,H$7+2)</f>
        <v>0.5</v>
      </c>
      <c r="I151" s="124">
        <f>VLOOKUP($B151,Total!$Q$198:$Y$228,I$7+2)</f>
        <v>0.5</v>
      </c>
      <c r="J151" s="124">
        <f>VLOOKUP($B151,Total!$Q$198:$Y$228,J$7+2)</f>
        <v>0.5</v>
      </c>
      <c r="K151" s="164">
        <f>[1]!LSRMCDRDetail(LSRM_Name,K$8,L$8,$A151,$B151,$B$6,0,$B$7)*HLOOKUP(K$8,$C$7:$F$233,ROW(K151)-ROW($K$7)+1)*HLOOKUP(L$8,$G$7:$J$233,ROW(K151)-ROW($K$7)+1)</f>
        <v>0</v>
      </c>
      <c r="L151" s="165"/>
      <c r="M151" s="164">
        <f>[1]!LSRMCDRDetail(LSRM_Name,M$8,N$8,$A151,$B151,$B$6,0,$B$7)*HLOOKUP(M$8,$C$7:$F$233,ROW(M151)-ROW($K$7)+1)*HLOOKUP(N$8,$G$7:$J$233,ROW(M151)-ROW($K$7)+1)</f>
        <v>0</v>
      </c>
      <c r="N151" s="165"/>
      <c r="O151" s="164">
        <f>[1]!LSRMCDRDetail(LSRM_Name,O$8,P$8,$A151,$B151,$B$6,0,$B$7)*HLOOKUP(O$8,$C$7:$F$233,ROW(O151)-ROW($K$7)+1)*HLOOKUP(P$8,$G$7:$J$233,ROW(O151)-ROW($K$7)+1)</f>
        <v>0</v>
      </c>
      <c r="P151" s="165"/>
      <c r="Q151" s="164">
        <f>[1]!LSRMCDRDetail(LSRM_Name,Q$8,R$8,$A151,$B151,$B$6,0,$B$7)*HLOOKUP(Q$8,$C$7:$F$233,ROW(Q151)-ROW($K$7)+1)*HLOOKUP(R$8,$G$7:$J$233,ROW(Q151)-ROW($K$7)+1)</f>
        <v>0</v>
      </c>
      <c r="R151" s="165"/>
      <c r="S151" s="164">
        <f>[1]!LSRMCDRDetail(LSRM_Name,S$8,T$8,$A151,$B151,$B$6,0,$B$7)*HLOOKUP(S$8,$C$7:$F$233,ROW(S151)-ROW($K$7)+1)*HLOOKUP(T$8,$G$7:$J$233,ROW(S151)-ROW($K$7)+1)</f>
        <v>0</v>
      </c>
      <c r="T151" s="165"/>
      <c r="U151" s="164">
        <f>[1]!LSRMCDRDetail(LSRM_Name,U$8,V$8,$A151,$B151,$B$6,0,$B$7)*HLOOKUP(U$8,$C$7:$F$233,ROW(U151)-ROW($K$7)+1)*HLOOKUP(V$8,$G$7:$J$233,ROW(U151)-ROW($K$7)+1)</f>
        <v>0</v>
      </c>
      <c r="V151" s="165"/>
      <c r="W151" s="164">
        <f>[1]!LSRMCDRDetail(LSRM_Name,W$8,X$8,$A151,$B151,$B$6,0,$B$7)*HLOOKUP(W$8,$C$7:$F$233,ROW(W151)-ROW($K$7)+1)*HLOOKUP(X$8,$G$7:$J$233,ROW(W151)-ROW($K$7)+1)</f>
        <v>0</v>
      </c>
      <c r="X151" s="165"/>
      <c r="Y151" s="164">
        <f>[1]!LSRMCDRDetail(LSRM_Name,Y$8,Z$8,$A151,$B151,$B$6,0,$B$7)*HLOOKUP(Y$8,$C$7:$F$233,ROW(Y151)-ROW($K$7)+1)*HLOOKUP(Z$8,$G$7:$J$233,ROW(Y151)-ROW($K$7)+1)</f>
        <v>0</v>
      </c>
      <c r="Z151" s="165"/>
      <c r="AA151" s="164">
        <f>[1]!LSRMCDRDetail(LSRM_Name,AA$8,AB$8,$A151,$B151,$B$6,0,$B$7)*HLOOKUP(AA$8,$C$7:$F$233,ROW(AA151)-ROW($K$7)+1)*HLOOKUP(AB$8,$G$7:$J$233,ROW(AA151)-ROW($K$7)+1)</f>
        <v>0</v>
      </c>
      <c r="AB151" s="165"/>
      <c r="AC151" s="164">
        <f>[1]!LSRMCDRDetail(LSRM_Name,AC$8,AD$8,$A151,$B151,$B$6,0,$B$7)*HLOOKUP(AC$8,$C$7:$F$233,ROW(AC151)-ROW($K$7)+1)*HLOOKUP(AD$8,$G$7:$J$233,ROW(AC151)-ROW($K$7)+1)</f>
        <v>0</v>
      </c>
      <c r="AD151" s="165"/>
      <c r="AE151" s="164">
        <f>[1]!LSRMCDRDetail(LSRM_Name,AE$8,AF$8,$A151,$B151,$B$6,0,$B$7)*HLOOKUP(AE$8,$C$7:$F$233,ROW(AE151)-ROW($K$7)+1)*HLOOKUP(AF$8,$G$7:$J$233,ROW(AE151)-ROW($K$7)+1)</f>
        <v>0</v>
      </c>
      <c r="AF151" s="165"/>
      <c r="AG151" s="164">
        <f>[1]!LSRMCDRDetail(LSRM_Name,AG$8,AH$8,$A151,$B151,$B$6,0,$B$7)*HLOOKUP(AG$8,$C$7:$F$233,ROW(AG151)-ROW($K$7)+1)*HLOOKUP(AH$8,$G$7:$J$233,ROW(AG151)-ROW($K$7)+1)</f>
        <v>0</v>
      </c>
      <c r="AH151" s="165"/>
      <c r="AI151" s="164">
        <f>[1]!LSRMCDRDetail(LSRM_Name,AI$8,AJ$8,$A151,$B151,$B$6,0,$B$7)*HLOOKUP(AI$8,$C$7:$F$233,ROW(AI151)-ROW($K$7)+1)*HLOOKUP(AJ$8,$G$7:$J$233,ROW(AI151)-ROW($K$7)+1)</f>
        <v>0</v>
      </c>
      <c r="AJ151" s="165"/>
      <c r="AK151" s="164">
        <f>[1]!LSRMCDRDetail(LSRM_Name,AK$8,AL$8,$A151,$B151,$B$6,0,$B$7)*HLOOKUP(AK$8,$C$7:$F$233,ROW(AK151)-ROW($K$7)+1)*HLOOKUP(AL$8,$G$7:$J$233,ROW(AK151)-ROW($K$7)+1)</f>
        <v>0</v>
      </c>
      <c r="AL151" s="165"/>
      <c r="AM151" s="164">
        <f>[1]!LSRMCDRDetail(LSRM_Name,AM$8,AN$8,$A151,$B151,$B$6,0,$B$7)*HLOOKUP(AM$8,$C$7:$F$233,ROW(AM151)-ROW($K$7)+1)*HLOOKUP(AN$8,$G$7:$J$233,ROW(AM151)-ROW($K$7)+1)</f>
        <v>0</v>
      </c>
      <c r="AN151" s="165"/>
      <c r="AO151" s="164">
        <f>[1]!LSRMCDRDetail(LSRM_Name,AO$8,AP$8,$A151,$B151,$B$6,0,$B$7)*HLOOKUP(AO$8,$C$7:$F$233,ROW(AO151)-ROW($K$7)+1)*HLOOKUP(AP$8,$G$7:$J$233,ROW(AO151)-ROW($K$7)+1)</f>
        <v>0</v>
      </c>
      <c r="AP151" s="165"/>
      <c r="AQ151" s="125"/>
      <c r="AR151" s="122">
        <f t="shared" si="77"/>
        <v>0</v>
      </c>
      <c r="AS151" s="122">
        <f t="shared" si="78"/>
        <v>0</v>
      </c>
      <c r="AT151" s="122">
        <f t="shared" si="79"/>
        <v>0</v>
      </c>
      <c r="AU151" s="122">
        <f t="shared" si="80"/>
        <v>0</v>
      </c>
      <c r="AW151" s="164">
        <f>[1]!LSRMCDRDetail(LSRM_Name,AW$8,AX$8,$A151,$B151,$B$6,1,$B$7)*HLOOKUP(AW$8,$C$7:$F$233,ROW(AW151)-ROW($K$7)+1)*HLOOKUP(AX$8,$G$7:$J$233,ROW(AW151)-ROW($K$7)+1)</f>
        <v>0</v>
      </c>
      <c r="AX151" s="165"/>
      <c r="AY151" s="164">
        <f>[1]!LSRMCDRDetail(LSRM_Name,AY$8,AZ$8,$A151,$B151,$B$6,1,$B$7)*HLOOKUP(AY$8,$C$7:$F$233,ROW(AY151)-ROW($K$7)+1)*HLOOKUP(AZ$8,$G$7:$J$233,ROW(AY151)-ROW($K$7)+1)</f>
        <v>0</v>
      </c>
      <c r="AZ151" s="165"/>
      <c r="BA151" s="164">
        <f>[1]!LSRMCDRDetail(LSRM_Name,BA$8,BB$8,$A151,$B151,$B$6,1,$B$7)*HLOOKUP(BA$8,$C$7:$F$233,ROW(BA151)-ROW($K$7)+1)*HLOOKUP(BB$8,$G$7:$J$233,ROW(BA151)-ROW($K$7)+1)</f>
        <v>0</v>
      </c>
      <c r="BB151" s="165"/>
      <c r="BC151" s="164">
        <f>[1]!LSRMCDRDetail(LSRM_Name,BC$8,BD$8,$A151,$B151,$B$6,1,$B$7)*HLOOKUP(BC$8,$C$7:$F$233,ROW(BC151)-ROW($K$7)+1)*HLOOKUP(BD$8,$G$7:$J$233,ROW(BC151)-ROW($K$7)+1)</f>
        <v>0</v>
      </c>
      <c r="BD151" s="165"/>
      <c r="BE151" s="164">
        <f>[1]!LSRMCDRDetail(LSRM_Name,BE$8,BF$8,$A151,$B151,$B$6,1,$B$7)*HLOOKUP(BE$8,$C$7:$F$233,ROW(BE151)-ROW($K$7)+1)*HLOOKUP(BF$8,$G$7:$J$233,ROW(BE151)-ROW($K$7)+1)</f>
        <v>0</v>
      </c>
      <c r="BF151" s="165"/>
      <c r="BG151" s="164">
        <f>[1]!LSRMCDRDetail(LSRM_Name,BG$8,BH$8,$A151,$B151,$B$6,1,$B$7)*HLOOKUP(BG$8,$C$7:$F$233,ROW(BG151)-ROW($K$7)+1)*HLOOKUP(BH$8,$G$7:$J$233,ROW(BG151)-ROW($K$7)+1)</f>
        <v>0</v>
      </c>
      <c r="BH151" s="165"/>
      <c r="BI151" s="164">
        <f>[1]!LSRMCDRDetail(LSRM_Name,BI$8,BJ$8,$A151,$B151,$B$6,1,$B$7)*HLOOKUP(BI$8,$C$7:$F$233,ROW(BI151)-ROW($K$7)+1)*HLOOKUP(BJ$8,$G$7:$J$233,ROW(BI151)-ROW($K$7)+1)</f>
        <v>0</v>
      </c>
      <c r="BJ151" s="165"/>
      <c r="BK151" s="164">
        <f>[1]!LSRMCDRDetail(LSRM_Name,BK$8,BL$8,$A151,$B151,$B$6,1,$B$7)*HLOOKUP(BK$8,$C$7:$F$233,ROW(BK151)-ROW($K$7)+1)*HLOOKUP(BL$8,$G$7:$J$233,ROW(BK151)-ROW($K$7)+1)</f>
        <v>0</v>
      </c>
      <c r="BL151" s="165"/>
      <c r="BM151" s="164">
        <f>[1]!LSRMCDRDetail(LSRM_Name,BM$8,BN$8,$A151,$B151,$B$6,1,$B$7)*HLOOKUP(BM$8,$C$7:$F$233,ROW(BM151)-ROW($K$7)+1)*HLOOKUP(BN$8,$G$7:$J$233,ROW(BM151)-ROW($K$7)+1)</f>
        <v>0</v>
      </c>
      <c r="BN151" s="165"/>
      <c r="BO151" s="164">
        <f>[1]!LSRMCDRDetail(LSRM_Name,BO$8,BP$8,$A151,$B151,$B$6,1,$B$7)*HLOOKUP(BO$8,$C$7:$F$233,ROW(BO151)-ROW($K$7)+1)*HLOOKUP(BP$8,$G$7:$J$233,ROW(BO151)-ROW($K$7)+1)</f>
        <v>0</v>
      </c>
      <c r="BP151" s="165"/>
      <c r="BQ151" s="164">
        <f>[1]!LSRMCDRDetail(LSRM_Name,BQ$8,BR$8,$A151,$B151,$B$6,1,$B$7)*HLOOKUP(BQ$8,$C$7:$F$233,ROW(BQ151)-ROW($K$7)+1)*HLOOKUP(BR$8,$G$7:$J$233,ROW(BQ151)-ROW($K$7)+1)</f>
        <v>0</v>
      </c>
      <c r="BR151" s="165"/>
      <c r="BS151" s="164">
        <f>[1]!LSRMCDRDetail(LSRM_Name,BS$8,BT$8,$A151,$B151,$B$6,1,$B$7)*HLOOKUP(BS$8,$C$7:$F$233,ROW(BS151)-ROW($K$7)+1)*HLOOKUP(BT$8,$G$7:$J$233,ROW(BS151)-ROW($K$7)+1)</f>
        <v>0</v>
      </c>
      <c r="BT151" s="165"/>
      <c r="BU151" s="164">
        <f>[1]!LSRMCDRDetail(LSRM_Name,BU$8,BV$8,$A151,$B151,$B$6,1,$B$7)*HLOOKUP(BU$8,$C$7:$F$233,ROW(BU151)-ROW($K$7)+1)*HLOOKUP(BV$8,$G$7:$J$233,ROW(BU151)-ROW($K$7)+1)</f>
        <v>0</v>
      </c>
      <c r="BV151" s="165"/>
      <c r="BW151" s="164">
        <f>[1]!LSRMCDRDetail(LSRM_Name,BW$8,BX$8,$A151,$B151,$B$6,1,$B$7)*HLOOKUP(BW$8,$C$7:$F$233,ROW(BW151)-ROW($K$7)+1)*HLOOKUP(BX$8,$G$7:$J$233,ROW(BW151)-ROW($K$7)+1)</f>
        <v>0</v>
      </c>
      <c r="BX151" s="165"/>
      <c r="BY151" s="164">
        <f>[1]!LSRMCDRDetail(LSRM_Name,BY$8,BZ$8,$A151,$B151,$B$6,1,$B$7)*HLOOKUP(BY$8,$C$7:$F$233,ROW(BY151)-ROW($K$7)+1)*HLOOKUP(BZ$8,$G$7:$J$233,ROW(BY151)-ROW($K$7)+1)</f>
        <v>0</v>
      </c>
      <c r="BZ151" s="165"/>
      <c r="CA151" s="164">
        <f>[1]!LSRMCDRDetail(LSRM_Name,CA$8,CB$8,$A151,$B151,$B$6,1,$B$7)*HLOOKUP(CA$8,$C$7:$F$233,ROW(CA151)-ROW($K$7)+1)*HLOOKUP(CB$8,$G$7:$J$233,ROW(CA151)-ROW($K$7)+1)</f>
        <v>0</v>
      </c>
      <c r="CB151" s="165"/>
      <c r="CC151" s="125"/>
      <c r="CD151" s="122">
        <f t="shared" si="81"/>
        <v>0</v>
      </c>
      <c r="CE151" s="122">
        <f t="shared" si="82"/>
        <v>0</v>
      </c>
      <c r="CF151" s="122">
        <f t="shared" si="83"/>
        <v>0</v>
      </c>
      <c r="CG151" s="122">
        <f t="shared" si="84"/>
        <v>0</v>
      </c>
      <c r="CI151" s="164">
        <f t="shared" si="60"/>
        <v>0</v>
      </c>
      <c r="CJ151" s="165"/>
      <c r="CK151" s="164">
        <f t="shared" si="61"/>
        <v>0</v>
      </c>
      <c r="CL151" s="165"/>
      <c r="CM151" s="164">
        <f t="shared" si="62"/>
        <v>0</v>
      </c>
      <c r="CN151" s="165"/>
      <c r="CO151" s="164">
        <f t="shared" si="63"/>
        <v>0</v>
      </c>
      <c r="CP151" s="165"/>
      <c r="CQ151" s="164">
        <f t="shared" si="64"/>
        <v>0</v>
      </c>
      <c r="CR151" s="165"/>
      <c r="CS151" s="164">
        <f t="shared" si="65"/>
        <v>0</v>
      </c>
      <c r="CT151" s="165"/>
      <c r="CU151" s="164">
        <f t="shared" si="66"/>
        <v>0</v>
      </c>
      <c r="CV151" s="165"/>
      <c r="CW151" s="164">
        <f t="shared" si="67"/>
        <v>0</v>
      </c>
      <c r="CX151" s="165"/>
      <c r="CY151" s="164">
        <f t="shared" si="68"/>
        <v>0</v>
      </c>
      <c r="CZ151" s="165"/>
      <c r="DA151" s="164">
        <f t="shared" si="69"/>
        <v>0</v>
      </c>
      <c r="DB151" s="165"/>
      <c r="DC151" s="164">
        <f t="shared" si="70"/>
        <v>0</v>
      </c>
      <c r="DD151" s="165"/>
      <c r="DE151" s="164">
        <f t="shared" si="71"/>
        <v>0</v>
      </c>
      <c r="DF151" s="165"/>
      <c r="DG151" s="164">
        <f t="shared" si="72"/>
        <v>0</v>
      </c>
      <c r="DH151" s="165"/>
      <c r="DI151" s="164">
        <f t="shared" si="73"/>
        <v>0</v>
      </c>
      <c r="DJ151" s="165"/>
      <c r="DK151" s="164">
        <f t="shared" si="74"/>
        <v>0</v>
      </c>
      <c r="DL151" s="165"/>
      <c r="DM151" s="164">
        <f t="shared" si="75"/>
        <v>0</v>
      </c>
      <c r="DN151" s="165"/>
      <c r="DO151" s="125"/>
      <c r="DP151" s="122">
        <f t="shared" si="85"/>
        <v>0</v>
      </c>
      <c r="DQ151" s="122">
        <f t="shared" si="86"/>
        <v>0</v>
      </c>
      <c r="DR151" s="122">
        <f t="shared" si="87"/>
        <v>0</v>
      </c>
      <c r="DS151" s="122">
        <f t="shared" si="88"/>
        <v>0</v>
      </c>
    </row>
    <row r="152" spans="1:123" x14ac:dyDescent="0.2">
      <c r="A152" s="120">
        <f t="shared" si="76"/>
        <v>25</v>
      </c>
      <c r="B152" s="120">
        <f t="shared" si="89"/>
        <v>24</v>
      </c>
      <c r="C152" s="124">
        <f>VLOOKUP($A152,Total!$Q$198:$Y$228,C$7+2)</f>
        <v>0.5</v>
      </c>
      <c r="D152" s="124">
        <f>VLOOKUP($A152,Total!$Q$198:$Y$228,D$7+2)</f>
        <v>0.5</v>
      </c>
      <c r="E152" s="124">
        <f>VLOOKUP($A152,Total!$Q$198:$Y$228,E$7+2)</f>
        <v>0.5</v>
      </c>
      <c r="F152" s="124">
        <f>VLOOKUP($A152,Total!$Q$198:$Y$228,F$7+2)</f>
        <v>0.5</v>
      </c>
      <c r="G152" s="124">
        <f>VLOOKUP($B152,Total!$Q$198:$Y$228,G$7+2)</f>
        <v>0.5</v>
      </c>
      <c r="H152" s="124">
        <f>VLOOKUP($B152,Total!$Q$198:$Y$228,H$7+2)</f>
        <v>0.5</v>
      </c>
      <c r="I152" s="124">
        <f>VLOOKUP($B152,Total!$Q$198:$Y$228,I$7+2)</f>
        <v>0.5</v>
      </c>
      <c r="J152" s="124">
        <f>VLOOKUP($B152,Total!$Q$198:$Y$228,J$7+2)</f>
        <v>0.5</v>
      </c>
      <c r="K152" s="164">
        <f>[1]!LSRMCDRDetail(LSRM_Name,K$8,L$8,$A152,$B152,$B$6,0,$B$7)*HLOOKUP(K$8,$C$7:$F$233,ROW(K152)-ROW($K$7)+1)*HLOOKUP(L$8,$G$7:$J$233,ROW(K152)-ROW($K$7)+1)</f>
        <v>0</v>
      </c>
      <c r="L152" s="165"/>
      <c r="M152" s="164">
        <f>[1]!LSRMCDRDetail(LSRM_Name,M$8,N$8,$A152,$B152,$B$6,0,$B$7)*HLOOKUP(M$8,$C$7:$F$233,ROW(M152)-ROW($K$7)+1)*HLOOKUP(N$8,$G$7:$J$233,ROW(M152)-ROW($K$7)+1)</f>
        <v>0</v>
      </c>
      <c r="N152" s="165"/>
      <c r="O152" s="164">
        <f>[1]!LSRMCDRDetail(LSRM_Name,O$8,P$8,$A152,$B152,$B$6,0,$B$7)*HLOOKUP(O$8,$C$7:$F$233,ROW(O152)-ROW($K$7)+1)*HLOOKUP(P$8,$G$7:$J$233,ROW(O152)-ROW($K$7)+1)</f>
        <v>0</v>
      </c>
      <c r="P152" s="165"/>
      <c r="Q152" s="164">
        <f>[1]!LSRMCDRDetail(LSRM_Name,Q$8,R$8,$A152,$B152,$B$6,0,$B$7)*HLOOKUP(Q$8,$C$7:$F$233,ROW(Q152)-ROW($K$7)+1)*HLOOKUP(R$8,$G$7:$J$233,ROW(Q152)-ROW($K$7)+1)</f>
        <v>0</v>
      </c>
      <c r="R152" s="165"/>
      <c r="S152" s="164">
        <f>[1]!LSRMCDRDetail(LSRM_Name,S$8,T$8,$A152,$B152,$B$6,0,$B$7)*HLOOKUP(S$8,$C$7:$F$233,ROW(S152)-ROW($K$7)+1)*HLOOKUP(T$8,$G$7:$J$233,ROW(S152)-ROW($K$7)+1)</f>
        <v>0</v>
      </c>
      <c r="T152" s="165"/>
      <c r="U152" s="164">
        <f>[1]!LSRMCDRDetail(LSRM_Name,U$8,V$8,$A152,$B152,$B$6,0,$B$7)*HLOOKUP(U$8,$C$7:$F$233,ROW(U152)-ROW($K$7)+1)*HLOOKUP(V$8,$G$7:$J$233,ROW(U152)-ROW($K$7)+1)</f>
        <v>0</v>
      </c>
      <c r="V152" s="165"/>
      <c r="W152" s="164">
        <f>[1]!LSRMCDRDetail(LSRM_Name,W$8,X$8,$A152,$B152,$B$6,0,$B$7)*HLOOKUP(W$8,$C$7:$F$233,ROW(W152)-ROW($K$7)+1)*HLOOKUP(X$8,$G$7:$J$233,ROW(W152)-ROW($K$7)+1)</f>
        <v>0</v>
      </c>
      <c r="X152" s="165"/>
      <c r="Y152" s="164">
        <f>[1]!LSRMCDRDetail(LSRM_Name,Y$8,Z$8,$A152,$B152,$B$6,0,$B$7)*HLOOKUP(Y$8,$C$7:$F$233,ROW(Y152)-ROW($K$7)+1)*HLOOKUP(Z$8,$G$7:$J$233,ROW(Y152)-ROW($K$7)+1)</f>
        <v>0</v>
      </c>
      <c r="Z152" s="165"/>
      <c r="AA152" s="164">
        <f>[1]!LSRMCDRDetail(LSRM_Name,AA$8,AB$8,$A152,$B152,$B$6,0,$B$7)*HLOOKUP(AA$8,$C$7:$F$233,ROW(AA152)-ROW($K$7)+1)*HLOOKUP(AB$8,$G$7:$J$233,ROW(AA152)-ROW($K$7)+1)</f>
        <v>0</v>
      </c>
      <c r="AB152" s="165"/>
      <c r="AC152" s="164">
        <f>[1]!LSRMCDRDetail(LSRM_Name,AC$8,AD$8,$A152,$B152,$B$6,0,$B$7)*HLOOKUP(AC$8,$C$7:$F$233,ROW(AC152)-ROW($K$7)+1)*HLOOKUP(AD$8,$G$7:$J$233,ROW(AC152)-ROW($K$7)+1)</f>
        <v>0</v>
      </c>
      <c r="AD152" s="165"/>
      <c r="AE152" s="164">
        <f>[1]!LSRMCDRDetail(LSRM_Name,AE$8,AF$8,$A152,$B152,$B$6,0,$B$7)*HLOOKUP(AE$8,$C$7:$F$233,ROW(AE152)-ROW($K$7)+1)*HLOOKUP(AF$8,$G$7:$J$233,ROW(AE152)-ROW($K$7)+1)</f>
        <v>0</v>
      </c>
      <c r="AF152" s="165"/>
      <c r="AG152" s="164">
        <f>[1]!LSRMCDRDetail(LSRM_Name,AG$8,AH$8,$A152,$B152,$B$6,0,$B$7)*HLOOKUP(AG$8,$C$7:$F$233,ROW(AG152)-ROW($K$7)+1)*HLOOKUP(AH$8,$G$7:$J$233,ROW(AG152)-ROW($K$7)+1)</f>
        <v>0</v>
      </c>
      <c r="AH152" s="165"/>
      <c r="AI152" s="164">
        <f>[1]!LSRMCDRDetail(LSRM_Name,AI$8,AJ$8,$A152,$B152,$B$6,0,$B$7)*HLOOKUP(AI$8,$C$7:$F$233,ROW(AI152)-ROW($K$7)+1)*HLOOKUP(AJ$8,$G$7:$J$233,ROW(AI152)-ROW($K$7)+1)</f>
        <v>0</v>
      </c>
      <c r="AJ152" s="165"/>
      <c r="AK152" s="164">
        <f>[1]!LSRMCDRDetail(LSRM_Name,AK$8,AL$8,$A152,$B152,$B$6,0,$B$7)*HLOOKUP(AK$8,$C$7:$F$233,ROW(AK152)-ROW($K$7)+1)*HLOOKUP(AL$8,$G$7:$J$233,ROW(AK152)-ROW($K$7)+1)</f>
        <v>0</v>
      </c>
      <c r="AL152" s="165"/>
      <c r="AM152" s="164">
        <f>[1]!LSRMCDRDetail(LSRM_Name,AM$8,AN$8,$A152,$B152,$B$6,0,$B$7)*HLOOKUP(AM$8,$C$7:$F$233,ROW(AM152)-ROW($K$7)+1)*HLOOKUP(AN$8,$G$7:$J$233,ROW(AM152)-ROW($K$7)+1)</f>
        <v>0</v>
      </c>
      <c r="AN152" s="165"/>
      <c r="AO152" s="164">
        <f>[1]!LSRMCDRDetail(LSRM_Name,AO$8,AP$8,$A152,$B152,$B$6,0,$B$7)*HLOOKUP(AO$8,$C$7:$F$233,ROW(AO152)-ROW($K$7)+1)*HLOOKUP(AP$8,$G$7:$J$233,ROW(AO152)-ROW($K$7)+1)</f>
        <v>0</v>
      </c>
      <c r="AP152" s="165"/>
      <c r="AQ152" s="125"/>
      <c r="AR152" s="122">
        <f t="shared" si="77"/>
        <v>0</v>
      </c>
      <c r="AS152" s="122">
        <f t="shared" si="78"/>
        <v>0</v>
      </c>
      <c r="AT152" s="122">
        <f t="shared" si="79"/>
        <v>0</v>
      </c>
      <c r="AU152" s="122">
        <f t="shared" si="80"/>
        <v>0</v>
      </c>
      <c r="AW152" s="164">
        <f>[1]!LSRMCDRDetail(LSRM_Name,AW$8,AX$8,$A152,$B152,$B$6,1,$B$7)*HLOOKUP(AW$8,$C$7:$F$233,ROW(AW152)-ROW($K$7)+1)*HLOOKUP(AX$8,$G$7:$J$233,ROW(AW152)-ROW($K$7)+1)</f>
        <v>0</v>
      </c>
      <c r="AX152" s="165"/>
      <c r="AY152" s="164">
        <f>[1]!LSRMCDRDetail(LSRM_Name,AY$8,AZ$8,$A152,$B152,$B$6,1,$B$7)*HLOOKUP(AY$8,$C$7:$F$233,ROW(AY152)-ROW($K$7)+1)*HLOOKUP(AZ$8,$G$7:$J$233,ROW(AY152)-ROW($K$7)+1)</f>
        <v>0</v>
      </c>
      <c r="AZ152" s="165"/>
      <c r="BA152" s="164">
        <f>[1]!LSRMCDRDetail(LSRM_Name,BA$8,BB$8,$A152,$B152,$B$6,1,$B$7)*HLOOKUP(BA$8,$C$7:$F$233,ROW(BA152)-ROW($K$7)+1)*HLOOKUP(BB$8,$G$7:$J$233,ROW(BA152)-ROW($K$7)+1)</f>
        <v>0</v>
      </c>
      <c r="BB152" s="165"/>
      <c r="BC152" s="164">
        <f>[1]!LSRMCDRDetail(LSRM_Name,BC$8,BD$8,$A152,$B152,$B$6,1,$B$7)*HLOOKUP(BC$8,$C$7:$F$233,ROW(BC152)-ROW($K$7)+1)*HLOOKUP(BD$8,$G$7:$J$233,ROW(BC152)-ROW($K$7)+1)</f>
        <v>0</v>
      </c>
      <c r="BD152" s="165"/>
      <c r="BE152" s="164">
        <f>[1]!LSRMCDRDetail(LSRM_Name,BE$8,BF$8,$A152,$B152,$B$6,1,$B$7)*HLOOKUP(BE$8,$C$7:$F$233,ROW(BE152)-ROW($K$7)+1)*HLOOKUP(BF$8,$G$7:$J$233,ROW(BE152)-ROW($K$7)+1)</f>
        <v>0</v>
      </c>
      <c r="BF152" s="165"/>
      <c r="BG152" s="164">
        <f>[1]!LSRMCDRDetail(LSRM_Name,BG$8,BH$8,$A152,$B152,$B$6,1,$B$7)*HLOOKUP(BG$8,$C$7:$F$233,ROW(BG152)-ROW($K$7)+1)*HLOOKUP(BH$8,$G$7:$J$233,ROW(BG152)-ROW($K$7)+1)</f>
        <v>0</v>
      </c>
      <c r="BH152" s="165"/>
      <c r="BI152" s="164">
        <f>[1]!LSRMCDRDetail(LSRM_Name,BI$8,BJ$8,$A152,$B152,$B$6,1,$B$7)*HLOOKUP(BI$8,$C$7:$F$233,ROW(BI152)-ROW($K$7)+1)*HLOOKUP(BJ$8,$G$7:$J$233,ROW(BI152)-ROW($K$7)+1)</f>
        <v>0</v>
      </c>
      <c r="BJ152" s="165"/>
      <c r="BK152" s="164">
        <f>[1]!LSRMCDRDetail(LSRM_Name,BK$8,BL$8,$A152,$B152,$B$6,1,$B$7)*HLOOKUP(BK$8,$C$7:$F$233,ROW(BK152)-ROW($K$7)+1)*HLOOKUP(BL$8,$G$7:$J$233,ROW(BK152)-ROW($K$7)+1)</f>
        <v>0</v>
      </c>
      <c r="BL152" s="165"/>
      <c r="BM152" s="164">
        <f>[1]!LSRMCDRDetail(LSRM_Name,BM$8,BN$8,$A152,$B152,$B$6,1,$B$7)*HLOOKUP(BM$8,$C$7:$F$233,ROW(BM152)-ROW($K$7)+1)*HLOOKUP(BN$8,$G$7:$J$233,ROW(BM152)-ROW($K$7)+1)</f>
        <v>0</v>
      </c>
      <c r="BN152" s="165"/>
      <c r="BO152" s="164">
        <f>[1]!LSRMCDRDetail(LSRM_Name,BO$8,BP$8,$A152,$B152,$B$6,1,$B$7)*HLOOKUP(BO$8,$C$7:$F$233,ROW(BO152)-ROW($K$7)+1)*HLOOKUP(BP$8,$G$7:$J$233,ROW(BO152)-ROW($K$7)+1)</f>
        <v>0</v>
      </c>
      <c r="BP152" s="165"/>
      <c r="BQ152" s="164">
        <f>[1]!LSRMCDRDetail(LSRM_Name,BQ$8,BR$8,$A152,$B152,$B$6,1,$B$7)*HLOOKUP(BQ$8,$C$7:$F$233,ROW(BQ152)-ROW($K$7)+1)*HLOOKUP(BR$8,$G$7:$J$233,ROW(BQ152)-ROW($K$7)+1)</f>
        <v>0</v>
      </c>
      <c r="BR152" s="165"/>
      <c r="BS152" s="164">
        <f>[1]!LSRMCDRDetail(LSRM_Name,BS$8,BT$8,$A152,$B152,$B$6,1,$B$7)*HLOOKUP(BS$8,$C$7:$F$233,ROW(BS152)-ROW($K$7)+1)*HLOOKUP(BT$8,$G$7:$J$233,ROW(BS152)-ROW($K$7)+1)</f>
        <v>0</v>
      </c>
      <c r="BT152" s="165"/>
      <c r="BU152" s="164">
        <f>[1]!LSRMCDRDetail(LSRM_Name,BU$8,BV$8,$A152,$B152,$B$6,1,$B$7)*HLOOKUP(BU$8,$C$7:$F$233,ROW(BU152)-ROW($K$7)+1)*HLOOKUP(BV$8,$G$7:$J$233,ROW(BU152)-ROW($K$7)+1)</f>
        <v>0</v>
      </c>
      <c r="BV152" s="165"/>
      <c r="BW152" s="164">
        <f>[1]!LSRMCDRDetail(LSRM_Name,BW$8,BX$8,$A152,$B152,$B$6,1,$B$7)*HLOOKUP(BW$8,$C$7:$F$233,ROW(BW152)-ROW($K$7)+1)*HLOOKUP(BX$8,$G$7:$J$233,ROW(BW152)-ROW($K$7)+1)</f>
        <v>0</v>
      </c>
      <c r="BX152" s="165"/>
      <c r="BY152" s="164">
        <f>[1]!LSRMCDRDetail(LSRM_Name,BY$8,BZ$8,$A152,$B152,$B$6,1,$B$7)*HLOOKUP(BY$8,$C$7:$F$233,ROW(BY152)-ROW($K$7)+1)*HLOOKUP(BZ$8,$G$7:$J$233,ROW(BY152)-ROW($K$7)+1)</f>
        <v>0</v>
      </c>
      <c r="BZ152" s="165"/>
      <c r="CA152" s="164">
        <f>[1]!LSRMCDRDetail(LSRM_Name,CA$8,CB$8,$A152,$B152,$B$6,1,$B$7)*HLOOKUP(CA$8,$C$7:$F$233,ROW(CA152)-ROW($K$7)+1)*HLOOKUP(CB$8,$G$7:$J$233,ROW(CA152)-ROW($K$7)+1)</f>
        <v>0</v>
      </c>
      <c r="CB152" s="165"/>
      <c r="CC152" s="125"/>
      <c r="CD152" s="122">
        <f t="shared" si="81"/>
        <v>0</v>
      </c>
      <c r="CE152" s="122">
        <f t="shared" si="82"/>
        <v>0</v>
      </c>
      <c r="CF152" s="122">
        <f t="shared" si="83"/>
        <v>0</v>
      </c>
      <c r="CG152" s="122">
        <f t="shared" si="84"/>
        <v>0</v>
      </c>
      <c r="CI152" s="164">
        <f t="shared" si="60"/>
        <v>0</v>
      </c>
      <c r="CJ152" s="165"/>
      <c r="CK152" s="164">
        <f t="shared" si="61"/>
        <v>0</v>
      </c>
      <c r="CL152" s="165"/>
      <c r="CM152" s="164">
        <f t="shared" si="62"/>
        <v>0</v>
      </c>
      <c r="CN152" s="165"/>
      <c r="CO152" s="164">
        <f t="shared" si="63"/>
        <v>0</v>
      </c>
      <c r="CP152" s="165"/>
      <c r="CQ152" s="164">
        <f t="shared" si="64"/>
        <v>0</v>
      </c>
      <c r="CR152" s="165"/>
      <c r="CS152" s="164">
        <f t="shared" si="65"/>
        <v>0</v>
      </c>
      <c r="CT152" s="165"/>
      <c r="CU152" s="164">
        <f t="shared" si="66"/>
        <v>0</v>
      </c>
      <c r="CV152" s="165"/>
      <c r="CW152" s="164">
        <f t="shared" si="67"/>
        <v>0</v>
      </c>
      <c r="CX152" s="165"/>
      <c r="CY152" s="164">
        <f t="shared" si="68"/>
        <v>0</v>
      </c>
      <c r="CZ152" s="165"/>
      <c r="DA152" s="164">
        <f t="shared" si="69"/>
        <v>0</v>
      </c>
      <c r="DB152" s="165"/>
      <c r="DC152" s="164">
        <f t="shared" si="70"/>
        <v>0</v>
      </c>
      <c r="DD152" s="165"/>
      <c r="DE152" s="164">
        <f t="shared" si="71"/>
        <v>0</v>
      </c>
      <c r="DF152" s="165"/>
      <c r="DG152" s="164">
        <f t="shared" si="72"/>
        <v>0</v>
      </c>
      <c r="DH152" s="165"/>
      <c r="DI152" s="164">
        <f t="shared" si="73"/>
        <v>0</v>
      </c>
      <c r="DJ152" s="165"/>
      <c r="DK152" s="164">
        <f t="shared" si="74"/>
        <v>0</v>
      </c>
      <c r="DL152" s="165"/>
      <c r="DM152" s="164">
        <f t="shared" si="75"/>
        <v>0</v>
      </c>
      <c r="DN152" s="165"/>
      <c r="DO152" s="125"/>
      <c r="DP152" s="122">
        <f t="shared" si="85"/>
        <v>0</v>
      </c>
      <c r="DQ152" s="122">
        <f t="shared" si="86"/>
        <v>0</v>
      </c>
      <c r="DR152" s="122">
        <f t="shared" si="87"/>
        <v>0</v>
      </c>
      <c r="DS152" s="122">
        <f t="shared" si="88"/>
        <v>0</v>
      </c>
    </row>
    <row r="153" spans="1:123" x14ac:dyDescent="0.2">
      <c r="A153" s="120">
        <f t="shared" si="76"/>
        <v>25</v>
      </c>
      <c r="B153" s="120">
        <f t="shared" si="89"/>
        <v>25</v>
      </c>
      <c r="C153" s="124">
        <f>VLOOKUP($A153,Total!$Q$198:$Y$228,C$7+2)</f>
        <v>0.5</v>
      </c>
      <c r="D153" s="124">
        <f>VLOOKUP($A153,Total!$Q$198:$Y$228,D$7+2)</f>
        <v>0.5</v>
      </c>
      <c r="E153" s="124">
        <f>VLOOKUP($A153,Total!$Q$198:$Y$228,E$7+2)</f>
        <v>0.5</v>
      </c>
      <c r="F153" s="124">
        <f>VLOOKUP($A153,Total!$Q$198:$Y$228,F$7+2)</f>
        <v>0.5</v>
      </c>
      <c r="G153" s="124">
        <f>VLOOKUP($B153,Total!$Q$198:$Y$228,G$7+2)</f>
        <v>0.5</v>
      </c>
      <c r="H153" s="124">
        <f>VLOOKUP($B153,Total!$Q$198:$Y$228,H$7+2)</f>
        <v>0.5</v>
      </c>
      <c r="I153" s="124">
        <f>VLOOKUP($B153,Total!$Q$198:$Y$228,I$7+2)</f>
        <v>0.5</v>
      </c>
      <c r="J153" s="124">
        <f>VLOOKUP($B153,Total!$Q$198:$Y$228,J$7+2)</f>
        <v>0.5</v>
      </c>
      <c r="K153" s="164">
        <f>[1]!LSRMCDRDetail(LSRM_Name,K$8,L$8,$A153,$B153,$B$6,0,$B$7)*HLOOKUP(K$8,$C$7:$F$233,ROW(K153)-ROW($K$7)+1)*HLOOKUP(L$8,$G$7:$J$233,ROW(K153)-ROW($K$7)+1)</f>
        <v>0</v>
      </c>
      <c r="L153" s="165"/>
      <c r="M153" s="164">
        <f>[1]!LSRMCDRDetail(LSRM_Name,M$8,N$8,$A153,$B153,$B$6,0,$B$7)*HLOOKUP(M$8,$C$7:$F$233,ROW(M153)-ROW($K$7)+1)*HLOOKUP(N$8,$G$7:$J$233,ROW(M153)-ROW($K$7)+1)</f>
        <v>0</v>
      </c>
      <c r="N153" s="165"/>
      <c r="O153" s="164">
        <f>[1]!LSRMCDRDetail(LSRM_Name,O$8,P$8,$A153,$B153,$B$6,0,$B$7)*HLOOKUP(O$8,$C$7:$F$233,ROW(O153)-ROW($K$7)+1)*HLOOKUP(P$8,$G$7:$J$233,ROW(O153)-ROW($K$7)+1)</f>
        <v>0</v>
      </c>
      <c r="P153" s="165"/>
      <c r="Q153" s="164">
        <f>[1]!LSRMCDRDetail(LSRM_Name,Q$8,R$8,$A153,$B153,$B$6,0,$B$7)*HLOOKUP(Q$8,$C$7:$F$233,ROW(Q153)-ROW($K$7)+1)*HLOOKUP(R$8,$G$7:$J$233,ROW(Q153)-ROW($K$7)+1)</f>
        <v>0</v>
      </c>
      <c r="R153" s="165"/>
      <c r="S153" s="164">
        <f>[1]!LSRMCDRDetail(LSRM_Name,S$8,T$8,$A153,$B153,$B$6,0,$B$7)*HLOOKUP(S$8,$C$7:$F$233,ROW(S153)-ROW($K$7)+1)*HLOOKUP(T$8,$G$7:$J$233,ROW(S153)-ROW($K$7)+1)</f>
        <v>0</v>
      </c>
      <c r="T153" s="165"/>
      <c r="U153" s="164">
        <f>[1]!LSRMCDRDetail(LSRM_Name,U$8,V$8,$A153,$B153,$B$6,0,$B$7)*HLOOKUP(U$8,$C$7:$F$233,ROW(U153)-ROW($K$7)+1)*HLOOKUP(V$8,$G$7:$J$233,ROW(U153)-ROW($K$7)+1)</f>
        <v>0</v>
      </c>
      <c r="V153" s="165"/>
      <c r="W153" s="164">
        <f>[1]!LSRMCDRDetail(LSRM_Name,W$8,X$8,$A153,$B153,$B$6,0,$B$7)*HLOOKUP(W$8,$C$7:$F$233,ROW(W153)-ROW($K$7)+1)*HLOOKUP(X$8,$G$7:$J$233,ROW(W153)-ROW($K$7)+1)</f>
        <v>0</v>
      </c>
      <c r="X153" s="165"/>
      <c r="Y153" s="164">
        <f>[1]!LSRMCDRDetail(LSRM_Name,Y$8,Z$8,$A153,$B153,$B$6,0,$B$7)*HLOOKUP(Y$8,$C$7:$F$233,ROW(Y153)-ROW($K$7)+1)*HLOOKUP(Z$8,$G$7:$J$233,ROW(Y153)-ROW($K$7)+1)</f>
        <v>0</v>
      </c>
      <c r="Z153" s="165"/>
      <c r="AA153" s="164">
        <f>[1]!LSRMCDRDetail(LSRM_Name,AA$8,AB$8,$A153,$B153,$B$6,0,$B$7)*HLOOKUP(AA$8,$C$7:$F$233,ROW(AA153)-ROW($K$7)+1)*HLOOKUP(AB$8,$G$7:$J$233,ROW(AA153)-ROW($K$7)+1)</f>
        <v>0</v>
      </c>
      <c r="AB153" s="165"/>
      <c r="AC153" s="164">
        <f>[1]!LSRMCDRDetail(LSRM_Name,AC$8,AD$8,$A153,$B153,$B$6,0,$B$7)*HLOOKUP(AC$8,$C$7:$F$233,ROW(AC153)-ROW($K$7)+1)*HLOOKUP(AD$8,$G$7:$J$233,ROW(AC153)-ROW($K$7)+1)</f>
        <v>0</v>
      </c>
      <c r="AD153" s="165"/>
      <c r="AE153" s="164">
        <f>[1]!LSRMCDRDetail(LSRM_Name,AE$8,AF$8,$A153,$B153,$B$6,0,$B$7)*HLOOKUP(AE$8,$C$7:$F$233,ROW(AE153)-ROW($K$7)+1)*HLOOKUP(AF$8,$G$7:$J$233,ROW(AE153)-ROW($K$7)+1)</f>
        <v>0</v>
      </c>
      <c r="AF153" s="165"/>
      <c r="AG153" s="164">
        <f>[1]!LSRMCDRDetail(LSRM_Name,AG$8,AH$8,$A153,$B153,$B$6,0,$B$7)*HLOOKUP(AG$8,$C$7:$F$233,ROW(AG153)-ROW($K$7)+1)*HLOOKUP(AH$8,$G$7:$J$233,ROW(AG153)-ROW($K$7)+1)</f>
        <v>0</v>
      </c>
      <c r="AH153" s="165"/>
      <c r="AI153" s="164">
        <f>[1]!LSRMCDRDetail(LSRM_Name,AI$8,AJ$8,$A153,$B153,$B$6,0,$B$7)*HLOOKUP(AI$8,$C$7:$F$233,ROW(AI153)-ROW($K$7)+1)*HLOOKUP(AJ$8,$G$7:$J$233,ROW(AI153)-ROW($K$7)+1)</f>
        <v>0</v>
      </c>
      <c r="AJ153" s="165"/>
      <c r="AK153" s="164">
        <f>[1]!LSRMCDRDetail(LSRM_Name,AK$8,AL$8,$A153,$B153,$B$6,0,$B$7)*HLOOKUP(AK$8,$C$7:$F$233,ROW(AK153)-ROW($K$7)+1)*HLOOKUP(AL$8,$G$7:$J$233,ROW(AK153)-ROW($K$7)+1)</f>
        <v>0</v>
      </c>
      <c r="AL153" s="165"/>
      <c r="AM153" s="164">
        <f>[1]!LSRMCDRDetail(LSRM_Name,AM$8,AN$8,$A153,$B153,$B$6,0,$B$7)*HLOOKUP(AM$8,$C$7:$F$233,ROW(AM153)-ROW($K$7)+1)*HLOOKUP(AN$8,$G$7:$J$233,ROW(AM153)-ROW($K$7)+1)</f>
        <v>0</v>
      </c>
      <c r="AN153" s="165"/>
      <c r="AO153" s="164">
        <f>[1]!LSRMCDRDetail(LSRM_Name,AO$8,AP$8,$A153,$B153,$B$6,0,$B$7)*HLOOKUP(AO$8,$C$7:$F$233,ROW(AO153)-ROW($K$7)+1)*HLOOKUP(AP$8,$G$7:$J$233,ROW(AO153)-ROW($K$7)+1)</f>
        <v>0</v>
      </c>
      <c r="AP153" s="165"/>
      <c r="AQ153" s="125"/>
      <c r="AR153" s="122">
        <f t="shared" si="77"/>
        <v>0</v>
      </c>
      <c r="AS153" s="122">
        <f t="shared" si="78"/>
        <v>0</v>
      </c>
      <c r="AT153" s="122">
        <f t="shared" si="79"/>
        <v>0</v>
      </c>
      <c r="AU153" s="122">
        <f t="shared" si="80"/>
        <v>0</v>
      </c>
      <c r="AW153" s="164">
        <f>[1]!LSRMCDRDetail(LSRM_Name,AW$8,AX$8,$A153,$B153,$B$6,1,$B$7)*HLOOKUP(AW$8,$C$7:$F$233,ROW(AW153)-ROW($K$7)+1)*HLOOKUP(AX$8,$G$7:$J$233,ROW(AW153)-ROW($K$7)+1)</f>
        <v>0</v>
      </c>
      <c r="AX153" s="165"/>
      <c r="AY153" s="164">
        <f>[1]!LSRMCDRDetail(LSRM_Name,AY$8,AZ$8,$A153,$B153,$B$6,1,$B$7)*HLOOKUP(AY$8,$C$7:$F$233,ROW(AY153)-ROW($K$7)+1)*HLOOKUP(AZ$8,$G$7:$J$233,ROW(AY153)-ROW($K$7)+1)</f>
        <v>0</v>
      </c>
      <c r="AZ153" s="165"/>
      <c r="BA153" s="164">
        <f>[1]!LSRMCDRDetail(LSRM_Name,BA$8,BB$8,$A153,$B153,$B$6,1,$B$7)*HLOOKUP(BA$8,$C$7:$F$233,ROW(BA153)-ROW($K$7)+1)*HLOOKUP(BB$8,$G$7:$J$233,ROW(BA153)-ROW($K$7)+1)</f>
        <v>0</v>
      </c>
      <c r="BB153" s="165"/>
      <c r="BC153" s="164">
        <f>[1]!LSRMCDRDetail(LSRM_Name,BC$8,BD$8,$A153,$B153,$B$6,1,$B$7)*HLOOKUP(BC$8,$C$7:$F$233,ROW(BC153)-ROW($K$7)+1)*HLOOKUP(BD$8,$G$7:$J$233,ROW(BC153)-ROW($K$7)+1)</f>
        <v>0</v>
      </c>
      <c r="BD153" s="165"/>
      <c r="BE153" s="164">
        <f>[1]!LSRMCDRDetail(LSRM_Name,BE$8,BF$8,$A153,$B153,$B$6,1,$B$7)*HLOOKUP(BE$8,$C$7:$F$233,ROW(BE153)-ROW($K$7)+1)*HLOOKUP(BF$8,$G$7:$J$233,ROW(BE153)-ROW($K$7)+1)</f>
        <v>0</v>
      </c>
      <c r="BF153" s="165"/>
      <c r="BG153" s="164">
        <f>[1]!LSRMCDRDetail(LSRM_Name,BG$8,BH$8,$A153,$B153,$B$6,1,$B$7)*HLOOKUP(BG$8,$C$7:$F$233,ROW(BG153)-ROW($K$7)+1)*HLOOKUP(BH$8,$G$7:$J$233,ROW(BG153)-ROW($K$7)+1)</f>
        <v>0</v>
      </c>
      <c r="BH153" s="165"/>
      <c r="BI153" s="164">
        <f>[1]!LSRMCDRDetail(LSRM_Name,BI$8,BJ$8,$A153,$B153,$B$6,1,$B$7)*HLOOKUP(BI$8,$C$7:$F$233,ROW(BI153)-ROW($K$7)+1)*HLOOKUP(BJ$8,$G$7:$J$233,ROW(BI153)-ROW($K$7)+1)</f>
        <v>0</v>
      </c>
      <c r="BJ153" s="165"/>
      <c r="BK153" s="164">
        <f>[1]!LSRMCDRDetail(LSRM_Name,BK$8,BL$8,$A153,$B153,$B$6,1,$B$7)*HLOOKUP(BK$8,$C$7:$F$233,ROW(BK153)-ROW($K$7)+1)*HLOOKUP(BL$8,$G$7:$J$233,ROW(BK153)-ROW($K$7)+1)</f>
        <v>0</v>
      </c>
      <c r="BL153" s="165"/>
      <c r="BM153" s="164">
        <f>[1]!LSRMCDRDetail(LSRM_Name,BM$8,BN$8,$A153,$B153,$B$6,1,$B$7)*HLOOKUP(BM$8,$C$7:$F$233,ROW(BM153)-ROW($K$7)+1)*HLOOKUP(BN$8,$G$7:$J$233,ROW(BM153)-ROW($K$7)+1)</f>
        <v>0</v>
      </c>
      <c r="BN153" s="165"/>
      <c r="BO153" s="164">
        <f>[1]!LSRMCDRDetail(LSRM_Name,BO$8,BP$8,$A153,$B153,$B$6,1,$B$7)*HLOOKUP(BO$8,$C$7:$F$233,ROW(BO153)-ROW($K$7)+1)*HLOOKUP(BP$8,$G$7:$J$233,ROW(BO153)-ROW($K$7)+1)</f>
        <v>0</v>
      </c>
      <c r="BP153" s="165"/>
      <c r="BQ153" s="164">
        <f>[1]!LSRMCDRDetail(LSRM_Name,BQ$8,BR$8,$A153,$B153,$B$6,1,$B$7)*HLOOKUP(BQ$8,$C$7:$F$233,ROW(BQ153)-ROW($K$7)+1)*HLOOKUP(BR$8,$G$7:$J$233,ROW(BQ153)-ROW($K$7)+1)</f>
        <v>0</v>
      </c>
      <c r="BR153" s="165"/>
      <c r="BS153" s="164">
        <f>[1]!LSRMCDRDetail(LSRM_Name,BS$8,BT$8,$A153,$B153,$B$6,1,$B$7)*HLOOKUP(BS$8,$C$7:$F$233,ROW(BS153)-ROW($K$7)+1)*HLOOKUP(BT$8,$G$7:$J$233,ROW(BS153)-ROW($K$7)+1)</f>
        <v>0</v>
      </c>
      <c r="BT153" s="165"/>
      <c r="BU153" s="164">
        <f>[1]!LSRMCDRDetail(LSRM_Name,BU$8,BV$8,$A153,$B153,$B$6,1,$B$7)*HLOOKUP(BU$8,$C$7:$F$233,ROW(BU153)-ROW($K$7)+1)*HLOOKUP(BV$8,$G$7:$J$233,ROW(BU153)-ROW($K$7)+1)</f>
        <v>0</v>
      </c>
      <c r="BV153" s="165"/>
      <c r="BW153" s="164">
        <f>[1]!LSRMCDRDetail(LSRM_Name,BW$8,BX$8,$A153,$B153,$B$6,1,$B$7)*HLOOKUP(BW$8,$C$7:$F$233,ROW(BW153)-ROW($K$7)+1)*HLOOKUP(BX$8,$G$7:$J$233,ROW(BW153)-ROW($K$7)+1)</f>
        <v>0</v>
      </c>
      <c r="BX153" s="165"/>
      <c r="BY153" s="164">
        <f>[1]!LSRMCDRDetail(LSRM_Name,BY$8,BZ$8,$A153,$B153,$B$6,1,$B$7)*HLOOKUP(BY$8,$C$7:$F$233,ROW(BY153)-ROW($K$7)+1)*HLOOKUP(BZ$8,$G$7:$J$233,ROW(BY153)-ROW($K$7)+1)</f>
        <v>0</v>
      </c>
      <c r="BZ153" s="165"/>
      <c r="CA153" s="164">
        <f>[1]!LSRMCDRDetail(LSRM_Name,CA$8,CB$8,$A153,$B153,$B$6,1,$B$7)*HLOOKUP(CA$8,$C$7:$F$233,ROW(CA153)-ROW($K$7)+1)*HLOOKUP(CB$8,$G$7:$J$233,ROW(CA153)-ROW($K$7)+1)</f>
        <v>0</v>
      </c>
      <c r="CB153" s="165"/>
      <c r="CC153" s="125"/>
      <c r="CD153" s="122">
        <f t="shared" si="81"/>
        <v>0</v>
      </c>
      <c r="CE153" s="122">
        <f t="shared" si="82"/>
        <v>0</v>
      </c>
      <c r="CF153" s="122">
        <f t="shared" si="83"/>
        <v>0</v>
      </c>
      <c r="CG153" s="122">
        <f t="shared" si="84"/>
        <v>0</v>
      </c>
      <c r="CI153" s="164">
        <f t="shared" si="60"/>
        <v>0</v>
      </c>
      <c r="CJ153" s="165"/>
      <c r="CK153" s="164">
        <f t="shared" si="61"/>
        <v>0</v>
      </c>
      <c r="CL153" s="165"/>
      <c r="CM153" s="164">
        <f t="shared" si="62"/>
        <v>0</v>
      </c>
      <c r="CN153" s="165"/>
      <c r="CO153" s="164">
        <f t="shared" si="63"/>
        <v>0</v>
      </c>
      <c r="CP153" s="165"/>
      <c r="CQ153" s="164">
        <f t="shared" si="64"/>
        <v>0</v>
      </c>
      <c r="CR153" s="165"/>
      <c r="CS153" s="164">
        <f t="shared" si="65"/>
        <v>0</v>
      </c>
      <c r="CT153" s="165"/>
      <c r="CU153" s="164">
        <f t="shared" si="66"/>
        <v>0</v>
      </c>
      <c r="CV153" s="165"/>
      <c r="CW153" s="164">
        <f t="shared" si="67"/>
        <v>0</v>
      </c>
      <c r="CX153" s="165"/>
      <c r="CY153" s="164">
        <f t="shared" si="68"/>
        <v>0</v>
      </c>
      <c r="CZ153" s="165"/>
      <c r="DA153" s="164">
        <f t="shared" si="69"/>
        <v>0</v>
      </c>
      <c r="DB153" s="165"/>
      <c r="DC153" s="164">
        <f t="shared" si="70"/>
        <v>0</v>
      </c>
      <c r="DD153" s="165"/>
      <c r="DE153" s="164">
        <f t="shared" si="71"/>
        <v>0</v>
      </c>
      <c r="DF153" s="165"/>
      <c r="DG153" s="164">
        <f t="shared" si="72"/>
        <v>0</v>
      </c>
      <c r="DH153" s="165"/>
      <c r="DI153" s="164">
        <f t="shared" si="73"/>
        <v>0</v>
      </c>
      <c r="DJ153" s="165"/>
      <c r="DK153" s="164">
        <f t="shared" si="74"/>
        <v>0</v>
      </c>
      <c r="DL153" s="165"/>
      <c r="DM153" s="164">
        <f t="shared" si="75"/>
        <v>0</v>
      </c>
      <c r="DN153" s="165"/>
      <c r="DO153" s="125"/>
      <c r="DP153" s="122">
        <f t="shared" si="85"/>
        <v>0</v>
      </c>
      <c r="DQ153" s="122">
        <f t="shared" si="86"/>
        <v>0</v>
      </c>
      <c r="DR153" s="122">
        <f t="shared" si="87"/>
        <v>0</v>
      </c>
      <c r="DS153" s="122">
        <f t="shared" si="88"/>
        <v>0</v>
      </c>
    </row>
    <row r="154" spans="1:123" x14ac:dyDescent="0.2">
      <c r="A154" s="120">
        <f t="shared" si="76"/>
        <v>25</v>
      </c>
      <c r="B154" s="120">
        <f t="shared" si="89"/>
        <v>26</v>
      </c>
      <c r="C154" s="124">
        <f>VLOOKUP($A154,Total!$Q$198:$Y$228,C$7+2)</f>
        <v>0.5</v>
      </c>
      <c r="D154" s="124">
        <f>VLOOKUP($A154,Total!$Q$198:$Y$228,D$7+2)</f>
        <v>0.5</v>
      </c>
      <c r="E154" s="124">
        <f>VLOOKUP($A154,Total!$Q$198:$Y$228,E$7+2)</f>
        <v>0.5</v>
      </c>
      <c r="F154" s="124">
        <f>VLOOKUP($A154,Total!$Q$198:$Y$228,F$7+2)</f>
        <v>0.5</v>
      </c>
      <c r="G154" s="124">
        <f>VLOOKUP($B154,Total!$Q$198:$Y$228,G$7+2)</f>
        <v>0.5</v>
      </c>
      <c r="H154" s="124">
        <f>VLOOKUP($B154,Total!$Q$198:$Y$228,H$7+2)</f>
        <v>0.5</v>
      </c>
      <c r="I154" s="124">
        <f>VLOOKUP($B154,Total!$Q$198:$Y$228,I$7+2)</f>
        <v>0.5</v>
      </c>
      <c r="J154" s="124">
        <f>VLOOKUP($B154,Total!$Q$198:$Y$228,J$7+2)</f>
        <v>0.5</v>
      </c>
      <c r="K154" s="164">
        <f>[1]!LSRMCDRDetail(LSRM_Name,K$8,L$8,$A154,$B154,$B$6,0,$B$7)*HLOOKUP(K$8,$C$7:$F$233,ROW(K154)-ROW($K$7)+1)*HLOOKUP(L$8,$G$7:$J$233,ROW(K154)-ROW($K$7)+1)</f>
        <v>0</v>
      </c>
      <c r="L154" s="165"/>
      <c r="M154" s="164">
        <f>[1]!LSRMCDRDetail(LSRM_Name,M$8,N$8,$A154,$B154,$B$6,0,$B$7)*HLOOKUP(M$8,$C$7:$F$233,ROW(M154)-ROW($K$7)+1)*HLOOKUP(N$8,$G$7:$J$233,ROW(M154)-ROW($K$7)+1)</f>
        <v>0</v>
      </c>
      <c r="N154" s="165"/>
      <c r="O154" s="164">
        <f>[1]!LSRMCDRDetail(LSRM_Name,O$8,P$8,$A154,$B154,$B$6,0,$B$7)*HLOOKUP(O$8,$C$7:$F$233,ROW(O154)-ROW($K$7)+1)*HLOOKUP(P$8,$G$7:$J$233,ROW(O154)-ROW($K$7)+1)</f>
        <v>0</v>
      </c>
      <c r="P154" s="165"/>
      <c r="Q154" s="164">
        <f>[1]!LSRMCDRDetail(LSRM_Name,Q$8,R$8,$A154,$B154,$B$6,0,$B$7)*HLOOKUP(Q$8,$C$7:$F$233,ROW(Q154)-ROW($K$7)+1)*HLOOKUP(R$8,$G$7:$J$233,ROW(Q154)-ROW($K$7)+1)</f>
        <v>0</v>
      </c>
      <c r="R154" s="165"/>
      <c r="S154" s="164">
        <f>[1]!LSRMCDRDetail(LSRM_Name,S$8,T$8,$A154,$B154,$B$6,0,$B$7)*HLOOKUP(S$8,$C$7:$F$233,ROW(S154)-ROW($K$7)+1)*HLOOKUP(T$8,$G$7:$J$233,ROW(S154)-ROW($K$7)+1)</f>
        <v>0</v>
      </c>
      <c r="T154" s="165"/>
      <c r="U154" s="164">
        <f>[1]!LSRMCDRDetail(LSRM_Name,U$8,V$8,$A154,$B154,$B$6,0,$B$7)*HLOOKUP(U$8,$C$7:$F$233,ROW(U154)-ROW($K$7)+1)*HLOOKUP(V$8,$G$7:$J$233,ROW(U154)-ROW($K$7)+1)</f>
        <v>0</v>
      </c>
      <c r="V154" s="165"/>
      <c r="W154" s="164">
        <f>[1]!LSRMCDRDetail(LSRM_Name,W$8,X$8,$A154,$B154,$B$6,0,$B$7)*HLOOKUP(W$8,$C$7:$F$233,ROW(W154)-ROW($K$7)+1)*HLOOKUP(X$8,$G$7:$J$233,ROW(W154)-ROW($K$7)+1)</f>
        <v>0</v>
      </c>
      <c r="X154" s="165"/>
      <c r="Y154" s="164">
        <f>[1]!LSRMCDRDetail(LSRM_Name,Y$8,Z$8,$A154,$B154,$B$6,0,$B$7)*HLOOKUP(Y$8,$C$7:$F$233,ROW(Y154)-ROW($K$7)+1)*HLOOKUP(Z$8,$G$7:$J$233,ROW(Y154)-ROW($K$7)+1)</f>
        <v>0</v>
      </c>
      <c r="Z154" s="165"/>
      <c r="AA154" s="164">
        <f>[1]!LSRMCDRDetail(LSRM_Name,AA$8,AB$8,$A154,$B154,$B$6,0,$B$7)*HLOOKUP(AA$8,$C$7:$F$233,ROW(AA154)-ROW($K$7)+1)*HLOOKUP(AB$8,$G$7:$J$233,ROW(AA154)-ROW($K$7)+1)</f>
        <v>0</v>
      </c>
      <c r="AB154" s="165"/>
      <c r="AC154" s="164">
        <f>[1]!LSRMCDRDetail(LSRM_Name,AC$8,AD$8,$A154,$B154,$B$6,0,$B$7)*HLOOKUP(AC$8,$C$7:$F$233,ROW(AC154)-ROW($K$7)+1)*HLOOKUP(AD$8,$G$7:$J$233,ROW(AC154)-ROW($K$7)+1)</f>
        <v>0</v>
      </c>
      <c r="AD154" s="165"/>
      <c r="AE154" s="164">
        <f>[1]!LSRMCDRDetail(LSRM_Name,AE$8,AF$8,$A154,$B154,$B$6,0,$B$7)*HLOOKUP(AE$8,$C$7:$F$233,ROW(AE154)-ROW($K$7)+1)*HLOOKUP(AF$8,$G$7:$J$233,ROW(AE154)-ROW($K$7)+1)</f>
        <v>0</v>
      </c>
      <c r="AF154" s="165"/>
      <c r="AG154" s="164">
        <f>[1]!LSRMCDRDetail(LSRM_Name,AG$8,AH$8,$A154,$B154,$B$6,0,$B$7)*HLOOKUP(AG$8,$C$7:$F$233,ROW(AG154)-ROW($K$7)+1)*HLOOKUP(AH$8,$G$7:$J$233,ROW(AG154)-ROW($K$7)+1)</f>
        <v>0</v>
      </c>
      <c r="AH154" s="165"/>
      <c r="AI154" s="164">
        <f>[1]!LSRMCDRDetail(LSRM_Name,AI$8,AJ$8,$A154,$B154,$B$6,0,$B$7)*HLOOKUP(AI$8,$C$7:$F$233,ROW(AI154)-ROW($K$7)+1)*HLOOKUP(AJ$8,$G$7:$J$233,ROW(AI154)-ROW($K$7)+1)</f>
        <v>0</v>
      </c>
      <c r="AJ154" s="165"/>
      <c r="AK154" s="164">
        <f>[1]!LSRMCDRDetail(LSRM_Name,AK$8,AL$8,$A154,$B154,$B$6,0,$B$7)*HLOOKUP(AK$8,$C$7:$F$233,ROW(AK154)-ROW($K$7)+1)*HLOOKUP(AL$8,$G$7:$J$233,ROW(AK154)-ROW($K$7)+1)</f>
        <v>0</v>
      </c>
      <c r="AL154" s="165"/>
      <c r="AM154" s="164">
        <f>[1]!LSRMCDRDetail(LSRM_Name,AM$8,AN$8,$A154,$B154,$B$6,0,$B$7)*HLOOKUP(AM$8,$C$7:$F$233,ROW(AM154)-ROW($K$7)+1)*HLOOKUP(AN$8,$G$7:$J$233,ROW(AM154)-ROW($K$7)+1)</f>
        <v>0</v>
      </c>
      <c r="AN154" s="165"/>
      <c r="AO154" s="164">
        <f>[1]!LSRMCDRDetail(LSRM_Name,AO$8,AP$8,$A154,$B154,$B$6,0,$B$7)*HLOOKUP(AO$8,$C$7:$F$233,ROW(AO154)-ROW($K$7)+1)*HLOOKUP(AP$8,$G$7:$J$233,ROW(AO154)-ROW($K$7)+1)</f>
        <v>0</v>
      </c>
      <c r="AP154" s="165"/>
      <c r="AQ154" s="125"/>
      <c r="AR154" s="122">
        <f t="shared" si="77"/>
        <v>0</v>
      </c>
      <c r="AS154" s="122">
        <f t="shared" si="78"/>
        <v>0</v>
      </c>
      <c r="AT154" s="122">
        <f t="shared" si="79"/>
        <v>0</v>
      </c>
      <c r="AU154" s="122">
        <f t="shared" si="80"/>
        <v>0</v>
      </c>
      <c r="AW154" s="164">
        <f>[1]!LSRMCDRDetail(LSRM_Name,AW$8,AX$8,$A154,$B154,$B$6,1,$B$7)*HLOOKUP(AW$8,$C$7:$F$233,ROW(AW154)-ROW($K$7)+1)*HLOOKUP(AX$8,$G$7:$J$233,ROW(AW154)-ROW($K$7)+1)</f>
        <v>0</v>
      </c>
      <c r="AX154" s="165"/>
      <c r="AY154" s="164">
        <f>[1]!LSRMCDRDetail(LSRM_Name,AY$8,AZ$8,$A154,$B154,$B$6,1,$B$7)*HLOOKUP(AY$8,$C$7:$F$233,ROW(AY154)-ROW($K$7)+1)*HLOOKUP(AZ$8,$G$7:$J$233,ROW(AY154)-ROW($K$7)+1)</f>
        <v>0</v>
      </c>
      <c r="AZ154" s="165"/>
      <c r="BA154" s="164">
        <f>[1]!LSRMCDRDetail(LSRM_Name,BA$8,BB$8,$A154,$B154,$B$6,1,$B$7)*HLOOKUP(BA$8,$C$7:$F$233,ROW(BA154)-ROW($K$7)+1)*HLOOKUP(BB$8,$G$7:$J$233,ROW(BA154)-ROW($K$7)+1)</f>
        <v>0</v>
      </c>
      <c r="BB154" s="165"/>
      <c r="BC154" s="164">
        <f>[1]!LSRMCDRDetail(LSRM_Name,BC$8,BD$8,$A154,$B154,$B$6,1,$B$7)*HLOOKUP(BC$8,$C$7:$F$233,ROW(BC154)-ROW($K$7)+1)*HLOOKUP(BD$8,$G$7:$J$233,ROW(BC154)-ROW($K$7)+1)</f>
        <v>0</v>
      </c>
      <c r="BD154" s="165"/>
      <c r="BE154" s="164">
        <f>[1]!LSRMCDRDetail(LSRM_Name,BE$8,BF$8,$A154,$B154,$B$6,1,$B$7)*HLOOKUP(BE$8,$C$7:$F$233,ROW(BE154)-ROW($K$7)+1)*HLOOKUP(BF$8,$G$7:$J$233,ROW(BE154)-ROW($K$7)+1)</f>
        <v>0</v>
      </c>
      <c r="BF154" s="165"/>
      <c r="BG154" s="164">
        <f>[1]!LSRMCDRDetail(LSRM_Name,BG$8,BH$8,$A154,$B154,$B$6,1,$B$7)*HLOOKUP(BG$8,$C$7:$F$233,ROW(BG154)-ROW($K$7)+1)*HLOOKUP(BH$8,$G$7:$J$233,ROW(BG154)-ROW($K$7)+1)</f>
        <v>0</v>
      </c>
      <c r="BH154" s="165"/>
      <c r="BI154" s="164">
        <f>[1]!LSRMCDRDetail(LSRM_Name,BI$8,BJ$8,$A154,$B154,$B$6,1,$B$7)*HLOOKUP(BI$8,$C$7:$F$233,ROW(BI154)-ROW($K$7)+1)*HLOOKUP(BJ$8,$G$7:$J$233,ROW(BI154)-ROW($K$7)+1)</f>
        <v>0</v>
      </c>
      <c r="BJ154" s="165"/>
      <c r="BK154" s="164">
        <f>[1]!LSRMCDRDetail(LSRM_Name,BK$8,BL$8,$A154,$B154,$B$6,1,$B$7)*HLOOKUP(BK$8,$C$7:$F$233,ROW(BK154)-ROW($K$7)+1)*HLOOKUP(BL$8,$G$7:$J$233,ROW(BK154)-ROW($K$7)+1)</f>
        <v>0</v>
      </c>
      <c r="BL154" s="165"/>
      <c r="BM154" s="164">
        <f>[1]!LSRMCDRDetail(LSRM_Name,BM$8,BN$8,$A154,$B154,$B$6,1,$B$7)*HLOOKUP(BM$8,$C$7:$F$233,ROW(BM154)-ROW($K$7)+1)*HLOOKUP(BN$8,$G$7:$J$233,ROW(BM154)-ROW($K$7)+1)</f>
        <v>0</v>
      </c>
      <c r="BN154" s="165"/>
      <c r="BO154" s="164">
        <f>[1]!LSRMCDRDetail(LSRM_Name,BO$8,BP$8,$A154,$B154,$B$6,1,$B$7)*HLOOKUP(BO$8,$C$7:$F$233,ROW(BO154)-ROW($K$7)+1)*HLOOKUP(BP$8,$G$7:$J$233,ROW(BO154)-ROW($K$7)+1)</f>
        <v>0</v>
      </c>
      <c r="BP154" s="165"/>
      <c r="BQ154" s="164">
        <f>[1]!LSRMCDRDetail(LSRM_Name,BQ$8,BR$8,$A154,$B154,$B$6,1,$B$7)*HLOOKUP(BQ$8,$C$7:$F$233,ROW(BQ154)-ROW($K$7)+1)*HLOOKUP(BR$8,$G$7:$J$233,ROW(BQ154)-ROW($K$7)+1)</f>
        <v>0</v>
      </c>
      <c r="BR154" s="165"/>
      <c r="BS154" s="164">
        <f>[1]!LSRMCDRDetail(LSRM_Name,BS$8,BT$8,$A154,$B154,$B$6,1,$B$7)*HLOOKUP(BS$8,$C$7:$F$233,ROW(BS154)-ROW($K$7)+1)*HLOOKUP(BT$8,$G$7:$J$233,ROW(BS154)-ROW($K$7)+1)</f>
        <v>0</v>
      </c>
      <c r="BT154" s="165"/>
      <c r="BU154" s="164">
        <f>[1]!LSRMCDRDetail(LSRM_Name,BU$8,BV$8,$A154,$B154,$B$6,1,$B$7)*HLOOKUP(BU$8,$C$7:$F$233,ROW(BU154)-ROW($K$7)+1)*HLOOKUP(BV$8,$G$7:$J$233,ROW(BU154)-ROW($K$7)+1)</f>
        <v>0</v>
      </c>
      <c r="BV154" s="165"/>
      <c r="BW154" s="164">
        <f>[1]!LSRMCDRDetail(LSRM_Name,BW$8,BX$8,$A154,$B154,$B$6,1,$B$7)*HLOOKUP(BW$8,$C$7:$F$233,ROW(BW154)-ROW($K$7)+1)*HLOOKUP(BX$8,$G$7:$J$233,ROW(BW154)-ROW($K$7)+1)</f>
        <v>0</v>
      </c>
      <c r="BX154" s="165"/>
      <c r="BY154" s="164">
        <f>[1]!LSRMCDRDetail(LSRM_Name,BY$8,BZ$8,$A154,$B154,$B$6,1,$B$7)*HLOOKUP(BY$8,$C$7:$F$233,ROW(BY154)-ROW($K$7)+1)*HLOOKUP(BZ$8,$G$7:$J$233,ROW(BY154)-ROW($K$7)+1)</f>
        <v>0</v>
      </c>
      <c r="BZ154" s="165"/>
      <c r="CA154" s="164">
        <f>[1]!LSRMCDRDetail(LSRM_Name,CA$8,CB$8,$A154,$B154,$B$6,1,$B$7)*HLOOKUP(CA$8,$C$7:$F$233,ROW(CA154)-ROW($K$7)+1)*HLOOKUP(CB$8,$G$7:$J$233,ROW(CA154)-ROW($K$7)+1)</f>
        <v>0</v>
      </c>
      <c r="CB154" s="165"/>
      <c r="CC154" s="125"/>
      <c r="CD154" s="122">
        <f t="shared" si="81"/>
        <v>0</v>
      </c>
      <c r="CE154" s="122">
        <f t="shared" si="82"/>
        <v>0</v>
      </c>
      <c r="CF154" s="122">
        <f t="shared" si="83"/>
        <v>0</v>
      </c>
      <c r="CG154" s="122">
        <f t="shared" si="84"/>
        <v>0</v>
      </c>
      <c r="CI154" s="164">
        <f t="shared" si="60"/>
        <v>0</v>
      </c>
      <c r="CJ154" s="165"/>
      <c r="CK154" s="164">
        <f t="shared" si="61"/>
        <v>0</v>
      </c>
      <c r="CL154" s="165"/>
      <c r="CM154" s="164">
        <f t="shared" si="62"/>
        <v>0</v>
      </c>
      <c r="CN154" s="165"/>
      <c r="CO154" s="164">
        <f t="shared" si="63"/>
        <v>0</v>
      </c>
      <c r="CP154" s="165"/>
      <c r="CQ154" s="164">
        <f t="shared" si="64"/>
        <v>0</v>
      </c>
      <c r="CR154" s="165"/>
      <c r="CS154" s="164">
        <f t="shared" si="65"/>
        <v>0</v>
      </c>
      <c r="CT154" s="165"/>
      <c r="CU154" s="164">
        <f t="shared" si="66"/>
        <v>0</v>
      </c>
      <c r="CV154" s="165"/>
      <c r="CW154" s="164">
        <f t="shared" si="67"/>
        <v>0</v>
      </c>
      <c r="CX154" s="165"/>
      <c r="CY154" s="164">
        <f t="shared" si="68"/>
        <v>0</v>
      </c>
      <c r="CZ154" s="165"/>
      <c r="DA154" s="164">
        <f t="shared" si="69"/>
        <v>0</v>
      </c>
      <c r="DB154" s="165"/>
      <c r="DC154" s="164">
        <f t="shared" si="70"/>
        <v>0</v>
      </c>
      <c r="DD154" s="165"/>
      <c r="DE154" s="164">
        <f t="shared" si="71"/>
        <v>0</v>
      </c>
      <c r="DF154" s="165"/>
      <c r="DG154" s="164">
        <f t="shared" si="72"/>
        <v>0</v>
      </c>
      <c r="DH154" s="165"/>
      <c r="DI154" s="164">
        <f t="shared" si="73"/>
        <v>0</v>
      </c>
      <c r="DJ154" s="165"/>
      <c r="DK154" s="164">
        <f t="shared" si="74"/>
        <v>0</v>
      </c>
      <c r="DL154" s="165"/>
      <c r="DM154" s="164">
        <f t="shared" si="75"/>
        <v>0</v>
      </c>
      <c r="DN154" s="165"/>
      <c r="DO154" s="125"/>
      <c r="DP154" s="122">
        <f t="shared" si="85"/>
        <v>0</v>
      </c>
      <c r="DQ154" s="122">
        <f t="shared" si="86"/>
        <v>0</v>
      </c>
      <c r="DR154" s="122">
        <f t="shared" si="87"/>
        <v>0</v>
      </c>
      <c r="DS154" s="122">
        <f t="shared" si="88"/>
        <v>0</v>
      </c>
    </row>
    <row r="155" spans="1:123" x14ac:dyDescent="0.2">
      <c r="A155" s="120">
        <f t="shared" si="76"/>
        <v>25</v>
      </c>
      <c r="B155" s="120">
        <f t="shared" si="89"/>
        <v>27</v>
      </c>
      <c r="C155" s="124">
        <f>VLOOKUP($A155,Total!$Q$198:$Y$228,C$7+2)</f>
        <v>0.5</v>
      </c>
      <c r="D155" s="124">
        <f>VLOOKUP($A155,Total!$Q$198:$Y$228,D$7+2)</f>
        <v>0.5</v>
      </c>
      <c r="E155" s="124">
        <f>VLOOKUP($A155,Total!$Q$198:$Y$228,E$7+2)</f>
        <v>0.5</v>
      </c>
      <c r="F155" s="124">
        <f>VLOOKUP($A155,Total!$Q$198:$Y$228,F$7+2)</f>
        <v>0.5</v>
      </c>
      <c r="G155" s="124">
        <f>VLOOKUP($B155,Total!$Q$198:$Y$228,G$7+2)</f>
        <v>0.5</v>
      </c>
      <c r="H155" s="124">
        <f>VLOOKUP($B155,Total!$Q$198:$Y$228,H$7+2)</f>
        <v>0.5</v>
      </c>
      <c r="I155" s="124">
        <f>VLOOKUP($B155,Total!$Q$198:$Y$228,I$7+2)</f>
        <v>0.5</v>
      </c>
      <c r="J155" s="124">
        <f>VLOOKUP($B155,Total!$Q$198:$Y$228,J$7+2)</f>
        <v>0.5</v>
      </c>
      <c r="K155" s="164">
        <f>[1]!LSRMCDRDetail(LSRM_Name,K$8,L$8,$A155,$B155,$B$6,0,$B$7)*HLOOKUP(K$8,$C$7:$F$233,ROW(K155)-ROW($K$7)+1)*HLOOKUP(L$8,$G$7:$J$233,ROW(K155)-ROW($K$7)+1)</f>
        <v>0</v>
      </c>
      <c r="L155" s="165"/>
      <c r="M155" s="164">
        <f>[1]!LSRMCDRDetail(LSRM_Name,M$8,N$8,$A155,$B155,$B$6,0,$B$7)*HLOOKUP(M$8,$C$7:$F$233,ROW(M155)-ROW($K$7)+1)*HLOOKUP(N$8,$G$7:$J$233,ROW(M155)-ROW($K$7)+1)</f>
        <v>0</v>
      </c>
      <c r="N155" s="165"/>
      <c r="O155" s="164">
        <f>[1]!LSRMCDRDetail(LSRM_Name,O$8,P$8,$A155,$B155,$B$6,0,$B$7)*HLOOKUP(O$8,$C$7:$F$233,ROW(O155)-ROW($K$7)+1)*HLOOKUP(P$8,$G$7:$J$233,ROW(O155)-ROW($K$7)+1)</f>
        <v>0</v>
      </c>
      <c r="P155" s="165"/>
      <c r="Q155" s="164">
        <f>[1]!LSRMCDRDetail(LSRM_Name,Q$8,R$8,$A155,$B155,$B$6,0,$B$7)*HLOOKUP(Q$8,$C$7:$F$233,ROW(Q155)-ROW($K$7)+1)*HLOOKUP(R$8,$G$7:$J$233,ROW(Q155)-ROW($K$7)+1)</f>
        <v>0</v>
      </c>
      <c r="R155" s="165"/>
      <c r="S155" s="164">
        <f>[1]!LSRMCDRDetail(LSRM_Name,S$8,T$8,$A155,$B155,$B$6,0,$B$7)*HLOOKUP(S$8,$C$7:$F$233,ROW(S155)-ROW($K$7)+1)*HLOOKUP(T$8,$G$7:$J$233,ROW(S155)-ROW($K$7)+1)</f>
        <v>0</v>
      </c>
      <c r="T155" s="165"/>
      <c r="U155" s="164">
        <f>[1]!LSRMCDRDetail(LSRM_Name,U$8,V$8,$A155,$B155,$B$6,0,$B$7)*HLOOKUP(U$8,$C$7:$F$233,ROW(U155)-ROW($K$7)+1)*HLOOKUP(V$8,$G$7:$J$233,ROW(U155)-ROW($K$7)+1)</f>
        <v>0</v>
      </c>
      <c r="V155" s="165"/>
      <c r="W155" s="164">
        <f>[1]!LSRMCDRDetail(LSRM_Name,W$8,X$8,$A155,$B155,$B$6,0,$B$7)*HLOOKUP(W$8,$C$7:$F$233,ROW(W155)-ROW($K$7)+1)*HLOOKUP(X$8,$G$7:$J$233,ROW(W155)-ROW($K$7)+1)</f>
        <v>0</v>
      </c>
      <c r="X155" s="165"/>
      <c r="Y155" s="164">
        <f>[1]!LSRMCDRDetail(LSRM_Name,Y$8,Z$8,$A155,$B155,$B$6,0,$B$7)*HLOOKUP(Y$8,$C$7:$F$233,ROW(Y155)-ROW($K$7)+1)*HLOOKUP(Z$8,$G$7:$J$233,ROW(Y155)-ROW($K$7)+1)</f>
        <v>0</v>
      </c>
      <c r="Z155" s="165"/>
      <c r="AA155" s="164">
        <f>[1]!LSRMCDRDetail(LSRM_Name,AA$8,AB$8,$A155,$B155,$B$6,0,$B$7)*HLOOKUP(AA$8,$C$7:$F$233,ROW(AA155)-ROW($K$7)+1)*HLOOKUP(AB$8,$G$7:$J$233,ROW(AA155)-ROW($K$7)+1)</f>
        <v>0</v>
      </c>
      <c r="AB155" s="165"/>
      <c r="AC155" s="164">
        <f>[1]!LSRMCDRDetail(LSRM_Name,AC$8,AD$8,$A155,$B155,$B$6,0,$B$7)*HLOOKUP(AC$8,$C$7:$F$233,ROW(AC155)-ROW($K$7)+1)*HLOOKUP(AD$8,$G$7:$J$233,ROW(AC155)-ROW($K$7)+1)</f>
        <v>0</v>
      </c>
      <c r="AD155" s="165"/>
      <c r="AE155" s="164">
        <f>[1]!LSRMCDRDetail(LSRM_Name,AE$8,AF$8,$A155,$B155,$B$6,0,$B$7)*HLOOKUP(AE$8,$C$7:$F$233,ROW(AE155)-ROW($K$7)+1)*HLOOKUP(AF$8,$G$7:$J$233,ROW(AE155)-ROW($K$7)+1)</f>
        <v>0</v>
      </c>
      <c r="AF155" s="165"/>
      <c r="AG155" s="164">
        <f>[1]!LSRMCDRDetail(LSRM_Name,AG$8,AH$8,$A155,$B155,$B$6,0,$B$7)*HLOOKUP(AG$8,$C$7:$F$233,ROW(AG155)-ROW($K$7)+1)*HLOOKUP(AH$8,$G$7:$J$233,ROW(AG155)-ROW($K$7)+1)</f>
        <v>0</v>
      </c>
      <c r="AH155" s="165"/>
      <c r="AI155" s="164">
        <f>[1]!LSRMCDRDetail(LSRM_Name,AI$8,AJ$8,$A155,$B155,$B$6,0,$B$7)*HLOOKUP(AI$8,$C$7:$F$233,ROW(AI155)-ROW($K$7)+1)*HLOOKUP(AJ$8,$G$7:$J$233,ROW(AI155)-ROW($K$7)+1)</f>
        <v>0</v>
      </c>
      <c r="AJ155" s="165"/>
      <c r="AK155" s="164">
        <f>[1]!LSRMCDRDetail(LSRM_Name,AK$8,AL$8,$A155,$B155,$B$6,0,$B$7)*HLOOKUP(AK$8,$C$7:$F$233,ROW(AK155)-ROW($K$7)+1)*HLOOKUP(AL$8,$G$7:$J$233,ROW(AK155)-ROW($K$7)+1)</f>
        <v>0</v>
      </c>
      <c r="AL155" s="165"/>
      <c r="AM155" s="164">
        <f>[1]!LSRMCDRDetail(LSRM_Name,AM$8,AN$8,$A155,$B155,$B$6,0,$B$7)*HLOOKUP(AM$8,$C$7:$F$233,ROW(AM155)-ROW($K$7)+1)*HLOOKUP(AN$8,$G$7:$J$233,ROW(AM155)-ROW($K$7)+1)</f>
        <v>0</v>
      </c>
      <c r="AN155" s="165"/>
      <c r="AO155" s="164">
        <f>[1]!LSRMCDRDetail(LSRM_Name,AO$8,AP$8,$A155,$B155,$B$6,0,$B$7)*HLOOKUP(AO$8,$C$7:$F$233,ROW(AO155)-ROW($K$7)+1)*HLOOKUP(AP$8,$G$7:$J$233,ROW(AO155)-ROW($K$7)+1)</f>
        <v>0</v>
      </c>
      <c r="AP155" s="165"/>
      <c r="AQ155" s="125"/>
      <c r="AR155" s="122">
        <f t="shared" si="77"/>
        <v>0</v>
      </c>
      <c r="AS155" s="122">
        <f t="shared" si="78"/>
        <v>0</v>
      </c>
      <c r="AT155" s="122">
        <f t="shared" si="79"/>
        <v>0</v>
      </c>
      <c r="AU155" s="122">
        <f t="shared" si="80"/>
        <v>0</v>
      </c>
      <c r="AW155" s="164">
        <f>[1]!LSRMCDRDetail(LSRM_Name,AW$8,AX$8,$A155,$B155,$B$6,1,$B$7)*HLOOKUP(AW$8,$C$7:$F$233,ROW(AW155)-ROW($K$7)+1)*HLOOKUP(AX$8,$G$7:$J$233,ROW(AW155)-ROW($K$7)+1)</f>
        <v>0</v>
      </c>
      <c r="AX155" s="165"/>
      <c r="AY155" s="164">
        <f>[1]!LSRMCDRDetail(LSRM_Name,AY$8,AZ$8,$A155,$B155,$B$6,1,$B$7)*HLOOKUP(AY$8,$C$7:$F$233,ROW(AY155)-ROW($K$7)+1)*HLOOKUP(AZ$8,$G$7:$J$233,ROW(AY155)-ROW($K$7)+1)</f>
        <v>0</v>
      </c>
      <c r="AZ155" s="165"/>
      <c r="BA155" s="164">
        <f>[1]!LSRMCDRDetail(LSRM_Name,BA$8,BB$8,$A155,$B155,$B$6,1,$B$7)*HLOOKUP(BA$8,$C$7:$F$233,ROW(BA155)-ROW($K$7)+1)*HLOOKUP(BB$8,$G$7:$J$233,ROW(BA155)-ROW($K$7)+1)</f>
        <v>0</v>
      </c>
      <c r="BB155" s="165"/>
      <c r="BC155" s="164">
        <f>[1]!LSRMCDRDetail(LSRM_Name,BC$8,BD$8,$A155,$B155,$B$6,1,$B$7)*HLOOKUP(BC$8,$C$7:$F$233,ROW(BC155)-ROW($K$7)+1)*HLOOKUP(BD$8,$G$7:$J$233,ROW(BC155)-ROW($K$7)+1)</f>
        <v>0</v>
      </c>
      <c r="BD155" s="165"/>
      <c r="BE155" s="164">
        <f>[1]!LSRMCDRDetail(LSRM_Name,BE$8,BF$8,$A155,$B155,$B$6,1,$B$7)*HLOOKUP(BE$8,$C$7:$F$233,ROW(BE155)-ROW($K$7)+1)*HLOOKUP(BF$8,$G$7:$J$233,ROW(BE155)-ROW($K$7)+1)</f>
        <v>0</v>
      </c>
      <c r="BF155" s="165"/>
      <c r="BG155" s="164">
        <f>[1]!LSRMCDRDetail(LSRM_Name,BG$8,BH$8,$A155,$B155,$B$6,1,$B$7)*HLOOKUP(BG$8,$C$7:$F$233,ROW(BG155)-ROW($K$7)+1)*HLOOKUP(BH$8,$G$7:$J$233,ROW(BG155)-ROW($K$7)+1)</f>
        <v>0</v>
      </c>
      <c r="BH155" s="165"/>
      <c r="BI155" s="164">
        <f>[1]!LSRMCDRDetail(LSRM_Name,BI$8,BJ$8,$A155,$B155,$B$6,1,$B$7)*HLOOKUP(BI$8,$C$7:$F$233,ROW(BI155)-ROW($K$7)+1)*HLOOKUP(BJ$8,$G$7:$J$233,ROW(BI155)-ROW($K$7)+1)</f>
        <v>0</v>
      </c>
      <c r="BJ155" s="165"/>
      <c r="BK155" s="164">
        <f>[1]!LSRMCDRDetail(LSRM_Name,BK$8,BL$8,$A155,$B155,$B$6,1,$B$7)*HLOOKUP(BK$8,$C$7:$F$233,ROW(BK155)-ROW($K$7)+1)*HLOOKUP(BL$8,$G$7:$J$233,ROW(BK155)-ROW($K$7)+1)</f>
        <v>0</v>
      </c>
      <c r="BL155" s="165"/>
      <c r="BM155" s="164">
        <f>[1]!LSRMCDRDetail(LSRM_Name,BM$8,BN$8,$A155,$B155,$B$6,1,$B$7)*HLOOKUP(BM$8,$C$7:$F$233,ROW(BM155)-ROW($K$7)+1)*HLOOKUP(BN$8,$G$7:$J$233,ROW(BM155)-ROW($K$7)+1)</f>
        <v>0</v>
      </c>
      <c r="BN155" s="165"/>
      <c r="BO155" s="164">
        <f>[1]!LSRMCDRDetail(LSRM_Name,BO$8,BP$8,$A155,$B155,$B$6,1,$B$7)*HLOOKUP(BO$8,$C$7:$F$233,ROW(BO155)-ROW($K$7)+1)*HLOOKUP(BP$8,$G$7:$J$233,ROW(BO155)-ROW($K$7)+1)</f>
        <v>0</v>
      </c>
      <c r="BP155" s="165"/>
      <c r="BQ155" s="164">
        <f>[1]!LSRMCDRDetail(LSRM_Name,BQ$8,BR$8,$A155,$B155,$B$6,1,$B$7)*HLOOKUP(BQ$8,$C$7:$F$233,ROW(BQ155)-ROW($K$7)+1)*HLOOKUP(BR$8,$G$7:$J$233,ROW(BQ155)-ROW($K$7)+1)</f>
        <v>0</v>
      </c>
      <c r="BR155" s="165"/>
      <c r="BS155" s="164">
        <f>[1]!LSRMCDRDetail(LSRM_Name,BS$8,BT$8,$A155,$B155,$B$6,1,$B$7)*HLOOKUP(BS$8,$C$7:$F$233,ROW(BS155)-ROW($K$7)+1)*HLOOKUP(BT$8,$G$7:$J$233,ROW(BS155)-ROW($K$7)+1)</f>
        <v>0</v>
      </c>
      <c r="BT155" s="165"/>
      <c r="BU155" s="164">
        <f>[1]!LSRMCDRDetail(LSRM_Name,BU$8,BV$8,$A155,$B155,$B$6,1,$B$7)*HLOOKUP(BU$8,$C$7:$F$233,ROW(BU155)-ROW($K$7)+1)*HLOOKUP(BV$8,$G$7:$J$233,ROW(BU155)-ROW($K$7)+1)</f>
        <v>0</v>
      </c>
      <c r="BV155" s="165"/>
      <c r="BW155" s="164">
        <f>[1]!LSRMCDRDetail(LSRM_Name,BW$8,BX$8,$A155,$B155,$B$6,1,$B$7)*HLOOKUP(BW$8,$C$7:$F$233,ROW(BW155)-ROW($K$7)+1)*HLOOKUP(BX$8,$G$7:$J$233,ROW(BW155)-ROW($K$7)+1)</f>
        <v>0</v>
      </c>
      <c r="BX155" s="165"/>
      <c r="BY155" s="164">
        <f>[1]!LSRMCDRDetail(LSRM_Name,BY$8,BZ$8,$A155,$B155,$B$6,1,$B$7)*HLOOKUP(BY$8,$C$7:$F$233,ROW(BY155)-ROW($K$7)+1)*HLOOKUP(BZ$8,$G$7:$J$233,ROW(BY155)-ROW($K$7)+1)</f>
        <v>0</v>
      </c>
      <c r="BZ155" s="165"/>
      <c r="CA155" s="164">
        <f>[1]!LSRMCDRDetail(LSRM_Name,CA$8,CB$8,$A155,$B155,$B$6,1,$B$7)*HLOOKUP(CA$8,$C$7:$F$233,ROW(CA155)-ROW($K$7)+1)*HLOOKUP(CB$8,$G$7:$J$233,ROW(CA155)-ROW($K$7)+1)</f>
        <v>0</v>
      </c>
      <c r="CB155" s="165"/>
      <c r="CC155" s="125"/>
      <c r="CD155" s="122">
        <f t="shared" si="81"/>
        <v>0</v>
      </c>
      <c r="CE155" s="122">
        <f t="shared" si="82"/>
        <v>0</v>
      </c>
      <c r="CF155" s="122">
        <f t="shared" si="83"/>
        <v>0</v>
      </c>
      <c r="CG155" s="122">
        <f t="shared" si="84"/>
        <v>0</v>
      </c>
      <c r="CI155" s="164">
        <f t="shared" si="60"/>
        <v>0</v>
      </c>
      <c r="CJ155" s="165"/>
      <c r="CK155" s="164">
        <f t="shared" si="61"/>
        <v>0</v>
      </c>
      <c r="CL155" s="165"/>
      <c r="CM155" s="164">
        <f t="shared" si="62"/>
        <v>0</v>
      </c>
      <c r="CN155" s="165"/>
      <c r="CO155" s="164">
        <f t="shared" si="63"/>
        <v>0</v>
      </c>
      <c r="CP155" s="165"/>
      <c r="CQ155" s="164">
        <f t="shared" si="64"/>
        <v>0</v>
      </c>
      <c r="CR155" s="165"/>
      <c r="CS155" s="164">
        <f t="shared" si="65"/>
        <v>0</v>
      </c>
      <c r="CT155" s="165"/>
      <c r="CU155" s="164">
        <f t="shared" si="66"/>
        <v>0</v>
      </c>
      <c r="CV155" s="165"/>
      <c r="CW155" s="164">
        <f t="shared" si="67"/>
        <v>0</v>
      </c>
      <c r="CX155" s="165"/>
      <c r="CY155" s="164">
        <f t="shared" si="68"/>
        <v>0</v>
      </c>
      <c r="CZ155" s="165"/>
      <c r="DA155" s="164">
        <f t="shared" si="69"/>
        <v>0</v>
      </c>
      <c r="DB155" s="165"/>
      <c r="DC155" s="164">
        <f t="shared" si="70"/>
        <v>0</v>
      </c>
      <c r="DD155" s="165"/>
      <c r="DE155" s="164">
        <f t="shared" si="71"/>
        <v>0</v>
      </c>
      <c r="DF155" s="165"/>
      <c r="DG155" s="164">
        <f t="shared" si="72"/>
        <v>0</v>
      </c>
      <c r="DH155" s="165"/>
      <c r="DI155" s="164">
        <f t="shared" si="73"/>
        <v>0</v>
      </c>
      <c r="DJ155" s="165"/>
      <c r="DK155" s="164">
        <f t="shared" si="74"/>
        <v>0</v>
      </c>
      <c r="DL155" s="165"/>
      <c r="DM155" s="164">
        <f t="shared" si="75"/>
        <v>0</v>
      </c>
      <c r="DN155" s="165"/>
      <c r="DO155" s="125"/>
      <c r="DP155" s="122">
        <f t="shared" si="85"/>
        <v>0</v>
      </c>
      <c r="DQ155" s="122">
        <f t="shared" si="86"/>
        <v>0</v>
      </c>
      <c r="DR155" s="122">
        <f t="shared" si="87"/>
        <v>0</v>
      </c>
      <c r="DS155" s="122">
        <f t="shared" si="88"/>
        <v>0</v>
      </c>
    </row>
    <row r="156" spans="1:123" x14ac:dyDescent="0.2">
      <c r="A156" s="120">
        <f t="shared" si="76"/>
        <v>25</v>
      </c>
      <c r="B156" s="120">
        <f t="shared" si="89"/>
        <v>28</v>
      </c>
      <c r="C156" s="124">
        <f>VLOOKUP($A156,Total!$Q$198:$Y$228,C$7+2)</f>
        <v>0.5</v>
      </c>
      <c r="D156" s="124">
        <f>VLOOKUP($A156,Total!$Q$198:$Y$228,D$7+2)</f>
        <v>0.5</v>
      </c>
      <c r="E156" s="124">
        <f>VLOOKUP($A156,Total!$Q$198:$Y$228,E$7+2)</f>
        <v>0.5</v>
      </c>
      <c r="F156" s="124">
        <f>VLOOKUP($A156,Total!$Q$198:$Y$228,F$7+2)</f>
        <v>0.5</v>
      </c>
      <c r="G156" s="124">
        <f>VLOOKUP($B156,Total!$Q$198:$Y$228,G$7+2)</f>
        <v>0.50356181707502468</v>
      </c>
      <c r="H156" s="124">
        <f>VLOOKUP($B156,Total!$Q$198:$Y$228,H$7+2)</f>
        <v>0.49643818292497538</v>
      </c>
      <c r="I156" s="124">
        <f>VLOOKUP($B156,Total!$Q$198:$Y$228,I$7+2)</f>
        <v>0.51514511226233384</v>
      </c>
      <c r="J156" s="124">
        <f>VLOOKUP($B156,Total!$Q$198:$Y$228,J$7+2)</f>
        <v>0.48485488773766627</v>
      </c>
      <c r="K156" s="164">
        <f>[1]!LSRMCDRDetail(LSRM_Name,K$8,L$8,$A156,$B156,$B$6,0,$B$7)*HLOOKUP(K$8,$C$7:$F$233,ROW(K156)-ROW($K$7)+1)*HLOOKUP(L$8,$G$7:$J$233,ROW(K156)-ROW($K$7)+1)</f>
        <v>0</v>
      </c>
      <c r="L156" s="165"/>
      <c r="M156" s="164">
        <f>[1]!LSRMCDRDetail(LSRM_Name,M$8,N$8,$A156,$B156,$B$6,0,$B$7)*HLOOKUP(M$8,$C$7:$F$233,ROW(M156)-ROW($K$7)+1)*HLOOKUP(N$8,$G$7:$J$233,ROW(M156)-ROW($K$7)+1)</f>
        <v>0</v>
      </c>
      <c r="N156" s="165"/>
      <c r="O156" s="164">
        <f>[1]!LSRMCDRDetail(LSRM_Name,O$8,P$8,$A156,$B156,$B$6,0,$B$7)*HLOOKUP(O$8,$C$7:$F$233,ROW(O156)-ROW($K$7)+1)*HLOOKUP(P$8,$G$7:$J$233,ROW(O156)-ROW($K$7)+1)</f>
        <v>0</v>
      </c>
      <c r="P156" s="165"/>
      <c r="Q156" s="164">
        <f>[1]!LSRMCDRDetail(LSRM_Name,Q$8,R$8,$A156,$B156,$B$6,0,$B$7)*HLOOKUP(Q$8,$C$7:$F$233,ROW(Q156)-ROW($K$7)+1)*HLOOKUP(R$8,$G$7:$J$233,ROW(Q156)-ROW($K$7)+1)</f>
        <v>0</v>
      </c>
      <c r="R156" s="165"/>
      <c r="S156" s="164">
        <f>[1]!LSRMCDRDetail(LSRM_Name,S$8,T$8,$A156,$B156,$B$6,0,$B$7)*HLOOKUP(S$8,$C$7:$F$233,ROW(S156)-ROW($K$7)+1)*HLOOKUP(T$8,$G$7:$J$233,ROW(S156)-ROW($K$7)+1)</f>
        <v>0</v>
      </c>
      <c r="T156" s="165"/>
      <c r="U156" s="164">
        <f>[1]!LSRMCDRDetail(LSRM_Name,U$8,V$8,$A156,$B156,$B$6,0,$B$7)*HLOOKUP(U$8,$C$7:$F$233,ROW(U156)-ROW($K$7)+1)*HLOOKUP(V$8,$G$7:$J$233,ROW(U156)-ROW($K$7)+1)</f>
        <v>0</v>
      </c>
      <c r="V156" s="165"/>
      <c r="W156" s="164">
        <f>[1]!LSRMCDRDetail(LSRM_Name,W$8,X$8,$A156,$B156,$B$6,0,$B$7)*HLOOKUP(W$8,$C$7:$F$233,ROW(W156)-ROW($K$7)+1)*HLOOKUP(X$8,$G$7:$J$233,ROW(W156)-ROW($K$7)+1)</f>
        <v>0</v>
      </c>
      <c r="X156" s="165"/>
      <c r="Y156" s="164">
        <f>[1]!LSRMCDRDetail(LSRM_Name,Y$8,Z$8,$A156,$B156,$B$6,0,$B$7)*HLOOKUP(Y$8,$C$7:$F$233,ROW(Y156)-ROW($K$7)+1)*HLOOKUP(Z$8,$G$7:$J$233,ROW(Y156)-ROW($K$7)+1)</f>
        <v>0</v>
      </c>
      <c r="Z156" s="165"/>
      <c r="AA156" s="164">
        <f>[1]!LSRMCDRDetail(LSRM_Name,AA$8,AB$8,$A156,$B156,$B$6,0,$B$7)*HLOOKUP(AA$8,$C$7:$F$233,ROW(AA156)-ROW($K$7)+1)*HLOOKUP(AB$8,$G$7:$J$233,ROW(AA156)-ROW($K$7)+1)</f>
        <v>0</v>
      </c>
      <c r="AB156" s="165"/>
      <c r="AC156" s="164">
        <f>[1]!LSRMCDRDetail(LSRM_Name,AC$8,AD$8,$A156,$B156,$B$6,0,$B$7)*HLOOKUP(AC$8,$C$7:$F$233,ROW(AC156)-ROW($K$7)+1)*HLOOKUP(AD$8,$G$7:$J$233,ROW(AC156)-ROW($K$7)+1)</f>
        <v>0</v>
      </c>
      <c r="AD156" s="165"/>
      <c r="AE156" s="164">
        <f>[1]!LSRMCDRDetail(LSRM_Name,AE$8,AF$8,$A156,$B156,$B$6,0,$B$7)*HLOOKUP(AE$8,$C$7:$F$233,ROW(AE156)-ROW($K$7)+1)*HLOOKUP(AF$8,$G$7:$J$233,ROW(AE156)-ROW($K$7)+1)</f>
        <v>0</v>
      </c>
      <c r="AF156" s="165"/>
      <c r="AG156" s="164">
        <f>[1]!LSRMCDRDetail(LSRM_Name,AG$8,AH$8,$A156,$B156,$B$6,0,$B$7)*HLOOKUP(AG$8,$C$7:$F$233,ROW(AG156)-ROW($K$7)+1)*HLOOKUP(AH$8,$G$7:$J$233,ROW(AG156)-ROW($K$7)+1)</f>
        <v>0</v>
      </c>
      <c r="AH156" s="165"/>
      <c r="AI156" s="164">
        <f>[1]!LSRMCDRDetail(LSRM_Name,AI$8,AJ$8,$A156,$B156,$B$6,0,$B$7)*HLOOKUP(AI$8,$C$7:$F$233,ROW(AI156)-ROW($K$7)+1)*HLOOKUP(AJ$8,$G$7:$J$233,ROW(AI156)-ROW($K$7)+1)</f>
        <v>0</v>
      </c>
      <c r="AJ156" s="165"/>
      <c r="AK156" s="164">
        <f>[1]!LSRMCDRDetail(LSRM_Name,AK$8,AL$8,$A156,$B156,$B$6,0,$B$7)*HLOOKUP(AK$8,$C$7:$F$233,ROW(AK156)-ROW($K$7)+1)*HLOOKUP(AL$8,$G$7:$J$233,ROW(AK156)-ROW($K$7)+1)</f>
        <v>0</v>
      </c>
      <c r="AL156" s="165"/>
      <c r="AM156" s="164">
        <f>[1]!LSRMCDRDetail(LSRM_Name,AM$8,AN$8,$A156,$B156,$B$6,0,$B$7)*HLOOKUP(AM$8,$C$7:$F$233,ROW(AM156)-ROW($K$7)+1)*HLOOKUP(AN$8,$G$7:$J$233,ROW(AM156)-ROW($K$7)+1)</f>
        <v>0</v>
      </c>
      <c r="AN156" s="165"/>
      <c r="AO156" s="164">
        <f>[1]!LSRMCDRDetail(LSRM_Name,AO$8,AP$8,$A156,$B156,$B$6,0,$B$7)*HLOOKUP(AO$8,$C$7:$F$233,ROW(AO156)-ROW($K$7)+1)*HLOOKUP(AP$8,$G$7:$J$233,ROW(AO156)-ROW($K$7)+1)</f>
        <v>0</v>
      </c>
      <c r="AP156" s="165"/>
      <c r="AQ156" s="125"/>
      <c r="AR156" s="122">
        <f t="shared" si="77"/>
        <v>0</v>
      </c>
      <c r="AS156" s="122">
        <f t="shared" si="78"/>
        <v>0</v>
      </c>
      <c r="AT156" s="122">
        <f t="shared" si="79"/>
        <v>0</v>
      </c>
      <c r="AU156" s="122">
        <f t="shared" si="80"/>
        <v>0</v>
      </c>
      <c r="AW156" s="164">
        <f>[1]!LSRMCDRDetail(LSRM_Name,AW$8,AX$8,$A156,$B156,$B$6,1,$B$7)*HLOOKUP(AW$8,$C$7:$F$233,ROW(AW156)-ROW($K$7)+1)*HLOOKUP(AX$8,$G$7:$J$233,ROW(AW156)-ROW($K$7)+1)</f>
        <v>0</v>
      </c>
      <c r="AX156" s="165"/>
      <c r="AY156" s="164">
        <f>[1]!LSRMCDRDetail(LSRM_Name,AY$8,AZ$8,$A156,$B156,$B$6,1,$B$7)*HLOOKUP(AY$8,$C$7:$F$233,ROW(AY156)-ROW($K$7)+1)*HLOOKUP(AZ$8,$G$7:$J$233,ROW(AY156)-ROW($K$7)+1)</f>
        <v>0</v>
      </c>
      <c r="AZ156" s="165"/>
      <c r="BA156" s="164">
        <f>[1]!LSRMCDRDetail(LSRM_Name,BA$8,BB$8,$A156,$B156,$B$6,1,$B$7)*HLOOKUP(BA$8,$C$7:$F$233,ROW(BA156)-ROW($K$7)+1)*HLOOKUP(BB$8,$G$7:$J$233,ROW(BA156)-ROW($K$7)+1)</f>
        <v>0</v>
      </c>
      <c r="BB156" s="165"/>
      <c r="BC156" s="164">
        <f>[1]!LSRMCDRDetail(LSRM_Name,BC$8,BD$8,$A156,$B156,$B$6,1,$B$7)*HLOOKUP(BC$8,$C$7:$F$233,ROW(BC156)-ROW($K$7)+1)*HLOOKUP(BD$8,$G$7:$J$233,ROW(BC156)-ROW($K$7)+1)</f>
        <v>0</v>
      </c>
      <c r="BD156" s="165"/>
      <c r="BE156" s="164">
        <f>[1]!LSRMCDRDetail(LSRM_Name,BE$8,BF$8,$A156,$B156,$B$6,1,$B$7)*HLOOKUP(BE$8,$C$7:$F$233,ROW(BE156)-ROW($K$7)+1)*HLOOKUP(BF$8,$G$7:$J$233,ROW(BE156)-ROW($K$7)+1)</f>
        <v>0</v>
      </c>
      <c r="BF156" s="165"/>
      <c r="BG156" s="164">
        <f>[1]!LSRMCDRDetail(LSRM_Name,BG$8,BH$8,$A156,$B156,$B$6,1,$B$7)*HLOOKUP(BG$8,$C$7:$F$233,ROW(BG156)-ROW($K$7)+1)*HLOOKUP(BH$8,$G$7:$J$233,ROW(BG156)-ROW($K$7)+1)</f>
        <v>0</v>
      </c>
      <c r="BH156" s="165"/>
      <c r="BI156" s="164">
        <f>[1]!LSRMCDRDetail(LSRM_Name,BI$8,BJ$8,$A156,$B156,$B$6,1,$B$7)*HLOOKUP(BI$8,$C$7:$F$233,ROW(BI156)-ROW($K$7)+1)*HLOOKUP(BJ$8,$G$7:$J$233,ROW(BI156)-ROW($K$7)+1)</f>
        <v>0</v>
      </c>
      <c r="BJ156" s="165"/>
      <c r="BK156" s="164">
        <f>[1]!LSRMCDRDetail(LSRM_Name,BK$8,BL$8,$A156,$B156,$B$6,1,$B$7)*HLOOKUP(BK$8,$C$7:$F$233,ROW(BK156)-ROW($K$7)+1)*HLOOKUP(BL$8,$G$7:$J$233,ROW(BK156)-ROW($K$7)+1)</f>
        <v>0</v>
      </c>
      <c r="BL156" s="165"/>
      <c r="BM156" s="164">
        <f>[1]!LSRMCDRDetail(LSRM_Name,BM$8,BN$8,$A156,$B156,$B$6,1,$B$7)*HLOOKUP(BM$8,$C$7:$F$233,ROW(BM156)-ROW($K$7)+1)*HLOOKUP(BN$8,$G$7:$J$233,ROW(BM156)-ROW($K$7)+1)</f>
        <v>0</v>
      </c>
      <c r="BN156" s="165"/>
      <c r="BO156" s="164">
        <f>[1]!LSRMCDRDetail(LSRM_Name,BO$8,BP$8,$A156,$B156,$B$6,1,$B$7)*HLOOKUP(BO$8,$C$7:$F$233,ROW(BO156)-ROW($K$7)+1)*HLOOKUP(BP$8,$G$7:$J$233,ROW(BO156)-ROW($K$7)+1)</f>
        <v>0</v>
      </c>
      <c r="BP156" s="165"/>
      <c r="BQ156" s="164">
        <f>[1]!LSRMCDRDetail(LSRM_Name,BQ$8,BR$8,$A156,$B156,$B$6,1,$B$7)*HLOOKUP(BQ$8,$C$7:$F$233,ROW(BQ156)-ROW($K$7)+1)*HLOOKUP(BR$8,$G$7:$J$233,ROW(BQ156)-ROW($K$7)+1)</f>
        <v>0</v>
      </c>
      <c r="BR156" s="165"/>
      <c r="BS156" s="164">
        <f>[1]!LSRMCDRDetail(LSRM_Name,BS$8,BT$8,$A156,$B156,$B$6,1,$B$7)*HLOOKUP(BS$8,$C$7:$F$233,ROW(BS156)-ROW($K$7)+1)*HLOOKUP(BT$8,$G$7:$J$233,ROW(BS156)-ROW($K$7)+1)</f>
        <v>0</v>
      </c>
      <c r="BT156" s="165"/>
      <c r="BU156" s="164">
        <f>[1]!LSRMCDRDetail(LSRM_Name,BU$8,BV$8,$A156,$B156,$B$6,1,$B$7)*HLOOKUP(BU$8,$C$7:$F$233,ROW(BU156)-ROW($K$7)+1)*HLOOKUP(BV$8,$G$7:$J$233,ROW(BU156)-ROW($K$7)+1)</f>
        <v>0</v>
      </c>
      <c r="BV156" s="165"/>
      <c r="BW156" s="164">
        <f>[1]!LSRMCDRDetail(LSRM_Name,BW$8,BX$8,$A156,$B156,$B$6,1,$B$7)*HLOOKUP(BW$8,$C$7:$F$233,ROW(BW156)-ROW($K$7)+1)*HLOOKUP(BX$8,$G$7:$J$233,ROW(BW156)-ROW($K$7)+1)</f>
        <v>0</v>
      </c>
      <c r="BX156" s="165"/>
      <c r="BY156" s="164">
        <f>[1]!LSRMCDRDetail(LSRM_Name,BY$8,BZ$8,$A156,$B156,$B$6,1,$B$7)*HLOOKUP(BY$8,$C$7:$F$233,ROW(BY156)-ROW($K$7)+1)*HLOOKUP(BZ$8,$G$7:$J$233,ROW(BY156)-ROW($K$7)+1)</f>
        <v>0</v>
      </c>
      <c r="BZ156" s="165"/>
      <c r="CA156" s="164">
        <f>[1]!LSRMCDRDetail(LSRM_Name,CA$8,CB$8,$A156,$B156,$B$6,1,$B$7)*HLOOKUP(CA$8,$C$7:$F$233,ROW(CA156)-ROW($K$7)+1)*HLOOKUP(CB$8,$G$7:$J$233,ROW(CA156)-ROW($K$7)+1)</f>
        <v>0</v>
      </c>
      <c r="CB156" s="165"/>
      <c r="CC156" s="125"/>
      <c r="CD156" s="122">
        <f t="shared" si="81"/>
        <v>0</v>
      </c>
      <c r="CE156" s="122">
        <f t="shared" si="82"/>
        <v>0</v>
      </c>
      <c r="CF156" s="122">
        <f t="shared" si="83"/>
        <v>0</v>
      </c>
      <c r="CG156" s="122">
        <f t="shared" si="84"/>
        <v>0</v>
      </c>
      <c r="CI156" s="164">
        <f t="shared" si="60"/>
        <v>0</v>
      </c>
      <c r="CJ156" s="165"/>
      <c r="CK156" s="164">
        <f t="shared" si="61"/>
        <v>0</v>
      </c>
      <c r="CL156" s="165"/>
      <c r="CM156" s="164">
        <f t="shared" si="62"/>
        <v>0</v>
      </c>
      <c r="CN156" s="165"/>
      <c r="CO156" s="164">
        <f t="shared" si="63"/>
        <v>0</v>
      </c>
      <c r="CP156" s="165"/>
      <c r="CQ156" s="164">
        <f t="shared" si="64"/>
        <v>0</v>
      </c>
      <c r="CR156" s="165"/>
      <c r="CS156" s="164">
        <f t="shared" si="65"/>
        <v>0</v>
      </c>
      <c r="CT156" s="165"/>
      <c r="CU156" s="164">
        <f t="shared" si="66"/>
        <v>0</v>
      </c>
      <c r="CV156" s="165"/>
      <c r="CW156" s="164">
        <f t="shared" si="67"/>
        <v>0</v>
      </c>
      <c r="CX156" s="165"/>
      <c r="CY156" s="164">
        <f t="shared" si="68"/>
        <v>0</v>
      </c>
      <c r="CZ156" s="165"/>
      <c r="DA156" s="164">
        <f t="shared" si="69"/>
        <v>0</v>
      </c>
      <c r="DB156" s="165"/>
      <c r="DC156" s="164">
        <f t="shared" si="70"/>
        <v>0</v>
      </c>
      <c r="DD156" s="165"/>
      <c r="DE156" s="164">
        <f t="shared" si="71"/>
        <v>0</v>
      </c>
      <c r="DF156" s="165"/>
      <c r="DG156" s="164">
        <f t="shared" si="72"/>
        <v>0</v>
      </c>
      <c r="DH156" s="165"/>
      <c r="DI156" s="164">
        <f t="shared" si="73"/>
        <v>0</v>
      </c>
      <c r="DJ156" s="165"/>
      <c r="DK156" s="164">
        <f t="shared" si="74"/>
        <v>0</v>
      </c>
      <c r="DL156" s="165"/>
      <c r="DM156" s="164">
        <f t="shared" si="75"/>
        <v>0</v>
      </c>
      <c r="DN156" s="165"/>
      <c r="DO156" s="125"/>
      <c r="DP156" s="122">
        <f t="shared" si="85"/>
        <v>0</v>
      </c>
      <c r="DQ156" s="122">
        <f t="shared" si="86"/>
        <v>0</v>
      </c>
      <c r="DR156" s="122">
        <f t="shared" si="87"/>
        <v>0</v>
      </c>
      <c r="DS156" s="122">
        <f t="shared" si="88"/>
        <v>0</v>
      </c>
    </row>
    <row r="157" spans="1:123" x14ac:dyDescent="0.2">
      <c r="A157" s="120">
        <f t="shared" si="76"/>
        <v>25</v>
      </c>
      <c r="B157" s="120">
        <f t="shared" si="89"/>
        <v>29</v>
      </c>
      <c r="C157" s="124">
        <f>VLOOKUP($A157,Total!$Q$198:$Y$228,C$7+2)</f>
        <v>0.5</v>
      </c>
      <c r="D157" s="124">
        <f>VLOOKUP($A157,Total!$Q$198:$Y$228,D$7+2)</f>
        <v>0.5</v>
      </c>
      <c r="E157" s="124">
        <f>VLOOKUP($A157,Total!$Q$198:$Y$228,E$7+2)</f>
        <v>0.5</v>
      </c>
      <c r="F157" s="124">
        <f>VLOOKUP($A157,Total!$Q$198:$Y$228,F$7+2)</f>
        <v>0.5</v>
      </c>
      <c r="G157" s="124">
        <f>VLOOKUP($B157,Total!$Q$198:$Y$228,G$7+2)</f>
        <v>0.47382325388912844</v>
      </c>
      <c r="H157" s="124">
        <f>VLOOKUP($B157,Total!$Q$198:$Y$228,H$7+2)</f>
        <v>0.52617674611087162</v>
      </c>
      <c r="I157" s="124">
        <f>VLOOKUP($B157,Total!$Q$198:$Y$228,I$7+2)</f>
        <v>0.49848819719686394</v>
      </c>
      <c r="J157" s="124">
        <f>VLOOKUP($B157,Total!$Q$198:$Y$228,J$7+2)</f>
        <v>0.50151180280313612</v>
      </c>
      <c r="K157" s="164">
        <f>[1]!LSRMCDRDetail(LSRM_Name,K$8,L$8,$A157,$B157,$B$6,0,$B$7)*HLOOKUP(K$8,$C$7:$F$233,ROW(K157)-ROW($K$7)+1)*HLOOKUP(L$8,$G$7:$J$233,ROW(K157)-ROW($K$7)+1)</f>
        <v>0</v>
      </c>
      <c r="L157" s="165"/>
      <c r="M157" s="164">
        <f>[1]!LSRMCDRDetail(LSRM_Name,M$8,N$8,$A157,$B157,$B$6,0,$B$7)*HLOOKUP(M$8,$C$7:$F$233,ROW(M157)-ROW($K$7)+1)*HLOOKUP(N$8,$G$7:$J$233,ROW(M157)-ROW($K$7)+1)</f>
        <v>0</v>
      </c>
      <c r="N157" s="165"/>
      <c r="O157" s="164">
        <f>[1]!LSRMCDRDetail(LSRM_Name,O$8,P$8,$A157,$B157,$B$6,0,$B$7)*HLOOKUP(O$8,$C$7:$F$233,ROW(O157)-ROW($K$7)+1)*HLOOKUP(P$8,$G$7:$J$233,ROW(O157)-ROW($K$7)+1)</f>
        <v>0</v>
      </c>
      <c r="P157" s="165"/>
      <c r="Q157" s="164">
        <f>[1]!LSRMCDRDetail(LSRM_Name,Q$8,R$8,$A157,$B157,$B$6,0,$B$7)*HLOOKUP(Q$8,$C$7:$F$233,ROW(Q157)-ROW($K$7)+1)*HLOOKUP(R$8,$G$7:$J$233,ROW(Q157)-ROW($K$7)+1)</f>
        <v>0</v>
      </c>
      <c r="R157" s="165"/>
      <c r="S157" s="164">
        <f>[1]!LSRMCDRDetail(LSRM_Name,S$8,T$8,$A157,$B157,$B$6,0,$B$7)*HLOOKUP(S$8,$C$7:$F$233,ROW(S157)-ROW($K$7)+1)*HLOOKUP(T$8,$G$7:$J$233,ROW(S157)-ROW($K$7)+1)</f>
        <v>0</v>
      </c>
      <c r="T157" s="165"/>
      <c r="U157" s="164">
        <f>[1]!LSRMCDRDetail(LSRM_Name,U$8,V$8,$A157,$B157,$B$6,0,$B$7)*HLOOKUP(U$8,$C$7:$F$233,ROW(U157)-ROW($K$7)+1)*HLOOKUP(V$8,$G$7:$J$233,ROW(U157)-ROW($K$7)+1)</f>
        <v>0</v>
      </c>
      <c r="V157" s="165"/>
      <c r="W157" s="164">
        <f>[1]!LSRMCDRDetail(LSRM_Name,W$8,X$8,$A157,$B157,$B$6,0,$B$7)*HLOOKUP(W$8,$C$7:$F$233,ROW(W157)-ROW($K$7)+1)*HLOOKUP(X$8,$G$7:$J$233,ROW(W157)-ROW($K$7)+1)</f>
        <v>0</v>
      </c>
      <c r="X157" s="165"/>
      <c r="Y157" s="164">
        <f>[1]!LSRMCDRDetail(LSRM_Name,Y$8,Z$8,$A157,$B157,$B$6,0,$B$7)*HLOOKUP(Y$8,$C$7:$F$233,ROW(Y157)-ROW($K$7)+1)*HLOOKUP(Z$8,$G$7:$J$233,ROW(Y157)-ROW($K$7)+1)</f>
        <v>0</v>
      </c>
      <c r="Z157" s="165"/>
      <c r="AA157" s="164">
        <f>[1]!LSRMCDRDetail(LSRM_Name,AA$8,AB$8,$A157,$B157,$B$6,0,$B$7)*HLOOKUP(AA$8,$C$7:$F$233,ROW(AA157)-ROW($K$7)+1)*HLOOKUP(AB$8,$G$7:$J$233,ROW(AA157)-ROW($K$7)+1)</f>
        <v>0</v>
      </c>
      <c r="AB157" s="165"/>
      <c r="AC157" s="164">
        <f>[1]!LSRMCDRDetail(LSRM_Name,AC$8,AD$8,$A157,$B157,$B$6,0,$B$7)*HLOOKUP(AC$8,$C$7:$F$233,ROW(AC157)-ROW($K$7)+1)*HLOOKUP(AD$8,$G$7:$J$233,ROW(AC157)-ROW($K$7)+1)</f>
        <v>0</v>
      </c>
      <c r="AD157" s="165"/>
      <c r="AE157" s="164">
        <f>[1]!LSRMCDRDetail(LSRM_Name,AE$8,AF$8,$A157,$B157,$B$6,0,$B$7)*HLOOKUP(AE$8,$C$7:$F$233,ROW(AE157)-ROW($K$7)+1)*HLOOKUP(AF$8,$G$7:$J$233,ROW(AE157)-ROW($K$7)+1)</f>
        <v>0</v>
      </c>
      <c r="AF157" s="165"/>
      <c r="AG157" s="164">
        <f>[1]!LSRMCDRDetail(LSRM_Name,AG$8,AH$8,$A157,$B157,$B$6,0,$B$7)*HLOOKUP(AG$8,$C$7:$F$233,ROW(AG157)-ROW($K$7)+1)*HLOOKUP(AH$8,$G$7:$J$233,ROW(AG157)-ROW($K$7)+1)</f>
        <v>0</v>
      </c>
      <c r="AH157" s="165"/>
      <c r="AI157" s="164">
        <f>[1]!LSRMCDRDetail(LSRM_Name,AI$8,AJ$8,$A157,$B157,$B$6,0,$B$7)*HLOOKUP(AI$8,$C$7:$F$233,ROW(AI157)-ROW($K$7)+1)*HLOOKUP(AJ$8,$G$7:$J$233,ROW(AI157)-ROW($K$7)+1)</f>
        <v>0</v>
      </c>
      <c r="AJ157" s="165"/>
      <c r="AK157" s="164">
        <f>[1]!LSRMCDRDetail(LSRM_Name,AK$8,AL$8,$A157,$B157,$B$6,0,$B$7)*HLOOKUP(AK$8,$C$7:$F$233,ROW(AK157)-ROW($K$7)+1)*HLOOKUP(AL$8,$G$7:$J$233,ROW(AK157)-ROW($K$7)+1)</f>
        <v>0</v>
      </c>
      <c r="AL157" s="165"/>
      <c r="AM157" s="164">
        <f>[1]!LSRMCDRDetail(LSRM_Name,AM$8,AN$8,$A157,$B157,$B$6,0,$B$7)*HLOOKUP(AM$8,$C$7:$F$233,ROW(AM157)-ROW($K$7)+1)*HLOOKUP(AN$8,$G$7:$J$233,ROW(AM157)-ROW($K$7)+1)</f>
        <v>0</v>
      </c>
      <c r="AN157" s="165"/>
      <c r="AO157" s="164">
        <f>[1]!LSRMCDRDetail(LSRM_Name,AO$8,AP$8,$A157,$B157,$B$6,0,$B$7)*HLOOKUP(AO$8,$C$7:$F$233,ROW(AO157)-ROW($K$7)+1)*HLOOKUP(AP$8,$G$7:$J$233,ROW(AO157)-ROW($K$7)+1)</f>
        <v>0</v>
      </c>
      <c r="AP157" s="165"/>
      <c r="AQ157" s="125"/>
      <c r="AR157" s="122">
        <f t="shared" si="77"/>
        <v>0</v>
      </c>
      <c r="AS157" s="122">
        <f t="shared" si="78"/>
        <v>0</v>
      </c>
      <c r="AT157" s="122">
        <f t="shared" si="79"/>
        <v>0</v>
      </c>
      <c r="AU157" s="122">
        <f t="shared" si="80"/>
        <v>0</v>
      </c>
      <c r="AW157" s="164">
        <f>[1]!LSRMCDRDetail(LSRM_Name,AW$8,AX$8,$A157,$B157,$B$6,1,$B$7)*HLOOKUP(AW$8,$C$7:$F$233,ROW(AW157)-ROW($K$7)+1)*HLOOKUP(AX$8,$G$7:$J$233,ROW(AW157)-ROW($K$7)+1)</f>
        <v>0</v>
      </c>
      <c r="AX157" s="165"/>
      <c r="AY157" s="164">
        <f>[1]!LSRMCDRDetail(LSRM_Name,AY$8,AZ$8,$A157,$B157,$B$6,1,$B$7)*HLOOKUP(AY$8,$C$7:$F$233,ROW(AY157)-ROW($K$7)+1)*HLOOKUP(AZ$8,$G$7:$J$233,ROW(AY157)-ROW($K$7)+1)</f>
        <v>0</v>
      </c>
      <c r="AZ157" s="165"/>
      <c r="BA157" s="164">
        <f>[1]!LSRMCDRDetail(LSRM_Name,BA$8,BB$8,$A157,$B157,$B$6,1,$B$7)*HLOOKUP(BA$8,$C$7:$F$233,ROW(BA157)-ROW($K$7)+1)*HLOOKUP(BB$8,$G$7:$J$233,ROW(BA157)-ROW($K$7)+1)</f>
        <v>0</v>
      </c>
      <c r="BB157" s="165"/>
      <c r="BC157" s="164">
        <f>[1]!LSRMCDRDetail(LSRM_Name,BC$8,BD$8,$A157,$B157,$B$6,1,$B$7)*HLOOKUP(BC$8,$C$7:$F$233,ROW(BC157)-ROW($K$7)+1)*HLOOKUP(BD$8,$G$7:$J$233,ROW(BC157)-ROW($K$7)+1)</f>
        <v>0</v>
      </c>
      <c r="BD157" s="165"/>
      <c r="BE157" s="164">
        <f>[1]!LSRMCDRDetail(LSRM_Name,BE$8,BF$8,$A157,$B157,$B$6,1,$B$7)*HLOOKUP(BE$8,$C$7:$F$233,ROW(BE157)-ROW($K$7)+1)*HLOOKUP(BF$8,$G$7:$J$233,ROW(BE157)-ROW($K$7)+1)</f>
        <v>0</v>
      </c>
      <c r="BF157" s="165"/>
      <c r="BG157" s="164">
        <f>[1]!LSRMCDRDetail(LSRM_Name,BG$8,BH$8,$A157,$B157,$B$6,1,$B$7)*HLOOKUP(BG$8,$C$7:$F$233,ROW(BG157)-ROW($K$7)+1)*HLOOKUP(BH$8,$G$7:$J$233,ROW(BG157)-ROW($K$7)+1)</f>
        <v>0</v>
      </c>
      <c r="BH157" s="165"/>
      <c r="BI157" s="164">
        <f>[1]!LSRMCDRDetail(LSRM_Name,BI$8,BJ$8,$A157,$B157,$B$6,1,$B$7)*HLOOKUP(BI$8,$C$7:$F$233,ROW(BI157)-ROW($K$7)+1)*HLOOKUP(BJ$8,$G$7:$J$233,ROW(BI157)-ROW($K$7)+1)</f>
        <v>0</v>
      </c>
      <c r="BJ157" s="165"/>
      <c r="BK157" s="164">
        <f>[1]!LSRMCDRDetail(LSRM_Name,BK$8,BL$8,$A157,$B157,$B$6,1,$B$7)*HLOOKUP(BK$8,$C$7:$F$233,ROW(BK157)-ROW($K$7)+1)*HLOOKUP(BL$8,$G$7:$J$233,ROW(BK157)-ROW($K$7)+1)</f>
        <v>0</v>
      </c>
      <c r="BL157" s="165"/>
      <c r="BM157" s="164">
        <f>[1]!LSRMCDRDetail(LSRM_Name,BM$8,BN$8,$A157,$B157,$B$6,1,$B$7)*HLOOKUP(BM$8,$C$7:$F$233,ROW(BM157)-ROW($K$7)+1)*HLOOKUP(BN$8,$G$7:$J$233,ROW(BM157)-ROW($K$7)+1)</f>
        <v>0</v>
      </c>
      <c r="BN157" s="165"/>
      <c r="BO157" s="164">
        <f>[1]!LSRMCDRDetail(LSRM_Name,BO$8,BP$8,$A157,$B157,$B$6,1,$B$7)*HLOOKUP(BO$8,$C$7:$F$233,ROW(BO157)-ROW($K$7)+1)*HLOOKUP(BP$8,$G$7:$J$233,ROW(BO157)-ROW($K$7)+1)</f>
        <v>0</v>
      </c>
      <c r="BP157" s="165"/>
      <c r="BQ157" s="164">
        <f>[1]!LSRMCDRDetail(LSRM_Name,BQ$8,BR$8,$A157,$B157,$B$6,1,$B$7)*HLOOKUP(BQ$8,$C$7:$F$233,ROW(BQ157)-ROW($K$7)+1)*HLOOKUP(BR$8,$G$7:$J$233,ROW(BQ157)-ROW($K$7)+1)</f>
        <v>0</v>
      </c>
      <c r="BR157" s="165"/>
      <c r="BS157" s="164">
        <f>[1]!LSRMCDRDetail(LSRM_Name,BS$8,BT$8,$A157,$B157,$B$6,1,$B$7)*HLOOKUP(BS$8,$C$7:$F$233,ROW(BS157)-ROW($K$7)+1)*HLOOKUP(BT$8,$G$7:$J$233,ROW(BS157)-ROW($K$7)+1)</f>
        <v>0</v>
      </c>
      <c r="BT157" s="165"/>
      <c r="BU157" s="164">
        <f>[1]!LSRMCDRDetail(LSRM_Name,BU$8,BV$8,$A157,$B157,$B$6,1,$B$7)*HLOOKUP(BU$8,$C$7:$F$233,ROW(BU157)-ROW($K$7)+1)*HLOOKUP(BV$8,$G$7:$J$233,ROW(BU157)-ROW($K$7)+1)</f>
        <v>0</v>
      </c>
      <c r="BV157" s="165"/>
      <c r="BW157" s="164">
        <f>[1]!LSRMCDRDetail(LSRM_Name,BW$8,BX$8,$A157,$B157,$B$6,1,$B$7)*HLOOKUP(BW$8,$C$7:$F$233,ROW(BW157)-ROW($K$7)+1)*HLOOKUP(BX$8,$G$7:$J$233,ROW(BW157)-ROW($K$7)+1)</f>
        <v>0</v>
      </c>
      <c r="BX157" s="165"/>
      <c r="BY157" s="164">
        <f>[1]!LSRMCDRDetail(LSRM_Name,BY$8,BZ$8,$A157,$B157,$B$6,1,$B$7)*HLOOKUP(BY$8,$C$7:$F$233,ROW(BY157)-ROW($K$7)+1)*HLOOKUP(BZ$8,$G$7:$J$233,ROW(BY157)-ROW($K$7)+1)</f>
        <v>0</v>
      </c>
      <c r="BZ157" s="165"/>
      <c r="CA157" s="164">
        <f>[1]!LSRMCDRDetail(LSRM_Name,CA$8,CB$8,$A157,$B157,$B$6,1,$B$7)*HLOOKUP(CA$8,$C$7:$F$233,ROW(CA157)-ROW($K$7)+1)*HLOOKUP(CB$8,$G$7:$J$233,ROW(CA157)-ROW($K$7)+1)</f>
        <v>0</v>
      </c>
      <c r="CB157" s="165"/>
      <c r="CC157" s="125"/>
      <c r="CD157" s="122">
        <f t="shared" si="81"/>
        <v>0</v>
      </c>
      <c r="CE157" s="122">
        <f t="shared" si="82"/>
        <v>0</v>
      </c>
      <c r="CF157" s="122">
        <f t="shared" si="83"/>
        <v>0</v>
      </c>
      <c r="CG157" s="122">
        <f t="shared" si="84"/>
        <v>0</v>
      </c>
      <c r="CI157" s="164">
        <f t="shared" si="60"/>
        <v>0</v>
      </c>
      <c r="CJ157" s="165"/>
      <c r="CK157" s="164">
        <f t="shared" si="61"/>
        <v>0</v>
      </c>
      <c r="CL157" s="165"/>
      <c r="CM157" s="164">
        <f t="shared" si="62"/>
        <v>0</v>
      </c>
      <c r="CN157" s="165"/>
      <c r="CO157" s="164">
        <f t="shared" si="63"/>
        <v>0</v>
      </c>
      <c r="CP157" s="165"/>
      <c r="CQ157" s="164">
        <f t="shared" si="64"/>
        <v>0</v>
      </c>
      <c r="CR157" s="165"/>
      <c r="CS157" s="164">
        <f t="shared" si="65"/>
        <v>0</v>
      </c>
      <c r="CT157" s="165"/>
      <c r="CU157" s="164">
        <f t="shared" si="66"/>
        <v>0</v>
      </c>
      <c r="CV157" s="165"/>
      <c r="CW157" s="164">
        <f t="shared" si="67"/>
        <v>0</v>
      </c>
      <c r="CX157" s="165"/>
      <c r="CY157" s="164">
        <f t="shared" si="68"/>
        <v>0</v>
      </c>
      <c r="CZ157" s="165"/>
      <c r="DA157" s="164">
        <f t="shared" si="69"/>
        <v>0</v>
      </c>
      <c r="DB157" s="165"/>
      <c r="DC157" s="164">
        <f t="shared" si="70"/>
        <v>0</v>
      </c>
      <c r="DD157" s="165"/>
      <c r="DE157" s="164">
        <f t="shared" si="71"/>
        <v>0</v>
      </c>
      <c r="DF157" s="165"/>
      <c r="DG157" s="164">
        <f t="shared" si="72"/>
        <v>0</v>
      </c>
      <c r="DH157" s="165"/>
      <c r="DI157" s="164">
        <f t="shared" si="73"/>
        <v>0</v>
      </c>
      <c r="DJ157" s="165"/>
      <c r="DK157" s="164">
        <f t="shared" si="74"/>
        <v>0</v>
      </c>
      <c r="DL157" s="165"/>
      <c r="DM157" s="164">
        <f t="shared" si="75"/>
        <v>0</v>
      </c>
      <c r="DN157" s="165"/>
      <c r="DO157" s="125"/>
      <c r="DP157" s="122">
        <f t="shared" si="85"/>
        <v>0</v>
      </c>
      <c r="DQ157" s="122">
        <f t="shared" si="86"/>
        <v>0</v>
      </c>
      <c r="DR157" s="122">
        <f t="shared" si="87"/>
        <v>0</v>
      </c>
      <c r="DS157" s="122">
        <f t="shared" si="88"/>
        <v>0</v>
      </c>
    </row>
    <row r="158" spans="1:123" x14ac:dyDescent="0.2">
      <c r="A158" s="120">
        <f t="shared" si="76"/>
        <v>25</v>
      </c>
      <c r="B158" s="120">
        <f t="shared" si="89"/>
        <v>30</v>
      </c>
      <c r="C158" s="124">
        <f>VLOOKUP($A158,Total!$Q$198:$Y$228,C$7+2)</f>
        <v>0.5</v>
      </c>
      <c r="D158" s="124">
        <f>VLOOKUP($A158,Total!$Q$198:$Y$228,D$7+2)</f>
        <v>0.5</v>
      </c>
      <c r="E158" s="124">
        <f>VLOOKUP($A158,Total!$Q$198:$Y$228,E$7+2)</f>
        <v>0.5</v>
      </c>
      <c r="F158" s="124">
        <f>VLOOKUP($A158,Total!$Q$198:$Y$228,F$7+2)</f>
        <v>0.5</v>
      </c>
      <c r="G158" s="124">
        <f>VLOOKUP($B158,Total!$Q$198:$Y$228,G$7+2)</f>
        <v>0.49575119743525953</v>
      </c>
      <c r="H158" s="124">
        <f>VLOOKUP($B158,Total!$Q$198:$Y$228,H$7+2)</f>
        <v>0.50424880256474047</v>
      </c>
      <c r="I158" s="124">
        <f>VLOOKUP($B158,Total!$Q$198:$Y$228,I$7+2)</f>
        <v>0.4169379015929825</v>
      </c>
      <c r="J158" s="124">
        <f>VLOOKUP($B158,Total!$Q$198:$Y$228,J$7+2)</f>
        <v>0.5830620984070175</v>
      </c>
      <c r="K158" s="164">
        <f>[1]!LSRMCDRDetail(LSRM_Name,K$8,L$8,$A158,$B158,$B$6,0,$B$7)*HLOOKUP(K$8,$C$7:$F$233,ROW(K158)-ROW($K$7)+1)*HLOOKUP(L$8,$G$7:$J$233,ROW(K158)-ROW($K$7)+1)</f>
        <v>0</v>
      </c>
      <c r="L158" s="165"/>
      <c r="M158" s="164">
        <f>[1]!LSRMCDRDetail(LSRM_Name,M$8,N$8,$A158,$B158,$B$6,0,$B$7)*HLOOKUP(M$8,$C$7:$F$233,ROW(M158)-ROW($K$7)+1)*HLOOKUP(N$8,$G$7:$J$233,ROW(M158)-ROW($K$7)+1)</f>
        <v>0</v>
      </c>
      <c r="N158" s="165"/>
      <c r="O158" s="164">
        <f>[1]!LSRMCDRDetail(LSRM_Name,O$8,P$8,$A158,$B158,$B$6,0,$B$7)*HLOOKUP(O$8,$C$7:$F$233,ROW(O158)-ROW($K$7)+1)*HLOOKUP(P$8,$G$7:$J$233,ROW(O158)-ROW($K$7)+1)</f>
        <v>0</v>
      </c>
      <c r="P158" s="165"/>
      <c r="Q158" s="164">
        <f>[1]!LSRMCDRDetail(LSRM_Name,Q$8,R$8,$A158,$B158,$B$6,0,$B$7)*HLOOKUP(Q$8,$C$7:$F$233,ROW(Q158)-ROW($K$7)+1)*HLOOKUP(R$8,$G$7:$J$233,ROW(Q158)-ROW($K$7)+1)</f>
        <v>0</v>
      </c>
      <c r="R158" s="165"/>
      <c r="S158" s="164">
        <f>[1]!LSRMCDRDetail(LSRM_Name,S$8,T$8,$A158,$B158,$B$6,0,$B$7)*HLOOKUP(S$8,$C$7:$F$233,ROW(S158)-ROW($K$7)+1)*HLOOKUP(T$8,$G$7:$J$233,ROW(S158)-ROW($K$7)+1)</f>
        <v>0</v>
      </c>
      <c r="T158" s="165"/>
      <c r="U158" s="164">
        <f>[1]!LSRMCDRDetail(LSRM_Name,U$8,V$8,$A158,$B158,$B$6,0,$B$7)*HLOOKUP(U$8,$C$7:$F$233,ROW(U158)-ROW($K$7)+1)*HLOOKUP(V$8,$G$7:$J$233,ROW(U158)-ROW($K$7)+1)</f>
        <v>0</v>
      </c>
      <c r="V158" s="165"/>
      <c r="W158" s="164">
        <f>[1]!LSRMCDRDetail(LSRM_Name,W$8,X$8,$A158,$B158,$B$6,0,$B$7)*HLOOKUP(W$8,$C$7:$F$233,ROW(W158)-ROW($K$7)+1)*HLOOKUP(X$8,$G$7:$J$233,ROW(W158)-ROW($K$7)+1)</f>
        <v>0</v>
      </c>
      <c r="X158" s="165"/>
      <c r="Y158" s="164">
        <f>[1]!LSRMCDRDetail(LSRM_Name,Y$8,Z$8,$A158,$B158,$B$6,0,$B$7)*HLOOKUP(Y$8,$C$7:$F$233,ROW(Y158)-ROW($K$7)+1)*HLOOKUP(Z$8,$G$7:$J$233,ROW(Y158)-ROW($K$7)+1)</f>
        <v>0</v>
      </c>
      <c r="Z158" s="165"/>
      <c r="AA158" s="164">
        <f>[1]!LSRMCDRDetail(LSRM_Name,AA$8,AB$8,$A158,$B158,$B$6,0,$B$7)*HLOOKUP(AA$8,$C$7:$F$233,ROW(AA158)-ROW($K$7)+1)*HLOOKUP(AB$8,$G$7:$J$233,ROW(AA158)-ROW($K$7)+1)</f>
        <v>0</v>
      </c>
      <c r="AB158" s="165"/>
      <c r="AC158" s="164">
        <f>[1]!LSRMCDRDetail(LSRM_Name,AC$8,AD$8,$A158,$B158,$B$6,0,$B$7)*HLOOKUP(AC$8,$C$7:$F$233,ROW(AC158)-ROW($K$7)+1)*HLOOKUP(AD$8,$G$7:$J$233,ROW(AC158)-ROW($K$7)+1)</f>
        <v>0</v>
      </c>
      <c r="AD158" s="165"/>
      <c r="AE158" s="164">
        <f>[1]!LSRMCDRDetail(LSRM_Name,AE$8,AF$8,$A158,$B158,$B$6,0,$B$7)*HLOOKUP(AE$8,$C$7:$F$233,ROW(AE158)-ROW($K$7)+1)*HLOOKUP(AF$8,$G$7:$J$233,ROW(AE158)-ROW($K$7)+1)</f>
        <v>0</v>
      </c>
      <c r="AF158" s="165"/>
      <c r="AG158" s="164">
        <f>[1]!LSRMCDRDetail(LSRM_Name,AG$8,AH$8,$A158,$B158,$B$6,0,$B$7)*HLOOKUP(AG$8,$C$7:$F$233,ROW(AG158)-ROW($K$7)+1)*HLOOKUP(AH$8,$G$7:$J$233,ROW(AG158)-ROW($K$7)+1)</f>
        <v>0</v>
      </c>
      <c r="AH158" s="165"/>
      <c r="AI158" s="164">
        <f>[1]!LSRMCDRDetail(LSRM_Name,AI$8,AJ$8,$A158,$B158,$B$6,0,$B$7)*HLOOKUP(AI$8,$C$7:$F$233,ROW(AI158)-ROW($K$7)+1)*HLOOKUP(AJ$8,$G$7:$J$233,ROW(AI158)-ROW($K$7)+1)</f>
        <v>0</v>
      </c>
      <c r="AJ158" s="165"/>
      <c r="AK158" s="164">
        <f>[1]!LSRMCDRDetail(LSRM_Name,AK$8,AL$8,$A158,$B158,$B$6,0,$B$7)*HLOOKUP(AK$8,$C$7:$F$233,ROW(AK158)-ROW($K$7)+1)*HLOOKUP(AL$8,$G$7:$J$233,ROW(AK158)-ROW($K$7)+1)</f>
        <v>0</v>
      </c>
      <c r="AL158" s="165"/>
      <c r="AM158" s="164">
        <f>[1]!LSRMCDRDetail(LSRM_Name,AM$8,AN$8,$A158,$B158,$B$6,0,$B$7)*HLOOKUP(AM$8,$C$7:$F$233,ROW(AM158)-ROW($K$7)+1)*HLOOKUP(AN$8,$G$7:$J$233,ROW(AM158)-ROW($K$7)+1)</f>
        <v>0</v>
      </c>
      <c r="AN158" s="165"/>
      <c r="AO158" s="164">
        <f>[1]!LSRMCDRDetail(LSRM_Name,AO$8,AP$8,$A158,$B158,$B$6,0,$B$7)*HLOOKUP(AO$8,$C$7:$F$233,ROW(AO158)-ROW($K$7)+1)*HLOOKUP(AP$8,$G$7:$J$233,ROW(AO158)-ROW($K$7)+1)</f>
        <v>0</v>
      </c>
      <c r="AP158" s="165"/>
      <c r="AQ158" s="125"/>
      <c r="AR158" s="122">
        <f t="shared" si="77"/>
        <v>0</v>
      </c>
      <c r="AS158" s="122">
        <f t="shared" si="78"/>
        <v>0</v>
      </c>
      <c r="AT158" s="122">
        <f t="shared" si="79"/>
        <v>0</v>
      </c>
      <c r="AU158" s="122">
        <f t="shared" si="80"/>
        <v>0</v>
      </c>
      <c r="AW158" s="164">
        <f>[1]!LSRMCDRDetail(LSRM_Name,AW$8,AX$8,$A158,$B158,$B$6,1,$B$7)*HLOOKUP(AW$8,$C$7:$F$233,ROW(AW158)-ROW($K$7)+1)*HLOOKUP(AX$8,$G$7:$J$233,ROW(AW158)-ROW($K$7)+1)</f>
        <v>0</v>
      </c>
      <c r="AX158" s="165"/>
      <c r="AY158" s="164">
        <f>[1]!LSRMCDRDetail(LSRM_Name,AY$8,AZ$8,$A158,$B158,$B$6,1,$B$7)*HLOOKUP(AY$8,$C$7:$F$233,ROW(AY158)-ROW($K$7)+1)*HLOOKUP(AZ$8,$G$7:$J$233,ROW(AY158)-ROW($K$7)+1)</f>
        <v>0</v>
      </c>
      <c r="AZ158" s="165"/>
      <c r="BA158" s="164">
        <f>[1]!LSRMCDRDetail(LSRM_Name,BA$8,BB$8,$A158,$B158,$B$6,1,$B$7)*HLOOKUP(BA$8,$C$7:$F$233,ROW(BA158)-ROW($K$7)+1)*HLOOKUP(BB$8,$G$7:$J$233,ROW(BA158)-ROW($K$7)+1)</f>
        <v>0</v>
      </c>
      <c r="BB158" s="165"/>
      <c r="BC158" s="164">
        <f>[1]!LSRMCDRDetail(LSRM_Name,BC$8,BD$8,$A158,$B158,$B$6,1,$B$7)*HLOOKUP(BC$8,$C$7:$F$233,ROW(BC158)-ROW($K$7)+1)*HLOOKUP(BD$8,$G$7:$J$233,ROW(BC158)-ROW($K$7)+1)</f>
        <v>0</v>
      </c>
      <c r="BD158" s="165"/>
      <c r="BE158" s="164">
        <f>[1]!LSRMCDRDetail(LSRM_Name,BE$8,BF$8,$A158,$B158,$B$6,1,$B$7)*HLOOKUP(BE$8,$C$7:$F$233,ROW(BE158)-ROW($K$7)+1)*HLOOKUP(BF$8,$G$7:$J$233,ROW(BE158)-ROW($K$7)+1)</f>
        <v>0</v>
      </c>
      <c r="BF158" s="165"/>
      <c r="BG158" s="164">
        <f>[1]!LSRMCDRDetail(LSRM_Name,BG$8,BH$8,$A158,$B158,$B$6,1,$B$7)*HLOOKUP(BG$8,$C$7:$F$233,ROW(BG158)-ROW($K$7)+1)*HLOOKUP(BH$8,$G$7:$J$233,ROW(BG158)-ROW($K$7)+1)</f>
        <v>0</v>
      </c>
      <c r="BH158" s="165"/>
      <c r="BI158" s="164">
        <f>[1]!LSRMCDRDetail(LSRM_Name,BI$8,BJ$8,$A158,$B158,$B$6,1,$B$7)*HLOOKUP(BI$8,$C$7:$F$233,ROW(BI158)-ROW($K$7)+1)*HLOOKUP(BJ$8,$G$7:$J$233,ROW(BI158)-ROW($K$7)+1)</f>
        <v>0</v>
      </c>
      <c r="BJ158" s="165"/>
      <c r="BK158" s="164">
        <f>[1]!LSRMCDRDetail(LSRM_Name,BK$8,BL$8,$A158,$B158,$B$6,1,$B$7)*HLOOKUP(BK$8,$C$7:$F$233,ROW(BK158)-ROW($K$7)+1)*HLOOKUP(BL$8,$G$7:$J$233,ROW(BK158)-ROW($K$7)+1)</f>
        <v>0</v>
      </c>
      <c r="BL158" s="165"/>
      <c r="BM158" s="164">
        <f>[1]!LSRMCDRDetail(LSRM_Name,BM$8,BN$8,$A158,$B158,$B$6,1,$B$7)*HLOOKUP(BM$8,$C$7:$F$233,ROW(BM158)-ROW($K$7)+1)*HLOOKUP(BN$8,$G$7:$J$233,ROW(BM158)-ROW($K$7)+1)</f>
        <v>0</v>
      </c>
      <c r="BN158" s="165"/>
      <c r="BO158" s="164">
        <f>[1]!LSRMCDRDetail(LSRM_Name,BO$8,BP$8,$A158,$B158,$B$6,1,$B$7)*HLOOKUP(BO$8,$C$7:$F$233,ROW(BO158)-ROW($K$7)+1)*HLOOKUP(BP$8,$G$7:$J$233,ROW(BO158)-ROW($K$7)+1)</f>
        <v>0</v>
      </c>
      <c r="BP158" s="165"/>
      <c r="BQ158" s="164">
        <f>[1]!LSRMCDRDetail(LSRM_Name,BQ$8,BR$8,$A158,$B158,$B$6,1,$B$7)*HLOOKUP(BQ$8,$C$7:$F$233,ROW(BQ158)-ROW($K$7)+1)*HLOOKUP(BR$8,$G$7:$J$233,ROW(BQ158)-ROW($K$7)+1)</f>
        <v>0</v>
      </c>
      <c r="BR158" s="165"/>
      <c r="BS158" s="164">
        <f>[1]!LSRMCDRDetail(LSRM_Name,BS$8,BT$8,$A158,$B158,$B$6,1,$B$7)*HLOOKUP(BS$8,$C$7:$F$233,ROW(BS158)-ROW($K$7)+1)*HLOOKUP(BT$8,$G$7:$J$233,ROW(BS158)-ROW($K$7)+1)</f>
        <v>0</v>
      </c>
      <c r="BT158" s="165"/>
      <c r="BU158" s="164">
        <f>[1]!LSRMCDRDetail(LSRM_Name,BU$8,BV$8,$A158,$B158,$B$6,1,$B$7)*HLOOKUP(BU$8,$C$7:$F$233,ROW(BU158)-ROW($K$7)+1)*HLOOKUP(BV$8,$G$7:$J$233,ROW(BU158)-ROW($K$7)+1)</f>
        <v>0</v>
      </c>
      <c r="BV158" s="165"/>
      <c r="BW158" s="164">
        <f>[1]!LSRMCDRDetail(LSRM_Name,BW$8,BX$8,$A158,$B158,$B$6,1,$B$7)*HLOOKUP(BW$8,$C$7:$F$233,ROW(BW158)-ROW($K$7)+1)*HLOOKUP(BX$8,$G$7:$J$233,ROW(BW158)-ROW($K$7)+1)</f>
        <v>0</v>
      </c>
      <c r="BX158" s="165"/>
      <c r="BY158" s="164">
        <f>[1]!LSRMCDRDetail(LSRM_Name,BY$8,BZ$8,$A158,$B158,$B$6,1,$B$7)*HLOOKUP(BY$8,$C$7:$F$233,ROW(BY158)-ROW($K$7)+1)*HLOOKUP(BZ$8,$G$7:$J$233,ROW(BY158)-ROW($K$7)+1)</f>
        <v>0</v>
      </c>
      <c r="BZ158" s="165"/>
      <c r="CA158" s="164">
        <f>[1]!LSRMCDRDetail(LSRM_Name,CA$8,CB$8,$A158,$B158,$B$6,1,$B$7)*HLOOKUP(CA$8,$C$7:$F$233,ROW(CA158)-ROW($K$7)+1)*HLOOKUP(CB$8,$G$7:$J$233,ROW(CA158)-ROW($K$7)+1)</f>
        <v>0</v>
      </c>
      <c r="CB158" s="165"/>
      <c r="CC158" s="125"/>
      <c r="CD158" s="122">
        <f t="shared" si="81"/>
        <v>0</v>
      </c>
      <c r="CE158" s="122">
        <f t="shared" si="82"/>
        <v>0</v>
      </c>
      <c r="CF158" s="122">
        <f t="shared" si="83"/>
        <v>0</v>
      </c>
      <c r="CG158" s="122">
        <f t="shared" si="84"/>
        <v>0</v>
      </c>
      <c r="CI158" s="164">
        <f t="shared" si="60"/>
        <v>0</v>
      </c>
      <c r="CJ158" s="165"/>
      <c r="CK158" s="164">
        <f t="shared" si="61"/>
        <v>0</v>
      </c>
      <c r="CL158" s="165"/>
      <c r="CM158" s="164">
        <f t="shared" si="62"/>
        <v>0</v>
      </c>
      <c r="CN158" s="165"/>
      <c r="CO158" s="164">
        <f t="shared" si="63"/>
        <v>0</v>
      </c>
      <c r="CP158" s="165"/>
      <c r="CQ158" s="164">
        <f t="shared" si="64"/>
        <v>0</v>
      </c>
      <c r="CR158" s="165"/>
      <c r="CS158" s="164">
        <f t="shared" si="65"/>
        <v>0</v>
      </c>
      <c r="CT158" s="165"/>
      <c r="CU158" s="164">
        <f t="shared" si="66"/>
        <v>0</v>
      </c>
      <c r="CV158" s="165"/>
      <c r="CW158" s="164">
        <f t="shared" si="67"/>
        <v>0</v>
      </c>
      <c r="CX158" s="165"/>
      <c r="CY158" s="164">
        <f t="shared" si="68"/>
        <v>0</v>
      </c>
      <c r="CZ158" s="165"/>
      <c r="DA158" s="164">
        <f t="shared" si="69"/>
        <v>0</v>
      </c>
      <c r="DB158" s="165"/>
      <c r="DC158" s="164">
        <f t="shared" si="70"/>
        <v>0</v>
      </c>
      <c r="DD158" s="165"/>
      <c r="DE158" s="164">
        <f t="shared" si="71"/>
        <v>0</v>
      </c>
      <c r="DF158" s="165"/>
      <c r="DG158" s="164">
        <f t="shared" si="72"/>
        <v>0</v>
      </c>
      <c r="DH158" s="165"/>
      <c r="DI158" s="164">
        <f t="shared" si="73"/>
        <v>0</v>
      </c>
      <c r="DJ158" s="165"/>
      <c r="DK158" s="164">
        <f t="shared" si="74"/>
        <v>0</v>
      </c>
      <c r="DL158" s="165"/>
      <c r="DM158" s="164">
        <f t="shared" si="75"/>
        <v>0</v>
      </c>
      <c r="DN158" s="165"/>
      <c r="DO158" s="125"/>
      <c r="DP158" s="122">
        <f t="shared" si="85"/>
        <v>0</v>
      </c>
      <c r="DQ158" s="122">
        <f t="shared" si="86"/>
        <v>0</v>
      </c>
      <c r="DR158" s="122">
        <f t="shared" si="87"/>
        <v>0</v>
      </c>
      <c r="DS158" s="122">
        <f t="shared" si="88"/>
        <v>0</v>
      </c>
    </row>
    <row r="159" spans="1:123" x14ac:dyDescent="0.2">
      <c r="A159" s="120">
        <f t="shared" si="76"/>
        <v>26</v>
      </c>
      <c r="B159" s="120">
        <f t="shared" si="89"/>
        <v>16</v>
      </c>
      <c r="C159" s="124">
        <f>VLOOKUP($A159,Total!$Q$198:$Y$228,C$7+2)</f>
        <v>0.5</v>
      </c>
      <c r="D159" s="124">
        <f>VLOOKUP($A159,Total!$Q$198:$Y$228,D$7+2)</f>
        <v>0.5</v>
      </c>
      <c r="E159" s="124">
        <f>VLOOKUP($A159,Total!$Q$198:$Y$228,E$7+2)</f>
        <v>0.5</v>
      </c>
      <c r="F159" s="124">
        <f>VLOOKUP($A159,Total!$Q$198:$Y$228,F$7+2)</f>
        <v>0.5</v>
      </c>
      <c r="G159" s="124">
        <f>VLOOKUP($B159,Total!$Q$198:$Y$228,G$7+2)</f>
        <v>0.5</v>
      </c>
      <c r="H159" s="124">
        <f>VLOOKUP($B159,Total!$Q$198:$Y$228,H$7+2)</f>
        <v>0.5</v>
      </c>
      <c r="I159" s="124">
        <f>VLOOKUP($B159,Total!$Q$198:$Y$228,I$7+2)</f>
        <v>0.5</v>
      </c>
      <c r="J159" s="124">
        <f>VLOOKUP($B159,Total!$Q$198:$Y$228,J$7+2)</f>
        <v>0.5</v>
      </c>
      <c r="K159" s="164">
        <f>[1]!LSRMCDRDetail(LSRM_Name,K$8,L$8,$A159,$B159,$B$6,0,$B$7)*HLOOKUP(K$8,$C$7:$F$233,ROW(K159)-ROW($K$7)+1)*HLOOKUP(L$8,$G$7:$J$233,ROW(K159)-ROW($K$7)+1)</f>
        <v>0</v>
      </c>
      <c r="L159" s="165"/>
      <c r="M159" s="164">
        <f>[1]!LSRMCDRDetail(LSRM_Name,M$8,N$8,$A159,$B159,$B$6,0,$B$7)*HLOOKUP(M$8,$C$7:$F$233,ROW(M159)-ROW($K$7)+1)*HLOOKUP(N$8,$G$7:$J$233,ROW(M159)-ROW($K$7)+1)</f>
        <v>0</v>
      </c>
      <c r="N159" s="165"/>
      <c r="O159" s="164">
        <f>[1]!LSRMCDRDetail(LSRM_Name,O$8,P$8,$A159,$B159,$B$6,0,$B$7)*HLOOKUP(O$8,$C$7:$F$233,ROW(O159)-ROW($K$7)+1)*HLOOKUP(P$8,$G$7:$J$233,ROW(O159)-ROW($K$7)+1)</f>
        <v>0</v>
      </c>
      <c r="P159" s="165"/>
      <c r="Q159" s="164">
        <f>[1]!LSRMCDRDetail(LSRM_Name,Q$8,R$8,$A159,$B159,$B$6,0,$B$7)*HLOOKUP(Q$8,$C$7:$F$233,ROW(Q159)-ROW($K$7)+1)*HLOOKUP(R$8,$G$7:$J$233,ROW(Q159)-ROW($K$7)+1)</f>
        <v>0</v>
      </c>
      <c r="R159" s="165"/>
      <c r="S159" s="164">
        <f>[1]!LSRMCDRDetail(LSRM_Name,S$8,T$8,$A159,$B159,$B$6,0,$B$7)*HLOOKUP(S$8,$C$7:$F$233,ROW(S159)-ROW($K$7)+1)*HLOOKUP(T$8,$G$7:$J$233,ROW(S159)-ROW($K$7)+1)</f>
        <v>0</v>
      </c>
      <c r="T159" s="165"/>
      <c r="U159" s="164">
        <f>[1]!LSRMCDRDetail(LSRM_Name,U$8,V$8,$A159,$B159,$B$6,0,$B$7)*HLOOKUP(U$8,$C$7:$F$233,ROW(U159)-ROW($K$7)+1)*HLOOKUP(V$8,$G$7:$J$233,ROW(U159)-ROW($K$7)+1)</f>
        <v>0</v>
      </c>
      <c r="V159" s="165"/>
      <c r="W159" s="164">
        <f>[1]!LSRMCDRDetail(LSRM_Name,W$8,X$8,$A159,$B159,$B$6,0,$B$7)*HLOOKUP(W$8,$C$7:$F$233,ROW(W159)-ROW($K$7)+1)*HLOOKUP(X$8,$G$7:$J$233,ROW(W159)-ROW($K$7)+1)</f>
        <v>0</v>
      </c>
      <c r="X159" s="165"/>
      <c r="Y159" s="164">
        <f>[1]!LSRMCDRDetail(LSRM_Name,Y$8,Z$8,$A159,$B159,$B$6,0,$B$7)*HLOOKUP(Y$8,$C$7:$F$233,ROW(Y159)-ROW($K$7)+1)*HLOOKUP(Z$8,$G$7:$J$233,ROW(Y159)-ROW($K$7)+1)</f>
        <v>0</v>
      </c>
      <c r="Z159" s="165"/>
      <c r="AA159" s="164">
        <f>[1]!LSRMCDRDetail(LSRM_Name,AA$8,AB$8,$A159,$B159,$B$6,0,$B$7)*HLOOKUP(AA$8,$C$7:$F$233,ROW(AA159)-ROW($K$7)+1)*HLOOKUP(AB$8,$G$7:$J$233,ROW(AA159)-ROW($K$7)+1)</f>
        <v>0</v>
      </c>
      <c r="AB159" s="165"/>
      <c r="AC159" s="164">
        <f>[1]!LSRMCDRDetail(LSRM_Name,AC$8,AD$8,$A159,$B159,$B$6,0,$B$7)*HLOOKUP(AC$8,$C$7:$F$233,ROW(AC159)-ROW($K$7)+1)*HLOOKUP(AD$8,$G$7:$J$233,ROW(AC159)-ROW($K$7)+1)</f>
        <v>0</v>
      </c>
      <c r="AD159" s="165"/>
      <c r="AE159" s="164">
        <f>[1]!LSRMCDRDetail(LSRM_Name,AE$8,AF$8,$A159,$B159,$B$6,0,$B$7)*HLOOKUP(AE$8,$C$7:$F$233,ROW(AE159)-ROW($K$7)+1)*HLOOKUP(AF$8,$G$7:$J$233,ROW(AE159)-ROW($K$7)+1)</f>
        <v>0</v>
      </c>
      <c r="AF159" s="165"/>
      <c r="AG159" s="164">
        <f>[1]!LSRMCDRDetail(LSRM_Name,AG$8,AH$8,$A159,$B159,$B$6,0,$B$7)*HLOOKUP(AG$8,$C$7:$F$233,ROW(AG159)-ROW($K$7)+1)*HLOOKUP(AH$8,$G$7:$J$233,ROW(AG159)-ROW($K$7)+1)</f>
        <v>0</v>
      </c>
      <c r="AH159" s="165"/>
      <c r="AI159" s="164">
        <f>[1]!LSRMCDRDetail(LSRM_Name,AI$8,AJ$8,$A159,$B159,$B$6,0,$B$7)*HLOOKUP(AI$8,$C$7:$F$233,ROW(AI159)-ROW($K$7)+1)*HLOOKUP(AJ$8,$G$7:$J$233,ROW(AI159)-ROW($K$7)+1)</f>
        <v>0</v>
      </c>
      <c r="AJ159" s="165"/>
      <c r="AK159" s="164">
        <f>[1]!LSRMCDRDetail(LSRM_Name,AK$8,AL$8,$A159,$B159,$B$6,0,$B$7)*HLOOKUP(AK$8,$C$7:$F$233,ROW(AK159)-ROW($K$7)+1)*HLOOKUP(AL$8,$G$7:$J$233,ROW(AK159)-ROW($K$7)+1)</f>
        <v>0</v>
      </c>
      <c r="AL159" s="165"/>
      <c r="AM159" s="164">
        <f>[1]!LSRMCDRDetail(LSRM_Name,AM$8,AN$8,$A159,$B159,$B$6,0,$B$7)*HLOOKUP(AM$8,$C$7:$F$233,ROW(AM159)-ROW($K$7)+1)*HLOOKUP(AN$8,$G$7:$J$233,ROW(AM159)-ROW($K$7)+1)</f>
        <v>0</v>
      </c>
      <c r="AN159" s="165"/>
      <c r="AO159" s="164">
        <f>[1]!LSRMCDRDetail(LSRM_Name,AO$8,AP$8,$A159,$B159,$B$6,0,$B$7)*HLOOKUP(AO$8,$C$7:$F$233,ROW(AO159)-ROW($K$7)+1)*HLOOKUP(AP$8,$G$7:$J$233,ROW(AO159)-ROW($K$7)+1)</f>
        <v>0</v>
      </c>
      <c r="AP159" s="165"/>
      <c r="AQ159" s="125"/>
      <c r="AR159" s="122">
        <f t="shared" si="77"/>
        <v>0</v>
      </c>
      <c r="AS159" s="122">
        <f t="shared" si="78"/>
        <v>0</v>
      </c>
      <c r="AT159" s="122">
        <f t="shared" si="79"/>
        <v>0</v>
      </c>
      <c r="AU159" s="122">
        <f t="shared" si="80"/>
        <v>0</v>
      </c>
      <c r="AW159" s="164">
        <f>[1]!LSRMCDRDetail(LSRM_Name,AW$8,AX$8,$A159,$B159,$B$6,1,$B$7)*HLOOKUP(AW$8,$C$7:$F$233,ROW(AW159)-ROW($K$7)+1)*HLOOKUP(AX$8,$G$7:$J$233,ROW(AW159)-ROW($K$7)+1)</f>
        <v>0</v>
      </c>
      <c r="AX159" s="165"/>
      <c r="AY159" s="164">
        <f>[1]!LSRMCDRDetail(LSRM_Name,AY$8,AZ$8,$A159,$B159,$B$6,1,$B$7)*HLOOKUP(AY$8,$C$7:$F$233,ROW(AY159)-ROW($K$7)+1)*HLOOKUP(AZ$8,$G$7:$J$233,ROW(AY159)-ROW($K$7)+1)</f>
        <v>0</v>
      </c>
      <c r="AZ159" s="165"/>
      <c r="BA159" s="164">
        <f>[1]!LSRMCDRDetail(LSRM_Name,BA$8,BB$8,$A159,$B159,$B$6,1,$B$7)*HLOOKUP(BA$8,$C$7:$F$233,ROW(BA159)-ROW($K$7)+1)*HLOOKUP(BB$8,$G$7:$J$233,ROW(BA159)-ROW($K$7)+1)</f>
        <v>0</v>
      </c>
      <c r="BB159" s="165"/>
      <c r="BC159" s="164">
        <f>[1]!LSRMCDRDetail(LSRM_Name,BC$8,BD$8,$A159,$B159,$B$6,1,$B$7)*HLOOKUP(BC$8,$C$7:$F$233,ROW(BC159)-ROW($K$7)+1)*HLOOKUP(BD$8,$G$7:$J$233,ROW(BC159)-ROW($K$7)+1)</f>
        <v>0</v>
      </c>
      <c r="BD159" s="165"/>
      <c r="BE159" s="164">
        <f>[1]!LSRMCDRDetail(LSRM_Name,BE$8,BF$8,$A159,$B159,$B$6,1,$B$7)*HLOOKUP(BE$8,$C$7:$F$233,ROW(BE159)-ROW($K$7)+1)*HLOOKUP(BF$8,$G$7:$J$233,ROW(BE159)-ROW($K$7)+1)</f>
        <v>0</v>
      </c>
      <c r="BF159" s="165"/>
      <c r="BG159" s="164">
        <f>[1]!LSRMCDRDetail(LSRM_Name,BG$8,BH$8,$A159,$B159,$B$6,1,$B$7)*HLOOKUP(BG$8,$C$7:$F$233,ROW(BG159)-ROW($K$7)+1)*HLOOKUP(BH$8,$G$7:$J$233,ROW(BG159)-ROW($K$7)+1)</f>
        <v>0</v>
      </c>
      <c r="BH159" s="165"/>
      <c r="BI159" s="164">
        <f>[1]!LSRMCDRDetail(LSRM_Name,BI$8,BJ$8,$A159,$B159,$B$6,1,$B$7)*HLOOKUP(BI$8,$C$7:$F$233,ROW(BI159)-ROW($K$7)+1)*HLOOKUP(BJ$8,$G$7:$J$233,ROW(BI159)-ROW($K$7)+1)</f>
        <v>0</v>
      </c>
      <c r="BJ159" s="165"/>
      <c r="BK159" s="164">
        <f>[1]!LSRMCDRDetail(LSRM_Name,BK$8,BL$8,$A159,$B159,$B$6,1,$B$7)*HLOOKUP(BK$8,$C$7:$F$233,ROW(BK159)-ROW($K$7)+1)*HLOOKUP(BL$8,$G$7:$J$233,ROW(BK159)-ROW($K$7)+1)</f>
        <v>0</v>
      </c>
      <c r="BL159" s="165"/>
      <c r="BM159" s="164">
        <f>[1]!LSRMCDRDetail(LSRM_Name,BM$8,BN$8,$A159,$B159,$B$6,1,$B$7)*HLOOKUP(BM$8,$C$7:$F$233,ROW(BM159)-ROW($K$7)+1)*HLOOKUP(BN$8,$G$7:$J$233,ROW(BM159)-ROW($K$7)+1)</f>
        <v>0</v>
      </c>
      <c r="BN159" s="165"/>
      <c r="BO159" s="164">
        <f>[1]!LSRMCDRDetail(LSRM_Name,BO$8,BP$8,$A159,$B159,$B$6,1,$B$7)*HLOOKUP(BO$8,$C$7:$F$233,ROW(BO159)-ROW($K$7)+1)*HLOOKUP(BP$8,$G$7:$J$233,ROW(BO159)-ROW($K$7)+1)</f>
        <v>0</v>
      </c>
      <c r="BP159" s="165"/>
      <c r="BQ159" s="164">
        <f>[1]!LSRMCDRDetail(LSRM_Name,BQ$8,BR$8,$A159,$B159,$B$6,1,$B$7)*HLOOKUP(BQ$8,$C$7:$F$233,ROW(BQ159)-ROW($K$7)+1)*HLOOKUP(BR$8,$G$7:$J$233,ROW(BQ159)-ROW($K$7)+1)</f>
        <v>0</v>
      </c>
      <c r="BR159" s="165"/>
      <c r="BS159" s="164">
        <f>[1]!LSRMCDRDetail(LSRM_Name,BS$8,BT$8,$A159,$B159,$B$6,1,$B$7)*HLOOKUP(BS$8,$C$7:$F$233,ROW(BS159)-ROW($K$7)+1)*HLOOKUP(BT$8,$G$7:$J$233,ROW(BS159)-ROW($K$7)+1)</f>
        <v>0</v>
      </c>
      <c r="BT159" s="165"/>
      <c r="BU159" s="164">
        <f>[1]!LSRMCDRDetail(LSRM_Name,BU$8,BV$8,$A159,$B159,$B$6,1,$B$7)*HLOOKUP(BU$8,$C$7:$F$233,ROW(BU159)-ROW($K$7)+1)*HLOOKUP(BV$8,$G$7:$J$233,ROW(BU159)-ROW($K$7)+1)</f>
        <v>0</v>
      </c>
      <c r="BV159" s="165"/>
      <c r="BW159" s="164">
        <f>[1]!LSRMCDRDetail(LSRM_Name,BW$8,BX$8,$A159,$B159,$B$6,1,$B$7)*HLOOKUP(BW$8,$C$7:$F$233,ROW(BW159)-ROW($K$7)+1)*HLOOKUP(BX$8,$G$7:$J$233,ROW(BW159)-ROW($K$7)+1)</f>
        <v>0</v>
      </c>
      <c r="BX159" s="165"/>
      <c r="BY159" s="164">
        <f>[1]!LSRMCDRDetail(LSRM_Name,BY$8,BZ$8,$A159,$B159,$B$6,1,$B$7)*HLOOKUP(BY$8,$C$7:$F$233,ROW(BY159)-ROW($K$7)+1)*HLOOKUP(BZ$8,$G$7:$J$233,ROW(BY159)-ROW($K$7)+1)</f>
        <v>0</v>
      </c>
      <c r="BZ159" s="165"/>
      <c r="CA159" s="164">
        <f>[1]!LSRMCDRDetail(LSRM_Name,CA$8,CB$8,$A159,$B159,$B$6,1,$B$7)*HLOOKUP(CA$8,$C$7:$F$233,ROW(CA159)-ROW($K$7)+1)*HLOOKUP(CB$8,$G$7:$J$233,ROW(CA159)-ROW($K$7)+1)</f>
        <v>0</v>
      </c>
      <c r="CB159" s="165"/>
      <c r="CC159" s="125"/>
      <c r="CD159" s="122">
        <f t="shared" si="81"/>
        <v>0</v>
      </c>
      <c r="CE159" s="122">
        <f t="shared" si="82"/>
        <v>0</v>
      </c>
      <c r="CF159" s="122">
        <f t="shared" si="83"/>
        <v>0</v>
      </c>
      <c r="CG159" s="122">
        <f t="shared" si="84"/>
        <v>0</v>
      </c>
      <c r="CI159" s="164">
        <f t="shared" si="60"/>
        <v>0</v>
      </c>
      <c r="CJ159" s="165"/>
      <c r="CK159" s="164">
        <f t="shared" si="61"/>
        <v>0</v>
      </c>
      <c r="CL159" s="165"/>
      <c r="CM159" s="164">
        <f t="shared" si="62"/>
        <v>0</v>
      </c>
      <c r="CN159" s="165"/>
      <c r="CO159" s="164">
        <f t="shared" si="63"/>
        <v>0</v>
      </c>
      <c r="CP159" s="165"/>
      <c r="CQ159" s="164">
        <f t="shared" si="64"/>
        <v>0</v>
      </c>
      <c r="CR159" s="165"/>
      <c r="CS159" s="164">
        <f t="shared" si="65"/>
        <v>0</v>
      </c>
      <c r="CT159" s="165"/>
      <c r="CU159" s="164">
        <f t="shared" si="66"/>
        <v>0</v>
      </c>
      <c r="CV159" s="165"/>
      <c r="CW159" s="164">
        <f t="shared" si="67"/>
        <v>0</v>
      </c>
      <c r="CX159" s="165"/>
      <c r="CY159" s="164">
        <f t="shared" si="68"/>
        <v>0</v>
      </c>
      <c r="CZ159" s="165"/>
      <c r="DA159" s="164">
        <f t="shared" si="69"/>
        <v>0</v>
      </c>
      <c r="DB159" s="165"/>
      <c r="DC159" s="164">
        <f t="shared" si="70"/>
        <v>0</v>
      </c>
      <c r="DD159" s="165"/>
      <c r="DE159" s="164">
        <f t="shared" si="71"/>
        <v>0</v>
      </c>
      <c r="DF159" s="165"/>
      <c r="DG159" s="164">
        <f t="shared" si="72"/>
        <v>0</v>
      </c>
      <c r="DH159" s="165"/>
      <c r="DI159" s="164">
        <f t="shared" si="73"/>
        <v>0</v>
      </c>
      <c r="DJ159" s="165"/>
      <c r="DK159" s="164">
        <f t="shared" si="74"/>
        <v>0</v>
      </c>
      <c r="DL159" s="165"/>
      <c r="DM159" s="164">
        <f t="shared" si="75"/>
        <v>0</v>
      </c>
      <c r="DN159" s="165"/>
      <c r="DO159" s="125"/>
      <c r="DP159" s="122">
        <f t="shared" si="85"/>
        <v>0</v>
      </c>
      <c r="DQ159" s="122">
        <f t="shared" si="86"/>
        <v>0</v>
      </c>
      <c r="DR159" s="122">
        <f t="shared" si="87"/>
        <v>0</v>
      </c>
      <c r="DS159" s="122">
        <f t="shared" si="88"/>
        <v>0</v>
      </c>
    </row>
    <row r="160" spans="1:123" x14ac:dyDescent="0.2">
      <c r="A160" s="120">
        <f t="shared" si="76"/>
        <v>26</v>
      </c>
      <c r="B160" s="120">
        <f t="shared" si="89"/>
        <v>17</v>
      </c>
      <c r="C160" s="124">
        <f>VLOOKUP($A160,Total!$Q$198:$Y$228,C$7+2)</f>
        <v>0.5</v>
      </c>
      <c r="D160" s="124">
        <f>VLOOKUP($A160,Total!$Q$198:$Y$228,D$7+2)</f>
        <v>0.5</v>
      </c>
      <c r="E160" s="124">
        <f>VLOOKUP($A160,Total!$Q$198:$Y$228,E$7+2)</f>
        <v>0.5</v>
      </c>
      <c r="F160" s="124">
        <f>VLOOKUP($A160,Total!$Q$198:$Y$228,F$7+2)</f>
        <v>0.5</v>
      </c>
      <c r="G160" s="124">
        <f>VLOOKUP($B160,Total!$Q$198:$Y$228,G$7+2)</f>
        <v>0.5</v>
      </c>
      <c r="H160" s="124">
        <f>VLOOKUP($B160,Total!$Q$198:$Y$228,H$7+2)</f>
        <v>0.5</v>
      </c>
      <c r="I160" s="124">
        <f>VLOOKUP($B160,Total!$Q$198:$Y$228,I$7+2)</f>
        <v>0.5</v>
      </c>
      <c r="J160" s="124">
        <f>VLOOKUP($B160,Total!$Q$198:$Y$228,J$7+2)</f>
        <v>0.5</v>
      </c>
      <c r="K160" s="164">
        <f>[1]!LSRMCDRDetail(LSRM_Name,K$8,L$8,$A160,$B160,$B$6,0,$B$7)*HLOOKUP(K$8,$C$7:$F$233,ROW(K160)-ROW($K$7)+1)*HLOOKUP(L$8,$G$7:$J$233,ROW(K160)-ROW($K$7)+1)</f>
        <v>0</v>
      </c>
      <c r="L160" s="165"/>
      <c r="M160" s="164">
        <f>[1]!LSRMCDRDetail(LSRM_Name,M$8,N$8,$A160,$B160,$B$6,0,$B$7)*HLOOKUP(M$8,$C$7:$F$233,ROW(M160)-ROW($K$7)+1)*HLOOKUP(N$8,$G$7:$J$233,ROW(M160)-ROW($K$7)+1)</f>
        <v>0</v>
      </c>
      <c r="N160" s="165"/>
      <c r="O160" s="164">
        <f>[1]!LSRMCDRDetail(LSRM_Name,O$8,P$8,$A160,$B160,$B$6,0,$B$7)*HLOOKUP(O$8,$C$7:$F$233,ROW(O160)-ROW($K$7)+1)*HLOOKUP(P$8,$G$7:$J$233,ROW(O160)-ROW($K$7)+1)</f>
        <v>0</v>
      </c>
      <c r="P160" s="165"/>
      <c r="Q160" s="164">
        <f>[1]!LSRMCDRDetail(LSRM_Name,Q$8,R$8,$A160,$B160,$B$6,0,$B$7)*HLOOKUP(Q$8,$C$7:$F$233,ROW(Q160)-ROW($K$7)+1)*HLOOKUP(R$8,$G$7:$J$233,ROW(Q160)-ROW($K$7)+1)</f>
        <v>0</v>
      </c>
      <c r="R160" s="165"/>
      <c r="S160" s="164">
        <f>[1]!LSRMCDRDetail(LSRM_Name,S$8,T$8,$A160,$B160,$B$6,0,$B$7)*HLOOKUP(S$8,$C$7:$F$233,ROW(S160)-ROW($K$7)+1)*HLOOKUP(T$8,$G$7:$J$233,ROW(S160)-ROW($K$7)+1)</f>
        <v>0</v>
      </c>
      <c r="T160" s="165"/>
      <c r="U160" s="164">
        <f>[1]!LSRMCDRDetail(LSRM_Name,U$8,V$8,$A160,$B160,$B$6,0,$B$7)*HLOOKUP(U$8,$C$7:$F$233,ROW(U160)-ROW($K$7)+1)*HLOOKUP(V$8,$G$7:$J$233,ROW(U160)-ROW($K$7)+1)</f>
        <v>0</v>
      </c>
      <c r="V160" s="165"/>
      <c r="W160" s="164">
        <f>[1]!LSRMCDRDetail(LSRM_Name,W$8,X$8,$A160,$B160,$B$6,0,$B$7)*HLOOKUP(W$8,$C$7:$F$233,ROW(W160)-ROW($K$7)+1)*HLOOKUP(X$8,$G$7:$J$233,ROW(W160)-ROW($K$7)+1)</f>
        <v>0</v>
      </c>
      <c r="X160" s="165"/>
      <c r="Y160" s="164">
        <f>[1]!LSRMCDRDetail(LSRM_Name,Y$8,Z$8,$A160,$B160,$B$6,0,$B$7)*HLOOKUP(Y$8,$C$7:$F$233,ROW(Y160)-ROW($K$7)+1)*HLOOKUP(Z$8,$G$7:$J$233,ROW(Y160)-ROW($K$7)+1)</f>
        <v>0</v>
      </c>
      <c r="Z160" s="165"/>
      <c r="AA160" s="164">
        <f>[1]!LSRMCDRDetail(LSRM_Name,AA$8,AB$8,$A160,$B160,$B$6,0,$B$7)*HLOOKUP(AA$8,$C$7:$F$233,ROW(AA160)-ROW($K$7)+1)*HLOOKUP(AB$8,$G$7:$J$233,ROW(AA160)-ROW($K$7)+1)</f>
        <v>0</v>
      </c>
      <c r="AB160" s="165"/>
      <c r="AC160" s="164">
        <f>[1]!LSRMCDRDetail(LSRM_Name,AC$8,AD$8,$A160,$B160,$B$6,0,$B$7)*HLOOKUP(AC$8,$C$7:$F$233,ROW(AC160)-ROW($K$7)+1)*HLOOKUP(AD$8,$G$7:$J$233,ROW(AC160)-ROW($K$7)+1)</f>
        <v>0</v>
      </c>
      <c r="AD160" s="165"/>
      <c r="AE160" s="164">
        <f>[1]!LSRMCDRDetail(LSRM_Name,AE$8,AF$8,$A160,$B160,$B$6,0,$B$7)*HLOOKUP(AE$8,$C$7:$F$233,ROW(AE160)-ROW($K$7)+1)*HLOOKUP(AF$8,$G$7:$J$233,ROW(AE160)-ROW($K$7)+1)</f>
        <v>0</v>
      </c>
      <c r="AF160" s="165"/>
      <c r="AG160" s="164">
        <f>[1]!LSRMCDRDetail(LSRM_Name,AG$8,AH$8,$A160,$B160,$B$6,0,$B$7)*HLOOKUP(AG$8,$C$7:$F$233,ROW(AG160)-ROW($K$7)+1)*HLOOKUP(AH$8,$G$7:$J$233,ROW(AG160)-ROW($K$7)+1)</f>
        <v>0</v>
      </c>
      <c r="AH160" s="165"/>
      <c r="AI160" s="164">
        <f>[1]!LSRMCDRDetail(LSRM_Name,AI$8,AJ$8,$A160,$B160,$B$6,0,$B$7)*HLOOKUP(AI$8,$C$7:$F$233,ROW(AI160)-ROW($K$7)+1)*HLOOKUP(AJ$8,$G$7:$J$233,ROW(AI160)-ROW($K$7)+1)</f>
        <v>0</v>
      </c>
      <c r="AJ160" s="165"/>
      <c r="AK160" s="164">
        <f>[1]!LSRMCDRDetail(LSRM_Name,AK$8,AL$8,$A160,$B160,$B$6,0,$B$7)*HLOOKUP(AK$8,$C$7:$F$233,ROW(AK160)-ROW($K$7)+1)*HLOOKUP(AL$8,$G$7:$J$233,ROW(AK160)-ROW($K$7)+1)</f>
        <v>0</v>
      </c>
      <c r="AL160" s="165"/>
      <c r="AM160" s="164">
        <f>[1]!LSRMCDRDetail(LSRM_Name,AM$8,AN$8,$A160,$B160,$B$6,0,$B$7)*HLOOKUP(AM$8,$C$7:$F$233,ROW(AM160)-ROW($K$7)+1)*HLOOKUP(AN$8,$G$7:$J$233,ROW(AM160)-ROW($K$7)+1)</f>
        <v>0</v>
      </c>
      <c r="AN160" s="165"/>
      <c r="AO160" s="164">
        <f>[1]!LSRMCDRDetail(LSRM_Name,AO$8,AP$8,$A160,$B160,$B$6,0,$B$7)*HLOOKUP(AO$8,$C$7:$F$233,ROW(AO160)-ROW($K$7)+1)*HLOOKUP(AP$8,$G$7:$J$233,ROW(AO160)-ROW($K$7)+1)</f>
        <v>0</v>
      </c>
      <c r="AP160" s="165"/>
      <c r="AQ160" s="125"/>
      <c r="AR160" s="122">
        <f t="shared" si="77"/>
        <v>0</v>
      </c>
      <c r="AS160" s="122">
        <f t="shared" si="78"/>
        <v>0</v>
      </c>
      <c r="AT160" s="122">
        <f t="shared" si="79"/>
        <v>0</v>
      </c>
      <c r="AU160" s="122">
        <f t="shared" si="80"/>
        <v>0</v>
      </c>
      <c r="AW160" s="164">
        <f>[1]!LSRMCDRDetail(LSRM_Name,AW$8,AX$8,$A160,$B160,$B$6,1,$B$7)*HLOOKUP(AW$8,$C$7:$F$233,ROW(AW160)-ROW($K$7)+1)*HLOOKUP(AX$8,$G$7:$J$233,ROW(AW160)-ROW($K$7)+1)</f>
        <v>0</v>
      </c>
      <c r="AX160" s="165"/>
      <c r="AY160" s="164">
        <f>[1]!LSRMCDRDetail(LSRM_Name,AY$8,AZ$8,$A160,$B160,$B$6,1,$B$7)*HLOOKUP(AY$8,$C$7:$F$233,ROW(AY160)-ROW($K$7)+1)*HLOOKUP(AZ$8,$G$7:$J$233,ROW(AY160)-ROW($K$7)+1)</f>
        <v>0</v>
      </c>
      <c r="AZ160" s="165"/>
      <c r="BA160" s="164">
        <f>[1]!LSRMCDRDetail(LSRM_Name,BA$8,BB$8,$A160,$B160,$B$6,1,$B$7)*HLOOKUP(BA$8,$C$7:$F$233,ROW(BA160)-ROW($K$7)+1)*HLOOKUP(BB$8,$G$7:$J$233,ROW(BA160)-ROW($K$7)+1)</f>
        <v>0</v>
      </c>
      <c r="BB160" s="165"/>
      <c r="BC160" s="164">
        <f>[1]!LSRMCDRDetail(LSRM_Name,BC$8,BD$8,$A160,$B160,$B$6,1,$B$7)*HLOOKUP(BC$8,$C$7:$F$233,ROW(BC160)-ROW($K$7)+1)*HLOOKUP(BD$8,$G$7:$J$233,ROW(BC160)-ROW($K$7)+1)</f>
        <v>0</v>
      </c>
      <c r="BD160" s="165"/>
      <c r="BE160" s="164">
        <f>[1]!LSRMCDRDetail(LSRM_Name,BE$8,BF$8,$A160,$B160,$B$6,1,$B$7)*HLOOKUP(BE$8,$C$7:$F$233,ROW(BE160)-ROW($K$7)+1)*HLOOKUP(BF$8,$G$7:$J$233,ROW(BE160)-ROW($K$7)+1)</f>
        <v>0</v>
      </c>
      <c r="BF160" s="165"/>
      <c r="BG160" s="164">
        <f>[1]!LSRMCDRDetail(LSRM_Name,BG$8,BH$8,$A160,$B160,$B$6,1,$B$7)*HLOOKUP(BG$8,$C$7:$F$233,ROW(BG160)-ROW($K$7)+1)*HLOOKUP(BH$8,$G$7:$J$233,ROW(BG160)-ROW($K$7)+1)</f>
        <v>0</v>
      </c>
      <c r="BH160" s="165"/>
      <c r="BI160" s="164">
        <f>[1]!LSRMCDRDetail(LSRM_Name,BI$8,BJ$8,$A160,$B160,$B$6,1,$B$7)*HLOOKUP(BI$8,$C$7:$F$233,ROW(BI160)-ROW($K$7)+1)*HLOOKUP(BJ$8,$G$7:$J$233,ROW(BI160)-ROW($K$7)+1)</f>
        <v>0</v>
      </c>
      <c r="BJ160" s="165"/>
      <c r="BK160" s="164">
        <f>[1]!LSRMCDRDetail(LSRM_Name,BK$8,BL$8,$A160,$B160,$B$6,1,$B$7)*HLOOKUP(BK$8,$C$7:$F$233,ROW(BK160)-ROW($K$7)+1)*HLOOKUP(BL$8,$G$7:$J$233,ROW(BK160)-ROW($K$7)+1)</f>
        <v>0</v>
      </c>
      <c r="BL160" s="165"/>
      <c r="BM160" s="164">
        <f>[1]!LSRMCDRDetail(LSRM_Name,BM$8,BN$8,$A160,$B160,$B$6,1,$B$7)*HLOOKUP(BM$8,$C$7:$F$233,ROW(BM160)-ROW($K$7)+1)*HLOOKUP(BN$8,$G$7:$J$233,ROW(BM160)-ROW($K$7)+1)</f>
        <v>0</v>
      </c>
      <c r="BN160" s="165"/>
      <c r="BO160" s="164">
        <f>[1]!LSRMCDRDetail(LSRM_Name,BO$8,BP$8,$A160,$B160,$B$6,1,$B$7)*HLOOKUP(BO$8,$C$7:$F$233,ROW(BO160)-ROW($K$7)+1)*HLOOKUP(BP$8,$G$7:$J$233,ROW(BO160)-ROW($K$7)+1)</f>
        <v>0</v>
      </c>
      <c r="BP160" s="165"/>
      <c r="BQ160" s="164">
        <f>[1]!LSRMCDRDetail(LSRM_Name,BQ$8,BR$8,$A160,$B160,$B$6,1,$B$7)*HLOOKUP(BQ$8,$C$7:$F$233,ROW(BQ160)-ROW($K$7)+1)*HLOOKUP(BR$8,$G$7:$J$233,ROW(BQ160)-ROW($K$7)+1)</f>
        <v>0</v>
      </c>
      <c r="BR160" s="165"/>
      <c r="BS160" s="164">
        <f>[1]!LSRMCDRDetail(LSRM_Name,BS$8,BT$8,$A160,$B160,$B$6,1,$B$7)*HLOOKUP(BS$8,$C$7:$F$233,ROW(BS160)-ROW($K$7)+1)*HLOOKUP(BT$8,$G$7:$J$233,ROW(BS160)-ROW($K$7)+1)</f>
        <v>0</v>
      </c>
      <c r="BT160" s="165"/>
      <c r="BU160" s="164">
        <f>[1]!LSRMCDRDetail(LSRM_Name,BU$8,BV$8,$A160,$B160,$B$6,1,$B$7)*HLOOKUP(BU$8,$C$7:$F$233,ROW(BU160)-ROW($K$7)+1)*HLOOKUP(BV$8,$G$7:$J$233,ROW(BU160)-ROW($K$7)+1)</f>
        <v>0</v>
      </c>
      <c r="BV160" s="165"/>
      <c r="BW160" s="164">
        <f>[1]!LSRMCDRDetail(LSRM_Name,BW$8,BX$8,$A160,$B160,$B$6,1,$B$7)*HLOOKUP(BW$8,$C$7:$F$233,ROW(BW160)-ROW($K$7)+1)*HLOOKUP(BX$8,$G$7:$J$233,ROW(BW160)-ROW($K$7)+1)</f>
        <v>0</v>
      </c>
      <c r="BX160" s="165"/>
      <c r="BY160" s="164">
        <f>[1]!LSRMCDRDetail(LSRM_Name,BY$8,BZ$8,$A160,$B160,$B$6,1,$B$7)*HLOOKUP(BY$8,$C$7:$F$233,ROW(BY160)-ROW($K$7)+1)*HLOOKUP(BZ$8,$G$7:$J$233,ROW(BY160)-ROW($K$7)+1)</f>
        <v>0</v>
      </c>
      <c r="BZ160" s="165"/>
      <c r="CA160" s="164">
        <f>[1]!LSRMCDRDetail(LSRM_Name,CA$8,CB$8,$A160,$B160,$B$6,1,$B$7)*HLOOKUP(CA$8,$C$7:$F$233,ROW(CA160)-ROW($K$7)+1)*HLOOKUP(CB$8,$G$7:$J$233,ROW(CA160)-ROW($K$7)+1)</f>
        <v>0</v>
      </c>
      <c r="CB160" s="165"/>
      <c r="CC160" s="125"/>
      <c r="CD160" s="122">
        <f t="shared" si="81"/>
        <v>0</v>
      </c>
      <c r="CE160" s="122">
        <f t="shared" si="82"/>
        <v>0</v>
      </c>
      <c r="CF160" s="122">
        <f t="shared" si="83"/>
        <v>0</v>
      </c>
      <c r="CG160" s="122">
        <f t="shared" si="84"/>
        <v>0</v>
      </c>
      <c r="CI160" s="164">
        <f t="shared" si="60"/>
        <v>0</v>
      </c>
      <c r="CJ160" s="165"/>
      <c r="CK160" s="164">
        <f t="shared" si="61"/>
        <v>0</v>
      </c>
      <c r="CL160" s="165"/>
      <c r="CM160" s="164">
        <f t="shared" si="62"/>
        <v>0</v>
      </c>
      <c r="CN160" s="165"/>
      <c r="CO160" s="164">
        <f t="shared" si="63"/>
        <v>0</v>
      </c>
      <c r="CP160" s="165"/>
      <c r="CQ160" s="164">
        <f t="shared" si="64"/>
        <v>0</v>
      </c>
      <c r="CR160" s="165"/>
      <c r="CS160" s="164">
        <f t="shared" si="65"/>
        <v>0</v>
      </c>
      <c r="CT160" s="165"/>
      <c r="CU160" s="164">
        <f t="shared" si="66"/>
        <v>0</v>
      </c>
      <c r="CV160" s="165"/>
      <c r="CW160" s="164">
        <f t="shared" si="67"/>
        <v>0</v>
      </c>
      <c r="CX160" s="165"/>
      <c r="CY160" s="164">
        <f t="shared" si="68"/>
        <v>0</v>
      </c>
      <c r="CZ160" s="165"/>
      <c r="DA160" s="164">
        <f t="shared" si="69"/>
        <v>0</v>
      </c>
      <c r="DB160" s="165"/>
      <c r="DC160" s="164">
        <f t="shared" si="70"/>
        <v>0</v>
      </c>
      <c r="DD160" s="165"/>
      <c r="DE160" s="164">
        <f t="shared" si="71"/>
        <v>0</v>
      </c>
      <c r="DF160" s="165"/>
      <c r="DG160" s="164">
        <f t="shared" si="72"/>
        <v>0</v>
      </c>
      <c r="DH160" s="165"/>
      <c r="DI160" s="164">
        <f t="shared" si="73"/>
        <v>0</v>
      </c>
      <c r="DJ160" s="165"/>
      <c r="DK160" s="164">
        <f t="shared" si="74"/>
        <v>0</v>
      </c>
      <c r="DL160" s="165"/>
      <c r="DM160" s="164">
        <f t="shared" si="75"/>
        <v>0</v>
      </c>
      <c r="DN160" s="165"/>
      <c r="DO160" s="125"/>
      <c r="DP160" s="122">
        <f t="shared" si="85"/>
        <v>0</v>
      </c>
      <c r="DQ160" s="122">
        <f t="shared" si="86"/>
        <v>0</v>
      </c>
      <c r="DR160" s="122">
        <f t="shared" si="87"/>
        <v>0</v>
      </c>
      <c r="DS160" s="122">
        <f t="shared" si="88"/>
        <v>0</v>
      </c>
    </row>
    <row r="161" spans="1:123" x14ac:dyDescent="0.2">
      <c r="A161" s="120">
        <f t="shared" si="76"/>
        <v>26</v>
      </c>
      <c r="B161" s="120">
        <f t="shared" si="89"/>
        <v>18</v>
      </c>
      <c r="C161" s="124">
        <f>VLOOKUP($A161,Total!$Q$198:$Y$228,C$7+2)</f>
        <v>0.5</v>
      </c>
      <c r="D161" s="124">
        <f>VLOOKUP($A161,Total!$Q$198:$Y$228,D$7+2)</f>
        <v>0.5</v>
      </c>
      <c r="E161" s="124">
        <f>VLOOKUP($A161,Total!$Q$198:$Y$228,E$7+2)</f>
        <v>0.5</v>
      </c>
      <c r="F161" s="124">
        <f>VLOOKUP($A161,Total!$Q$198:$Y$228,F$7+2)</f>
        <v>0.5</v>
      </c>
      <c r="G161" s="124">
        <f>VLOOKUP($B161,Total!$Q$198:$Y$228,G$7+2)</f>
        <v>0.5</v>
      </c>
      <c r="H161" s="124">
        <f>VLOOKUP($B161,Total!$Q$198:$Y$228,H$7+2)</f>
        <v>0.5</v>
      </c>
      <c r="I161" s="124">
        <f>VLOOKUP($B161,Total!$Q$198:$Y$228,I$7+2)</f>
        <v>0.5</v>
      </c>
      <c r="J161" s="124">
        <f>VLOOKUP($B161,Total!$Q$198:$Y$228,J$7+2)</f>
        <v>0.5</v>
      </c>
      <c r="K161" s="164">
        <f>[1]!LSRMCDRDetail(LSRM_Name,K$8,L$8,$A161,$B161,$B$6,0,$B$7)*HLOOKUP(K$8,$C$7:$F$233,ROW(K161)-ROW($K$7)+1)*HLOOKUP(L$8,$G$7:$J$233,ROW(K161)-ROW($K$7)+1)</f>
        <v>0</v>
      </c>
      <c r="L161" s="165"/>
      <c r="M161" s="164">
        <f>[1]!LSRMCDRDetail(LSRM_Name,M$8,N$8,$A161,$B161,$B$6,0,$B$7)*HLOOKUP(M$8,$C$7:$F$233,ROW(M161)-ROW($K$7)+1)*HLOOKUP(N$8,$G$7:$J$233,ROW(M161)-ROW($K$7)+1)</f>
        <v>0</v>
      </c>
      <c r="N161" s="165"/>
      <c r="O161" s="164">
        <f>[1]!LSRMCDRDetail(LSRM_Name,O$8,P$8,$A161,$B161,$B$6,0,$B$7)*HLOOKUP(O$8,$C$7:$F$233,ROW(O161)-ROW($K$7)+1)*HLOOKUP(P$8,$G$7:$J$233,ROW(O161)-ROW($K$7)+1)</f>
        <v>0</v>
      </c>
      <c r="P161" s="165"/>
      <c r="Q161" s="164">
        <f>[1]!LSRMCDRDetail(LSRM_Name,Q$8,R$8,$A161,$B161,$B$6,0,$B$7)*HLOOKUP(Q$8,$C$7:$F$233,ROW(Q161)-ROW($K$7)+1)*HLOOKUP(R$8,$G$7:$J$233,ROW(Q161)-ROW($K$7)+1)</f>
        <v>0</v>
      </c>
      <c r="R161" s="165"/>
      <c r="S161" s="164">
        <f>[1]!LSRMCDRDetail(LSRM_Name,S$8,T$8,$A161,$B161,$B$6,0,$B$7)*HLOOKUP(S$8,$C$7:$F$233,ROW(S161)-ROW($K$7)+1)*HLOOKUP(T$8,$G$7:$J$233,ROW(S161)-ROW($K$7)+1)</f>
        <v>0</v>
      </c>
      <c r="T161" s="165"/>
      <c r="U161" s="164">
        <f>[1]!LSRMCDRDetail(LSRM_Name,U$8,V$8,$A161,$B161,$B$6,0,$B$7)*HLOOKUP(U$8,$C$7:$F$233,ROW(U161)-ROW($K$7)+1)*HLOOKUP(V$8,$G$7:$J$233,ROW(U161)-ROW($K$7)+1)</f>
        <v>0</v>
      </c>
      <c r="V161" s="165"/>
      <c r="W161" s="164">
        <f>[1]!LSRMCDRDetail(LSRM_Name,W$8,X$8,$A161,$B161,$B$6,0,$B$7)*HLOOKUP(W$8,$C$7:$F$233,ROW(W161)-ROW($K$7)+1)*HLOOKUP(X$8,$G$7:$J$233,ROW(W161)-ROW($K$7)+1)</f>
        <v>0</v>
      </c>
      <c r="X161" s="165"/>
      <c r="Y161" s="164">
        <f>[1]!LSRMCDRDetail(LSRM_Name,Y$8,Z$8,$A161,$B161,$B$6,0,$B$7)*HLOOKUP(Y$8,$C$7:$F$233,ROW(Y161)-ROW($K$7)+1)*HLOOKUP(Z$8,$G$7:$J$233,ROW(Y161)-ROW($K$7)+1)</f>
        <v>0</v>
      </c>
      <c r="Z161" s="165"/>
      <c r="AA161" s="164">
        <f>[1]!LSRMCDRDetail(LSRM_Name,AA$8,AB$8,$A161,$B161,$B$6,0,$B$7)*HLOOKUP(AA$8,$C$7:$F$233,ROW(AA161)-ROW($K$7)+1)*HLOOKUP(AB$8,$G$7:$J$233,ROW(AA161)-ROW($K$7)+1)</f>
        <v>0</v>
      </c>
      <c r="AB161" s="165"/>
      <c r="AC161" s="164">
        <f>[1]!LSRMCDRDetail(LSRM_Name,AC$8,AD$8,$A161,$B161,$B$6,0,$B$7)*HLOOKUP(AC$8,$C$7:$F$233,ROW(AC161)-ROW($K$7)+1)*HLOOKUP(AD$8,$G$7:$J$233,ROW(AC161)-ROW($K$7)+1)</f>
        <v>0</v>
      </c>
      <c r="AD161" s="165"/>
      <c r="AE161" s="164">
        <f>[1]!LSRMCDRDetail(LSRM_Name,AE$8,AF$8,$A161,$B161,$B$6,0,$B$7)*HLOOKUP(AE$8,$C$7:$F$233,ROW(AE161)-ROW($K$7)+1)*HLOOKUP(AF$8,$G$7:$J$233,ROW(AE161)-ROW($K$7)+1)</f>
        <v>0</v>
      </c>
      <c r="AF161" s="165"/>
      <c r="AG161" s="164">
        <f>[1]!LSRMCDRDetail(LSRM_Name,AG$8,AH$8,$A161,$B161,$B$6,0,$B$7)*HLOOKUP(AG$8,$C$7:$F$233,ROW(AG161)-ROW($K$7)+1)*HLOOKUP(AH$8,$G$7:$J$233,ROW(AG161)-ROW($K$7)+1)</f>
        <v>0</v>
      </c>
      <c r="AH161" s="165"/>
      <c r="AI161" s="164">
        <f>[1]!LSRMCDRDetail(LSRM_Name,AI$8,AJ$8,$A161,$B161,$B$6,0,$B$7)*HLOOKUP(AI$8,$C$7:$F$233,ROW(AI161)-ROW($K$7)+1)*HLOOKUP(AJ$8,$G$7:$J$233,ROW(AI161)-ROW($K$7)+1)</f>
        <v>0</v>
      </c>
      <c r="AJ161" s="165"/>
      <c r="AK161" s="164">
        <f>[1]!LSRMCDRDetail(LSRM_Name,AK$8,AL$8,$A161,$B161,$B$6,0,$B$7)*HLOOKUP(AK$8,$C$7:$F$233,ROW(AK161)-ROW($K$7)+1)*HLOOKUP(AL$8,$G$7:$J$233,ROW(AK161)-ROW($K$7)+1)</f>
        <v>0</v>
      </c>
      <c r="AL161" s="165"/>
      <c r="AM161" s="164">
        <f>[1]!LSRMCDRDetail(LSRM_Name,AM$8,AN$8,$A161,$B161,$B$6,0,$B$7)*HLOOKUP(AM$8,$C$7:$F$233,ROW(AM161)-ROW($K$7)+1)*HLOOKUP(AN$8,$G$7:$J$233,ROW(AM161)-ROW($K$7)+1)</f>
        <v>0</v>
      </c>
      <c r="AN161" s="165"/>
      <c r="AO161" s="164">
        <f>[1]!LSRMCDRDetail(LSRM_Name,AO$8,AP$8,$A161,$B161,$B$6,0,$B$7)*HLOOKUP(AO$8,$C$7:$F$233,ROW(AO161)-ROW($K$7)+1)*HLOOKUP(AP$8,$G$7:$J$233,ROW(AO161)-ROW($K$7)+1)</f>
        <v>0</v>
      </c>
      <c r="AP161" s="165"/>
      <c r="AQ161" s="125"/>
      <c r="AR161" s="122">
        <f t="shared" si="77"/>
        <v>0</v>
      </c>
      <c r="AS161" s="122">
        <f t="shared" si="78"/>
        <v>0</v>
      </c>
      <c r="AT161" s="122">
        <f t="shared" si="79"/>
        <v>0</v>
      </c>
      <c r="AU161" s="122">
        <f t="shared" si="80"/>
        <v>0</v>
      </c>
      <c r="AW161" s="164">
        <f>[1]!LSRMCDRDetail(LSRM_Name,AW$8,AX$8,$A161,$B161,$B$6,1,$B$7)*HLOOKUP(AW$8,$C$7:$F$233,ROW(AW161)-ROW($K$7)+1)*HLOOKUP(AX$8,$G$7:$J$233,ROW(AW161)-ROW($K$7)+1)</f>
        <v>0</v>
      </c>
      <c r="AX161" s="165"/>
      <c r="AY161" s="164">
        <f>[1]!LSRMCDRDetail(LSRM_Name,AY$8,AZ$8,$A161,$B161,$B$6,1,$B$7)*HLOOKUP(AY$8,$C$7:$F$233,ROW(AY161)-ROW($K$7)+1)*HLOOKUP(AZ$8,$G$7:$J$233,ROW(AY161)-ROW($K$7)+1)</f>
        <v>0</v>
      </c>
      <c r="AZ161" s="165"/>
      <c r="BA161" s="164">
        <f>[1]!LSRMCDRDetail(LSRM_Name,BA$8,BB$8,$A161,$B161,$B$6,1,$B$7)*HLOOKUP(BA$8,$C$7:$F$233,ROW(BA161)-ROW($K$7)+1)*HLOOKUP(BB$8,$G$7:$J$233,ROW(BA161)-ROW($K$7)+1)</f>
        <v>0</v>
      </c>
      <c r="BB161" s="165"/>
      <c r="BC161" s="164">
        <f>[1]!LSRMCDRDetail(LSRM_Name,BC$8,BD$8,$A161,$B161,$B$6,1,$B$7)*HLOOKUP(BC$8,$C$7:$F$233,ROW(BC161)-ROW($K$7)+1)*HLOOKUP(BD$8,$G$7:$J$233,ROW(BC161)-ROW($K$7)+1)</f>
        <v>0</v>
      </c>
      <c r="BD161" s="165"/>
      <c r="BE161" s="164">
        <f>[1]!LSRMCDRDetail(LSRM_Name,BE$8,BF$8,$A161,$B161,$B$6,1,$B$7)*HLOOKUP(BE$8,$C$7:$F$233,ROW(BE161)-ROW($K$7)+1)*HLOOKUP(BF$8,$G$7:$J$233,ROW(BE161)-ROW($K$7)+1)</f>
        <v>0</v>
      </c>
      <c r="BF161" s="165"/>
      <c r="BG161" s="164">
        <f>[1]!LSRMCDRDetail(LSRM_Name,BG$8,BH$8,$A161,$B161,$B$6,1,$B$7)*HLOOKUP(BG$8,$C$7:$F$233,ROW(BG161)-ROW($K$7)+1)*HLOOKUP(BH$8,$G$7:$J$233,ROW(BG161)-ROW($K$7)+1)</f>
        <v>0</v>
      </c>
      <c r="BH161" s="165"/>
      <c r="BI161" s="164">
        <f>[1]!LSRMCDRDetail(LSRM_Name,BI$8,BJ$8,$A161,$B161,$B$6,1,$B$7)*HLOOKUP(BI$8,$C$7:$F$233,ROW(BI161)-ROW($K$7)+1)*HLOOKUP(BJ$8,$G$7:$J$233,ROW(BI161)-ROW($K$7)+1)</f>
        <v>0</v>
      </c>
      <c r="BJ161" s="165"/>
      <c r="BK161" s="164">
        <f>[1]!LSRMCDRDetail(LSRM_Name,BK$8,BL$8,$A161,$B161,$B$6,1,$B$7)*HLOOKUP(BK$8,$C$7:$F$233,ROW(BK161)-ROW($K$7)+1)*HLOOKUP(BL$8,$G$7:$J$233,ROW(BK161)-ROW($K$7)+1)</f>
        <v>0</v>
      </c>
      <c r="BL161" s="165"/>
      <c r="BM161" s="164">
        <f>[1]!LSRMCDRDetail(LSRM_Name,BM$8,BN$8,$A161,$B161,$B$6,1,$B$7)*HLOOKUP(BM$8,$C$7:$F$233,ROW(BM161)-ROW($K$7)+1)*HLOOKUP(BN$8,$G$7:$J$233,ROW(BM161)-ROW($K$7)+1)</f>
        <v>0</v>
      </c>
      <c r="BN161" s="165"/>
      <c r="BO161" s="164">
        <f>[1]!LSRMCDRDetail(LSRM_Name,BO$8,BP$8,$A161,$B161,$B$6,1,$B$7)*HLOOKUP(BO$8,$C$7:$F$233,ROW(BO161)-ROW($K$7)+1)*HLOOKUP(BP$8,$G$7:$J$233,ROW(BO161)-ROW($K$7)+1)</f>
        <v>0</v>
      </c>
      <c r="BP161" s="165"/>
      <c r="BQ161" s="164">
        <f>[1]!LSRMCDRDetail(LSRM_Name,BQ$8,BR$8,$A161,$B161,$B$6,1,$B$7)*HLOOKUP(BQ$8,$C$7:$F$233,ROW(BQ161)-ROW($K$7)+1)*HLOOKUP(BR$8,$G$7:$J$233,ROW(BQ161)-ROW($K$7)+1)</f>
        <v>0</v>
      </c>
      <c r="BR161" s="165"/>
      <c r="BS161" s="164">
        <f>[1]!LSRMCDRDetail(LSRM_Name,BS$8,BT$8,$A161,$B161,$B$6,1,$B$7)*HLOOKUP(BS$8,$C$7:$F$233,ROW(BS161)-ROW($K$7)+1)*HLOOKUP(BT$8,$G$7:$J$233,ROW(BS161)-ROW($K$7)+1)</f>
        <v>0</v>
      </c>
      <c r="BT161" s="165"/>
      <c r="BU161" s="164">
        <f>[1]!LSRMCDRDetail(LSRM_Name,BU$8,BV$8,$A161,$B161,$B$6,1,$B$7)*HLOOKUP(BU$8,$C$7:$F$233,ROW(BU161)-ROW($K$7)+1)*HLOOKUP(BV$8,$G$7:$J$233,ROW(BU161)-ROW($K$7)+1)</f>
        <v>0</v>
      </c>
      <c r="BV161" s="165"/>
      <c r="BW161" s="164">
        <f>[1]!LSRMCDRDetail(LSRM_Name,BW$8,BX$8,$A161,$B161,$B$6,1,$B$7)*HLOOKUP(BW$8,$C$7:$F$233,ROW(BW161)-ROW($K$7)+1)*HLOOKUP(BX$8,$G$7:$J$233,ROW(BW161)-ROW($K$7)+1)</f>
        <v>0</v>
      </c>
      <c r="BX161" s="165"/>
      <c r="BY161" s="164">
        <f>[1]!LSRMCDRDetail(LSRM_Name,BY$8,BZ$8,$A161,$B161,$B$6,1,$B$7)*HLOOKUP(BY$8,$C$7:$F$233,ROW(BY161)-ROW($K$7)+1)*HLOOKUP(BZ$8,$G$7:$J$233,ROW(BY161)-ROW($K$7)+1)</f>
        <v>0</v>
      </c>
      <c r="BZ161" s="165"/>
      <c r="CA161" s="164">
        <f>[1]!LSRMCDRDetail(LSRM_Name,CA$8,CB$8,$A161,$B161,$B$6,1,$B$7)*HLOOKUP(CA$8,$C$7:$F$233,ROW(CA161)-ROW($K$7)+1)*HLOOKUP(CB$8,$G$7:$J$233,ROW(CA161)-ROW($K$7)+1)</f>
        <v>0</v>
      </c>
      <c r="CB161" s="165"/>
      <c r="CC161" s="125"/>
      <c r="CD161" s="122">
        <f t="shared" si="81"/>
        <v>0</v>
      </c>
      <c r="CE161" s="122">
        <f t="shared" si="82"/>
        <v>0</v>
      </c>
      <c r="CF161" s="122">
        <f t="shared" si="83"/>
        <v>0</v>
      </c>
      <c r="CG161" s="122">
        <f t="shared" si="84"/>
        <v>0</v>
      </c>
      <c r="CI161" s="164">
        <f t="shared" si="60"/>
        <v>0</v>
      </c>
      <c r="CJ161" s="165"/>
      <c r="CK161" s="164">
        <f t="shared" si="61"/>
        <v>0</v>
      </c>
      <c r="CL161" s="165"/>
      <c r="CM161" s="164">
        <f t="shared" si="62"/>
        <v>0</v>
      </c>
      <c r="CN161" s="165"/>
      <c r="CO161" s="164">
        <f t="shared" si="63"/>
        <v>0</v>
      </c>
      <c r="CP161" s="165"/>
      <c r="CQ161" s="164">
        <f t="shared" si="64"/>
        <v>0</v>
      </c>
      <c r="CR161" s="165"/>
      <c r="CS161" s="164">
        <f t="shared" si="65"/>
        <v>0</v>
      </c>
      <c r="CT161" s="165"/>
      <c r="CU161" s="164">
        <f t="shared" si="66"/>
        <v>0</v>
      </c>
      <c r="CV161" s="165"/>
      <c r="CW161" s="164">
        <f t="shared" si="67"/>
        <v>0</v>
      </c>
      <c r="CX161" s="165"/>
      <c r="CY161" s="164">
        <f t="shared" si="68"/>
        <v>0</v>
      </c>
      <c r="CZ161" s="165"/>
      <c r="DA161" s="164">
        <f t="shared" si="69"/>
        <v>0</v>
      </c>
      <c r="DB161" s="165"/>
      <c r="DC161" s="164">
        <f t="shared" si="70"/>
        <v>0</v>
      </c>
      <c r="DD161" s="165"/>
      <c r="DE161" s="164">
        <f t="shared" si="71"/>
        <v>0</v>
      </c>
      <c r="DF161" s="165"/>
      <c r="DG161" s="164">
        <f t="shared" si="72"/>
        <v>0</v>
      </c>
      <c r="DH161" s="165"/>
      <c r="DI161" s="164">
        <f t="shared" si="73"/>
        <v>0</v>
      </c>
      <c r="DJ161" s="165"/>
      <c r="DK161" s="164">
        <f t="shared" si="74"/>
        <v>0</v>
      </c>
      <c r="DL161" s="165"/>
      <c r="DM161" s="164">
        <f t="shared" si="75"/>
        <v>0</v>
      </c>
      <c r="DN161" s="165"/>
      <c r="DO161" s="125"/>
      <c r="DP161" s="122">
        <f t="shared" si="85"/>
        <v>0</v>
      </c>
      <c r="DQ161" s="122">
        <f t="shared" si="86"/>
        <v>0</v>
      </c>
      <c r="DR161" s="122">
        <f t="shared" si="87"/>
        <v>0</v>
      </c>
      <c r="DS161" s="122">
        <f t="shared" si="88"/>
        <v>0</v>
      </c>
    </row>
    <row r="162" spans="1:123" x14ac:dyDescent="0.2">
      <c r="A162" s="120">
        <f t="shared" si="76"/>
        <v>26</v>
      </c>
      <c r="B162" s="120">
        <f t="shared" si="89"/>
        <v>19</v>
      </c>
      <c r="C162" s="124">
        <f>VLOOKUP($A162,Total!$Q$198:$Y$228,C$7+2)</f>
        <v>0.5</v>
      </c>
      <c r="D162" s="124">
        <f>VLOOKUP($A162,Total!$Q$198:$Y$228,D$7+2)</f>
        <v>0.5</v>
      </c>
      <c r="E162" s="124">
        <f>VLOOKUP($A162,Total!$Q$198:$Y$228,E$7+2)</f>
        <v>0.5</v>
      </c>
      <c r="F162" s="124">
        <f>VLOOKUP($A162,Total!$Q$198:$Y$228,F$7+2)</f>
        <v>0.5</v>
      </c>
      <c r="G162" s="124">
        <f>VLOOKUP($B162,Total!$Q$198:$Y$228,G$7+2)</f>
        <v>0.5</v>
      </c>
      <c r="H162" s="124">
        <f>VLOOKUP($B162,Total!$Q$198:$Y$228,H$7+2)</f>
        <v>0.5</v>
      </c>
      <c r="I162" s="124">
        <f>VLOOKUP($B162,Total!$Q$198:$Y$228,I$7+2)</f>
        <v>0.5</v>
      </c>
      <c r="J162" s="124">
        <f>VLOOKUP($B162,Total!$Q$198:$Y$228,J$7+2)</f>
        <v>0.5</v>
      </c>
      <c r="K162" s="164">
        <f>[1]!LSRMCDRDetail(LSRM_Name,K$8,L$8,$A162,$B162,$B$6,0,$B$7)*HLOOKUP(K$8,$C$7:$F$233,ROW(K162)-ROW($K$7)+1)*HLOOKUP(L$8,$G$7:$J$233,ROW(K162)-ROW($K$7)+1)</f>
        <v>0</v>
      </c>
      <c r="L162" s="165"/>
      <c r="M162" s="164">
        <f>[1]!LSRMCDRDetail(LSRM_Name,M$8,N$8,$A162,$B162,$B$6,0,$B$7)*HLOOKUP(M$8,$C$7:$F$233,ROW(M162)-ROW($K$7)+1)*HLOOKUP(N$8,$G$7:$J$233,ROW(M162)-ROW($K$7)+1)</f>
        <v>0</v>
      </c>
      <c r="N162" s="165"/>
      <c r="O162" s="164">
        <f>[1]!LSRMCDRDetail(LSRM_Name,O$8,P$8,$A162,$B162,$B$6,0,$B$7)*HLOOKUP(O$8,$C$7:$F$233,ROW(O162)-ROW($K$7)+1)*HLOOKUP(P$8,$G$7:$J$233,ROW(O162)-ROW($K$7)+1)</f>
        <v>0</v>
      </c>
      <c r="P162" s="165"/>
      <c r="Q162" s="164">
        <f>[1]!LSRMCDRDetail(LSRM_Name,Q$8,R$8,$A162,$B162,$B$6,0,$B$7)*HLOOKUP(Q$8,$C$7:$F$233,ROW(Q162)-ROW($K$7)+1)*HLOOKUP(R$8,$G$7:$J$233,ROW(Q162)-ROW($K$7)+1)</f>
        <v>0</v>
      </c>
      <c r="R162" s="165"/>
      <c r="S162" s="164">
        <f>[1]!LSRMCDRDetail(LSRM_Name,S$8,T$8,$A162,$B162,$B$6,0,$B$7)*HLOOKUP(S$8,$C$7:$F$233,ROW(S162)-ROW($K$7)+1)*HLOOKUP(T$8,$G$7:$J$233,ROW(S162)-ROW($K$7)+1)</f>
        <v>0</v>
      </c>
      <c r="T162" s="165"/>
      <c r="U162" s="164">
        <f>[1]!LSRMCDRDetail(LSRM_Name,U$8,V$8,$A162,$B162,$B$6,0,$B$7)*HLOOKUP(U$8,$C$7:$F$233,ROW(U162)-ROW($K$7)+1)*HLOOKUP(V$8,$G$7:$J$233,ROW(U162)-ROW($K$7)+1)</f>
        <v>0</v>
      </c>
      <c r="V162" s="165"/>
      <c r="W162" s="164">
        <f>[1]!LSRMCDRDetail(LSRM_Name,W$8,X$8,$A162,$B162,$B$6,0,$B$7)*HLOOKUP(W$8,$C$7:$F$233,ROW(W162)-ROW($K$7)+1)*HLOOKUP(X$8,$G$7:$J$233,ROW(W162)-ROW($K$7)+1)</f>
        <v>0</v>
      </c>
      <c r="X162" s="165"/>
      <c r="Y162" s="164">
        <f>[1]!LSRMCDRDetail(LSRM_Name,Y$8,Z$8,$A162,$B162,$B$6,0,$B$7)*HLOOKUP(Y$8,$C$7:$F$233,ROW(Y162)-ROW($K$7)+1)*HLOOKUP(Z$8,$G$7:$J$233,ROW(Y162)-ROW($K$7)+1)</f>
        <v>0</v>
      </c>
      <c r="Z162" s="165"/>
      <c r="AA162" s="164">
        <f>[1]!LSRMCDRDetail(LSRM_Name,AA$8,AB$8,$A162,$B162,$B$6,0,$B$7)*HLOOKUP(AA$8,$C$7:$F$233,ROW(AA162)-ROW($K$7)+1)*HLOOKUP(AB$8,$G$7:$J$233,ROW(AA162)-ROW($K$7)+1)</f>
        <v>0</v>
      </c>
      <c r="AB162" s="165"/>
      <c r="AC162" s="164">
        <f>[1]!LSRMCDRDetail(LSRM_Name,AC$8,AD$8,$A162,$B162,$B$6,0,$B$7)*HLOOKUP(AC$8,$C$7:$F$233,ROW(AC162)-ROW($K$7)+1)*HLOOKUP(AD$8,$G$7:$J$233,ROW(AC162)-ROW($K$7)+1)</f>
        <v>0</v>
      </c>
      <c r="AD162" s="165"/>
      <c r="AE162" s="164">
        <f>[1]!LSRMCDRDetail(LSRM_Name,AE$8,AF$8,$A162,$B162,$B$6,0,$B$7)*HLOOKUP(AE$8,$C$7:$F$233,ROW(AE162)-ROW($K$7)+1)*HLOOKUP(AF$8,$G$7:$J$233,ROW(AE162)-ROW($K$7)+1)</f>
        <v>0</v>
      </c>
      <c r="AF162" s="165"/>
      <c r="AG162" s="164">
        <f>[1]!LSRMCDRDetail(LSRM_Name,AG$8,AH$8,$A162,$B162,$B$6,0,$B$7)*HLOOKUP(AG$8,$C$7:$F$233,ROW(AG162)-ROW($K$7)+1)*HLOOKUP(AH$8,$G$7:$J$233,ROW(AG162)-ROW($K$7)+1)</f>
        <v>0</v>
      </c>
      <c r="AH162" s="165"/>
      <c r="AI162" s="164">
        <f>[1]!LSRMCDRDetail(LSRM_Name,AI$8,AJ$8,$A162,$B162,$B$6,0,$B$7)*HLOOKUP(AI$8,$C$7:$F$233,ROW(AI162)-ROW($K$7)+1)*HLOOKUP(AJ$8,$G$7:$J$233,ROW(AI162)-ROW($K$7)+1)</f>
        <v>0</v>
      </c>
      <c r="AJ162" s="165"/>
      <c r="AK162" s="164">
        <f>[1]!LSRMCDRDetail(LSRM_Name,AK$8,AL$8,$A162,$B162,$B$6,0,$B$7)*HLOOKUP(AK$8,$C$7:$F$233,ROW(AK162)-ROW($K$7)+1)*HLOOKUP(AL$8,$G$7:$J$233,ROW(AK162)-ROW($K$7)+1)</f>
        <v>0</v>
      </c>
      <c r="AL162" s="165"/>
      <c r="AM162" s="164">
        <f>[1]!LSRMCDRDetail(LSRM_Name,AM$8,AN$8,$A162,$B162,$B$6,0,$B$7)*HLOOKUP(AM$8,$C$7:$F$233,ROW(AM162)-ROW($K$7)+1)*HLOOKUP(AN$8,$G$7:$J$233,ROW(AM162)-ROW($K$7)+1)</f>
        <v>0</v>
      </c>
      <c r="AN162" s="165"/>
      <c r="AO162" s="164">
        <f>[1]!LSRMCDRDetail(LSRM_Name,AO$8,AP$8,$A162,$B162,$B$6,0,$B$7)*HLOOKUP(AO$8,$C$7:$F$233,ROW(AO162)-ROW($K$7)+1)*HLOOKUP(AP$8,$G$7:$J$233,ROW(AO162)-ROW($K$7)+1)</f>
        <v>0</v>
      </c>
      <c r="AP162" s="165"/>
      <c r="AQ162" s="125"/>
      <c r="AR162" s="122">
        <f t="shared" si="77"/>
        <v>0</v>
      </c>
      <c r="AS162" s="122">
        <f t="shared" si="78"/>
        <v>0</v>
      </c>
      <c r="AT162" s="122">
        <f t="shared" si="79"/>
        <v>0</v>
      </c>
      <c r="AU162" s="122">
        <f t="shared" si="80"/>
        <v>0</v>
      </c>
      <c r="AW162" s="164">
        <f>[1]!LSRMCDRDetail(LSRM_Name,AW$8,AX$8,$A162,$B162,$B$6,1,$B$7)*HLOOKUP(AW$8,$C$7:$F$233,ROW(AW162)-ROW($K$7)+1)*HLOOKUP(AX$8,$G$7:$J$233,ROW(AW162)-ROW($K$7)+1)</f>
        <v>0</v>
      </c>
      <c r="AX162" s="165"/>
      <c r="AY162" s="164">
        <f>[1]!LSRMCDRDetail(LSRM_Name,AY$8,AZ$8,$A162,$B162,$B$6,1,$B$7)*HLOOKUP(AY$8,$C$7:$F$233,ROW(AY162)-ROW($K$7)+1)*HLOOKUP(AZ$8,$G$7:$J$233,ROW(AY162)-ROW($K$7)+1)</f>
        <v>0</v>
      </c>
      <c r="AZ162" s="165"/>
      <c r="BA162" s="164">
        <f>[1]!LSRMCDRDetail(LSRM_Name,BA$8,BB$8,$A162,$B162,$B$6,1,$B$7)*HLOOKUP(BA$8,$C$7:$F$233,ROW(BA162)-ROW($K$7)+1)*HLOOKUP(BB$8,$G$7:$J$233,ROW(BA162)-ROW($K$7)+1)</f>
        <v>0</v>
      </c>
      <c r="BB162" s="165"/>
      <c r="BC162" s="164">
        <f>[1]!LSRMCDRDetail(LSRM_Name,BC$8,BD$8,$A162,$B162,$B$6,1,$B$7)*HLOOKUP(BC$8,$C$7:$F$233,ROW(BC162)-ROW($K$7)+1)*HLOOKUP(BD$8,$G$7:$J$233,ROW(BC162)-ROW($K$7)+1)</f>
        <v>0</v>
      </c>
      <c r="BD162" s="165"/>
      <c r="BE162" s="164">
        <f>[1]!LSRMCDRDetail(LSRM_Name,BE$8,BF$8,$A162,$B162,$B$6,1,$B$7)*HLOOKUP(BE$8,$C$7:$F$233,ROW(BE162)-ROW($K$7)+1)*HLOOKUP(BF$8,$G$7:$J$233,ROW(BE162)-ROW($K$7)+1)</f>
        <v>0</v>
      </c>
      <c r="BF162" s="165"/>
      <c r="BG162" s="164">
        <f>[1]!LSRMCDRDetail(LSRM_Name,BG$8,BH$8,$A162,$B162,$B$6,1,$B$7)*HLOOKUP(BG$8,$C$7:$F$233,ROW(BG162)-ROW($K$7)+1)*HLOOKUP(BH$8,$G$7:$J$233,ROW(BG162)-ROW($K$7)+1)</f>
        <v>0</v>
      </c>
      <c r="BH162" s="165"/>
      <c r="BI162" s="164">
        <f>[1]!LSRMCDRDetail(LSRM_Name,BI$8,BJ$8,$A162,$B162,$B$6,1,$B$7)*HLOOKUP(BI$8,$C$7:$F$233,ROW(BI162)-ROW($K$7)+1)*HLOOKUP(BJ$8,$G$7:$J$233,ROW(BI162)-ROW($K$7)+1)</f>
        <v>0</v>
      </c>
      <c r="BJ162" s="165"/>
      <c r="BK162" s="164">
        <f>[1]!LSRMCDRDetail(LSRM_Name,BK$8,BL$8,$A162,$B162,$B$6,1,$B$7)*HLOOKUP(BK$8,$C$7:$F$233,ROW(BK162)-ROW($K$7)+1)*HLOOKUP(BL$8,$G$7:$J$233,ROW(BK162)-ROW($K$7)+1)</f>
        <v>0</v>
      </c>
      <c r="BL162" s="165"/>
      <c r="BM162" s="164">
        <f>[1]!LSRMCDRDetail(LSRM_Name,BM$8,BN$8,$A162,$B162,$B$6,1,$B$7)*HLOOKUP(BM$8,$C$7:$F$233,ROW(BM162)-ROW($K$7)+1)*HLOOKUP(BN$8,$G$7:$J$233,ROW(BM162)-ROW($K$7)+1)</f>
        <v>0</v>
      </c>
      <c r="BN162" s="165"/>
      <c r="BO162" s="164">
        <f>[1]!LSRMCDRDetail(LSRM_Name,BO$8,BP$8,$A162,$B162,$B$6,1,$B$7)*HLOOKUP(BO$8,$C$7:$F$233,ROW(BO162)-ROW($K$7)+1)*HLOOKUP(BP$8,$G$7:$J$233,ROW(BO162)-ROW($K$7)+1)</f>
        <v>0</v>
      </c>
      <c r="BP162" s="165"/>
      <c r="BQ162" s="164">
        <f>[1]!LSRMCDRDetail(LSRM_Name,BQ$8,BR$8,$A162,$B162,$B$6,1,$B$7)*HLOOKUP(BQ$8,$C$7:$F$233,ROW(BQ162)-ROW($K$7)+1)*HLOOKUP(BR$8,$G$7:$J$233,ROW(BQ162)-ROW($K$7)+1)</f>
        <v>0</v>
      </c>
      <c r="BR162" s="165"/>
      <c r="BS162" s="164">
        <f>[1]!LSRMCDRDetail(LSRM_Name,BS$8,BT$8,$A162,$B162,$B$6,1,$B$7)*HLOOKUP(BS$8,$C$7:$F$233,ROW(BS162)-ROW($K$7)+1)*HLOOKUP(BT$8,$G$7:$J$233,ROW(BS162)-ROW($K$7)+1)</f>
        <v>0</v>
      </c>
      <c r="BT162" s="165"/>
      <c r="BU162" s="164">
        <f>[1]!LSRMCDRDetail(LSRM_Name,BU$8,BV$8,$A162,$B162,$B$6,1,$B$7)*HLOOKUP(BU$8,$C$7:$F$233,ROW(BU162)-ROW($K$7)+1)*HLOOKUP(BV$8,$G$7:$J$233,ROW(BU162)-ROW($K$7)+1)</f>
        <v>0</v>
      </c>
      <c r="BV162" s="165"/>
      <c r="BW162" s="164">
        <f>[1]!LSRMCDRDetail(LSRM_Name,BW$8,BX$8,$A162,$B162,$B$6,1,$B$7)*HLOOKUP(BW$8,$C$7:$F$233,ROW(BW162)-ROW($K$7)+1)*HLOOKUP(BX$8,$G$7:$J$233,ROW(BW162)-ROW($K$7)+1)</f>
        <v>0</v>
      </c>
      <c r="BX162" s="165"/>
      <c r="BY162" s="164">
        <f>[1]!LSRMCDRDetail(LSRM_Name,BY$8,BZ$8,$A162,$B162,$B$6,1,$B$7)*HLOOKUP(BY$8,$C$7:$F$233,ROW(BY162)-ROW($K$7)+1)*HLOOKUP(BZ$8,$G$7:$J$233,ROW(BY162)-ROW($K$7)+1)</f>
        <v>0</v>
      </c>
      <c r="BZ162" s="165"/>
      <c r="CA162" s="164">
        <f>[1]!LSRMCDRDetail(LSRM_Name,CA$8,CB$8,$A162,$B162,$B$6,1,$B$7)*HLOOKUP(CA$8,$C$7:$F$233,ROW(CA162)-ROW($K$7)+1)*HLOOKUP(CB$8,$G$7:$J$233,ROW(CA162)-ROW($K$7)+1)</f>
        <v>0</v>
      </c>
      <c r="CB162" s="165"/>
      <c r="CC162" s="125"/>
      <c r="CD162" s="122">
        <f t="shared" si="81"/>
        <v>0</v>
      </c>
      <c r="CE162" s="122">
        <f t="shared" si="82"/>
        <v>0</v>
      </c>
      <c r="CF162" s="122">
        <f t="shared" si="83"/>
        <v>0</v>
      </c>
      <c r="CG162" s="122">
        <f t="shared" si="84"/>
        <v>0</v>
      </c>
      <c r="CI162" s="164">
        <f t="shared" si="60"/>
        <v>0</v>
      </c>
      <c r="CJ162" s="165"/>
      <c r="CK162" s="164">
        <f t="shared" si="61"/>
        <v>0</v>
      </c>
      <c r="CL162" s="165"/>
      <c r="CM162" s="164">
        <f t="shared" si="62"/>
        <v>0</v>
      </c>
      <c r="CN162" s="165"/>
      <c r="CO162" s="164">
        <f t="shared" si="63"/>
        <v>0</v>
      </c>
      <c r="CP162" s="165"/>
      <c r="CQ162" s="164">
        <f t="shared" si="64"/>
        <v>0</v>
      </c>
      <c r="CR162" s="165"/>
      <c r="CS162" s="164">
        <f t="shared" si="65"/>
        <v>0</v>
      </c>
      <c r="CT162" s="165"/>
      <c r="CU162" s="164">
        <f t="shared" si="66"/>
        <v>0</v>
      </c>
      <c r="CV162" s="165"/>
      <c r="CW162" s="164">
        <f t="shared" si="67"/>
        <v>0</v>
      </c>
      <c r="CX162" s="165"/>
      <c r="CY162" s="164">
        <f t="shared" si="68"/>
        <v>0</v>
      </c>
      <c r="CZ162" s="165"/>
      <c r="DA162" s="164">
        <f t="shared" si="69"/>
        <v>0</v>
      </c>
      <c r="DB162" s="165"/>
      <c r="DC162" s="164">
        <f t="shared" si="70"/>
        <v>0</v>
      </c>
      <c r="DD162" s="165"/>
      <c r="DE162" s="164">
        <f t="shared" si="71"/>
        <v>0</v>
      </c>
      <c r="DF162" s="165"/>
      <c r="DG162" s="164">
        <f t="shared" si="72"/>
        <v>0</v>
      </c>
      <c r="DH162" s="165"/>
      <c r="DI162" s="164">
        <f t="shared" si="73"/>
        <v>0</v>
      </c>
      <c r="DJ162" s="165"/>
      <c r="DK162" s="164">
        <f t="shared" si="74"/>
        <v>0</v>
      </c>
      <c r="DL162" s="165"/>
      <c r="DM162" s="164">
        <f t="shared" si="75"/>
        <v>0</v>
      </c>
      <c r="DN162" s="165"/>
      <c r="DO162" s="125"/>
      <c r="DP162" s="122">
        <f t="shared" si="85"/>
        <v>0</v>
      </c>
      <c r="DQ162" s="122">
        <f t="shared" si="86"/>
        <v>0</v>
      </c>
      <c r="DR162" s="122">
        <f t="shared" si="87"/>
        <v>0</v>
      </c>
      <c r="DS162" s="122">
        <f t="shared" si="88"/>
        <v>0</v>
      </c>
    </row>
    <row r="163" spans="1:123" x14ac:dyDescent="0.2">
      <c r="A163" s="120">
        <f t="shared" si="76"/>
        <v>26</v>
      </c>
      <c r="B163" s="120">
        <f t="shared" si="89"/>
        <v>20</v>
      </c>
      <c r="C163" s="124">
        <f>VLOOKUP($A163,Total!$Q$198:$Y$228,C$7+2)</f>
        <v>0.5</v>
      </c>
      <c r="D163" s="124">
        <f>VLOOKUP($A163,Total!$Q$198:$Y$228,D$7+2)</f>
        <v>0.5</v>
      </c>
      <c r="E163" s="124">
        <f>VLOOKUP($A163,Total!$Q$198:$Y$228,E$7+2)</f>
        <v>0.5</v>
      </c>
      <c r="F163" s="124">
        <f>VLOOKUP($A163,Total!$Q$198:$Y$228,F$7+2)</f>
        <v>0.5</v>
      </c>
      <c r="G163" s="124">
        <f>VLOOKUP($B163,Total!$Q$198:$Y$228,G$7+2)</f>
        <v>0.5</v>
      </c>
      <c r="H163" s="124">
        <f>VLOOKUP($B163,Total!$Q$198:$Y$228,H$7+2)</f>
        <v>0.5</v>
      </c>
      <c r="I163" s="124">
        <f>VLOOKUP($B163,Total!$Q$198:$Y$228,I$7+2)</f>
        <v>0.5</v>
      </c>
      <c r="J163" s="124">
        <f>VLOOKUP($B163,Total!$Q$198:$Y$228,J$7+2)</f>
        <v>0.5</v>
      </c>
      <c r="K163" s="164">
        <f>[1]!LSRMCDRDetail(LSRM_Name,K$8,L$8,$A163,$B163,$B$6,0,$B$7)*HLOOKUP(K$8,$C$7:$F$233,ROW(K163)-ROW($K$7)+1)*HLOOKUP(L$8,$G$7:$J$233,ROW(K163)-ROW($K$7)+1)</f>
        <v>0</v>
      </c>
      <c r="L163" s="165"/>
      <c r="M163" s="164">
        <f>[1]!LSRMCDRDetail(LSRM_Name,M$8,N$8,$A163,$B163,$B$6,0,$B$7)*HLOOKUP(M$8,$C$7:$F$233,ROW(M163)-ROW($K$7)+1)*HLOOKUP(N$8,$G$7:$J$233,ROW(M163)-ROW($K$7)+1)</f>
        <v>0</v>
      </c>
      <c r="N163" s="165"/>
      <c r="O163" s="164">
        <f>[1]!LSRMCDRDetail(LSRM_Name,O$8,P$8,$A163,$B163,$B$6,0,$B$7)*HLOOKUP(O$8,$C$7:$F$233,ROW(O163)-ROW($K$7)+1)*HLOOKUP(P$8,$G$7:$J$233,ROW(O163)-ROW($K$7)+1)</f>
        <v>0</v>
      </c>
      <c r="P163" s="165"/>
      <c r="Q163" s="164">
        <f>[1]!LSRMCDRDetail(LSRM_Name,Q$8,R$8,$A163,$B163,$B$6,0,$B$7)*HLOOKUP(Q$8,$C$7:$F$233,ROW(Q163)-ROW($K$7)+1)*HLOOKUP(R$8,$G$7:$J$233,ROW(Q163)-ROW($K$7)+1)</f>
        <v>0</v>
      </c>
      <c r="R163" s="165"/>
      <c r="S163" s="164">
        <f>[1]!LSRMCDRDetail(LSRM_Name,S$8,T$8,$A163,$B163,$B$6,0,$B$7)*HLOOKUP(S$8,$C$7:$F$233,ROW(S163)-ROW($K$7)+1)*HLOOKUP(T$8,$G$7:$J$233,ROW(S163)-ROW($K$7)+1)</f>
        <v>0</v>
      </c>
      <c r="T163" s="165"/>
      <c r="U163" s="164">
        <f>[1]!LSRMCDRDetail(LSRM_Name,U$8,V$8,$A163,$B163,$B$6,0,$B$7)*HLOOKUP(U$8,$C$7:$F$233,ROW(U163)-ROW($K$7)+1)*HLOOKUP(V$8,$G$7:$J$233,ROW(U163)-ROW($K$7)+1)</f>
        <v>0</v>
      </c>
      <c r="V163" s="165"/>
      <c r="W163" s="164">
        <f>[1]!LSRMCDRDetail(LSRM_Name,W$8,X$8,$A163,$B163,$B$6,0,$B$7)*HLOOKUP(W$8,$C$7:$F$233,ROW(W163)-ROW($K$7)+1)*HLOOKUP(X$8,$G$7:$J$233,ROW(W163)-ROW($K$7)+1)</f>
        <v>0</v>
      </c>
      <c r="X163" s="165"/>
      <c r="Y163" s="164">
        <f>[1]!LSRMCDRDetail(LSRM_Name,Y$8,Z$8,$A163,$B163,$B$6,0,$B$7)*HLOOKUP(Y$8,$C$7:$F$233,ROW(Y163)-ROW($K$7)+1)*HLOOKUP(Z$8,$G$7:$J$233,ROW(Y163)-ROW($K$7)+1)</f>
        <v>0</v>
      </c>
      <c r="Z163" s="165"/>
      <c r="AA163" s="164">
        <f>[1]!LSRMCDRDetail(LSRM_Name,AA$8,AB$8,$A163,$B163,$B$6,0,$B$7)*HLOOKUP(AA$8,$C$7:$F$233,ROW(AA163)-ROW($K$7)+1)*HLOOKUP(AB$8,$G$7:$J$233,ROW(AA163)-ROW($K$7)+1)</f>
        <v>0</v>
      </c>
      <c r="AB163" s="165"/>
      <c r="AC163" s="164">
        <f>[1]!LSRMCDRDetail(LSRM_Name,AC$8,AD$8,$A163,$B163,$B$6,0,$B$7)*HLOOKUP(AC$8,$C$7:$F$233,ROW(AC163)-ROW($K$7)+1)*HLOOKUP(AD$8,$G$7:$J$233,ROW(AC163)-ROW($K$7)+1)</f>
        <v>0</v>
      </c>
      <c r="AD163" s="165"/>
      <c r="AE163" s="164">
        <f>[1]!LSRMCDRDetail(LSRM_Name,AE$8,AF$8,$A163,$B163,$B$6,0,$B$7)*HLOOKUP(AE$8,$C$7:$F$233,ROW(AE163)-ROW($K$7)+1)*HLOOKUP(AF$8,$G$7:$J$233,ROW(AE163)-ROW($K$7)+1)</f>
        <v>0</v>
      </c>
      <c r="AF163" s="165"/>
      <c r="AG163" s="164">
        <f>[1]!LSRMCDRDetail(LSRM_Name,AG$8,AH$8,$A163,$B163,$B$6,0,$B$7)*HLOOKUP(AG$8,$C$7:$F$233,ROW(AG163)-ROW($K$7)+1)*HLOOKUP(AH$8,$G$7:$J$233,ROW(AG163)-ROW($K$7)+1)</f>
        <v>0</v>
      </c>
      <c r="AH163" s="165"/>
      <c r="AI163" s="164">
        <f>[1]!LSRMCDRDetail(LSRM_Name,AI$8,AJ$8,$A163,$B163,$B$6,0,$B$7)*HLOOKUP(AI$8,$C$7:$F$233,ROW(AI163)-ROW($K$7)+1)*HLOOKUP(AJ$8,$G$7:$J$233,ROW(AI163)-ROW($K$7)+1)</f>
        <v>0</v>
      </c>
      <c r="AJ163" s="165"/>
      <c r="AK163" s="164">
        <f>[1]!LSRMCDRDetail(LSRM_Name,AK$8,AL$8,$A163,$B163,$B$6,0,$B$7)*HLOOKUP(AK$8,$C$7:$F$233,ROW(AK163)-ROW($K$7)+1)*HLOOKUP(AL$8,$G$7:$J$233,ROW(AK163)-ROW($K$7)+1)</f>
        <v>0</v>
      </c>
      <c r="AL163" s="165"/>
      <c r="AM163" s="164">
        <f>[1]!LSRMCDRDetail(LSRM_Name,AM$8,AN$8,$A163,$B163,$B$6,0,$B$7)*HLOOKUP(AM$8,$C$7:$F$233,ROW(AM163)-ROW($K$7)+1)*HLOOKUP(AN$8,$G$7:$J$233,ROW(AM163)-ROW($K$7)+1)</f>
        <v>0</v>
      </c>
      <c r="AN163" s="165"/>
      <c r="AO163" s="164">
        <f>[1]!LSRMCDRDetail(LSRM_Name,AO$8,AP$8,$A163,$B163,$B$6,0,$B$7)*HLOOKUP(AO$8,$C$7:$F$233,ROW(AO163)-ROW($K$7)+1)*HLOOKUP(AP$8,$G$7:$J$233,ROW(AO163)-ROW($K$7)+1)</f>
        <v>0</v>
      </c>
      <c r="AP163" s="165"/>
      <c r="AQ163" s="125"/>
      <c r="AR163" s="122">
        <f t="shared" si="77"/>
        <v>0</v>
      </c>
      <c r="AS163" s="122">
        <f t="shared" si="78"/>
        <v>0</v>
      </c>
      <c r="AT163" s="122">
        <f t="shared" si="79"/>
        <v>0</v>
      </c>
      <c r="AU163" s="122">
        <f t="shared" si="80"/>
        <v>0</v>
      </c>
      <c r="AW163" s="164">
        <f>[1]!LSRMCDRDetail(LSRM_Name,AW$8,AX$8,$A163,$B163,$B$6,1,$B$7)*HLOOKUP(AW$8,$C$7:$F$233,ROW(AW163)-ROW($K$7)+1)*HLOOKUP(AX$8,$G$7:$J$233,ROW(AW163)-ROW($K$7)+1)</f>
        <v>0</v>
      </c>
      <c r="AX163" s="165"/>
      <c r="AY163" s="164">
        <f>[1]!LSRMCDRDetail(LSRM_Name,AY$8,AZ$8,$A163,$B163,$B$6,1,$B$7)*HLOOKUP(AY$8,$C$7:$F$233,ROW(AY163)-ROW($K$7)+1)*HLOOKUP(AZ$8,$G$7:$J$233,ROW(AY163)-ROW($K$7)+1)</f>
        <v>0</v>
      </c>
      <c r="AZ163" s="165"/>
      <c r="BA163" s="164">
        <f>[1]!LSRMCDRDetail(LSRM_Name,BA$8,BB$8,$A163,$B163,$B$6,1,$B$7)*HLOOKUP(BA$8,$C$7:$F$233,ROW(BA163)-ROW($K$7)+1)*HLOOKUP(BB$8,$G$7:$J$233,ROW(BA163)-ROW($K$7)+1)</f>
        <v>0</v>
      </c>
      <c r="BB163" s="165"/>
      <c r="BC163" s="164">
        <f>[1]!LSRMCDRDetail(LSRM_Name,BC$8,BD$8,$A163,$B163,$B$6,1,$B$7)*HLOOKUP(BC$8,$C$7:$F$233,ROW(BC163)-ROW($K$7)+1)*HLOOKUP(BD$8,$G$7:$J$233,ROW(BC163)-ROW($K$7)+1)</f>
        <v>0</v>
      </c>
      <c r="BD163" s="165"/>
      <c r="BE163" s="164">
        <f>[1]!LSRMCDRDetail(LSRM_Name,BE$8,BF$8,$A163,$B163,$B$6,1,$B$7)*HLOOKUP(BE$8,$C$7:$F$233,ROW(BE163)-ROW($K$7)+1)*HLOOKUP(BF$8,$G$7:$J$233,ROW(BE163)-ROW($K$7)+1)</f>
        <v>0</v>
      </c>
      <c r="BF163" s="165"/>
      <c r="BG163" s="164">
        <f>[1]!LSRMCDRDetail(LSRM_Name,BG$8,BH$8,$A163,$B163,$B$6,1,$B$7)*HLOOKUP(BG$8,$C$7:$F$233,ROW(BG163)-ROW($K$7)+1)*HLOOKUP(BH$8,$G$7:$J$233,ROW(BG163)-ROW($K$7)+1)</f>
        <v>0</v>
      </c>
      <c r="BH163" s="165"/>
      <c r="BI163" s="164">
        <f>[1]!LSRMCDRDetail(LSRM_Name,BI$8,BJ$8,$A163,$B163,$B$6,1,$B$7)*HLOOKUP(BI$8,$C$7:$F$233,ROW(BI163)-ROW($K$7)+1)*HLOOKUP(BJ$8,$G$7:$J$233,ROW(BI163)-ROW($K$7)+1)</f>
        <v>0</v>
      </c>
      <c r="BJ163" s="165"/>
      <c r="BK163" s="164">
        <f>[1]!LSRMCDRDetail(LSRM_Name,BK$8,BL$8,$A163,$B163,$B$6,1,$B$7)*HLOOKUP(BK$8,$C$7:$F$233,ROW(BK163)-ROW($K$7)+1)*HLOOKUP(BL$8,$G$7:$J$233,ROW(BK163)-ROW($K$7)+1)</f>
        <v>0</v>
      </c>
      <c r="BL163" s="165"/>
      <c r="BM163" s="164">
        <f>[1]!LSRMCDRDetail(LSRM_Name,BM$8,BN$8,$A163,$B163,$B$6,1,$B$7)*HLOOKUP(BM$8,$C$7:$F$233,ROW(BM163)-ROW($K$7)+1)*HLOOKUP(BN$8,$G$7:$J$233,ROW(BM163)-ROW($K$7)+1)</f>
        <v>0</v>
      </c>
      <c r="BN163" s="165"/>
      <c r="BO163" s="164">
        <f>[1]!LSRMCDRDetail(LSRM_Name,BO$8,BP$8,$A163,$B163,$B$6,1,$B$7)*HLOOKUP(BO$8,$C$7:$F$233,ROW(BO163)-ROW($K$7)+1)*HLOOKUP(BP$8,$G$7:$J$233,ROW(BO163)-ROW($K$7)+1)</f>
        <v>0</v>
      </c>
      <c r="BP163" s="165"/>
      <c r="BQ163" s="164">
        <f>[1]!LSRMCDRDetail(LSRM_Name,BQ$8,BR$8,$A163,$B163,$B$6,1,$B$7)*HLOOKUP(BQ$8,$C$7:$F$233,ROW(BQ163)-ROW($K$7)+1)*HLOOKUP(BR$8,$G$7:$J$233,ROW(BQ163)-ROW($K$7)+1)</f>
        <v>0</v>
      </c>
      <c r="BR163" s="165"/>
      <c r="BS163" s="164">
        <f>[1]!LSRMCDRDetail(LSRM_Name,BS$8,BT$8,$A163,$B163,$B$6,1,$B$7)*HLOOKUP(BS$8,$C$7:$F$233,ROW(BS163)-ROW($K$7)+1)*HLOOKUP(BT$8,$G$7:$J$233,ROW(BS163)-ROW($K$7)+1)</f>
        <v>0</v>
      </c>
      <c r="BT163" s="165"/>
      <c r="BU163" s="164">
        <f>[1]!LSRMCDRDetail(LSRM_Name,BU$8,BV$8,$A163,$B163,$B$6,1,$B$7)*HLOOKUP(BU$8,$C$7:$F$233,ROW(BU163)-ROW($K$7)+1)*HLOOKUP(BV$8,$G$7:$J$233,ROW(BU163)-ROW($K$7)+1)</f>
        <v>0</v>
      </c>
      <c r="BV163" s="165"/>
      <c r="BW163" s="164">
        <f>[1]!LSRMCDRDetail(LSRM_Name,BW$8,BX$8,$A163,$B163,$B$6,1,$B$7)*HLOOKUP(BW$8,$C$7:$F$233,ROW(BW163)-ROW($K$7)+1)*HLOOKUP(BX$8,$G$7:$J$233,ROW(BW163)-ROW($K$7)+1)</f>
        <v>0</v>
      </c>
      <c r="BX163" s="165"/>
      <c r="BY163" s="164">
        <f>[1]!LSRMCDRDetail(LSRM_Name,BY$8,BZ$8,$A163,$B163,$B$6,1,$B$7)*HLOOKUP(BY$8,$C$7:$F$233,ROW(BY163)-ROW($K$7)+1)*HLOOKUP(BZ$8,$G$7:$J$233,ROW(BY163)-ROW($K$7)+1)</f>
        <v>0</v>
      </c>
      <c r="BZ163" s="165"/>
      <c r="CA163" s="164">
        <f>[1]!LSRMCDRDetail(LSRM_Name,CA$8,CB$8,$A163,$B163,$B$6,1,$B$7)*HLOOKUP(CA$8,$C$7:$F$233,ROW(CA163)-ROW($K$7)+1)*HLOOKUP(CB$8,$G$7:$J$233,ROW(CA163)-ROW($K$7)+1)</f>
        <v>0</v>
      </c>
      <c r="CB163" s="165"/>
      <c r="CC163" s="125"/>
      <c r="CD163" s="122">
        <f t="shared" si="81"/>
        <v>0</v>
      </c>
      <c r="CE163" s="122">
        <f t="shared" si="82"/>
        <v>0</v>
      </c>
      <c r="CF163" s="122">
        <f t="shared" si="83"/>
        <v>0</v>
      </c>
      <c r="CG163" s="122">
        <f t="shared" si="84"/>
        <v>0</v>
      </c>
      <c r="CI163" s="164">
        <f t="shared" si="60"/>
        <v>0</v>
      </c>
      <c r="CJ163" s="165"/>
      <c r="CK163" s="164">
        <f t="shared" si="61"/>
        <v>0</v>
      </c>
      <c r="CL163" s="165"/>
      <c r="CM163" s="164">
        <f t="shared" si="62"/>
        <v>0</v>
      </c>
      <c r="CN163" s="165"/>
      <c r="CO163" s="164">
        <f t="shared" si="63"/>
        <v>0</v>
      </c>
      <c r="CP163" s="165"/>
      <c r="CQ163" s="164">
        <f t="shared" si="64"/>
        <v>0</v>
      </c>
      <c r="CR163" s="165"/>
      <c r="CS163" s="164">
        <f t="shared" si="65"/>
        <v>0</v>
      </c>
      <c r="CT163" s="165"/>
      <c r="CU163" s="164">
        <f t="shared" si="66"/>
        <v>0</v>
      </c>
      <c r="CV163" s="165"/>
      <c r="CW163" s="164">
        <f t="shared" si="67"/>
        <v>0</v>
      </c>
      <c r="CX163" s="165"/>
      <c r="CY163" s="164">
        <f t="shared" si="68"/>
        <v>0</v>
      </c>
      <c r="CZ163" s="165"/>
      <c r="DA163" s="164">
        <f t="shared" si="69"/>
        <v>0</v>
      </c>
      <c r="DB163" s="165"/>
      <c r="DC163" s="164">
        <f t="shared" si="70"/>
        <v>0</v>
      </c>
      <c r="DD163" s="165"/>
      <c r="DE163" s="164">
        <f t="shared" si="71"/>
        <v>0</v>
      </c>
      <c r="DF163" s="165"/>
      <c r="DG163" s="164">
        <f t="shared" si="72"/>
        <v>0</v>
      </c>
      <c r="DH163" s="165"/>
      <c r="DI163" s="164">
        <f t="shared" si="73"/>
        <v>0</v>
      </c>
      <c r="DJ163" s="165"/>
      <c r="DK163" s="164">
        <f t="shared" si="74"/>
        <v>0</v>
      </c>
      <c r="DL163" s="165"/>
      <c r="DM163" s="164">
        <f t="shared" si="75"/>
        <v>0</v>
      </c>
      <c r="DN163" s="165"/>
      <c r="DO163" s="125"/>
      <c r="DP163" s="122">
        <f t="shared" si="85"/>
        <v>0</v>
      </c>
      <c r="DQ163" s="122">
        <f t="shared" si="86"/>
        <v>0</v>
      </c>
      <c r="DR163" s="122">
        <f t="shared" si="87"/>
        <v>0</v>
      </c>
      <c r="DS163" s="122">
        <f t="shared" si="88"/>
        <v>0</v>
      </c>
    </row>
    <row r="164" spans="1:123" x14ac:dyDescent="0.2">
      <c r="A164" s="120">
        <f t="shared" si="76"/>
        <v>26</v>
      </c>
      <c r="B164" s="120">
        <f t="shared" si="89"/>
        <v>21</v>
      </c>
      <c r="C164" s="124">
        <f>VLOOKUP($A164,Total!$Q$198:$Y$228,C$7+2)</f>
        <v>0.5</v>
      </c>
      <c r="D164" s="124">
        <f>VLOOKUP($A164,Total!$Q$198:$Y$228,D$7+2)</f>
        <v>0.5</v>
      </c>
      <c r="E164" s="124">
        <f>VLOOKUP($A164,Total!$Q$198:$Y$228,E$7+2)</f>
        <v>0.5</v>
      </c>
      <c r="F164" s="124">
        <f>VLOOKUP($A164,Total!$Q$198:$Y$228,F$7+2)</f>
        <v>0.5</v>
      </c>
      <c r="G164" s="124">
        <f>VLOOKUP($B164,Total!$Q$198:$Y$228,G$7+2)</f>
        <v>0.5</v>
      </c>
      <c r="H164" s="124">
        <f>VLOOKUP($B164,Total!$Q$198:$Y$228,H$7+2)</f>
        <v>0.5</v>
      </c>
      <c r="I164" s="124">
        <f>VLOOKUP($B164,Total!$Q$198:$Y$228,I$7+2)</f>
        <v>0.5</v>
      </c>
      <c r="J164" s="124">
        <f>VLOOKUP($B164,Total!$Q$198:$Y$228,J$7+2)</f>
        <v>0.5</v>
      </c>
      <c r="K164" s="164">
        <f>[1]!LSRMCDRDetail(LSRM_Name,K$8,L$8,$A164,$B164,$B$6,0,$B$7)*HLOOKUP(K$8,$C$7:$F$233,ROW(K164)-ROW($K$7)+1)*HLOOKUP(L$8,$G$7:$J$233,ROW(K164)-ROW($K$7)+1)</f>
        <v>0</v>
      </c>
      <c r="L164" s="165"/>
      <c r="M164" s="164">
        <f>[1]!LSRMCDRDetail(LSRM_Name,M$8,N$8,$A164,$B164,$B$6,0,$B$7)*HLOOKUP(M$8,$C$7:$F$233,ROW(M164)-ROW($K$7)+1)*HLOOKUP(N$8,$G$7:$J$233,ROW(M164)-ROW($K$7)+1)</f>
        <v>0</v>
      </c>
      <c r="N164" s="165"/>
      <c r="O164" s="164">
        <f>[1]!LSRMCDRDetail(LSRM_Name,O$8,P$8,$A164,$B164,$B$6,0,$B$7)*HLOOKUP(O$8,$C$7:$F$233,ROW(O164)-ROW($K$7)+1)*HLOOKUP(P$8,$G$7:$J$233,ROW(O164)-ROW($K$7)+1)</f>
        <v>0</v>
      </c>
      <c r="P164" s="165"/>
      <c r="Q164" s="164">
        <f>[1]!LSRMCDRDetail(LSRM_Name,Q$8,R$8,$A164,$B164,$B$6,0,$B$7)*HLOOKUP(Q$8,$C$7:$F$233,ROW(Q164)-ROW($K$7)+1)*HLOOKUP(R$8,$G$7:$J$233,ROW(Q164)-ROW($K$7)+1)</f>
        <v>0</v>
      </c>
      <c r="R164" s="165"/>
      <c r="S164" s="164">
        <f>[1]!LSRMCDRDetail(LSRM_Name,S$8,T$8,$A164,$B164,$B$6,0,$B$7)*HLOOKUP(S$8,$C$7:$F$233,ROW(S164)-ROW($K$7)+1)*HLOOKUP(T$8,$G$7:$J$233,ROW(S164)-ROW($K$7)+1)</f>
        <v>0</v>
      </c>
      <c r="T164" s="165"/>
      <c r="U164" s="164">
        <f>[1]!LSRMCDRDetail(LSRM_Name,U$8,V$8,$A164,$B164,$B$6,0,$B$7)*HLOOKUP(U$8,$C$7:$F$233,ROW(U164)-ROW($K$7)+1)*HLOOKUP(V$8,$G$7:$J$233,ROW(U164)-ROW($K$7)+1)</f>
        <v>0</v>
      </c>
      <c r="V164" s="165"/>
      <c r="W164" s="164">
        <f>[1]!LSRMCDRDetail(LSRM_Name,W$8,X$8,$A164,$B164,$B$6,0,$B$7)*HLOOKUP(W$8,$C$7:$F$233,ROW(W164)-ROW($K$7)+1)*HLOOKUP(X$8,$G$7:$J$233,ROW(W164)-ROW($K$7)+1)</f>
        <v>0</v>
      </c>
      <c r="X164" s="165"/>
      <c r="Y164" s="164">
        <f>[1]!LSRMCDRDetail(LSRM_Name,Y$8,Z$8,$A164,$B164,$B$6,0,$B$7)*HLOOKUP(Y$8,$C$7:$F$233,ROW(Y164)-ROW($K$7)+1)*HLOOKUP(Z$8,$G$7:$J$233,ROW(Y164)-ROW($K$7)+1)</f>
        <v>0</v>
      </c>
      <c r="Z164" s="165"/>
      <c r="AA164" s="164">
        <f>[1]!LSRMCDRDetail(LSRM_Name,AA$8,AB$8,$A164,$B164,$B$6,0,$B$7)*HLOOKUP(AA$8,$C$7:$F$233,ROW(AA164)-ROW($K$7)+1)*HLOOKUP(AB$8,$G$7:$J$233,ROW(AA164)-ROW($K$7)+1)</f>
        <v>0</v>
      </c>
      <c r="AB164" s="165"/>
      <c r="AC164" s="164">
        <f>[1]!LSRMCDRDetail(LSRM_Name,AC$8,AD$8,$A164,$B164,$B$6,0,$B$7)*HLOOKUP(AC$8,$C$7:$F$233,ROW(AC164)-ROW($K$7)+1)*HLOOKUP(AD$8,$G$7:$J$233,ROW(AC164)-ROW($K$7)+1)</f>
        <v>0</v>
      </c>
      <c r="AD164" s="165"/>
      <c r="AE164" s="164">
        <f>[1]!LSRMCDRDetail(LSRM_Name,AE$8,AF$8,$A164,$B164,$B$6,0,$B$7)*HLOOKUP(AE$8,$C$7:$F$233,ROW(AE164)-ROW($K$7)+1)*HLOOKUP(AF$8,$G$7:$J$233,ROW(AE164)-ROW($K$7)+1)</f>
        <v>0</v>
      </c>
      <c r="AF164" s="165"/>
      <c r="AG164" s="164">
        <f>[1]!LSRMCDRDetail(LSRM_Name,AG$8,AH$8,$A164,$B164,$B$6,0,$B$7)*HLOOKUP(AG$8,$C$7:$F$233,ROW(AG164)-ROW($K$7)+1)*HLOOKUP(AH$8,$G$7:$J$233,ROW(AG164)-ROW($K$7)+1)</f>
        <v>0</v>
      </c>
      <c r="AH164" s="165"/>
      <c r="AI164" s="164">
        <f>[1]!LSRMCDRDetail(LSRM_Name,AI$8,AJ$8,$A164,$B164,$B$6,0,$B$7)*HLOOKUP(AI$8,$C$7:$F$233,ROW(AI164)-ROW($K$7)+1)*HLOOKUP(AJ$8,$G$7:$J$233,ROW(AI164)-ROW($K$7)+1)</f>
        <v>0</v>
      </c>
      <c r="AJ164" s="165"/>
      <c r="AK164" s="164">
        <f>[1]!LSRMCDRDetail(LSRM_Name,AK$8,AL$8,$A164,$B164,$B$6,0,$B$7)*HLOOKUP(AK$8,$C$7:$F$233,ROW(AK164)-ROW($K$7)+1)*HLOOKUP(AL$8,$G$7:$J$233,ROW(AK164)-ROW($K$7)+1)</f>
        <v>0</v>
      </c>
      <c r="AL164" s="165"/>
      <c r="AM164" s="164">
        <f>[1]!LSRMCDRDetail(LSRM_Name,AM$8,AN$8,$A164,$B164,$B$6,0,$B$7)*HLOOKUP(AM$8,$C$7:$F$233,ROW(AM164)-ROW($K$7)+1)*HLOOKUP(AN$8,$G$7:$J$233,ROW(AM164)-ROW($K$7)+1)</f>
        <v>0</v>
      </c>
      <c r="AN164" s="165"/>
      <c r="AO164" s="164">
        <f>[1]!LSRMCDRDetail(LSRM_Name,AO$8,AP$8,$A164,$B164,$B$6,0,$B$7)*HLOOKUP(AO$8,$C$7:$F$233,ROW(AO164)-ROW($K$7)+1)*HLOOKUP(AP$8,$G$7:$J$233,ROW(AO164)-ROW($K$7)+1)</f>
        <v>0</v>
      </c>
      <c r="AP164" s="165"/>
      <c r="AQ164" s="125"/>
      <c r="AR164" s="122">
        <f t="shared" si="77"/>
        <v>0</v>
      </c>
      <c r="AS164" s="122">
        <f t="shared" si="78"/>
        <v>0</v>
      </c>
      <c r="AT164" s="122">
        <f t="shared" si="79"/>
        <v>0</v>
      </c>
      <c r="AU164" s="122">
        <f t="shared" si="80"/>
        <v>0</v>
      </c>
      <c r="AW164" s="164">
        <f>[1]!LSRMCDRDetail(LSRM_Name,AW$8,AX$8,$A164,$B164,$B$6,1,$B$7)*HLOOKUP(AW$8,$C$7:$F$233,ROW(AW164)-ROW($K$7)+1)*HLOOKUP(AX$8,$G$7:$J$233,ROW(AW164)-ROW($K$7)+1)</f>
        <v>0</v>
      </c>
      <c r="AX164" s="165"/>
      <c r="AY164" s="164">
        <f>[1]!LSRMCDRDetail(LSRM_Name,AY$8,AZ$8,$A164,$B164,$B$6,1,$B$7)*HLOOKUP(AY$8,$C$7:$F$233,ROW(AY164)-ROW($K$7)+1)*HLOOKUP(AZ$8,$G$7:$J$233,ROW(AY164)-ROW($K$7)+1)</f>
        <v>0</v>
      </c>
      <c r="AZ164" s="165"/>
      <c r="BA164" s="164">
        <f>[1]!LSRMCDRDetail(LSRM_Name,BA$8,BB$8,$A164,$B164,$B$6,1,$B$7)*HLOOKUP(BA$8,$C$7:$F$233,ROW(BA164)-ROW($K$7)+1)*HLOOKUP(BB$8,$G$7:$J$233,ROW(BA164)-ROW($K$7)+1)</f>
        <v>0</v>
      </c>
      <c r="BB164" s="165"/>
      <c r="BC164" s="164">
        <f>[1]!LSRMCDRDetail(LSRM_Name,BC$8,BD$8,$A164,$B164,$B$6,1,$B$7)*HLOOKUP(BC$8,$C$7:$F$233,ROW(BC164)-ROW($K$7)+1)*HLOOKUP(BD$8,$G$7:$J$233,ROW(BC164)-ROW($K$7)+1)</f>
        <v>0</v>
      </c>
      <c r="BD164" s="165"/>
      <c r="BE164" s="164">
        <f>[1]!LSRMCDRDetail(LSRM_Name,BE$8,BF$8,$A164,$B164,$B$6,1,$B$7)*HLOOKUP(BE$8,$C$7:$F$233,ROW(BE164)-ROW($K$7)+1)*HLOOKUP(BF$8,$G$7:$J$233,ROW(BE164)-ROW($K$7)+1)</f>
        <v>0</v>
      </c>
      <c r="BF164" s="165"/>
      <c r="BG164" s="164">
        <f>[1]!LSRMCDRDetail(LSRM_Name,BG$8,BH$8,$A164,$B164,$B$6,1,$B$7)*HLOOKUP(BG$8,$C$7:$F$233,ROW(BG164)-ROW($K$7)+1)*HLOOKUP(BH$8,$G$7:$J$233,ROW(BG164)-ROW($K$7)+1)</f>
        <v>0</v>
      </c>
      <c r="BH164" s="165"/>
      <c r="BI164" s="164">
        <f>[1]!LSRMCDRDetail(LSRM_Name,BI$8,BJ$8,$A164,$B164,$B$6,1,$B$7)*HLOOKUP(BI$8,$C$7:$F$233,ROW(BI164)-ROW($K$7)+1)*HLOOKUP(BJ$8,$G$7:$J$233,ROW(BI164)-ROW($K$7)+1)</f>
        <v>0</v>
      </c>
      <c r="BJ164" s="165"/>
      <c r="BK164" s="164">
        <f>[1]!LSRMCDRDetail(LSRM_Name,BK$8,BL$8,$A164,$B164,$B$6,1,$B$7)*HLOOKUP(BK$8,$C$7:$F$233,ROW(BK164)-ROW($K$7)+1)*HLOOKUP(BL$8,$G$7:$J$233,ROW(BK164)-ROW($K$7)+1)</f>
        <v>0</v>
      </c>
      <c r="BL164" s="165"/>
      <c r="BM164" s="164">
        <f>[1]!LSRMCDRDetail(LSRM_Name,BM$8,BN$8,$A164,$B164,$B$6,1,$B$7)*HLOOKUP(BM$8,$C$7:$F$233,ROW(BM164)-ROW($K$7)+1)*HLOOKUP(BN$8,$G$7:$J$233,ROW(BM164)-ROW($K$7)+1)</f>
        <v>0</v>
      </c>
      <c r="BN164" s="165"/>
      <c r="BO164" s="164">
        <f>[1]!LSRMCDRDetail(LSRM_Name,BO$8,BP$8,$A164,$B164,$B$6,1,$B$7)*HLOOKUP(BO$8,$C$7:$F$233,ROW(BO164)-ROW($K$7)+1)*HLOOKUP(BP$8,$G$7:$J$233,ROW(BO164)-ROW($K$7)+1)</f>
        <v>0</v>
      </c>
      <c r="BP164" s="165"/>
      <c r="BQ164" s="164">
        <f>[1]!LSRMCDRDetail(LSRM_Name,BQ$8,BR$8,$A164,$B164,$B$6,1,$B$7)*HLOOKUP(BQ$8,$C$7:$F$233,ROW(BQ164)-ROW($K$7)+1)*HLOOKUP(BR$8,$G$7:$J$233,ROW(BQ164)-ROW($K$7)+1)</f>
        <v>0</v>
      </c>
      <c r="BR164" s="165"/>
      <c r="BS164" s="164">
        <f>[1]!LSRMCDRDetail(LSRM_Name,BS$8,BT$8,$A164,$B164,$B$6,1,$B$7)*HLOOKUP(BS$8,$C$7:$F$233,ROW(BS164)-ROW($K$7)+1)*HLOOKUP(BT$8,$G$7:$J$233,ROW(BS164)-ROW($K$7)+1)</f>
        <v>0</v>
      </c>
      <c r="BT164" s="165"/>
      <c r="BU164" s="164">
        <f>[1]!LSRMCDRDetail(LSRM_Name,BU$8,BV$8,$A164,$B164,$B$6,1,$B$7)*HLOOKUP(BU$8,$C$7:$F$233,ROW(BU164)-ROW($K$7)+1)*HLOOKUP(BV$8,$G$7:$J$233,ROW(BU164)-ROW($K$7)+1)</f>
        <v>0</v>
      </c>
      <c r="BV164" s="165"/>
      <c r="BW164" s="164">
        <f>[1]!LSRMCDRDetail(LSRM_Name,BW$8,BX$8,$A164,$B164,$B$6,1,$B$7)*HLOOKUP(BW$8,$C$7:$F$233,ROW(BW164)-ROW($K$7)+1)*HLOOKUP(BX$8,$G$7:$J$233,ROW(BW164)-ROW($K$7)+1)</f>
        <v>0</v>
      </c>
      <c r="BX164" s="165"/>
      <c r="BY164" s="164">
        <f>[1]!LSRMCDRDetail(LSRM_Name,BY$8,BZ$8,$A164,$B164,$B$6,1,$B$7)*HLOOKUP(BY$8,$C$7:$F$233,ROW(BY164)-ROW($K$7)+1)*HLOOKUP(BZ$8,$G$7:$J$233,ROW(BY164)-ROW($K$7)+1)</f>
        <v>0</v>
      </c>
      <c r="BZ164" s="165"/>
      <c r="CA164" s="164">
        <f>[1]!LSRMCDRDetail(LSRM_Name,CA$8,CB$8,$A164,$B164,$B$6,1,$B$7)*HLOOKUP(CA$8,$C$7:$F$233,ROW(CA164)-ROW($K$7)+1)*HLOOKUP(CB$8,$G$7:$J$233,ROW(CA164)-ROW($K$7)+1)</f>
        <v>0</v>
      </c>
      <c r="CB164" s="165"/>
      <c r="CC164" s="125"/>
      <c r="CD164" s="122">
        <f t="shared" si="81"/>
        <v>0</v>
      </c>
      <c r="CE164" s="122">
        <f t="shared" si="82"/>
        <v>0</v>
      </c>
      <c r="CF164" s="122">
        <f t="shared" si="83"/>
        <v>0</v>
      </c>
      <c r="CG164" s="122">
        <f t="shared" si="84"/>
        <v>0</v>
      </c>
      <c r="CI164" s="164">
        <f t="shared" si="60"/>
        <v>0</v>
      </c>
      <c r="CJ164" s="165"/>
      <c r="CK164" s="164">
        <f t="shared" si="61"/>
        <v>0</v>
      </c>
      <c r="CL164" s="165"/>
      <c r="CM164" s="164">
        <f t="shared" si="62"/>
        <v>0</v>
      </c>
      <c r="CN164" s="165"/>
      <c r="CO164" s="164">
        <f t="shared" si="63"/>
        <v>0</v>
      </c>
      <c r="CP164" s="165"/>
      <c r="CQ164" s="164">
        <f t="shared" si="64"/>
        <v>0</v>
      </c>
      <c r="CR164" s="165"/>
      <c r="CS164" s="164">
        <f t="shared" si="65"/>
        <v>0</v>
      </c>
      <c r="CT164" s="165"/>
      <c r="CU164" s="164">
        <f t="shared" si="66"/>
        <v>0</v>
      </c>
      <c r="CV164" s="165"/>
      <c r="CW164" s="164">
        <f t="shared" si="67"/>
        <v>0</v>
      </c>
      <c r="CX164" s="165"/>
      <c r="CY164" s="164">
        <f t="shared" si="68"/>
        <v>0</v>
      </c>
      <c r="CZ164" s="165"/>
      <c r="DA164" s="164">
        <f t="shared" si="69"/>
        <v>0</v>
      </c>
      <c r="DB164" s="165"/>
      <c r="DC164" s="164">
        <f t="shared" si="70"/>
        <v>0</v>
      </c>
      <c r="DD164" s="165"/>
      <c r="DE164" s="164">
        <f t="shared" si="71"/>
        <v>0</v>
      </c>
      <c r="DF164" s="165"/>
      <c r="DG164" s="164">
        <f t="shared" si="72"/>
        <v>0</v>
      </c>
      <c r="DH164" s="165"/>
      <c r="DI164" s="164">
        <f t="shared" si="73"/>
        <v>0</v>
      </c>
      <c r="DJ164" s="165"/>
      <c r="DK164" s="164">
        <f t="shared" si="74"/>
        <v>0</v>
      </c>
      <c r="DL164" s="165"/>
      <c r="DM164" s="164">
        <f t="shared" si="75"/>
        <v>0</v>
      </c>
      <c r="DN164" s="165"/>
      <c r="DO164" s="125"/>
      <c r="DP164" s="122">
        <f t="shared" si="85"/>
        <v>0</v>
      </c>
      <c r="DQ164" s="122">
        <f t="shared" si="86"/>
        <v>0</v>
      </c>
      <c r="DR164" s="122">
        <f t="shared" si="87"/>
        <v>0</v>
      </c>
      <c r="DS164" s="122">
        <f t="shared" si="88"/>
        <v>0</v>
      </c>
    </row>
    <row r="165" spans="1:123" x14ac:dyDescent="0.2">
      <c r="A165" s="120">
        <f t="shared" si="76"/>
        <v>26</v>
      </c>
      <c r="B165" s="120">
        <f t="shared" si="89"/>
        <v>22</v>
      </c>
      <c r="C165" s="124">
        <f>VLOOKUP($A165,Total!$Q$198:$Y$228,C$7+2)</f>
        <v>0.5</v>
      </c>
      <c r="D165" s="124">
        <f>VLOOKUP($A165,Total!$Q$198:$Y$228,D$7+2)</f>
        <v>0.5</v>
      </c>
      <c r="E165" s="124">
        <f>VLOOKUP($A165,Total!$Q$198:$Y$228,E$7+2)</f>
        <v>0.5</v>
      </c>
      <c r="F165" s="124">
        <f>VLOOKUP($A165,Total!$Q$198:$Y$228,F$7+2)</f>
        <v>0.5</v>
      </c>
      <c r="G165" s="124">
        <f>VLOOKUP($B165,Total!$Q$198:$Y$228,G$7+2)</f>
        <v>0.5</v>
      </c>
      <c r="H165" s="124">
        <f>VLOOKUP($B165,Total!$Q$198:$Y$228,H$7+2)</f>
        <v>0.5</v>
      </c>
      <c r="I165" s="124">
        <f>VLOOKUP($B165,Total!$Q$198:$Y$228,I$7+2)</f>
        <v>0.5</v>
      </c>
      <c r="J165" s="124">
        <f>VLOOKUP($B165,Total!$Q$198:$Y$228,J$7+2)</f>
        <v>0.5</v>
      </c>
      <c r="K165" s="164">
        <f>[1]!LSRMCDRDetail(LSRM_Name,K$8,L$8,$A165,$B165,$B$6,0,$B$7)*HLOOKUP(K$8,$C$7:$F$233,ROW(K165)-ROW($K$7)+1)*HLOOKUP(L$8,$G$7:$J$233,ROW(K165)-ROW($K$7)+1)</f>
        <v>0</v>
      </c>
      <c r="L165" s="165"/>
      <c r="M165" s="164">
        <f>[1]!LSRMCDRDetail(LSRM_Name,M$8,N$8,$A165,$B165,$B$6,0,$B$7)*HLOOKUP(M$8,$C$7:$F$233,ROW(M165)-ROW($K$7)+1)*HLOOKUP(N$8,$G$7:$J$233,ROW(M165)-ROW($K$7)+1)</f>
        <v>0</v>
      </c>
      <c r="N165" s="165"/>
      <c r="O165" s="164">
        <f>[1]!LSRMCDRDetail(LSRM_Name,O$8,P$8,$A165,$B165,$B$6,0,$B$7)*HLOOKUP(O$8,$C$7:$F$233,ROW(O165)-ROW($K$7)+1)*HLOOKUP(P$8,$G$7:$J$233,ROW(O165)-ROW($K$7)+1)</f>
        <v>0</v>
      </c>
      <c r="P165" s="165"/>
      <c r="Q165" s="164">
        <f>[1]!LSRMCDRDetail(LSRM_Name,Q$8,R$8,$A165,$B165,$B$6,0,$B$7)*HLOOKUP(Q$8,$C$7:$F$233,ROW(Q165)-ROW($K$7)+1)*HLOOKUP(R$8,$G$7:$J$233,ROW(Q165)-ROW($K$7)+1)</f>
        <v>0</v>
      </c>
      <c r="R165" s="165"/>
      <c r="S165" s="164">
        <f>[1]!LSRMCDRDetail(LSRM_Name,S$8,T$8,$A165,$B165,$B$6,0,$B$7)*HLOOKUP(S$8,$C$7:$F$233,ROW(S165)-ROW($K$7)+1)*HLOOKUP(T$8,$G$7:$J$233,ROW(S165)-ROW($K$7)+1)</f>
        <v>0</v>
      </c>
      <c r="T165" s="165"/>
      <c r="U165" s="164">
        <f>[1]!LSRMCDRDetail(LSRM_Name,U$8,V$8,$A165,$B165,$B$6,0,$B$7)*HLOOKUP(U$8,$C$7:$F$233,ROW(U165)-ROW($K$7)+1)*HLOOKUP(V$8,$G$7:$J$233,ROW(U165)-ROW($K$7)+1)</f>
        <v>0</v>
      </c>
      <c r="V165" s="165"/>
      <c r="W165" s="164">
        <f>[1]!LSRMCDRDetail(LSRM_Name,W$8,X$8,$A165,$B165,$B$6,0,$B$7)*HLOOKUP(W$8,$C$7:$F$233,ROW(W165)-ROW($K$7)+1)*HLOOKUP(X$8,$G$7:$J$233,ROW(W165)-ROW($K$7)+1)</f>
        <v>0</v>
      </c>
      <c r="X165" s="165"/>
      <c r="Y165" s="164">
        <f>[1]!LSRMCDRDetail(LSRM_Name,Y$8,Z$8,$A165,$B165,$B$6,0,$B$7)*HLOOKUP(Y$8,$C$7:$F$233,ROW(Y165)-ROW($K$7)+1)*HLOOKUP(Z$8,$G$7:$J$233,ROW(Y165)-ROW($K$7)+1)</f>
        <v>0</v>
      </c>
      <c r="Z165" s="165"/>
      <c r="AA165" s="164">
        <f>[1]!LSRMCDRDetail(LSRM_Name,AA$8,AB$8,$A165,$B165,$B$6,0,$B$7)*HLOOKUP(AA$8,$C$7:$F$233,ROW(AA165)-ROW($K$7)+1)*HLOOKUP(AB$8,$G$7:$J$233,ROW(AA165)-ROW($K$7)+1)</f>
        <v>0</v>
      </c>
      <c r="AB165" s="165"/>
      <c r="AC165" s="164">
        <f>[1]!LSRMCDRDetail(LSRM_Name,AC$8,AD$8,$A165,$B165,$B$6,0,$B$7)*HLOOKUP(AC$8,$C$7:$F$233,ROW(AC165)-ROW($K$7)+1)*HLOOKUP(AD$8,$G$7:$J$233,ROW(AC165)-ROW($K$7)+1)</f>
        <v>0</v>
      </c>
      <c r="AD165" s="165"/>
      <c r="AE165" s="164">
        <f>[1]!LSRMCDRDetail(LSRM_Name,AE$8,AF$8,$A165,$B165,$B$6,0,$B$7)*HLOOKUP(AE$8,$C$7:$F$233,ROW(AE165)-ROW($K$7)+1)*HLOOKUP(AF$8,$G$7:$J$233,ROW(AE165)-ROW($K$7)+1)</f>
        <v>0</v>
      </c>
      <c r="AF165" s="165"/>
      <c r="AG165" s="164">
        <f>[1]!LSRMCDRDetail(LSRM_Name,AG$8,AH$8,$A165,$B165,$B$6,0,$B$7)*HLOOKUP(AG$8,$C$7:$F$233,ROW(AG165)-ROW($K$7)+1)*HLOOKUP(AH$8,$G$7:$J$233,ROW(AG165)-ROW($K$7)+1)</f>
        <v>0</v>
      </c>
      <c r="AH165" s="165"/>
      <c r="AI165" s="164">
        <f>[1]!LSRMCDRDetail(LSRM_Name,AI$8,AJ$8,$A165,$B165,$B$6,0,$B$7)*HLOOKUP(AI$8,$C$7:$F$233,ROW(AI165)-ROW($K$7)+1)*HLOOKUP(AJ$8,$G$7:$J$233,ROW(AI165)-ROW($K$7)+1)</f>
        <v>0</v>
      </c>
      <c r="AJ165" s="165"/>
      <c r="AK165" s="164">
        <f>[1]!LSRMCDRDetail(LSRM_Name,AK$8,AL$8,$A165,$B165,$B$6,0,$B$7)*HLOOKUP(AK$8,$C$7:$F$233,ROW(AK165)-ROW($K$7)+1)*HLOOKUP(AL$8,$G$7:$J$233,ROW(AK165)-ROW($K$7)+1)</f>
        <v>0</v>
      </c>
      <c r="AL165" s="165"/>
      <c r="AM165" s="164">
        <f>[1]!LSRMCDRDetail(LSRM_Name,AM$8,AN$8,$A165,$B165,$B$6,0,$B$7)*HLOOKUP(AM$8,$C$7:$F$233,ROW(AM165)-ROW($K$7)+1)*HLOOKUP(AN$8,$G$7:$J$233,ROW(AM165)-ROW($K$7)+1)</f>
        <v>0</v>
      </c>
      <c r="AN165" s="165"/>
      <c r="AO165" s="164">
        <f>[1]!LSRMCDRDetail(LSRM_Name,AO$8,AP$8,$A165,$B165,$B$6,0,$B$7)*HLOOKUP(AO$8,$C$7:$F$233,ROW(AO165)-ROW($K$7)+1)*HLOOKUP(AP$8,$G$7:$J$233,ROW(AO165)-ROW($K$7)+1)</f>
        <v>0</v>
      </c>
      <c r="AP165" s="165"/>
      <c r="AQ165" s="125"/>
      <c r="AR165" s="122">
        <f t="shared" si="77"/>
        <v>0</v>
      </c>
      <c r="AS165" s="122">
        <f t="shared" si="78"/>
        <v>0</v>
      </c>
      <c r="AT165" s="122">
        <f t="shared" si="79"/>
        <v>0</v>
      </c>
      <c r="AU165" s="122">
        <f t="shared" si="80"/>
        <v>0</v>
      </c>
      <c r="AW165" s="164">
        <f>[1]!LSRMCDRDetail(LSRM_Name,AW$8,AX$8,$A165,$B165,$B$6,1,$B$7)*HLOOKUP(AW$8,$C$7:$F$233,ROW(AW165)-ROW($K$7)+1)*HLOOKUP(AX$8,$G$7:$J$233,ROW(AW165)-ROW($K$7)+1)</f>
        <v>0</v>
      </c>
      <c r="AX165" s="165"/>
      <c r="AY165" s="164">
        <f>[1]!LSRMCDRDetail(LSRM_Name,AY$8,AZ$8,$A165,$B165,$B$6,1,$B$7)*HLOOKUP(AY$8,$C$7:$F$233,ROW(AY165)-ROW($K$7)+1)*HLOOKUP(AZ$8,$G$7:$J$233,ROW(AY165)-ROW($K$7)+1)</f>
        <v>0</v>
      </c>
      <c r="AZ165" s="165"/>
      <c r="BA165" s="164">
        <f>[1]!LSRMCDRDetail(LSRM_Name,BA$8,BB$8,$A165,$B165,$B$6,1,$B$7)*HLOOKUP(BA$8,$C$7:$F$233,ROW(BA165)-ROW($K$7)+1)*HLOOKUP(BB$8,$G$7:$J$233,ROW(BA165)-ROW($K$7)+1)</f>
        <v>0</v>
      </c>
      <c r="BB165" s="165"/>
      <c r="BC165" s="164">
        <f>[1]!LSRMCDRDetail(LSRM_Name,BC$8,BD$8,$A165,$B165,$B$6,1,$B$7)*HLOOKUP(BC$8,$C$7:$F$233,ROW(BC165)-ROW($K$7)+1)*HLOOKUP(BD$8,$G$7:$J$233,ROW(BC165)-ROW($K$7)+1)</f>
        <v>0</v>
      </c>
      <c r="BD165" s="165"/>
      <c r="BE165" s="164">
        <f>[1]!LSRMCDRDetail(LSRM_Name,BE$8,BF$8,$A165,$B165,$B$6,1,$B$7)*HLOOKUP(BE$8,$C$7:$F$233,ROW(BE165)-ROW($K$7)+1)*HLOOKUP(BF$8,$G$7:$J$233,ROW(BE165)-ROW($K$7)+1)</f>
        <v>0</v>
      </c>
      <c r="BF165" s="165"/>
      <c r="BG165" s="164">
        <f>[1]!LSRMCDRDetail(LSRM_Name,BG$8,BH$8,$A165,$B165,$B$6,1,$B$7)*HLOOKUP(BG$8,$C$7:$F$233,ROW(BG165)-ROW($K$7)+1)*HLOOKUP(BH$8,$G$7:$J$233,ROW(BG165)-ROW($K$7)+1)</f>
        <v>0</v>
      </c>
      <c r="BH165" s="165"/>
      <c r="BI165" s="164">
        <f>[1]!LSRMCDRDetail(LSRM_Name,BI$8,BJ$8,$A165,$B165,$B$6,1,$B$7)*HLOOKUP(BI$8,$C$7:$F$233,ROW(BI165)-ROW($K$7)+1)*HLOOKUP(BJ$8,$G$7:$J$233,ROW(BI165)-ROW($K$7)+1)</f>
        <v>0</v>
      </c>
      <c r="BJ165" s="165"/>
      <c r="BK165" s="164">
        <f>[1]!LSRMCDRDetail(LSRM_Name,BK$8,BL$8,$A165,$B165,$B$6,1,$B$7)*HLOOKUP(BK$8,$C$7:$F$233,ROW(BK165)-ROW($K$7)+1)*HLOOKUP(BL$8,$G$7:$J$233,ROW(BK165)-ROW($K$7)+1)</f>
        <v>0</v>
      </c>
      <c r="BL165" s="165"/>
      <c r="BM165" s="164">
        <f>[1]!LSRMCDRDetail(LSRM_Name,BM$8,BN$8,$A165,$B165,$B$6,1,$B$7)*HLOOKUP(BM$8,$C$7:$F$233,ROW(BM165)-ROW($K$7)+1)*HLOOKUP(BN$8,$G$7:$J$233,ROW(BM165)-ROW($K$7)+1)</f>
        <v>0</v>
      </c>
      <c r="BN165" s="165"/>
      <c r="BO165" s="164">
        <f>[1]!LSRMCDRDetail(LSRM_Name,BO$8,BP$8,$A165,$B165,$B$6,1,$B$7)*HLOOKUP(BO$8,$C$7:$F$233,ROW(BO165)-ROW($K$7)+1)*HLOOKUP(BP$8,$G$7:$J$233,ROW(BO165)-ROW($K$7)+1)</f>
        <v>0</v>
      </c>
      <c r="BP165" s="165"/>
      <c r="BQ165" s="164">
        <f>[1]!LSRMCDRDetail(LSRM_Name,BQ$8,BR$8,$A165,$B165,$B$6,1,$B$7)*HLOOKUP(BQ$8,$C$7:$F$233,ROW(BQ165)-ROW($K$7)+1)*HLOOKUP(BR$8,$G$7:$J$233,ROW(BQ165)-ROW($K$7)+1)</f>
        <v>0</v>
      </c>
      <c r="BR165" s="165"/>
      <c r="BS165" s="164">
        <f>[1]!LSRMCDRDetail(LSRM_Name,BS$8,BT$8,$A165,$B165,$B$6,1,$B$7)*HLOOKUP(BS$8,$C$7:$F$233,ROW(BS165)-ROW($K$7)+1)*HLOOKUP(BT$8,$G$7:$J$233,ROW(BS165)-ROW($K$7)+1)</f>
        <v>0</v>
      </c>
      <c r="BT165" s="165"/>
      <c r="BU165" s="164">
        <f>[1]!LSRMCDRDetail(LSRM_Name,BU$8,BV$8,$A165,$B165,$B$6,1,$B$7)*HLOOKUP(BU$8,$C$7:$F$233,ROW(BU165)-ROW($K$7)+1)*HLOOKUP(BV$8,$G$7:$J$233,ROW(BU165)-ROW($K$7)+1)</f>
        <v>0</v>
      </c>
      <c r="BV165" s="165"/>
      <c r="BW165" s="164">
        <f>[1]!LSRMCDRDetail(LSRM_Name,BW$8,BX$8,$A165,$B165,$B$6,1,$B$7)*HLOOKUP(BW$8,$C$7:$F$233,ROW(BW165)-ROW($K$7)+1)*HLOOKUP(BX$8,$G$7:$J$233,ROW(BW165)-ROW($K$7)+1)</f>
        <v>0</v>
      </c>
      <c r="BX165" s="165"/>
      <c r="BY165" s="164">
        <f>[1]!LSRMCDRDetail(LSRM_Name,BY$8,BZ$8,$A165,$B165,$B$6,1,$B$7)*HLOOKUP(BY$8,$C$7:$F$233,ROW(BY165)-ROW($K$7)+1)*HLOOKUP(BZ$8,$G$7:$J$233,ROW(BY165)-ROW($K$7)+1)</f>
        <v>0</v>
      </c>
      <c r="BZ165" s="165"/>
      <c r="CA165" s="164">
        <f>[1]!LSRMCDRDetail(LSRM_Name,CA$8,CB$8,$A165,$B165,$B$6,1,$B$7)*HLOOKUP(CA$8,$C$7:$F$233,ROW(CA165)-ROW($K$7)+1)*HLOOKUP(CB$8,$G$7:$J$233,ROW(CA165)-ROW($K$7)+1)</f>
        <v>0</v>
      </c>
      <c r="CB165" s="165"/>
      <c r="CC165" s="125"/>
      <c r="CD165" s="122">
        <f t="shared" si="81"/>
        <v>0</v>
      </c>
      <c r="CE165" s="122">
        <f t="shared" si="82"/>
        <v>0</v>
      </c>
      <c r="CF165" s="122">
        <f t="shared" si="83"/>
        <v>0</v>
      </c>
      <c r="CG165" s="122">
        <f t="shared" si="84"/>
        <v>0</v>
      </c>
      <c r="CI165" s="164">
        <f t="shared" si="60"/>
        <v>0</v>
      </c>
      <c r="CJ165" s="165"/>
      <c r="CK165" s="164">
        <f t="shared" si="61"/>
        <v>0</v>
      </c>
      <c r="CL165" s="165"/>
      <c r="CM165" s="164">
        <f t="shared" si="62"/>
        <v>0</v>
      </c>
      <c r="CN165" s="165"/>
      <c r="CO165" s="164">
        <f t="shared" si="63"/>
        <v>0</v>
      </c>
      <c r="CP165" s="165"/>
      <c r="CQ165" s="164">
        <f t="shared" si="64"/>
        <v>0</v>
      </c>
      <c r="CR165" s="165"/>
      <c r="CS165" s="164">
        <f t="shared" si="65"/>
        <v>0</v>
      </c>
      <c r="CT165" s="165"/>
      <c r="CU165" s="164">
        <f t="shared" si="66"/>
        <v>0</v>
      </c>
      <c r="CV165" s="165"/>
      <c r="CW165" s="164">
        <f t="shared" si="67"/>
        <v>0</v>
      </c>
      <c r="CX165" s="165"/>
      <c r="CY165" s="164">
        <f t="shared" si="68"/>
        <v>0</v>
      </c>
      <c r="CZ165" s="165"/>
      <c r="DA165" s="164">
        <f t="shared" si="69"/>
        <v>0</v>
      </c>
      <c r="DB165" s="165"/>
      <c r="DC165" s="164">
        <f t="shared" si="70"/>
        <v>0</v>
      </c>
      <c r="DD165" s="165"/>
      <c r="DE165" s="164">
        <f t="shared" si="71"/>
        <v>0</v>
      </c>
      <c r="DF165" s="165"/>
      <c r="DG165" s="164">
        <f t="shared" si="72"/>
        <v>0</v>
      </c>
      <c r="DH165" s="165"/>
      <c r="DI165" s="164">
        <f t="shared" si="73"/>
        <v>0</v>
      </c>
      <c r="DJ165" s="165"/>
      <c r="DK165" s="164">
        <f t="shared" si="74"/>
        <v>0</v>
      </c>
      <c r="DL165" s="165"/>
      <c r="DM165" s="164">
        <f t="shared" si="75"/>
        <v>0</v>
      </c>
      <c r="DN165" s="165"/>
      <c r="DO165" s="125"/>
      <c r="DP165" s="122">
        <f t="shared" si="85"/>
        <v>0</v>
      </c>
      <c r="DQ165" s="122">
        <f t="shared" si="86"/>
        <v>0</v>
      </c>
      <c r="DR165" s="122">
        <f t="shared" si="87"/>
        <v>0</v>
      </c>
      <c r="DS165" s="122">
        <f t="shared" si="88"/>
        <v>0</v>
      </c>
    </row>
    <row r="166" spans="1:123" x14ac:dyDescent="0.2">
      <c r="A166" s="120">
        <f t="shared" si="76"/>
        <v>26</v>
      </c>
      <c r="B166" s="120">
        <f t="shared" si="89"/>
        <v>23</v>
      </c>
      <c r="C166" s="124">
        <f>VLOOKUP($A166,Total!$Q$198:$Y$228,C$7+2)</f>
        <v>0.5</v>
      </c>
      <c r="D166" s="124">
        <f>VLOOKUP($A166,Total!$Q$198:$Y$228,D$7+2)</f>
        <v>0.5</v>
      </c>
      <c r="E166" s="124">
        <f>VLOOKUP($A166,Total!$Q$198:$Y$228,E$7+2)</f>
        <v>0.5</v>
      </c>
      <c r="F166" s="124">
        <f>VLOOKUP($A166,Total!$Q$198:$Y$228,F$7+2)</f>
        <v>0.5</v>
      </c>
      <c r="G166" s="124">
        <f>VLOOKUP($B166,Total!$Q$198:$Y$228,G$7+2)</f>
        <v>0.5</v>
      </c>
      <c r="H166" s="124">
        <f>VLOOKUP($B166,Total!$Q$198:$Y$228,H$7+2)</f>
        <v>0.5</v>
      </c>
      <c r="I166" s="124">
        <f>VLOOKUP($B166,Total!$Q$198:$Y$228,I$7+2)</f>
        <v>0.5</v>
      </c>
      <c r="J166" s="124">
        <f>VLOOKUP($B166,Total!$Q$198:$Y$228,J$7+2)</f>
        <v>0.5</v>
      </c>
      <c r="K166" s="164">
        <f>[1]!LSRMCDRDetail(LSRM_Name,K$8,L$8,$A166,$B166,$B$6,0,$B$7)*HLOOKUP(K$8,$C$7:$F$233,ROW(K166)-ROW($K$7)+1)*HLOOKUP(L$8,$G$7:$J$233,ROW(K166)-ROW($K$7)+1)</f>
        <v>0</v>
      </c>
      <c r="L166" s="165"/>
      <c r="M166" s="164">
        <f>[1]!LSRMCDRDetail(LSRM_Name,M$8,N$8,$A166,$B166,$B$6,0,$B$7)*HLOOKUP(M$8,$C$7:$F$233,ROW(M166)-ROW($K$7)+1)*HLOOKUP(N$8,$G$7:$J$233,ROW(M166)-ROW($K$7)+1)</f>
        <v>0</v>
      </c>
      <c r="N166" s="165"/>
      <c r="O166" s="164">
        <f>[1]!LSRMCDRDetail(LSRM_Name,O$8,P$8,$A166,$B166,$B$6,0,$B$7)*HLOOKUP(O$8,$C$7:$F$233,ROW(O166)-ROW($K$7)+1)*HLOOKUP(P$8,$G$7:$J$233,ROW(O166)-ROW($K$7)+1)</f>
        <v>0</v>
      </c>
      <c r="P166" s="165"/>
      <c r="Q166" s="164">
        <f>[1]!LSRMCDRDetail(LSRM_Name,Q$8,R$8,$A166,$B166,$B$6,0,$B$7)*HLOOKUP(Q$8,$C$7:$F$233,ROW(Q166)-ROW($K$7)+1)*HLOOKUP(R$8,$G$7:$J$233,ROW(Q166)-ROW($K$7)+1)</f>
        <v>0</v>
      </c>
      <c r="R166" s="165"/>
      <c r="S166" s="164">
        <f>[1]!LSRMCDRDetail(LSRM_Name,S$8,T$8,$A166,$B166,$B$6,0,$B$7)*HLOOKUP(S$8,$C$7:$F$233,ROW(S166)-ROW($K$7)+1)*HLOOKUP(T$8,$G$7:$J$233,ROW(S166)-ROW($K$7)+1)</f>
        <v>0</v>
      </c>
      <c r="T166" s="165"/>
      <c r="U166" s="164">
        <f>[1]!LSRMCDRDetail(LSRM_Name,U$8,V$8,$A166,$B166,$B$6,0,$B$7)*HLOOKUP(U$8,$C$7:$F$233,ROW(U166)-ROW($K$7)+1)*HLOOKUP(V$8,$G$7:$J$233,ROW(U166)-ROW($K$7)+1)</f>
        <v>0</v>
      </c>
      <c r="V166" s="165"/>
      <c r="W166" s="164">
        <f>[1]!LSRMCDRDetail(LSRM_Name,W$8,X$8,$A166,$B166,$B$6,0,$B$7)*HLOOKUP(W$8,$C$7:$F$233,ROW(W166)-ROW($K$7)+1)*HLOOKUP(X$8,$G$7:$J$233,ROW(W166)-ROW($K$7)+1)</f>
        <v>0</v>
      </c>
      <c r="X166" s="165"/>
      <c r="Y166" s="164">
        <f>[1]!LSRMCDRDetail(LSRM_Name,Y$8,Z$8,$A166,$B166,$B$6,0,$B$7)*HLOOKUP(Y$8,$C$7:$F$233,ROW(Y166)-ROW($K$7)+1)*HLOOKUP(Z$8,$G$7:$J$233,ROW(Y166)-ROW($K$7)+1)</f>
        <v>0</v>
      </c>
      <c r="Z166" s="165"/>
      <c r="AA166" s="164">
        <f>[1]!LSRMCDRDetail(LSRM_Name,AA$8,AB$8,$A166,$B166,$B$6,0,$B$7)*HLOOKUP(AA$8,$C$7:$F$233,ROW(AA166)-ROW($K$7)+1)*HLOOKUP(AB$8,$G$7:$J$233,ROW(AA166)-ROW($K$7)+1)</f>
        <v>0</v>
      </c>
      <c r="AB166" s="165"/>
      <c r="AC166" s="164">
        <f>[1]!LSRMCDRDetail(LSRM_Name,AC$8,AD$8,$A166,$B166,$B$6,0,$B$7)*HLOOKUP(AC$8,$C$7:$F$233,ROW(AC166)-ROW($K$7)+1)*HLOOKUP(AD$8,$G$7:$J$233,ROW(AC166)-ROW($K$7)+1)</f>
        <v>0</v>
      </c>
      <c r="AD166" s="165"/>
      <c r="AE166" s="164">
        <f>[1]!LSRMCDRDetail(LSRM_Name,AE$8,AF$8,$A166,$B166,$B$6,0,$B$7)*HLOOKUP(AE$8,$C$7:$F$233,ROW(AE166)-ROW($K$7)+1)*HLOOKUP(AF$8,$G$7:$J$233,ROW(AE166)-ROW($K$7)+1)</f>
        <v>0</v>
      </c>
      <c r="AF166" s="165"/>
      <c r="AG166" s="164">
        <f>[1]!LSRMCDRDetail(LSRM_Name,AG$8,AH$8,$A166,$B166,$B$6,0,$B$7)*HLOOKUP(AG$8,$C$7:$F$233,ROW(AG166)-ROW($K$7)+1)*HLOOKUP(AH$8,$G$7:$J$233,ROW(AG166)-ROW($K$7)+1)</f>
        <v>0</v>
      </c>
      <c r="AH166" s="165"/>
      <c r="AI166" s="164">
        <f>[1]!LSRMCDRDetail(LSRM_Name,AI$8,AJ$8,$A166,$B166,$B$6,0,$B$7)*HLOOKUP(AI$8,$C$7:$F$233,ROW(AI166)-ROW($K$7)+1)*HLOOKUP(AJ$8,$G$7:$J$233,ROW(AI166)-ROW($K$7)+1)</f>
        <v>0</v>
      </c>
      <c r="AJ166" s="165"/>
      <c r="AK166" s="164">
        <f>[1]!LSRMCDRDetail(LSRM_Name,AK$8,AL$8,$A166,$B166,$B$6,0,$B$7)*HLOOKUP(AK$8,$C$7:$F$233,ROW(AK166)-ROW($K$7)+1)*HLOOKUP(AL$8,$G$7:$J$233,ROW(AK166)-ROW($K$7)+1)</f>
        <v>0</v>
      </c>
      <c r="AL166" s="165"/>
      <c r="AM166" s="164">
        <f>[1]!LSRMCDRDetail(LSRM_Name,AM$8,AN$8,$A166,$B166,$B$6,0,$B$7)*HLOOKUP(AM$8,$C$7:$F$233,ROW(AM166)-ROW($K$7)+1)*HLOOKUP(AN$8,$G$7:$J$233,ROW(AM166)-ROW($K$7)+1)</f>
        <v>0</v>
      </c>
      <c r="AN166" s="165"/>
      <c r="AO166" s="164">
        <f>[1]!LSRMCDRDetail(LSRM_Name,AO$8,AP$8,$A166,$B166,$B$6,0,$B$7)*HLOOKUP(AO$8,$C$7:$F$233,ROW(AO166)-ROW($K$7)+1)*HLOOKUP(AP$8,$G$7:$J$233,ROW(AO166)-ROW($K$7)+1)</f>
        <v>0</v>
      </c>
      <c r="AP166" s="165"/>
      <c r="AQ166" s="125"/>
      <c r="AR166" s="122">
        <f t="shared" si="77"/>
        <v>0</v>
      </c>
      <c r="AS166" s="122">
        <f t="shared" si="78"/>
        <v>0</v>
      </c>
      <c r="AT166" s="122">
        <f t="shared" si="79"/>
        <v>0</v>
      </c>
      <c r="AU166" s="122">
        <f t="shared" si="80"/>
        <v>0</v>
      </c>
      <c r="AW166" s="164">
        <f>[1]!LSRMCDRDetail(LSRM_Name,AW$8,AX$8,$A166,$B166,$B$6,1,$B$7)*HLOOKUP(AW$8,$C$7:$F$233,ROW(AW166)-ROW($K$7)+1)*HLOOKUP(AX$8,$G$7:$J$233,ROW(AW166)-ROW($K$7)+1)</f>
        <v>0</v>
      </c>
      <c r="AX166" s="165"/>
      <c r="AY166" s="164">
        <f>[1]!LSRMCDRDetail(LSRM_Name,AY$8,AZ$8,$A166,$B166,$B$6,1,$B$7)*HLOOKUP(AY$8,$C$7:$F$233,ROW(AY166)-ROW($K$7)+1)*HLOOKUP(AZ$8,$G$7:$J$233,ROW(AY166)-ROW($K$7)+1)</f>
        <v>0</v>
      </c>
      <c r="AZ166" s="165"/>
      <c r="BA166" s="164">
        <f>[1]!LSRMCDRDetail(LSRM_Name,BA$8,BB$8,$A166,$B166,$B$6,1,$B$7)*HLOOKUP(BA$8,$C$7:$F$233,ROW(BA166)-ROW($K$7)+1)*HLOOKUP(BB$8,$G$7:$J$233,ROW(BA166)-ROW($K$7)+1)</f>
        <v>0</v>
      </c>
      <c r="BB166" s="165"/>
      <c r="BC166" s="164">
        <f>[1]!LSRMCDRDetail(LSRM_Name,BC$8,BD$8,$A166,$B166,$B$6,1,$B$7)*HLOOKUP(BC$8,$C$7:$F$233,ROW(BC166)-ROW($K$7)+1)*HLOOKUP(BD$8,$G$7:$J$233,ROW(BC166)-ROW($K$7)+1)</f>
        <v>0</v>
      </c>
      <c r="BD166" s="165"/>
      <c r="BE166" s="164">
        <f>[1]!LSRMCDRDetail(LSRM_Name,BE$8,BF$8,$A166,$B166,$B$6,1,$B$7)*HLOOKUP(BE$8,$C$7:$F$233,ROW(BE166)-ROW($K$7)+1)*HLOOKUP(BF$8,$G$7:$J$233,ROW(BE166)-ROW($K$7)+1)</f>
        <v>0</v>
      </c>
      <c r="BF166" s="165"/>
      <c r="BG166" s="164">
        <f>[1]!LSRMCDRDetail(LSRM_Name,BG$8,BH$8,$A166,$B166,$B$6,1,$B$7)*HLOOKUP(BG$8,$C$7:$F$233,ROW(BG166)-ROW($K$7)+1)*HLOOKUP(BH$8,$G$7:$J$233,ROW(BG166)-ROW($K$7)+1)</f>
        <v>0</v>
      </c>
      <c r="BH166" s="165"/>
      <c r="BI166" s="164">
        <f>[1]!LSRMCDRDetail(LSRM_Name,BI$8,BJ$8,$A166,$B166,$B$6,1,$B$7)*HLOOKUP(BI$8,$C$7:$F$233,ROW(BI166)-ROW($K$7)+1)*HLOOKUP(BJ$8,$G$7:$J$233,ROW(BI166)-ROW($K$7)+1)</f>
        <v>0</v>
      </c>
      <c r="BJ166" s="165"/>
      <c r="BK166" s="164">
        <f>[1]!LSRMCDRDetail(LSRM_Name,BK$8,BL$8,$A166,$B166,$B$6,1,$B$7)*HLOOKUP(BK$8,$C$7:$F$233,ROW(BK166)-ROW($K$7)+1)*HLOOKUP(BL$8,$G$7:$J$233,ROW(BK166)-ROW($K$7)+1)</f>
        <v>0</v>
      </c>
      <c r="BL166" s="165"/>
      <c r="BM166" s="164">
        <f>[1]!LSRMCDRDetail(LSRM_Name,BM$8,BN$8,$A166,$B166,$B$6,1,$B$7)*HLOOKUP(BM$8,$C$7:$F$233,ROW(BM166)-ROW($K$7)+1)*HLOOKUP(BN$8,$G$7:$J$233,ROW(BM166)-ROW($K$7)+1)</f>
        <v>0</v>
      </c>
      <c r="BN166" s="165"/>
      <c r="BO166" s="164">
        <f>[1]!LSRMCDRDetail(LSRM_Name,BO$8,BP$8,$A166,$B166,$B$6,1,$B$7)*HLOOKUP(BO$8,$C$7:$F$233,ROW(BO166)-ROW($K$7)+1)*HLOOKUP(BP$8,$G$7:$J$233,ROW(BO166)-ROW($K$7)+1)</f>
        <v>0</v>
      </c>
      <c r="BP166" s="165"/>
      <c r="BQ166" s="164">
        <f>[1]!LSRMCDRDetail(LSRM_Name,BQ$8,BR$8,$A166,$B166,$B$6,1,$B$7)*HLOOKUP(BQ$8,$C$7:$F$233,ROW(BQ166)-ROW($K$7)+1)*HLOOKUP(BR$8,$G$7:$J$233,ROW(BQ166)-ROW($K$7)+1)</f>
        <v>0</v>
      </c>
      <c r="BR166" s="165"/>
      <c r="BS166" s="164">
        <f>[1]!LSRMCDRDetail(LSRM_Name,BS$8,BT$8,$A166,$B166,$B$6,1,$B$7)*HLOOKUP(BS$8,$C$7:$F$233,ROW(BS166)-ROW($K$7)+1)*HLOOKUP(BT$8,$G$7:$J$233,ROW(BS166)-ROW($K$7)+1)</f>
        <v>0</v>
      </c>
      <c r="BT166" s="165"/>
      <c r="BU166" s="164">
        <f>[1]!LSRMCDRDetail(LSRM_Name,BU$8,BV$8,$A166,$B166,$B$6,1,$B$7)*HLOOKUP(BU$8,$C$7:$F$233,ROW(BU166)-ROW($K$7)+1)*HLOOKUP(BV$8,$G$7:$J$233,ROW(BU166)-ROW($K$7)+1)</f>
        <v>0</v>
      </c>
      <c r="BV166" s="165"/>
      <c r="BW166" s="164">
        <f>[1]!LSRMCDRDetail(LSRM_Name,BW$8,BX$8,$A166,$B166,$B$6,1,$B$7)*HLOOKUP(BW$8,$C$7:$F$233,ROW(BW166)-ROW($K$7)+1)*HLOOKUP(BX$8,$G$7:$J$233,ROW(BW166)-ROW($K$7)+1)</f>
        <v>0</v>
      </c>
      <c r="BX166" s="165"/>
      <c r="BY166" s="164">
        <f>[1]!LSRMCDRDetail(LSRM_Name,BY$8,BZ$8,$A166,$B166,$B$6,1,$B$7)*HLOOKUP(BY$8,$C$7:$F$233,ROW(BY166)-ROW($K$7)+1)*HLOOKUP(BZ$8,$G$7:$J$233,ROW(BY166)-ROW($K$7)+1)</f>
        <v>0</v>
      </c>
      <c r="BZ166" s="165"/>
      <c r="CA166" s="164">
        <f>[1]!LSRMCDRDetail(LSRM_Name,CA$8,CB$8,$A166,$B166,$B$6,1,$B$7)*HLOOKUP(CA$8,$C$7:$F$233,ROW(CA166)-ROW($K$7)+1)*HLOOKUP(CB$8,$G$7:$J$233,ROW(CA166)-ROW($K$7)+1)</f>
        <v>0</v>
      </c>
      <c r="CB166" s="165"/>
      <c r="CC166" s="125"/>
      <c r="CD166" s="122">
        <f t="shared" si="81"/>
        <v>0</v>
      </c>
      <c r="CE166" s="122">
        <f t="shared" si="82"/>
        <v>0</v>
      </c>
      <c r="CF166" s="122">
        <f t="shared" si="83"/>
        <v>0</v>
      </c>
      <c r="CG166" s="122">
        <f t="shared" si="84"/>
        <v>0</v>
      </c>
      <c r="CI166" s="164">
        <f t="shared" si="60"/>
        <v>0</v>
      </c>
      <c r="CJ166" s="165"/>
      <c r="CK166" s="164">
        <f t="shared" si="61"/>
        <v>0</v>
      </c>
      <c r="CL166" s="165"/>
      <c r="CM166" s="164">
        <f t="shared" si="62"/>
        <v>0</v>
      </c>
      <c r="CN166" s="165"/>
      <c r="CO166" s="164">
        <f t="shared" si="63"/>
        <v>0</v>
      </c>
      <c r="CP166" s="165"/>
      <c r="CQ166" s="164">
        <f t="shared" si="64"/>
        <v>0</v>
      </c>
      <c r="CR166" s="165"/>
      <c r="CS166" s="164">
        <f t="shared" si="65"/>
        <v>0</v>
      </c>
      <c r="CT166" s="165"/>
      <c r="CU166" s="164">
        <f t="shared" si="66"/>
        <v>0</v>
      </c>
      <c r="CV166" s="165"/>
      <c r="CW166" s="164">
        <f t="shared" si="67"/>
        <v>0</v>
      </c>
      <c r="CX166" s="165"/>
      <c r="CY166" s="164">
        <f t="shared" si="68"/>
        <v>0</v>
      </c>
      <c r="CZ166" s="165"/>
      <c r="DA166" s="164">
        <f t="shared" si="69"/>
        <v>0</v>
      </c>
      <c r="DB166" s="165"/>
      <c r="DC166" s="164">
        <f t="shared" si="70"/>
        <v>0</v>
      </c>
      <c r="DD166" s="165"/>
      <c r="DE166" s="164">
        <f t="shared" si="71"/>
        <v>0</v>
      </c>
      <c r="DF166" s="165"/>
      <c r="DG166" s="164">
        <f t="shared" si="72"/>
        <v>0</v>
      </c>
      <c r="DH166" s="165"/>
      <c r="DI166" s="164">
        <f t="shared" si="73"/>
        <v>0</v>
      </c>
      <c r="DJ166" s="165"/>
      <c r="DK166" s="164">
        <f t="shared" si="74"/>
        <v>0</v>
      </c>
      <c r="DL166" s="165"/>
      <c r="DM166" s="164">
        <f t="shared" si="75"/>
        <v>0</v>
      </c>
      <c r="DN166" s="165"/>
      <c r="DO166" s="125"/>
      <c r="DP166" s="122">
        <f t="shared" si="85"/>
        <v>0</v>
      </c>
      <c r="DQ166" s="122">
        <f t="shared" si="86"/>
        <v>0</v>
      </c>
      <c r="DR166" s="122">
        <f t="shared" si="87"/>
        <v>0</v>
      </c>
      <c r="DS166" s="122">
        <f t="shared" si="88"/>
        <v>0</v>
      </c>
    </row>
    <row r="167" spans="1:123" x14ac:dyDescent="0.2">
      <c r="A167" s="120">
        <f t="shared" si="76"/>
        <v>26</v>
      </c>
      <c r="B167" s="120">
        <f t="shared" si="89"/>
        <v>24</v>
      </c>
      <c r="C167" s="124">
        <f>VLOOKUP($A167,Total!$Q$198:$Y$228,C$7+2)</f>
        <v>0.5</v>
      </c>
      <c r="D167" s="124">
        <f>VLOOKUP($A167,Total!$Q$198:$Y$228,D$7+2)</f>
        <v>0.5</v>
      </c>
      <c r="E167" s="124">
        <f>VLOOKUP($A167,Total!$Q$198:$Y$228,E$7+2)</f>
        <v>0.5</v>
      </c>
      <c r="F167" s="124">
        <f>VLOOKUP($A167,Total!$Q$198:$Y$228,F$7+2)</f>
        <v>0.5</v>
      </c>
      <c r="G167" s="124">
        <f>VLOOKUP($B167,Total!$Q$198:$Y$228,G$7+2)</f>
        <v>0.5</v>
      </c>
      <c r="H167" s="124">
        <f>VLOOKUP($B167,Total!$Q$198:$Y$228,H$7+2)</f>
        <v>0.5</v>
      </c>
      <c r="I167" s="124">
        <f>VLOOKUP($B167,Total!$Q$198:$Y$228,I$7+2)</f>
        <v>0.5</v>
      </c>
      <c r="J167" s="124">
        <f>VLOOKUP($B167,Total!$Q$198:$Y$228,J$7+2)</f>
        <v>0.5</v>
      </c>
      <c r="K167" s="164">
        <f>[1]!LSRMCDRDetail(LSRM_Name,K$8,L$8,$A167,$B167,$B$6,0,$B$7)*HLOOKUP(K$8,$C$7:$F$233,ROW(K167)-ROW($K$7)+1)*HLOOKUP(L$8,$G$7:$J$233,ROW(K167)-ROW($K$7)+1)</f>
        <v>0</v>
      </c>
      <c r="L167" s="165"/>
      <c r="M167" s="164">
        <f>[1]!LSRMCDRDetail(LSRM_Name,M$8,N$8,$A167,$B167,$B$6,0,$B$7)*HLOOKUP(M$8,$C$7:$F$233,ROW(M167)-ROW($K$7)+1)*HLOOKUP(N$8,$G$7:$J$233,ROW(M167)-ROW($K$7)+1)</f>
        <v>0</v>
      </c>
      <c r="N167" s="165"/>
      <c r="O167" s="164">
        <f>[1]!LSRMCDRDetail(LSRM_Name,O$8,P$8,$A167,$B167,$B$6,0,$B$7)*HLOOKUP(O$8,$C$7:$F$233,ROW(O167)-ROW($K$7)+1)*HLOOKUP(P$8,$G$7:$J$233,ROW(O167)-ROW($K$7)+1)</f>
        <v>0</v>
      </c>
      <c r="P167" s="165"/>
      <c r="Q167" s="164">
        <f>[1]!LSRMCDRDetail(LSRM_Name,Q$8,R$8,$A167,$B167,$B$6,0,$B$7)*HLOOKUP(Q$8,$C$7:$F$233,ROW(Q167)-ROW($K$7)+1)*HLOOKUP(R$8,$G$7:$J$233,ROW(Q167)-ROW($K$7)+1)</f>
        <v>0</v>
      </c>
      <c r="R167" s="165"/>
      <c r="S167" s="164">
        <f>[1]!LSRMCDRDetail(LSRM_Name,S$8,T$8,$A167,$B167,$B$6,0,$B$7)*HLOOKUP(S$8,$C$7:$F$233,ROW(S167)-ROW($K$7)+1)*HLOOKUP(T$8,$G$7:$J$233,ROW(S167)-ROW($K$7)+1)</f>
        <v>0</v>
      </c>
      <c r="T167" s="165"/>
      <c r="U167" s="164">
        <f>[1]!LSRMCDRDetail(LSRM_Name,U$8,V$8,$A167,$B167,$B$6,0,$B$7)*HLOOKUP(U$8,$C$7:$F$233,ROW(U167)-ROW($K$7)+1)*HLOOKUP(V$8,$G$7:$J$233,ROW(U167)-ROW($K$7)+1)</f>
        <v>0</v>
      </c>
      <c r="V167" s="165"/>
      <c r="W167" s="164">
        <f>[1]!LSRMCDRDetail(LSRM_Name,W$8,X$8,$A167,$B167,$B$6,0,$B$7)*HLOOKUP(W$8,$C$7:$F$233,ROW(W167)-ROW($K$7)+1)*HLOOKUP(X$8,$G$7:$J$233,ROW(W167)-ROW($K$7)+1)</f>
        <v>0</v>
      </c>
      <c r="X167" s="165"/>
      <c r="Y167" s="164">
        <f>[1]!LSRMCDRDetail(LSRM_Name,Y$8,Z$8,$A167,$B167,$B$6,0,$B$7)*HLOOKUP(Y$8,$C$7:$F$233,ROW(Y167)-ROW($K$7)+1)*HLOOKUP(Z$8,$G$7:$J$233,ROW(Y167)-ROW($K$7)+1)</f>
        <v>0</v>
      </c>
      <c r="Z167" s="165"/>
      <c r="AA167" s="164">
        <f>[1]!LSRMCDRDetail(LSRM_Name,AA$8,AB$8,$A167,$B167,$B$6,0,$B$7)*HLOOKUP(AA$8,$C$7:$F$233,ROW(AA167)-ROW($K$7)+1)*HLOOKUP(AB$8,$G$7:$J$233,ROW(AA167)-ROW($K$7)+1)</f>
        <v>0</v>
      </c>
      <c r="AB167" s="165"/>
      <c r="AC167" s="164">
        <f>[1]!LSRMCDRDetail(LSRM_Name,AC$8,AD$8,$A167,$B167,$B$6,0,$B$7)*HLOOKUP(AC$8,$C$7:$F$233,ROW(AC167)-ROW($K$7)+1)*HLOOKUP(AD$8,$G$7:$J$233,ROW(AC167)-ROW($K$7)+1)</f>
        <v>0</v>
      </c>
      <c r="AD167" s="165"/>
      <c r="AE167" s="164">
        <f>[1]!LSRMCDRDetail(LSRM_Name,AE$8,AF$8,$A167,$B167,$B$6,0,$B$7)*HLOOKUP(AE$8,$C$7:$F$233,ROW(AE167)-ROW($K$7)+1)*HLOOKUP(AF$8,$G$7:$J$233,ROW(AE167)-ROW($K$7)+1)</f>
        <v>0</v>
      </c>
      <c r="AF167" s="165"/>
      <c r="AG167" s="164">
        <f>[1]!LSRMCDRDetail(LSRM_Name,AG$8,AH$8,$A167,$B167,$B$6,0,$B$7)*HLOOKUP(AG$8,$C$7:$F$233,ROW(AG167)-ROW($K$7)+1)*HLOOKUP(AH$8,$G$7:$J$233,ROW(AG167)-ROW($K$7)+1)</f>
        <v>0</v>
      </c>
      <c r="AH167" s="165"/>
      <c r="AI167" s="164">
        <f>[1]!LSRMCDRDetail(LSRM_Name,AI$8,AJ$8,$A167,$B167,$B$6,0,$B$7)*HLOOKUP(AI$8,$C$7:$F$233,ROW(AI167)-ROW($K$7)+1)*HLOOKUP(AJ$8,$G$7:$J$233,ROW(AI167)-ROW($K$7)+1)</f>
        <v>0</v>
      </c>
      <c r="AJ167" s="165"/>
      <c r="AK167" s="164">
        <f>[1]!LSRMCDRDetail(LSRM_Name,AK$8,AL$8,$A167,$B167,$B$6,0,$B$7)*HLOOKUP(AK$8,$C$7:$F$233,ROW(AK167)-ROW($K$7)+1)*HLOOKUP(AL$8,$G$7:$J$233,ROW(AK167)-ROW($K$7)+1)</f>
        <v>0</v>
      </c>
      <c r="AL167" s="165"/>
      <c r="AM167" s="164">
        <f>[1]!LSRMCDRDetail(LSRM_Name,AM$8,AN$8,$A167,$B167,$B$6,0,$B$7)*HLOOKUP(AM$8,$C$7:$F$233,ROW(AM167)-ROW($K$7)+1)*HLOOKUP(AN$8,$G$7:$J$233,ROW(AM167)-ROW($K$7)+1)</f>
        <v>0</v>
      </c>
      <c r="AN167" s="165"/>
      <c r="AO167" s="164">
        <f>[1]!LSRMCDRDetail(LSRM_Name,AO$8,AP$8,$A167,$B167,$B$6,0,$B$7)*HLOOKUP(AO$8,$C$7:$F$233,ROW(AO167)-ROW($K$7)+1)*HLOOKUP(AP$8,$G$7:$J$233,ROW(AO167)-ROW($K$7)+1)</f>
        <v>0</v>
      </c>
      <c r="AP167" s="165"/>
      <c r="AQ167" s="125"/>
      <c r="AR167" s="122">
        <f t="shared" si="77"/>
        <v>0</v>
      </c>
      <c r="AS167" s="122">
        <f t="shared" si="78"/>
        <v>0</v>
      </c>
      <c r="AT167" s="122">
        <f t="shared" si="79"/>
        <v>0</v>
      </c>
      <c r="AU167" s="122">
        <f t="shared" si="80"/>
        <v>0</v>
      </c>
      <c r="AW167" s="164">
        <f>[1]!LSRMCDRDetail(LSRM_Name,AW$8,AX$8,$A167,$B167,$B$6,1,$B$7)*HLOOKUP(AW$8,$C$7:$F$233,ROW(AW167)-ROW($K$7)+1)*HLOOKUP(AX$8,$G$7:$J$233,ROW(AW167)-ROW($K$7)+1)</f>
        <v>0</v>
      </c>
      <c r="AX167" s="165"/>
      <c r="AY167" s="164">
        <f>[1]!LSRMCDRDetail(LSRM_Name,AY$8,AZ$8,$A167,$B167,$B$6,1,$B$7)*HLOOKUP(AY$8,$C$7:$F$233,ROW(AY167)-ROW($K$7)+1)*HLOOKUP(AZ$8,$G$7:$J$233,ROW(AY167)-ROW($K$7)+1)</f>
        <v>0</v>
      </c>
      <c r="AZ167" s="165"/>
      <c r="BA167" s="164">
        <f>[1]!LSRMCDRDetail(LSRM_Name,BA$8,BB$8,$A167,$B167,$B$6,1,$B$7)*HLOOKUP(BA$8,$C$7:$F$233,ROW(BA167)-ROW($K$7)+1)*HLOOKUP(BB$8,$G$7:$J$233,ROW(BA167)-ROW($K$7)+1)</f>
        <v>0</v>
      </c>
      <c r="BB167" s="165"/>
      <c r="BC167" s="164">
        <f>[1]!LSRMCDRDetail(LSRM_Name,BC$8,BD$8,$A167,$B167,$B$6,1,$B$7)*HLOOKUP(BC$8,$C$7:$F$233,ROW(BC167)-ROW($K$7)+1)*HLOOKUP(BD$8,$G$7:$J$233,ROW(BC167)-ROW($K$7)+1)</f>
        <v>0</v>
      </c>
      <c r="BD167" s="165"/>
      <c r="BE167" s="164">
        <f>[1]!LSRMCDRDetail(LSRM_Name,BE$8,BF$8,$A167,$B167,$B$6,1,$B$7)*HLOOKUP(BE$8,$C$7:$F$233,ROW(BE167)-ROW($K$7)+1)*HLOOKUP(BF$8,$G$7:$J$233,ROW(BE167)-ROW($K$7)+1)</f>
        <v>0</v>
      </c>
      <c r="BF167" s="165"/>
      <c r="BG167" s="164">
        <f>[1]!LSRMCDRDetail(LSRM_Name,BG$8,BH$8,$A167,$B167,$B$6,1,$B$7)*HLOOKUP(BG$8,$C$7:$F$233,ROW(BG167)-ROW($K$7)+1)*HLOOKUP(BH$8,$G$7:$J$233,ROW(BG167)-ROW($K$7)+1)</f>
        <v>0</v>
      </c>
      <c r="BH167" s="165"/>
      <c r="BI167" s="164">
        <f>[1]!LSRMCDRDetail(LSRM_Name,BI$8,BJ$8,$A167,$B167,$B$6,1,$B$7)*HLOOKUP(BI$8,$C$7:$F$233,ROW(BI167)-ROW($K$7)+1)*HLOOKUP(BJ$8,$G$7:$J$233,ROW(BI167)-ROW($K$7)+1)</f>
        <v>0</v>
      </c>
      <c r="BJ167" s="165"/>
      <c r="BK167" s="164">
        <f>[1]!LSRMCDRDetail(LSRM_Name,BK$8,BL$8,$A167,$B167,$B$6,1,$B$7)*HLOOKUP(BK$8,$C$7:$F$233,ROW(BK167)-ROW($K$7)+1)*HLOOKUP(BL$8,$G$7:$J$233,ROW(BK167)-ROW($K$7)+1)</f>
        <v>0</v>
      </c>
      <c r="BL167" s="165"/>
      <c r="BM167" s="164">
        <f>[1]!LSRMCDRDetail(LSRM_Name,BM$8,BN$8,$A167,$B167,$B$6,1,$B$7)*HLOOKUP(BM$8,$C$7:$F$233,ROW(BM167)-ROW($K$7)+1)*HLOOKUP(BN$8,$G$7:$J$233,ROW(BM167)-ROW($K$7)+1)</f>
        <v>0</v>
      </c>
      <c r="BN167" s="165"/>
      <c r="BO167" s="164">
        <f>[1]!LSRMCDRDetail(LSRM_Name,BO$8,BP$8,$A167,$B167,$B$6,1,$B$7)*HLOOKUP(BO$8,$C$7:$F$233,ROW(BO167)-ROW($K$7)+1)*HLOOKUP(BP$8,$G$7:$J$233,ROW(BO167)-ROW($K$7)+1)</f>
        <v>0</v>
      </c>
      <c r="BP167" s="165"/>
      <c r="BQ167" s="164">
        <f>[1]!LSRMCDRDetail(LSRM_Name,BQ$8,BR$8,$A167,$B167,$B$6,1,$B$7)*HLOOKUP(BQ$8,$C$7:$F$233,ROW(BQ167)-ROW($K$7)+1)*HLOOKUP(BR$8,$G$7:$J$233,ROW(BQ167)-ROW($K$7)+1)</f>
        <v>0</v>
      </c>
      <c r="BR167" s="165"/>
      <c r="BS167" s="164">
        <f>[1]!LSRMCDRDetail(LSRM_Name,BS$8,BT$8,$A167,$B167,$B$6,1,$B$7)*HLOOKUP(BS$8,$C$7:$F$233,ROW(BS167)-ROW($K$7)+1)*HLOOKUP(BT$8,$G$7:$J$233,ROW(BS167)-ROW($K$7)+1)</f>
        <v>0</v>
      </c>
      <c r="BT167" s="165"/>
      <c r="BU167" s="164">
        <f>[1]!LSRMCDRDetail(LSRM_Name,BU$8,BV$8,$A167,$B167,$B$6,1,$B$7)*HLOOKUP(BU$8,$C$7:$F$233,ROW(BU167)-ROW($K$7)+1)*HLOOKUP(BV$8,$G$7:$J$233,ROW(BU167)-ROW($K$7)+1)</f>
        <v>0</v>
      </c>
      <c r="BV167" s="165"/>
      <c r="BW167" s="164">
        <f>[1]!LSRMCDRDetail(LSRM_Name,BW$8,BX$8,$A167,$B167,$B$6,1,$B$7)*HLOOKUP(BW$8,$C$7:$F$233,ROW(BW167)-ROW($K$7)+1)*HLOOKUP(BX$8,$G$7:$J$233,ROW(BW167)-ROW($K$7)+1)</f>
        <v>0</v>
      </c>
      <c r="BX167" s="165"/>
      <c r="BY167" s="164">
        <f>[1]!LSRMCDRDetail(LSRM_Name,BY$8,BZ$8,$A167,$B167,$B$6,1,$B$7)*HLOOKUP(BY$8,$C$7:$F$233,ROW(BY167)-ROW($K$7)+1)*HLOOKUP(BZ$8,$G$7:$J$233,ROW(BY167)-ROW($K$7)+1)</f>
        <v>0</v>
      </c>
      <c r="BZ167" s="165"/>
      <c r="CA167" s="164">
        <f>[1]!LSRMCDRDetail(LSRM_Name,CA$8,CB$8,$A167,$B167,$B$6,1,$B$7)*HLOOKUP(CA$8,$C$7:$F$233,ROW(CA167)-ROW($K$7)+1)*HLOOKUP(CB$8,$G$7:$J$233,ROW(CA167)-ROW($K$7)+1)</f>
        <v>0</v>
      </c>
      <c r="CB167" s="165"/>
      <c r="CC167" s="125"/>
      <c r="CD167" s="122">
        <f t="shared" si="81"/>
        <v>0</v>
      </c>
      <c r="CE167" s="122">
        <f t="shared" si="82"/>
        <v>0</v>
      </c>
      <c r="CF167" s="122">
        <f t="shared" si="83"/>
        <v>0</v>
      </c>
      <c r="CG167" s="122">
        <f t="shared" si="84"/>
        <v>0</v>
      </c>
      <c r="CI167" s="164">
        <f t="shared" si="60"/>
        <v>0</v>
      </c>
      <c r="CJ167" s="165"/>
      <c r="CK167" s="164">
        <f t="shared" si="61"/>
        <v>0</v>
      </c>
      <c r="CL167" s="165"/>
      <c r="CM167" s="164">
        <f t="shared" si="62"/>
        <v>0</v>
      </c>
      <c r="CN167" s="165"/>
      <c r="CO167" s="164">
        <f t="shared" si="63"/>
        <v>0</v>
      </c>
      <c r="CP167" s="165"/>
      <c r="CQ167" s="164">
        <f t="shared" si="64"/>
        <v>0</v>
      </c>
      <c r="CR167" s="165"/>
      <c r="CS167" s="164">
        <f t="shared" si="65"/>
        <v>0</v>
      </c>
      <c r="CT167" s="165"/>
      <c r="CU167" s="164">
        <f t="shared" si="66"/>
        <v>0</v>
      </c>
      <c r="CV167" s="165"/>
      <c r="CW167" s="164">
        <f t="shared" si="67"/>
        <v>0</v>
      </c>
      <c r="CX167" s="165"/>
      <c r="CY167" s="164">
        <f t="shared" si="68"/>
        <v>0</v>
      </c>
      <c r="CZ167" s="165"/>
      <c r="DA167" s="164">
        <f t="shared" si="69"/>
        <v>0</v>
      </c>
      <c r="DB167" s="165"/>
      <c r="DC167" s="164">
        <f t="shared" si="70"/>
        <v>0</v>
      </c>
      <c r="DD167" s="165"/>
      <c r="DE167" s="164">
        <f t="shared" si="71"/>
        <v>0</v>
      </c>
      <c r="DF167" s="165"/>
      <c r="DG167" s="164">
        <f t="shared" si="72"/>
        <v>0</v>
      </c>
      <c r="DH167" s="165"/>
      <c r="DI167" s="164">
        <f t="shared" si="73"/>
        <v>0</v>
      </c>
      <c r="DJ167" s="165"/>
      <c r="DK167" s="164">
        <f t="shared" si="74"/>
        <v>0</v>
      </c>
      <c r="DL167" s="165"/>
      <c r="DM167" s="164">
        <f t="shared" si="75"/>
        <v>0</v>
      </c>
      <c r="DN167" s="165"/>
      <c r="DO167" s="125"/>
      <c r="DP167" s="122">
        <f t="shared" si="85"/>
        <v>0</v>
      </c>
      <c r="DQ167" s="122">
        <f t="shared" si="86"/>
        <v>0</v>
      </c>
      <c r="DR167" s="122">
        <f t="shared" si="87"/>
        <v>0</v>
      </c>
      <c r="DS167" s="122">
        <f t="shared" si="88"/>
        <v>0</v>
      </c>
    </row>
    <row r="168" spans="1:123" x14ac:dyDescent="0.2">
      <c r="A168" s="120">
        <f t="shared" si="76"/>
        <v>26</v>
      </c>
      <c r="B168" s="120">
        <f t="shared" si="89"/>
        <v>25</v>
      </c>
      <c r="C168" s="124">
        <f>VLOOKUP($A168,Total!$Q$198:$Y$228,C$7+2)</f>
        <v>0.5</v>
      </c>
      <c r="D168" s="124">
        <f>VLOOKUP($A168,Total!$Q$198:$Y$228,D$7+2)</f>
        <v>0.5</v>
      </c>
      <c r="E168" s="124">
        <f>VLOOKUP($A168,Total!$Q$198:$Y$228,E$7+2)</f>
        <v>0.5</v>
      </c>
      <c r="F168" s="124">
        <f>VLOOKUP($A168,Total!$Q$198:$Y$228,F$7+2)</f>
        <v>0.5</v>
      </c>
      <c r="G168" s="124">
        <f>VLOOKUP($B168,Total!$Q$198:$Y$228,G$7+2)</f>
        <v>0.5</v>
      </c>
      <c r="H168" s="124">
        <f>VLOOKUP($B168,Total!$Q$198:$Y$228,H$7+2)</f>
        <v>0.5</v>
      </c>
      <c r="I168" s="124">
        <f>VLOOKUP($B168,Total!$Q$198:$Y$228,I$7+2)</f>
        <v>0.5</v>
      </c>
      <c r="J168" s="124">
        <f>VLOOKUP($B168,Total!$Q$198:$Y$228,J$7+2)</f>
        <v>0.5</v>
      </c>
      <c r="K168" s="164">
        <f>[1]!LSRMCDRDetail(LSRM_Name,K$8,L$8,$A168,$B168,$B$6,0,$B$7)*HLOOKUP(K$8,$C$7:$F$233,ROW(K168)-ROW($K$7)+1)*HLOOKUP(L$8,$G$7:$J$233,ROW(K168)-ROW($K$7)+1)</f>
        <v>0</v>
      </c>
      <c r="L168" s="165"/>
      <c r="M168" s="164">
        <f>[1]!LSRMCDRDetail(LSRM_Name,M$8,N$8,$A168,$B168,$B$6,0,$B$7)*HLOOKUP(M$8,$C$7:$F$233,ROW(M168)-ROW($K$7)+1)*HLOOKUP(N$8,$G$7:$J$233,ROW(M168)-ROW($K$7)+1)</f>
        <v>0</v>
      </c>
      <c r="N168" s="165"/>
      <c r="O168" s="164">
        <f>[1]!LSRMCDRDetail(LSRM_Name,O$8,P$8,$A168,$B168,$B$6,0,$B$7)*HLOOKUP(O$8,$C$7:$F$233,ROW(O168)-ROW($K$7)+1)*HLOOKUP(P$8,$G$7:$J$233,ROW(O168)-ROW($K$7)+1)</f>
        <v>0</v>
      </c>
      <c r="P168" s="165"/>
      <c r="Q168" s="164">
        <f>[1]!LSRMCDRDetail(LSRM_Name,Q$8,R$8,$A168,$B168,$B$6,0,$B$7)*HLOOKUP(Q$8,$C$7:$F$233,ROW(Q168)-ROW($K$7)+1)*HLOOKUP(R$8,$G$7:$J$233,ROW(Q168)-ROW($K$7)+1)</f>
        <v>0</v>
      </c>
      <c r="R168" s="165"/>
      <c r="S168" s="164">
        <f>[1]!LSRMCDRDetail(LSRM_Name,S$8,T$8,$A168,$B168,$B$6,0,$B$7)*HLOOKUP(S$8,$C$7:$F$233,ROW(S168)-ROW($K$7)+1)*HLOOKUP(T$8,$G$7:$J$233,ROW(S168)-ROW($K$7)+1)</f>
        <v>0</v>
      </c>
      <c r="T168" s="165"/>
      <c r="U168" s="164">
        <f>[1]!LSRMCDRDetail(LSRM_Name,U$8,V$8,$A168,$B168,$B$6,0,$B$7)*HLOOKUP(U$8,$C$7:$F$233,ROW(U168)-ROW($K$7)+1)*HLOOKUP(V$8,$G$7:$J$233,ROW(U168)-ROW($K$7)+1)</f>
        <v>0</v>
      </c>
      <c r="V168" s="165"/>
      <c r="W168" s="164">
        <f>[1]!LSRMCDRDetail(LSRM_Name,W$8,X$8,$A168,$B168,$B$6,0,$B$7)*HLOOKUP(W$8,$C$7:$F$233,ROW(W168)-ROW($K$7)+1)*HLOOKUP(X$8,$G$7:$J$233,ROW(W168)-ROW($K$7)+1)</f>
        <v>0</v>
      </c>
      <c r="X168" s="165"/>
      <c r="Y168" s="164">
        <f>[1]!LSRMCDRDetail(LSRM_Name,Y$8,Z$8,$A168,$B168,$B$6,0,$B$7)*HLOOKUP(Y$8,$C$7:$F$233,ROW(Y168)-ROW($K$7)+1)*HLOOKUP(Z$8,$G$7:$J$233,ROW(Y168)-ROW($K$7)+1)</f>
        <v>0</v>
      </c>
      <c r="Z168" s="165"/>
      <c r="AA168" s="164">
        <f>[1]!LSRMCDRDetail(LSRM_Name,AA$8,AB$8,$A168,$B168,$B$6,0,$B$7)*HLOOKUP(AA$8,$C$7:$F$233,ROW(AA168)-ROW($K$7)+1)*HLOOKUP(AB$8,$G$7:$J$233,ROW(AA168)-ROW($K$7)+1)</f>
        <v>0</v>
      </c>
      <c r="AB168" s="165"/>
      <c r="AC168" s="164">
        <f>[1]!LSRMCDRDetail(LSRM_Name,AC$8,AD$8,$A168,$B168,$B$6,0,$B$7)*HLOOKUP(AC$8,$C$7:$F$233,ROW(AC168)-ROW($K$7)+1)*HLOOKUP(AD$8,$G$7:$J$233,ROW(AC168)-ROW($K$7)+1)</f>
        <v>0</v>
      </c>
      <c r="AD168" s="165"/>
      <c r="AE168" s="164">
        <f>[1]!LSRMCDRDetail(LSRM_Name,AE$8,AF$8,$A168,$B168,$B$6,0,$B$7)*HLOOKUP(AE$8,$C$7:$F$233,ROW(AE168)-ROW($K$7)+1)*HLOOKUP(AF$8,$G$7:$J$233,ROW(AE168)-ROW($K$7)+1)</f>
        <v>0</v>
      </c>
      <c r="AF168" s="165"/>
      <c r="AG168" s="164">
        <f>[1]!LSRMCDRDetail(LSRM_Name,AG$8,AH$8,$A168,$B168,$B$6,0,$B$7)*HLOOKUP(AG$8,$C$7:$F$233,ROW(AG168)-ROW($K$7)+1)*HLOOKUP(AH$8,$G$7:$J$233,ROW(AG168)-ROW($K$7)+1)</f>
        <v>0</v>
      </c>
      <c r="AH168" s="165"/>
      <c r="AI168" s="164">
        <f>[1]!LSRMCDRDetail(LSRM_Name,AI$8,AJ$8,$A168,$B168,$B$6,0,$B$7)*HLOOKUP(AI$8,$C$7:$F$233,ROW(AI168)-ROW($K$7)+1)*HLOOKUP(AJ$8,$G$7:$J$233,ROW(AI168)-ROW($K$7)+1)</f>
        <v>0</v>
      </c>
      <c r="AJ168" s="165"/>
      <c r="AK168" s="164">
        <f>[1]!LSRMCDRDetail(LSRM_Name,AK$8,AL$8,$A168,$B168,$B$6,0,$B$7)*HLOOKUP(AK$8,$C$7:$F$233,ROW(AK168)-ROW($K$7)+1)*HLOOKUP(AL$8,$G$7:$J$233,ROW(AK168)-ROW($K$7)+1)</f>
        <v>0</v>
      </c>
      <c r="AL168" s="165"/>
      <c r="AM168" s="164">
        <f>[1]!LSRMCDRDetail(LSRM_Name,AM$8,AN$8,$A168,$B168,$B$6,0,$B$7)*HLOOKUP(AM$8,$C$7:$F$233,ROW(AM168)-ROW($K$7)+1)*HLOOKUP(AN$8,$G$7:$J$233,ROW(AM168)-ROW($K$7)+1)</f>
        <v>0</v>
      </c>
      <c r="AN168" s="165"/>
      <c r="AO168" s="164">
        <f>[1]!LSRMCDRDetail(LSRM_Name,AO$8,AP$8,$A168,$B168,$B$6,0,$B$7)*HLOOKUP(AO$8,$C$7:$F$233,ROW(AO168)-ROW($K$7)+1)*HLOOKUP(AP$8,$G$7:$J$233,ROW(AO168)-ROW($K$7)+1)</f>
        <v>0</v>
      </c>
      <c r="AP168" s="165"/>
      <c r="AQ168" s="125"/>
      <c r="AR168" s="122">
        <f t="shared" si="77"/>
        <v>0</v>
      </c>
      <c r="AS168" s="122">
        <f t="shared" si="78"/>
        <v>0</v>
      </c>
      <c r="AT168" s="122">
        <f t="shared" si="79"/>
        <v>0</v>
      </c>
      <c r="AU168" s="122">
        <f t="shared" si="80"/>
        <v>0</v>
      </c>
      <c r="AW168" s="164">
        <f>[1]!LSRMCDRDetail(LSRM_Name,AW$8,AX$8,$A168,$B168,$B$6,1,$B$7)*HLOOKUP(AW$8,$C$7:$F$233,ROW(AW168)-ROW($K$7)+1)*HLOOKUP(AX$8,$G$7:$J$233,ROW(AW168)-ROW($K$7)+1)</f>
        <v>0</v>
      </c>
      <c r="AX168" s="165"/>
      <c r="AY168" s="164">
        <f>[1]!LSRMCDRDetail(LSRM_Name,AY$8,AZ$8,$A168,$B168,$B$6,1,$B$7)*HLOOKUP(AY$8,$C$7:$F$233,ROW(AY168)-ROW($K$7)+1)*HLOOKUP(AZ$8,$G$7:$J$233,ROW(AY168)-ROW($K$7)+1)</f>
        <v>0</v>
      </c>
      <c r="AZ168" s="165"/>
      <c r="BA168" s="164">
        <f>[1]!LSRMCDRDetail(LSRM_Name,BA$8,BB$8,$A168,$B168,$B$6,1,$B$7)*HLOOKUP(BA$8,$C$7:$F$233,ROW(BA168)-ROW($K$7)+1)*HLOOKUP(BB$8,$G$7:$J$233,ROW(BA168)-ROW($K$7)+1)</f>
        <v>0</v>
      </c>
      <c r="BB168" s="165"/>
      <c r="BC168" s="164">
        <f>[1]!LSRMCDRDetail(LSRM_Name,BC$8,BD$8,$A168,$B168,$B$6,1,$B$7)*HLOOKUP(BC$8,$C$7:$F$233,ROW(BC168)-ROW($K$7)+1)*HLOOKUP(BD$8,$G$7:$J$233,ROW(BC168)-ROW($K$7)+1)</f>
        <v>0</v>
      </c>
      <c r="BD168" s="165"/>
      <c r="BE168" s="164">
        <f>[1]!LSRMCDRDetail(LSRM_Name,BE$8,BF$8,$A168,$B168,$B$6,1,$B$7)*HLOOKUP(BE$8,$C$7:$F$233,ROW(BE168)-ROW($K$7)+1)*HLOOKUP(BF$8,$G$7:$J$233,ROW(BE168)-ROW($K$7)+1)</f>
        <v>0</v>
      </c>
      <c r="BF168" s="165"/>
      <c r="BG168" s="164">
        <f>[1]!LSRMCDRDetail(LSRM_Name,BG$8,BH$8,$A168,$B168,$B$6,1,$B$7)*HLOOKUP(BG$8,$C$7:$F$233,ROW(BG168)-ROW($K$7)+1)*HLOOKUP(BH$8,$G$7:$J$233,ROW(BG168)-ROW($K$7)+1)</f>
        <v>0</v>
      </c>
      <c r="BH168" s="165"/>
      <c r="BI168" s="164">
        <f>[1]!LSRMCDRDetail(LSRM_Name,BI$8,BJ$8,$A168,$B168,$B$6,1,$B$7)*HLOOKUP(BI$8,$C$7:$F$233,ROW(BI168)-ROW($K$7)+1)*HLOOKUP(BJ$8,$G$7:$J$233,ROW(BI168)-ROW($K$7)+1)</f>
        <v>0</v>
      </c>
      <c r="BJ168" s="165"/>
      <c r="BK168" s="164">
        <f>[1]!LSRMCDRDetail(LSRM_Name,BK$8,BL$8,$A168,$B168,$B$6,1,$B$7)*HLOOKUP(BK$8,$C$7:$F$233,ROW(BK168)-ROW($K$7)+1)*HLOOKUP(BL$8,$G$7:$J$233,ROW(BK168)-ROW($K$7)+1)</f>
        <v>0</v>
      </c>
      <c r="BL168" s="165"/>
      <c r="BM168" s="164">
        <f>[1]!LSRMCDRDetail(LSRM_Name,BM$8,BN$8,$A168,$B168,$B$6,1,$B$7)*HLOOKUP(BM$8,$C$7:$F$233,ROW(BM168)-ROW($K$7)+1)*HLOOKUP(BN$8,$G$7:$J$233,ROW(BM168)-ROW($K$7)+1)</f>
        <v>0</v>
      </c>
      <c r="BN168" s="165"/>
      <c r="BO168" s="164">
        <f>[1]!LSRMCDRDetail(LSRM_Name,BO$8,BP$8,$A168,$B168,$B$6,1,$B$7)*HLOOKUP(BO$8,$C$7:$F$233,ROW(BO168)-ROW($K$7)+1)*HLOOKUP(BP$8,$G$7:$J$233,ROW(BO168)-ROW($K$7)+1)</f>
        <v>0</v>
      </c>
      <c r="BP168" s="165"/>
      <c r="BQ168" s="164">
        <f>[1]!LSRMCDRDetail(LSRM_Name,BQ$8,BR$8,$A168,$B168,$B$6,1,$B$7)*HLOOKUP(BQ$8,$C$7:$F$233,ROW(BQ168)-ROW($K$7)+1)*HLOOKUP(BR$8,$G$7:$J$233,ROW(BQ168)-ROW($K$7)+1)</f>
        <v>0</v>
      </c>
      <c r="BR168" s="165"/>
      <c r="BS168" s="164">
        <f>[1]!LSRMCDRDetail(LSRM_Name,BS$8,BT$8,$A168,$B168,$B$6,1,$B$7)*HLOOKUP(BS$8,$C$7:$F$233,ROW(BS168)-ROW($K$7)+1)*HLOOKUP(BT$8,$G$7:$J$233,ROW(BS168)-ROW($K$7)+1)</f>
        <v>0</v>
      </c>
      <c r="BT168" s="165"/>
      <c r="BU168" s="164">
        <f>[1]!LSRMCDRDetail(LSRM_Name,BU$8,BV$8,$A168,$B168,$B$6,1,$B$7)*HLOOKUP(BU$8,$C$7:$F$233,ROW(BU168)-ROW($K$7)+1)*HLOOKUP(BV$8,$G$7:$J$233,ROW(BU168)-ROW($K$7)+1)</f>
        <v>0</v>
      </c>
      <c r="BV168" s="165"/>
      <c r="BW168" s="164">
        <f>[1]!LSRMCDRDetail(LSRM_Name,BW$8,BX$8,$A168,$B168,$B$6,1,$B$7)*HLOOKUP(BW$8,$C$7:$F$233,ROW(BW168)-ROW($K$7)+1)*HLOOKUP(BX$8,$G$7:$J$233,ROW(BW168)-ROW($K$7)+1)</f>
        <v>0</v>
      </c>
      <c r="BX168" s="165"/>
      <c r="BY168" s="164">
        <f>[1]!LSRMCDRDetail(LSRM_Name,BY$8,BZ$8,$A168,$B168,$B$6,1,$B$7)*HLOOKUP(BY$8,$C$7:$F$233,ROW(BY168)-ROW($K$7)+1)*HLOOKUP(BZ$8,$G$7:$J$233,ROW(BY168)-ROW($K$7)+1)</f>
        <v>0</v>
      </c>
      <c r="BZ168" s="165"/>
      <c r="CA168" s="164">
        <f>[1]!LSRMCDRDetail(LSRM_Name,CA$8,CB$8,$A168,$B168,$B$6,1,$B$7)*HLOOKUP(CA$8,$C$7:$F$233,ROW(CA168)-ROW($K$7)+1)*HLOOKUP(CB$8,$G$7:$J$233,ROW(CA168)-ROW($K$7)+1)</f>
        <v>0</v>
      </c>
      <c r="CB168" s="165"/>
      <c r="CC168" s="125"/>
      <c r="CD168" s="122">
        <f t="shared" si="81"/>
        <v>0</v>
      </c>
      <c r="CE168" s="122">
        <f t="shared" si="82"/>
        <v>0</v>
      </c>
      <c r="CF168" s="122">
        <f t="shared" si="83"/>
        <v>0</v>
      </c>
      <c r="CG168" s="122">
        <f t="shared" si="84"/>
        <v>0</v>
      </c>
      <c r="CI168" s="164">
        <f t="shared" si="60"/>
        <v>0</v>
      </c>
      <c r="CJ168" s="165"/>
      <c r="CK168" s="164">
        <f t="shared" si="61"/>
        <v>0</v>
      </c>
      <c r="CL168" s="165"/>
      <c r="CM168" s="164">
        <f t="shared" si="62"/>
        <v>0</v>
      </c>
      <c r="CN168" s="165"/>
      <c r="CO168" s="164">
        <f t="shared" si="63"/>
        <v>0</v>
      </c>
      <c r="CP168" s="165"/>
      <c r="CQ168" s="164">
        <f t="shared" si="64"/>
        <v>0</v>
      </c>
      <c r="CR168" s="165"/>
      <c r="CS168" s="164">
        <f t="shared" si="65"/>
        <v>0</v>
      </c>
      <c r="CT168" s="165"/>
      <c r="CU168" s="164">
        <f t="shared" si="66"/>
        <v>0</v>
      </c>
      <c r="CV168" s="165"/>
      <c r="CW168" s="164">
        <f t="shared" si="67"/>
        <v>0</v>
      </c>
      <c r="CX168" s="165"/>
      <c r="CY168" s="164">
        <f t="shared" si="68"/>
        <v>0</v>
      </c>
      <c r="CZ168" s="165"/>
      <c r="DA168" s="164">
        <f t="shared" si="69"/>
        <v>0</v>
      </c>
      <c r="DB168" s="165"/>
      <c r="DC168" s="164">
        <f t="shared" si="70"/>
        <v>0</v>
      </c>
      <c r="DD168" s="165"/>
      <c r="DE168" s="164">
        <f t="shared" si="71"/>
        <v>0</v>
      </c>
      <c r="DF168" s="165"/>
      <c r="DG168" s="164">
        <f t="shared" si="72"/>
        <v>0</v>
      </c>
      <c r="DH168" s="165"/>
      <c r="DI168" s="164">
        <f t="shared" si="73"/>
        <v>0</v>
      </c>
      <c r="DJ168" s="165"/>
      <c r="DK168" s="164">
        <f t="shared" si="74"/>
        <v>0</v>
      </c>
      <c r="DL168" s="165"/>
      <c r="DM168" s="164">
        <f t="shared" si="75"/>
        <v>0</v>
      </c>
      <c r="DN168" s="165"/>
      <c r="DO168" s="125"/>
      <c r="DP168" s="122">
        <f t="shared" si="85"/>
        <v>0</v>
      </c>
      <c r="DQ168" s="122">
        <f t="shared" si="86"/>
        <v>0</v>
      </c>
      <c r="DR168" s="122">
        <f t="shared" si="87"/>
        <v>0</v>
      </c>
      <c r="DS168" s="122">
        <f t="shared" si="88"/>
        <v>0</v>
      </c>
    </row>
    <row r="169" spans="1:123" x14ac:dyDescent="0.2">
      <c r="A169" s="120">
        <f t="shared" si="76"/>
        <v>26</v>
      </c>
      <c r="B169" s="120">
        <f t="shared" si="89"/>
        <v>26</v>
      </c>
      <c r="C169" s="124">
        <f>VLOOKUP($A169,Total!$Q$198:$Y$228,C$7+2)</f>
        <v>0.5</v>
      </c>
      <c r="D169" s="124">
        <f>VLOOKUP($A169,Total!$Q$198:$Y$228,D$7+2)</f>
        <v>0.5</v>
      </c>
      <c r="E169" s="124">
        <f>VLOOKUP($A169,Total!$Q$198:$Y$228,E$7+2)</f>
        <v>0.5</v>
      </c>
      <c r="F169" s="124">
        <f>VLOOKUP($A169,Total!$Q$198:$Y$228,F$7+2)</f>
        <v>0.5</v>
      </c>
      <c r="G169" s="124">
        <f>VLOOKUP($B169,Total!$Q$198:$Y$228,G$7+2)</f>
        <v>0.5</v>
      </c>
      <c r="H169" s="124">
        <f>VLOOKUP($B169,Total!$Q$198:$Y$228,H$7+2)</f>
        <v>0.5</v>
      </c>
      <c r="I169" s="124">
        <f>VLOOKUP($B169,Total!$Q$198:$Y$228,I$7+2)</f>
        <v>0.5</v>
      </c>
      <c r="J169" s="124">
        <f>VLOOKUP($B169,Total!$Q$198:$Y$228,J$7+2)</f>
        <v>0.5</v>
      </c>
      <c r="K169" s="164">
        <f>[1]!LSRMCDRDetail(LSRM_Name,K$8,L$8,$A169,$B169,$B$6,0,$B$7)*HLOOKUP(K$8,$C$7:$F$233,ROW(K169)-ROW($K$7)+1)*HLOOKUP(L$8,$G$7:$J$233,ROW(K169)-ROW($K$7)+1)</f>
        <v>0</v>
      </c>
      <c r="L169" s="165"/>
      <c r="M169" s="164">
        <f>[1]!LSRMCDRDetail(LSRM_Name,M$8,N$8,$A169,$B169,$B$6,0,$B$7)*HLOOKUP(M$8,$C$7:$F$233,ROW(M169)-ROW($K$7)+1)*HLOOKUP(N$8,$G$7:$J$233,ROW(M169)-ROW($K$7)+1)</f>
        <v>0</v>
      </c>
      <c r="N169" s="165"/>
      <c r="O169" s="164">
        <f>[1]!LSRMCDRDetail(LSRM_Name,O$8,P$8,$A169,$B169,$B$6,0,$B$7)*HLOOKUP(O$8,$C$7:$F$233,ROW(O169)-ROW($K$7)+1)*HLOOKUP(P$8,$G$7:$J$233,ROW(O169)-ROW($K$7)+1)</f>
        <v>0</v>
      </c>
      <c r="P169" s="165"/>
      <c r="Q169" s="164">
        <f>[1]!LSRMCDRDetail(LSRM_Name,Q$8,R$8,$A169,$B169,$B$6,0,$B$7)*HLOOKUP(Q$8,$C$7:$F$233,ROW(Q169)-ROW($K$7)+1)*HLOOKUP(R$8,$G$7:$J$233,ROW(Q169)-ROW($K$7)+1)</f>
        <v>0</v>
      </c>
      <c r="R169" s="165"/>
      <c r="S169" s="164">
        <f>[1]!LSRMCDRDetail(LSRM_Name,S$8,T$8,$A169,$B169,$B$6,0,$B$7)*HLOOKUP(S$8,$C$7:$F$233,ROW(S169)-ROW($K$7)+1)*HLOOKUP(T$8,$G$7:$J$233,ROW(S169)-ROW($K$7)+1)</f>
        <v>0</v>
      </c>
      <c r="T169" s="165"/>
      <c r="U169" s="164">
        <f>[1]!LSRMCDRDetail(LSRM_Name,U$8,V$8,$A169,$B169,$B$6,0,$B$7)*HLOOKUP(U$8,$C$7:$F$233,ROW(U169)-ROW($K$7)+1)*HLOOKUP(V$8,$G$7:$J$233,ROW(U169)-ROW($K$7)+1)</f>
        <v>0</v>
      </c>
      <c r="V169" s="165"/>
      <c r="W169" s="164">
        <f>[1]!LSRMCDRDetail(LSRM_Name,W$8,X$8,$A169,$B169,$B$6,0,$B$7)*HLOOKUP(W$8,$C$7:$F$233,ROW(W169)-ROW($K$7)+1)*HLOOKUP(X$8,$G$7:$J$233,ROW(W169)-ROW($K$7)+1)</f>
        <v>0</v>
      </c>
      <c r="X169" s="165"/>
      <c r="Y169" s="164">
        <f>[1]!LSRMCDRDetail(LSRM_Name,Y$8,Z$8,$A169,$B169,$B$6,0,$B$7)*HLOOKUP(Y$8,$C$7:$F$233,ROW(Y169)-ROW($K$7)+1)*HLOOKUP(Z$8,$G$7:$J$233,ROW(Y169)-ROW($K$7)+1)</f>
        <v>0</v>
      </c>
      <c r="Z169" s="165"/>
      <c r="AA169" s="164">
        <f>[1]!LSRMCDRDetail(LSRM_Name,AA$8,AB$8,$A169,$B169,$B$6,0,$B$7)*HLOOKUP(AA$8,$C$7:$F$233,ROW(AA169)-ROW($K$7)+1)*HLOOKUP(AB$8,$G$7:$J$233,ROW(AA169)-ROW($K$7)+1)</f>
        <v>0</v>
      </c>
      <c r="AB169" s="165"/>
      <c r="AC169" s="164">
        <f>[1]!LSRMCDRDetail(LSRM_Name,AC$8,AD$8,$A169,$B169,$B$6,0,$B$7)*HLOOKUP(AC$8,$C$7:$F$233,ROW(AC169)-ROW($K$7)+1)*HLOOKUP(AD$8,$G$7:$J$233,ROW(AC169)-ROW($K$7)+1)</f>
        <v>0</v>
      </c>
      <c r="AD169" s="165"/>
      <c r="AE169" s="164">
        <f>[1]!LSRMCDRDetail(LSRM_Name,AE$8,AF$8,$A169,$B169,$B$6,0,$B$7)*HLOOKUP(AE$8,$C$7:$F$233,ROW(AE169)-ROW($K$7)+1)*HLOOKUP(AF$8,$G$7:$J$233,ROW(AE169)-ROW($K$7)+1)</f>
        <v>0</v>
      </c>
      <c r="AF169" s="165"/>
      <c r="AG169" s="164">
        <f>[1]!LSRMCDRDetail(LSRM_Name,AG$8,AH$8,$A169,$B169,$B$6,0,$B$7)*HLOOKUP(AG$8,$C$7:$F$233,ROW(AG169)-ROW($K$7)+1)*HLOOKUP(AH$8,$G$7:$J$233,ROW(AG169)-ROW($K$7)+1)</f>
        <v>0</v>
      </c>
      <c r="AH169" s="165"/>
      <c r="AI169" s="164">
        <f>[1]!LSRMCDRDetail(LSRM_Name,AI$8,AJ$8,$A169,$B169,$B$6,0,$B$7)*HLOOKUP(AI$8,$C$7:$F$233,ROW(AI169)-ROW($K$7)+1)*HLOOKUP(AJ$8,$G$7:$J$233,ROW(AI169)-ROW($K$7)+1)</f>
        <v>0</v>
      </c>
      <c r="AJ169" s="165"/>
      <c r="AK169" s="164">
        <f>[1]!LSRMCDRDetail(LSRM_Name,AK$8,AL$8,$A169,$B169,$B$6,0,$B$7)*HLOOKUP(AK$8,$C$7:$F$233,ROW(AK169)-ROW($K$7)+1)*HLOOKUP(AL$8,$G$7:$J$233,ROW(AK169)-ROW($K$7)+1)</f>
        <v>0</v>
      </c>
      <c r="AL169" s="165"/>
      <c r="AM169" s="164">
        <f>[1]!LSRMCDRDetail(LSRM_Name,AM$8,AN$8,$A169,$B169,$B$6,0,$B$7)*HLOOKUP(AM$8,$C$7:$F$233,ROW(AM169)-ROW($K$7)+1)*HLOOKUP(AN$8,$G$7:$J$233,ROW(AM169)-ROW($K$7)+1)</f>
        <v>0</v>
      </c>
      <c r="AN169" s="165"/>
      <c r="AO169" s="164">
        <f>[1]!LSRMCDRDetail(LSRM_Name,AO$8,AP$8,$A169,$B169,$B$6,0,$B$7)*HLOOKUP(AO$8,$C$7:$F$233,ROW(AO169)-ROW($K$7)+1)*HLOOKUP(AP$8,$G$7:$J$233,ROW(AO169)-ROW($K$7)+1)</f>
        <v>0</v>
      </c>
      <c r="AP169" s="165"/>
      <c r="AQ169" s="125"/>
      <c r="AR169" s="122">
        <f t="shared" si="77"/>
        <v>0</v>
      </c>
      <c r="AS169" s="122">
        <f t="shared" si="78"/>
        <v>0</v>
      </c>
      <c r="AT169" s="122">
        <f t="shared" si="79"/>
        <v>0</v>
      </c>
      <c r="AU169" s="122">
        <f t="shared" si="80"/>
        <v>0</v>
      </c>
      <c r="AW169" s="164">
        <f>[1]!LSRMCDRDetail(LSRM_Name,AW$8,AX$8,$A169,$B169,$B$6,1,$B$7)*HLOOKUP(AW$8,$C$7:$F$233,ROW(AW169)-ROW($K$7)+1)*HLOOKUP(AX$8,$G$7:$J$233,ROW(AW169)-ROW($K$7)+1)</f>
        <v>0</v>
      </c>
      <c r="AX169" s="165"/>
      <c r="AY169" s="164">
        <f>[1]!LSRMCDRDetail(LSRM_Name,AY$8,AZ$8,$A169,$B169,$B$6,1,$B$7)*HLOOKUP(AY$8,$C$7:$F$233,ROW(AY169)-ROW($K$7)+1)*HLOOKUP(AZ$8,$G$7:$J$233,ROW(AY169)-ROW($K$7)+1)</f>
        <v>0</v>
      </c>
      <c r="AZ169" s="165"/>
      <c r="BA169" s="164">
        <f>[1]!LSRMCDRDetail(LSRM_Name,BA$8,BB$8,$A169,$B169,$B$6,1,$B$7)*HLOOKUP(BA$8,$C$7:$F$233,ROW(BA169)-ROW($K$7)+1)*HLOOKUP(BB$8,$G$7:$J$233,ROW(BA169)-ROW($K$7)+1)</f>
        <v>0</v>
      </c>
      <c r="BB169" s="165"/>
      <c r="BC169" s="164">
        <f>[1]!LSRMCDRDetail(LSRM_Name,BC$8,BD$8,$A169,$B169,$B$6,1,$B$7)*HLOOKUP(BC$8,$C$7:$F$233,ROW(BC169)-ROW($K$7)+1)*HLOOKUP(BD$8,$G$7:$J$233,ROW(BC169)-ROW($K$7)+1)</f>
        <v>0</v>
      </c>
      <c r="BD169" s="165"/>
      <c r="BE169" s="164">
        <f>[1]!LSRMCDRDetail(LSRM_Name,BE$8,BF$8,$A169,$B169,$B$6,1,$B$7)*HLOOKUP(BE$8,$C$7:$F$233,ROW(BE169)-ROW($K$7)+1)*HLOOKUP(BF$8,$G$7:$J$233,ROW(BE169)-ROW($K$7)+1)</f>
        <v>0</v>
      </c>
      <c r="BF169" s="165"/>
      <c r="BG169" s="164">
        <f>[1]!LSRMCDRDetail(LSRM_Name,BG$8,BH$8,$A169,$B169,$B$6,1,$B$7)*HLOOKUP(BG$8,$C$7:$F$233,ROW(BG169)-ROW($K$7)+1)*HLOOKUP(BH$8,$G$7:$J$233,ROW(BG169)-ROW($K$7)+1)</f>
        <v>0</v>
      </c>
      <c r="BH169" s="165"/>
      <c r="BI169" s="164">
        <f>[1]!LSRMCDRDetail(LSRM_Name,BI$8,BJ$8,$A169,$B169,$B$6,1,$B$7)*HLOOKUP(BI$8,$C$7:$F$233,ROW(BI169)-ROW($K$7)+1)*HLOOKUP(BJ$8,$G$7:$J$233,ROW(BI169)-ROW($K$7)+1)</f>
        <v>0</v>
      </c>
      <c r="BJ169" s="165"/>
      <c r="BK169" s="164">
        <f>[1]!LSRMCDRDetail(LSRM_Name,BK$8,BL$8,$A169,$B169,$B$6,1,$B$7)*HLOOKUP(BK$8,$C$7:$F$233,ROW(BK169)-ROW($K$7)+1)*HLOOKUP(BL$8,$G$7:$J$233,ROW(BK169)-ROW($K$7)+1)</f>
        <v>0</v>
      </c>
      <c r="BL169" s="165"/>
      <c r="BM169" s="164">
        <f>[1]!LSRMCDRDetail(LSRM_Name,BM$8,BN$8,$A169,$B169,$B$6,1,$B$7)*HLOOKUP(BM$8,$C$7:$F$233,ROW(BM169)-ROW($K$7)+1)*HLOOKUP(BN$8,$G$7:$J$233,ROW(BM169)-ROW($K$7)+1)</f>
        <v>0</v>
      </c>
      <c r="BN169" s="165"/>
      <c r="BO169" s="164">
        <f>[1]!LSRMCDRDetail(LSRM_Name,BO$8,BP$8,$A169,$B169,$B$6,1,$B$7)*HLOOKUP(BO$8,$C$7:$F$233,ROW(BO169)-ROW($K$7)+1)*HLOOKUP(BP$8,$G$7:$J$233,ROW(BO169)-ROW($K$7)+1)</f>
        <v>0</v>
      </c>
      <c r="BP169" s="165"/>
      <c r="BQ169" s="164">
        <f>[1]!LSRMCDRDetail(LSRM_Name,BQ$8,BR$8,$A169,$B169,$B$6,1,$B$7)*HLOOKUP(BQ$8,$C$7:$F$233,ROW(BQ169)-ROW($K$7)+1)*HLOOKUP(BR$8,$G$7:$J$233,ROW(BQ169)-ROW($K$7)+1)</f>
        <v>0</v>
      </c>
      <c r="BR169" s="165"/>
      <c r="BS169" s="164">
        <f>[1]!LSRMCDRDetail(LSRM_Name,BS$8,BT$8,$A169,$B169,$B$6,1,$B$7)*HLOOKUP(BS$8,$C$7:$F$233,ROW(BS169)-ROW($K$7)+1)*HLOOKUP(BT$8,$G$7:$J$233,ROW(BS169)-ROW($K$7)+1)</f>
        <v>0</v>
      </c>
      <c r="BT169" s="165"/>
      <c r="BU169" s="164">
        <f>[1]!LSRMCDRDetail(LSRM_Name,BU$8,BV$8,$A169,$B169,$B$6,1,$B$7)*HLOOKUP(BU$8,$C$7:$F$233,ROW(BU169)-ROW($K$7)+1)*HLOOKUP(BV$8,$G$7:$J$233,ROW(BU169)-ROW($K$7)+1)</f>
        <v>0</v>
      </c>
      <c r="BV169" s="165"/>
      <c r="BW169" s="164">
        <f>[1]!LSRMCDRDetail(LSRM_Name,BW$8,BX$8,$A169,$B169,$B$6,1,$B$7)*HLOOKUP(BW$8,$C$7:$F$233,ROW(BW169)-ROW($K$7)+1)*HLOOKUP(BX$8,$G$7:$J$233,ROW(BW169)-ROW($K$7)+1)</f>
        <v>0</v>
      </c>
      <c r="BX169" s="165"/>
      <c r="BY169" s="164">
        <f>[1]!LSRMCDRDetail(LSRM_Name,BY$8,BZ$8,$A169,$B169,$B$6,1,$B$7)*HLOOKUP(BY$8,$C$7:$F$233,ROW(BY169)-ROW($K$7)+1)*HLOOKUP(BZ$8,$G$7:$J$233,ROW(BY169)-ROW($K$7)+1)</f>
        <v>0</v>
      </c>
      <c r="BZ169" s="165"/>
      <c r="CA169" s="164">
        <f>[1]!LSRMCDRDetail(LSRM_Name,CA$8,CB$8,$A169,$B169,$B$6,1,$B$7)*HLOOKUP(CA$8,$C$7:$F$233,ROW(CA169)-ROW($K$7)+1)*HLOOKUP(CB$8,$G$7:$J$233,ROW(CA169)-ROW($K$7)+1)</f>
        <v>0</v>
      </c>
      <c r="CB169" s="165"/>
      <c r="CC169" s="125"/>
      <c r="CD169" s="122">
        <f t="shared" si="81"/>
        <v>0</v>
      </c>
      <c r="CE169" s="122">
        <f t="shared" si="82"/>
        <v>0</v>
      </c>
      <c r="CF169" s="122">
        <f t="shared" si="83"/>
        <v>0</v>
      </c>
      <c r="CG169" s="122">
        <f t="shared" si="84"/>
        <v>0</v>
      </c>
      <c r="CI169" s="164">
        <f t="shared" si="60"/>
        <v>0</v>
      </c>
      <c r="CJ169" s="165"/>
      <c r="CK169" s="164">
        <f t="shared" si="61"/>
        <v>0</v>
      </c>
      <c r="CL169" s="165"/>
      <c r="CM169" s="164">
        <f t="shared" si="62"/>
        <v>0</v>
      </c>
      <c r="CN169" s="165"/>
      <c r="CO169" s="164">
        <f t="shared" si="63"/>
        <v>0</v>
      </c>
      <c r="CP169" s="165"/>
      <c r="CQ169" s="164">
        <f t="shared" si="64"/>
        <v>0</v>
      </c>
      <c r="CR169" s="165"/>
      <c r="CS169" s="164">
        <f t="shared" si="65"/>
        <v>0</v>
      </c>
      <c r="CT169" s="165"/>
      <c r="CU169" s="164">
        <f t="shared" si="66"/>
        <v>0</v>
      </c>
      <c r="CV169" s="165"/>
      <c r="CW169" s="164">
        <f t="shared" si="67"/>
        <v>0</v>
      </c>
      <c r="CX169" s="165"/>
      <c r="CY169" s="164">
        <f t="shared" si="68"/>
        <v>0</v>
      </c>
      <c r="CZ169" s="165"/>
      <c r="DA169" s="164">
        <f t="shared" si="69"/>
        <v>0</v>
      </c>
      <c r="DB169" s="165"/>
      <c r="DC169" s="164">
        <f t="shared" si="70"/>
        <v>0</v>
      </c>
      <c r="DD169" s="165"/>
      <c r="DE169" s="164">
        <f t="shared" si="71"/>
        <v>0</v>
      </c>
      <c r="DF169" s="165"/>
      <c r="DG169" s="164">
        <f t="shared" si="72"/>
        <v>0</v>
      </c>
      <c r="DH169" s="165"/>
      <c r="DI169" s="164">
        <f t="shared" si="73"/>
        <v>0</v>
      </c>
      <c r="DJ169" s="165"/>
      <c r="DK169" s="164">
        <f t="shared" si="74"/>
        <v>0</v>
      </c>
      <c r="DL169" s="165"/>
      <c r="DM169" s="164">
        <f t="shared" si="75"/>
        <v>0</v>
      </c>
      <c r="DN169" s="165"/>
      <c r="DO169" s="125"/>
      <c r="DP169" s="122">
        <f t="shared" si="85"/>
        <v>0</v>
      </c>
      <c r="DQ169" s="122">
        <f t="shared" si="86"/>
        <v>0</v>
      </c>
      <c r="DR169" s="122">
        <f t="shared" si="87"/>
        <v>0</v>
      </c>
      <c r="DS169" s="122">
        <f t="shared" si="88"/>
        <v>0</v>
      </c>
    </row>
    <row r="170" spans="1:123" x14ac:dyDescent="0.2">
      <c r="A170" s="120">
        <f t="shared" si="76"/>
        <v>26</v>
      </c>
      <c r="B170" s="120">
        <f t="shared" si="89"/>
        <v>27</v>
      </c>
      <c r="C170" s="124">
        <f>VLOOKUP($A170,Total!$Q$198:$Y$228,C$7+2)</f>
        <v>0.5</v>
      </c>
      <c r="D170" s="124">
        <f>VLOOKUP($A170,Total!$Q$198:$Y$228,D$7+2)</f>
        <v>0.5</v>
      </c>
      <c r="E170" s="124">
        <f>VLOOKUP($A170,Total!$Q$198:$Y$228,E$7+2)</f>
        <v>0.5</v>
      </c>
      <c r="F170" s="124">
        <f>VLOOKUP($A170,Total!$Q$198:$Y$228,F$7+2)</f>
        <v>0.5</v>
      </c>
      <c r="G170" s="124">
        <f>VLOOKUP($B170,Total!$Q$198:$Y$228,G$7+2)</f>
        <v>0.5</v>
      </c>
      <c r="H170" s="124">
        <f>VLOOKUP($B170,Total!$Q$198:$Y$228,H$7+2)</f>
        <v>0.5</v>
      </c>
      <c r="I170" s="124">
        <f>VLOOKUP($B170,Total!$Q$198:$Y$228,I$7+2)</f>
        <v>0.5</v>
      </c>
      <c r="J170" s="124">
        <f>VLOOKUP($B170,Total!$Q$198:$Y$228,J$7+2)</f>
        <v>0.5</v>
      </c>
      <c r="K170" s="164">
        <f>[1]!LSRMCDRDetail(LSRM_Name,K$8,L$8,$A170,$B170,$B$6,0,$B$7)*HLOOKUP(K$8,$C$7:$F$233,ROW(K170)-ROW($K$7)+1)*HLOOKUP(L$8,$G$7:$J$233,ROW(K170)-ROW($K$7)+1)</f>
        <v>0</v>
      </c>
      <c r="L170" s="165"/>
      <c r="M170" s="164">
        <f>[1]!LSRMCDRDetail(LSRM_Name,M$8,N$8,$A170,$B170,$B$6,0,$B$7)*HLOOKUP(M$8,$C$7:$F$233,ROW(M170)-ROW($K$7)+1)*HLOOKUP(N$8,$G$7:$J$233,ROW(M170)-ROW($K$7)+1)</f>
        <v>0</v>
      </c>
      <c r="N170" s="165"/>
      <c r="O170" s="164">
        <f>[1]!LSRMCDRDetail(LSRM_Name,O$8,P$8,$A170,$B170,$B$6,0,$B$7)*HLOOKUP(O$8,$C$7:$F$233,ROW(O170)-ROW($K$7)+1)*HLOOKUP(P$8,$G$7:$J$233,ROW(O170)-ROW($K$7)+1)</f>
        <v>0</v>
      </c>
      <c r="P170" s="165"/>
      <c r="Q170" s="164">
        <f>[1]!LSRMCDRDetail(LSRM_Name,Q$8,R$8,$A170,$B170,$B$6,0,$B$7)*HLOOKUP(Q$8,$C$7:$F$233,ROW(Q170)-ROW($K$7)+1)*HLOOKUP(R$8,$G$7:$J$233,ROW(Q170)-ROW($K$7)+1)</f>
        <v>0</v>
      </c>
      <c r="R170" s="165"/>
      <c r="S170" s="164">
        <f>[1]!LSRMCDRDetail(LSRM_Name,S$8,T$8,$A170,$B170,$B$6,0,$B$7)*HLOOKUP(S$8,$C$7:$F$233,ROW(S170)-ROW($K$7)+1)*HLOOKUP(T$8,$G$7:$J$233,ROW(S170)-ROW($K$7)+1)</f>
        <v>0</v>
      </c>
      <c r="T170" s="165"/>
      <c r="U170" s="164">
        <f>[1]!LSRMCDRDetail(LSRM_Name,U$8,V$8,$A170,$B170,$B$6,0,$B$7)*HLOOKUP(U$8,$C$7:$F$233,ROW(U170)-ROW($K$7)+1)*HLOOKUP(V$8,$G$7:$J$233,ROW(U170)-ROW($K$7)+1)</f>
        <v>0</v>
      </c>
      <c r="V170" s="165"/>
      <c r="W170" s="164">
        <f>[1]!LSRMCDRDetail(LSRM_Name,W$8,X$8,$A170,$B170,$B$6,0,$B$7)*HLOOKUP(W$8,$C$7:$F$233,ROW(W170)-ROW($K$7)+1)*HLOOKUP(X$8,$G$7:$J$233,ROW(W170)-ROW($K$7)+1)</f>
        <v>0</v>
      </c>
      <c r="X170" s="165"/>
      <c r="Y170" s="164">
        <f>[1]!LSRMCDRDetail(LSRM_Name,Y$8,Z$8,$A170,$B170,$B$6,0,$B$7)*HLOOKUP(Y$8,$C$7:$F$233,ROW(Y170)-ROW($K$7)+1)*HLOOKUP(Z$8,$G$7:$J$233,ROW(Y170)-ROW($K$7)+1)</f>
        <v>0</v>
      </c>
      <c r="Z170" s="165"/>
      <c r="AA170" s="164">
        <f>[1]!LSRMCDRDetail(LSRM_Name,AA$8,AB$8,$A170,$B170,$B$6,0,$B$7)*HLOOKUP(AA$8,$C$7:$F$233,ROW(AA170)-ROW($K$7)+1)*HLOOKUP(AB$8,$G$7:$J$233,ROW(AA170)-ROW($K$7)+1)</f>
        <v>0</v>
      </c>
      <c r="AB170" s="165"/>
      <c r="AC170" s="164">
        <f>[1]!LSRMCDRDetail(LSRM_Name,AC$8,AD$8,$A170,$B170,$B$6,0,$B$7)*HLOOKUP(AC$8,$C$7:$F$233,ROW(AC170)-ROW($K$7)+1)*HLOOKUP(AD$8,$G$7:$J$233,ROW(AC170)-ROW($K$7)+1)</f>
        <v>0</v>
      </c>
      <c r="AD170" s="165"/>
      <c r="AE170" s="164">
        <f>[1]!LSRMCDRDetail(LSRM_Name,AE$8,AF$8,$A170,$B170,$B$6,0,$B$7)*HLOOKUP(AE$8,$C$7:$F$233,ROW(AE170)-ROW($K$7)+1)*HLOOKUP(AF$8,$G$7:$J$233,ROW(AE170)-ROW($K$7)+1)</f>
        <v>0</v>
      </c>
      <c r="AF170" s="165"/>
      <c r="AG170" s="164">
        <f>[1]!LSRMCDRDetail(LSRM_Name,AG$8,AH$8,$A170,$B170,$B$6,0,$B$7)*HLOOKUP(AG$8,$C$7:$F$233,ROW(AG170)-ROW($K$7)+1)*HLOOKUP(AH$8,$G$7:$J$233,ROW(AG170)-ROW($K$7)+1)</f>
        <v>0</v>
      </c>
      <c r="AH170" s="165"/>
      <c r="AI170" s="164">
        <f>[1]!LSRMCDRDetail(LSRM_Name,AI$8,AJ$8,$A170,$B170,$B$6,0,$B$7)*HLOOKUP(AI$8,$C$7:$F$233,ROW(AI170)-ROW($K$7)+1)*HLOOKUP(AJ$8,$G$7:$J$233,ROW(AI170)-ROW($K$7)+1)</f>
        <v>0</v>
      </c>
      <c r="AJ170" s="165"/>
      <c r="AK170" s="164">
        <f>[1]!LSRMCDRDetail(LSRM_Name,AK$8,AL$8,$A170,$B170,$B$6,0,$B$7)*HLOOKUP(AK$8,$C$7:$F$233,ROW(AK170)-ROW($K$7)+1)*HLOOKUP(AL$8,$G$7:$J$233,ROW(AK170)-ROW($K$7)+1)</f>
        <v>0</v>
      </c>
      <c r="AL170" s="165"/>
      <c r="AM170" s="164">
        <f>[1]!LSRMCDRDetail(LSRM_Name,AM$8,AN$8,$A170,$B170,$B$6,0,$B$7)*HLOOKUP(AM$8,$C$7:$F$233,ROW(AM170)-ROW($K$7)+1)*HLOOKUP(AN$8,$G$7:$J$233,ROW(AM170)-ROW($K$7)+1)</f>
        <v>0</v>
      </c>
      <c r="AN170" s="165"/>
      <c r="AO170" s="164">
        <f>[1]!LSRMCDRDetail(LSRM_Name,AO$8,AP$8,$A170,$B170,$B$6,0,$B$7)*HLOOKUP(AO$8,$C$7:$F$233,ROW(AO170)-ROW($K$7)+1)*HLOOKUP(AP$8,$G$7:$J$233,ROW(AO170)-ROW($K$7)+1)</f>
        <v>0</v>
      </c>
      <c r="AP170" s="165"/>
      <c r="AQ170" s="125"/>
      <c r="AR170" s="122">
        <f t="shared" si="77"/>
        <v>0</v>
      </c>
      <c r="AS170" s="122">
        <f t="shared" si="78"/>
        <v>0</v>
      </c>
      <c r="AT170" s="122">
        <f t="shared" si="79"/>
        <v>0</v>
      </c>
      <c r="AU170" s="122">
        <f t="shared" si="80"/>
        <v>0</v>
      </c>
      <c r="AW170" s="164">
        <f>[1]!LSRMCDRDetail(LSRM_Name,AW$8,AX$8,$A170,$B170,$B$6,1,$B$7)*HLOOKUP(AW$8,$C$7:$F$233,ROW(AW170)-ROW($K$7)+1)*HLOOKUP(AX$8,$G$7:$J$233,ROW(AW170)-ROW($K$7)+1)</f>
        <v>0</v>
      </c>
      <c r="AX170" s="165"/>
      <c r="AY170" s="164">
        <f>[1]!LSRMCDRDetail(LSRM_Name,AY$8,AZ$8,$A170,$B170,$B$6,1,$B$7)*HLOOKUP(AY$8,$C$7:$F$233,ROW(AY170)-ROW($K$7)+1)*HLOOKUP(AZ$8,$G$7:$J$233,ROW(AY170)-ROW($K$7)+1)</f>
        <v>0</v>
      </c>
      <c r="AZ170" s="165"/>
      <c r="BA170" s="164">
        <f>[1]!LSRMCDRDetail(LSRM_Name,BA$8,BB$8,$A170,$B170,$B$6,1,$B$7)*HLOOKUP(BA$8,$C$7:$F$233,ROW(BA170)-ROW($K$7)+1)*HLOOKUP(BB$8,$G$7:$J$233,ROW(BA170)-ROW($K$7)+1)</f>
        <v>0</v>
      </c>
      <c r="BB170" s="165"/>
      <c r="BC170" s="164">
        <f>[1]!LSRMCDRDetail(LSRM_Name,BC$8,BD$8,$A170,$B170,$B$6,1,$B$7)*HLOOKUP(BC$8,$C$7:$F$233,ROW(BC170)-ROW($K$7)+1)*HLOOKUP(BD$8,$G$7:$J$233,ROW(BC170)-ROW($K$7)+1)</f>
        <v>0</v>
      </c>
      <c r="BD170" s="165"/>
      <c r="BE170" s="164">
        <f>[1]!LSRMCDRDetail(LSRM_Name,BE$8,BF$8,$A170,$B170,$B$6,1,$B$7)*HLOOKUP(BE$8,$C$7:$F$233,ROW(BE170)-ROW($K$7)+1)*HLOOKUP(BF$8,$G$7:$J$233,ROW(BE170)-ROW($K$7)+1)</f>
        <v>0</v>
      </c>
      <c r="BF170" s="165"/>
      <c r="BG170" s="164">
        <f>[1]!LSRMCDRDetail(LSRM_Name,BG$8,BH$8,$A170,$B170,$B$6,1,$B$7)*HLOOKUP(BG$8,$C$7:$F$233,ROW(BG170)-ROW($K$7)+1)*HLOOKUP(BH$8,$G$7:$J$233,ROW(BG170)-ROW($K$7)+1)</f>
        <v>0</v>
      </c>
      <c r="BH170" s="165"/>
      <c r="BI170" s="164">
        <f>[1]!LSRMCDRDetail(LSRM_Name,BI$8,BJ$8,$A170,$B170,$B$6,1,$B$7)*HLOOKUP(BI$8,$C$7:$F$233,ROW(BI170)-ROW($K$7)+1)*HLOOKUP(BJ$8,$G$7:$J$233,ROW(BI170)-ROW($K$7)+1)</f>
        <v>0</v>
      </c>
      <c r="BJ170" s="165"/>
      <c r="BK170" s="164">
        <f>[1]!LSRMCDRDetail(LSRM_Name,BK$8,BL$8,$A170,$B170,$B$6,1,$B$7)*HLOOKUP(BK$8,$C$7:$F$233,ROW(BK170)-ROW($K$7)+1)*HLOOKUP(BL$8,$G$7:$J$233,ROW(BK170)-ROW($K$7)+1)</f>
        <v>0</v>
      </c>
      <c r="BL170" s="165"/>
      <c r="BM170" s="164">
        <f>[1]!LSRMCDRDetail(LSRM_Name,BM$8,BN$8,$A170,$B170,$B$6,1,$B$7)*HLOOKUP(BM$8,$C$7:$F$233,ROW(BM170)-ROW($K$7)+1)*HLOOKUP(BN$8,$G$7:$J$233,ROW(BM170)-ROW($K$7)+1)</f>
        <v>0</v>
      </c>
      <c r="BN170" s="165"/>
      <c r="BO170" s="164">
        <f>[1]!LSRMCDRDetail(LSRM_Name,BO$8,BP$8,$A170,$B170,$B$6,1,$B$7)*HLOOKUP(BO$8,$C$7:$F$233,ROW(BO170)-ROW($K$7)+1)*HLOOKUP(BP$8,$G$7:$J$233,ROW(BO170)-ROW($K$7)+1)</f>
        <v>0</v>
      </c>
      <c r="BP170" s="165"/>
      <c r="BQ170" s="164">
        <f>[1]!LSRMCDRDetail(LSRM_Name,BQ$8,BR$8,$A170,$B170,$B$6,1,$B$7)*HLOOKUP(BQ$8,$C$7:$F$233,ROW(BQ170)-ROW($K$7)+1)*HLOOKUP(BR$8,$G$7:$J$233,ROW(BQ170)-ROW($K$7)+1)</f>
        <v>0</v>
      </c>
      <c r="BR170" s="165"/>
      <c r="BS170" s="164">
        <f>[1]!LSRMCDRDetail(LSRM_Name,BS$8,BT$8,$A170,$B170,$B$6,1,$B$7)*HLOOKUP(BS$8,$C$7:$F$233,ROW(BS170)-ROW($K$7)+1)*HLOOKUP(BT$8,$G$7:$J$233,ROW(BS170)-ROW($K$7)+1)</f>
        <v>0</v>
      </c>
      <c r="BT170" s="165"/>
      <c r="BU170" s="164">
        <f>[1]!LSRMCDRDetail(LSRM_Name,BU$8,BV$8,$A170,$B170,$B$6,1,$B$7)*HLOOKUP(BU$8,$C$7:$F$233,ROW(BU170)-ROW($K$7)+1)*HLOOKUP(BV$8,$G$7:$J$233,ROW(BU170)-ROW($K$7)+1)</f>
        <v>0</v>
      </c>
      <c r="BV170" s="165"/>
      <c r="BW170" s="164">
        <f>[1]!LSRMCDRDetail(LSRM_Name,BW$8,BX$8,$A170,$B170,$B$6,1,$B$7)*HLOOKUP(BW$8,$C$7:$F$233,ROW(BW170)-ROW($K$7)+1)*HLOOKUP(BX$8,$G$7:$J$233,ROW(BW170)-ROW($K$7)+1)</f>
        <v>0</v>
      </c>
      <c r="BX170" s="165"/>
      <c r="BY170" s="164">
        <f>[1]!LSRMCDRDetail(LSRM_Name,BY$8,BZ$8,$A170,$B170,$B$6,1,$B$7)*HLOOKUP(BY$8,$C$7:$F$233,ROW(BY170)-ROW($K$7)+1)*HLOOKUP(BZ$8,$G$7:$J$233,ROW(BY170)-ROW($K$7)+1)</f>
        <v>0</v>
      </c>
      <c r="BZ170" s="165"/>
      <c r="CA170" s="164">
        <f>[1]!LSRMCDRDetail(LSRM_Name,CA$8,CB$8,$A170,$B170,$B$6,1,$B$7)*HLOOKUP(CA$8,$C$7:$F$233,ROW(CA170)-ROW($K$7)+1)*HLOOKUP(CB$8,$G$7:$J$233,ROW(CA170)-ROW($K$7)+1)</f>
        <v>0</v>
      </c>
      <c r="CB170" s="165"/>
      <c r="CC170" s="125"/>
      <c r="CD170" s="122">
        <f t="shared" si="81"/>
        <v>0</v>
      </c>
      <c r="CE170" s="122">
        <f t="shared" si="82"/>
        <v>0</v>
      </c>
      <c r="CF170" s="122">
        <f t="shared" si="83"/>
        <v>0</v>
      </c>
      <c r="CG170" s="122">
        <f t="shared" si="84"/>
        <v>0</v>
      </c>
      <c r="CI170" s="164">
        <f t="shared" si="60"/>
        <v>0</v>
      </c>
      <c r="CJ170" s="165"/>
      <c r="CK170" s="164">
        <f t="shared" si="61"/>
        <v>0</v>
      </c>
      <c r="CL170" s="165"/>
      <c r="CM170" s="164">
        <f t="shared" si="62"/>
        <v>0</v>
      </c>
      <c r="CN170" s="165"/>
      <c r="CO170" s="164">
        <f t="shared" si="63"/>
        <v>0</v>
      </c>
      <c r="CP170" s="165"/>
      <c r="CQ170" s="164">
        <f t="shared" si="64"/>
        <v>0</v>
      </c>
      <c r="CR170" s="165"/>
      <c r="CS170" s="164">
        <f t="shared" si="65"/>
        <v>0</v>
      </c>
      <c r="CT170" s="165"/>
      <c r="CU170" s="164">
        <f t="shared" si="66"/>
        <v>0</v>
      </c>
      <c r="CV170" s="165"/>
      <c r="CW170" s="164">
        <f t="shared" si="67"/>
        <v>0</v>
      </c>
      <c r="CX170" s="165"/>
      <c r="CY170" s="164">
        <f t="shared" si="68"/>
        <v>0</v>
      </c>
      <c r="CZ170" s="165"/>
      <c r="DA170" s="164">
        <f t="shared" si="69"/>
        <v>0</v>
      </c>
      <c r="DB170" s="165"/>
      <c r="DC170" s="164">
        <f t="shared" si="70"/>
        <v>0</v>
      </c>
      <c r="DD170" s="165"/>
      <c r="DE170" s="164">
        <f t="shared" si="71"/>
        <v>0</v>
      </c>
      <c r="DF170" s="165"/>
      <c r="DG170" s="164">
        <f t="shared" si="72"/>
        <v>0</v>
      </c>
      <c r="DH170" s="165"/>
      <c r="DI170" s="164">
        <f t="shared" si="73"/>
        <v>0</v>
      </c>
      <c r="DJ170" s="165"/>
      <c r="DK170" s="164">
        <f t="shared" si="74"/>
        <v>0</v>
      </c>
      <c r="DL170" s="165"/>
      <c r="DM170" s="164">
        <f t="shared" si="75"/>
        <v>0</v>
      </c>
      <c r="DN170" s="165"/>
      <c r="DO170" s="125"/>
      <c r="DP170" s="122">
        <f t="shared" si="85"/>
        <v>0</v>
      </c>
      <c r="DQ170" s="122">
        <f t="shared" si="86"/>
        <v>0</v>
      </c>
      <c r="DR170" s="122">
        <f t="shared" si="87"/>
        <v>0</v>
      </c>
      <c r="DS170" s="122">
        <f t="shared" si="88"/>
        <v>0</v>
      </c>
    </row>
    <row r="171" spans="1:123" x14ac:dyDescent="0.2">
      <c r="A171" s="120">
        <f t="shared" si="76"/>
        <v>26</v>
      </c>
      <c r="B171" s="120">
        <f t="shared" si="89"/>
        <v>28</v>
      </c>
      <c r="C171" s="124">
        <f>VLOOKUP($A171,Total!$Q$198:$Y$228,C$7+2)</f>
        <v>0.5</v>
      </c>
      <c r="D171" s="124">
        <f>VLOOKUP($A171,Total!$Q$198:$Y$228,D$7+2)</f>
        <v>0.5</v>
      </c>
      <c r="E171" s="124">
        <f>VLOOKUP($A171,Total!$Q$198:$Y$228,E$7+2)</f>
        <v>0.5</v>
      </c>
      <c r="F171" s="124">
        <f>VLOOKUP($A171,Total!$Q$198:$Y$228,F$7+2)</f>
        <v>0.5</v>
      </c>
      <c r="G171" s="124">
        <f>VLOOKUP($B171,Total!$Q$198:$Y$228,G$7+2)</f>
        <v>0.50356181707502468</v>
      </c>
      <c r="H171" s="124">
        <f>VLOOKUP($B171,Total!$Q$198:$Y$228,H$7+2)</f>
        <v>0.49643818292497538</v>
      </c>
      <c r="I171" s="124">
        <f>VLOOKUP($B171,Total!$Q$198:$Y$228,I$7+2)</f>
        <v>0.51514511226233384</v>
      </c>
      <c r="J171" s="124">
        <f>VLOOKUP($B171,Total!$Q$198:$Y$228,J$7+2)</f>
        <v>0.48485488773766627</v>
      </c>
      <c r="K171" s="164">
        <f>[1]!LSRMCDRDetail(LSRM_Name,K$8,L$8,$A171,$B171,$B$6,0,$B$7)*HLOOKUP(K$8,$C$7:$F$233,ROW(K171)-ROW($K$7)+1)*HLOOKUP(L$8,$G$7:$J$233,ROW(K171)-ROW($K$7)+1)</f>
        <v>0</v>
      </c>
      <c r="L171" s="165"/>
      <c r="M171" s="164">
        <f>[1]!LSRMCDRDetail(LSRM_Name,M$8,N$8,$A171,$B171,$B$6,0,$B$7)*HLOOKUP(M$8,$C$7:$F$233,ROW(M171)-ROW($K$7)+1)*HLOOKUP(N$8,$G$7:$J$233,ROW(M171)-ROW($K$7)+1)</f>
        <v>0</v>
      </c>
      <c r="N171" s="165"/>
      <c r="O171" s="164">
        <f>[1]!LSRMCDRDetail(LSRM_Name,O$8,P$8,$A171,$B171,$B$6,0,$B$7)*HLOOKUP(O$8,$C$7:$F$233,ROW(O171)-ROW($K$7)+1)*HLOOKUP(P$8,$G$7:$J$233,ROW(O171)-ROW($K$7)+1)</f>
        <v>0</v>
      </c>
      <c r="P171" s="165"/>
      <c r="Q171" s="164">
        <f>[1]!LSRMCDRDetail(LSRM_Name,Q$8,R$8,$A171,$B171,$B$6,0,$B$7)*HLOOKUP(Q$8,$C$7:$F$233,ROW(Q171)-ROW($K$7)+1)*HLOOKUP(R$8,$G$7:$J$233,ROW(Q171)-ROW($K$7)+1)</f>
        <v>0</v>
      </c>
      <c r="R171" s="165"/>
      <c r="S171" s="164">
        <f>[1]!LSRMCDRDetail(LSRM_Name,S$8,T$8,$A171,$B171,$B$6,0,$B$7)*HLOOKUP(S$8,$C$7:$F$233,ROW(S171)-ROW($K$7)+1)*HLOOKUP(T$8,$G$7:$J$233,ROW(S171)-ROW($K$7)+1)</f>
        <v>0</v>
      </c>
      <c r="T171" s="165"/>
      <c r="U171" s="164">
        <f>[1]!LSRMCDRDetail(LSRM_Name,U$8,V$8,$A171,$B171,$B$6,0,$B$7)*HLOOKUP(U$8,$C$7:$F$233,ROW(U171)-ROW($K$7)+1)*HLOOKUP(V$8,$G$7:$J$233,ROW(U171)-ROW($K$7)+1)</f>
        <v>0</v>
      </c>
      <c r="V171" s="165"/>
      <c r="W171" s="164">
        <f>[1]!LSRMCDRDetail(LSRM_Name,W$8,X$8,$A171,$B171,$B$6,0,$B$7)*HLOOKUP(W$8,$C$7:$F$233,ROW(W171)-ROW($K$7)+1)*HLOOKUP(X$8,$G$7:$J$233,ROW(W171)-ROW($K$7)+1)</f>
        <v>0</v>
      </c>
      <c r="X171" s="165"/>
      <c r="Y171" s="164">
        <f>[1]!LSRMCDRDetail(LSRM_Name,Y$8,Z$8,$A171,$B171,$B$6,0,$B$7)*HLOOKUP(Y$8,$C$7:$F$233,ROW(Y171)-ROW($K$7)+1)*HLOOKUP(Z$8,$G$7:$J$233,ROW(Y171)-ROW($K$7)+1)</f>
        <v>0</v>
      </c>
      <c r="Z171" s="165"/>
      <c r="AA171" s="164">
        <f>[1]!LSRMCDRDetail(LSRM_Name,AA$8,AB$8,$A171,$B171,$B$6,0,$B$7)*HLOOKUP(AA$8,$C$7:$F$233,ROW(AA171)-ROW($K$7)+1)*HLOOKUP(AB$8,$G$7:$J$233,ROW(AA171)-ROW($K$7)+1)</f>
        <v>0</v>
      </c>
      <c r="AB171" s="165"/>
      <c r="AC171" s="164">
        <f>[1]!LSRMCDRDetail(LSRM_Name,AC$8,AD$8,$A171,$B171,$B$6,0,$B$7)*HLOOKUP(AC$8,$C$7:$F$233,ROW(AC171)-ROW($K$7)+1)*HLOOKUP(AD$8,$G$7:$J$233,ROW(AC171)-ROW($K$7)+1)</f>
        <v>0</v>
      </c>
      <c r="AD171" s="165"/>
      <c r="AE171" s="164">
        <f>[1]!LSRMCDRDetail(LSRM_Name,AE$8,AF$8,$A171,$B171,$B$6,0,$B$7)*HLOOKUP(AE$8,$C$7:$F$233,ROW(AE171)-ROW($K$7)+1)*HLOOKUP(AF$8,$G$7:$J$233,ROW(AE171)-ROW($K$7)+1)</f>
        <v>0</v>
      </c>
      <c r="AF171" s="165"/>
      <c r="AG171" s="164">
        <f>[1]!LSRMCDRDetail(LSRM_Name,AG$8,AH$8,$A171,$B171,$B$6,0,$B$7)*HLOOKUP(AG$8,$C$7:$F$233,ROW(AG171)-ROW($K$7)+1)*HLOOKUP(AH$8,$G$7:$J$233,ROW(AG171)-ROW($K$7)+1)</f>
        <v>0</v>
      </c>
      <c r="AH171" s="165"/>
      <c r="AI171" s="164">
        <f>[1]!LSRMCDRDetail(LSRM_Name,AI$8,AJ$8,$A171,$B171,$B$6,0,$B$7)*HLOOKUP(AI$8,$C$7:$F$233,ROW(AI171)-ROW($K$7)+1)*HLOOKUP(AJ$8,$G$7:$J$233,ROW(AI171)-ROW($K$7)+1)</f>
        <v>0</v>
      </c>
      <c r="AJ171" s="165"/>
      <c r="AK171" s="164">
        <f>[1]!LSRMCDRDetail(LSRM_Name,AK$8,AL$8,$A171,$B171,$B$6,0,$B$7)*HLOOKUP(AK$8,$C$7:$F$233,ROW(AK171)-ROW($K$7)+1)*HLOOKUP(AL$8,$G$7:$J$233,ROW(AK171)-ROW($K$7)+1)</f>
        <v>0</v>
      </c>
      <c r="AL171" s="165"/>
      <c r="AM171" s="164">
        <f>[1]!LSRMCDRDetail(LSRM_Name,AM$8,AN$8,$A171,$B171,$B$6,0,$B$7)*HLOOKUP(AM$8,$C$7:$F$233,ROW(AM171)-ROW($K$7)+1)*HLOOKUP(AN$8,$G$7:$J$233,ROW(AM171)-ROW($K$7)+1)</f>
        <v>0</v>
      </c>
      <c r="AN171" s="165"/>
      <c r="AO171" s="164">
        <f>[1]!LSRMCDRDetail(LSRM_Name,AO$8,AP$8,$A171,$B171,$B$6,0,$B$7)*HLOOKUP(AO$8,$C$7:$F$233,ROW(AO171)-ROW($K$7)+1)*HLOOKUP(AP$8,$G$7:$J$233,ROW(AO171)-ROW($K$7)+1)</f>
        <v>0</v>
      </c>
      <c r="AP171" s="165"/>
      <c r="AQ171" s="125"/>
      <c r="AR171" s="122">
        <f t="shared" si="77"/>
        <v>0</v>
      </c>
      <c r="AS171" s="122">
        <f t="shared" si="78"/>
        <v>0</v>
      </c>
      <c r="AT171" s="122">
        <f t="shared" si="79"/>
        <v>0</v>
      </c>
      <c r="AU171" s="122">
        <f t="shared" si="80"/>
        <v>0</v>
      </c>
      <c r="AW171" s="164">
        <f>[1]!LSRMCDRDetail(LSRM_Name,AW$8,AX$8,$A171,$B171,$B$6,1,$B$7)*HLOOKUP(AW$8,$C$7:$F$233,ROW(AW171)-ROW($K$7)+1)*HLOOKUP(AX$8,$G$7:$J$233,ROW(AW171)-ROW($K$7)+1)</f>
        <v>0</v>
      </c>
      <c r="AX171" s="165"/>
      <c r="AY171" s="164">
        <f>[1]!LSRMCDRDetail(LSRM_Name,AY$8,AZ$8,$A171,$B171,$B$6,1,$B$7)*HLOOKUP(AY$8,$C$7:$F$233,ROW(AY171)-ROW($K$7)+1)*HLOOKUP(AZ$8,$G$7:$J$233,ROW(AY171)-ROW($K$7)+1)</f>
        <v>0</v>
      </c>
      <c r="AZ171" s="165"/>
      <c r="BA171" s="164">
        <f>[1]!LSRMCDRDetail(LSRM_Name,BA$8,BB$8,$A171,$B171,$B$6,1,$B$7)*HLOOKUP(BA$8,$C$7:$F$233,ROW(BA171)-ROW($K$7)+1)*HLOOKUP(BB$8,$G$7:$J$233,ROW(BA171)-ROW($K$7)+1)</f>
        <v>0</v>
      </c>
      <c r="BB171" s="165"/>
      <c r="BC171" s="164">
        <f>[1]!LSRMCDRDetail(LSRM_Name,BC$8,BD$8,$A171,$B171,$B$6,1,$B$7)*HLOOKUP(BC$8,$C$7:$F$233,ROW(BC171)-ROW($K$7)+1)*HLOOKUP(BD$8,$G$7:$J$233,ROW(BC171)-ROW($K$7)+1)</f>
        <v>0</v>
      </c>
      <c r="BD171" s="165"/>
      <c r="BE171" s="164">
        <f>[1]!LSRMCDRDetail(LSRM_Name,BE$8,BF$8,$A171,$B171,$B$6,1,$B$7)*HLOOKUP(BE$8,$C$7:$F$233,ROW(BE171)-ROW($K$7)+1)*HLOOKUP(BF$8,$G$7:$J$233,ROW(BE171)-ROW($K$7)+1)</f>
        <v>0</v>
      </c>
      <c r="BF171" s="165"/>
      <c r="BG171" s="164">
        <f>[1]!LSRMCDRDetail(LSRM_Name,BG$8,BH$8,$A171,$B171,$B$6,1,$B$7)*HLOOKUP(BG$8,$C$7:$F$233,ROW(BG171)-ROW($K$7)+1)*HLOOKUP(BH$8,$G$7:$J$233,ROW(BG171)-ROW($K$7)+1)</f>
        <v>0</v>
      </c>
      <c r="BH171" s="165"/>
      <c r="BI171" s="164">
        <f>[1]!LSRMCDRDetail(LSRM_Name,BI$8,BJ$8,$A171,$B171,$B$6,1,$B$7)*HLOOKUP(BI$8,$C$7:$F$233,ROW(BI171)-ROW($K$7)+1)*HLOOKUP(BJ$8,$G$7:$J$233,ROW(BI171)-ROW($K$7)+1)</f>
        <v>0</v>
      </c>
      <c r="BJ171" s="165"/>
      <c r="BK171" s="164">
        <f>[1]!LSRMCDRDetail(LSRM_Name,BK$8,BL$8,$A171,$B171,$B$6,1,$B$7)*HLOOKUP(BK$8,$C$7:$F$233,ROW(BK171)-ROW($K$7)+1)*HLOOKUP(BL$8,$G$7:$J$233,ROW(BK171)-ROW($K$7)+1)</f>
        <v>0</v>
      </c>
      <c r="BL171" s="165"/>
      <c r="BM171" s="164">
        <f>[1]!LSRMCDRDetail(LSRM_Name,BM$8,BN$8,$A171,$B171,$B$6,1,$B$7)*HLOOKUP(BM$8,$C$7:$F$233,ROW(BM171)-ROW($K$7)+1)*HLOOKUP(BN$8,$G$7:$J$233,ROW(BM171)-ROW($K$7)+1)</f>
        <v>0</v>
      </c>
      <c r="BN171" s="165"/>
      <c r="BO171" s="164">
        <f>[1]!LSRMCDRDetail(LSRM_Name,BO$8,BP$8,$A171,$B171,$B$6,1,$B$7)*HLOOKUP(BO$8,$C$7:$F$233,ROW(BO171)-ROW($K$7)+1)*HLOOKUP(BP$8,$G$7:$J$233,ROW(BO171)-ROW($K$7)+1)</f>
        <v>0</v>
      </c>
      <c r="BP171" s="165"/>
      <c r="BQ171" s="164">
        <f>[1]!LSRMCDRDetail(LSRM_Name,BQ$8,BR$8,$A171,$B171,$B$6,1,$B$7)*HLOOKUP(BQ$8,$C$7:$F$233,ROW(BQ171)-ROW($K$7)+1)*HLOOKUP(BR$8,$G$7:$J$233,ROW(BQ171)-ROW($K$7)+1)</f>
        <v>0</v>
      </c>
      <c r="BR171" s="165"/>
      <c r="BS171" s="164">
        <f>[1]!LSRMCDRDetail(LSRM_Name,BS$8,BT$8,$A171,$B171,$B$6,1,$B$7)*HLOOKUP(BS$8,$C$7:$F$233,ROW(BS171)-ROW($K$7)+1)*HLOOKUP(BT$8,$G$7:$J$233,ROW(BS171)-ROW($K$7)+1)</f>
        <v>0</v>
      </c>
      <c r="BT171" s="165"/>
      <c r="BU171" s="164">
        <f>[1]!LSRMCDRDetail(LSRM_Name,BU$8,BV$8,$A171,$B171,$B$6,1,$B$7)*HLOOKUP(BU$8,$C$7:$F$233,ROW(BU171)-ROW($K$7)+1)*HLOOKUP(BV$8,$G$7:$J$233,ROW(BU171)-ROW($K$7)+1)</f>
        <v>0</v>
      </c>
      <c r="BV171" s="165"/>
      <c r="BW171" s="164">
        <f>[1]!LSRMCDRDetail(LSRM_Name,BW$8,BX$8,$A171,$B171,$B$6,1,$B$7)*HLOOKUP(BW$8,$C$7:$F$233,ROW(BW171)-ROW($K$7)+1)*HLOOKUP(BX$8,$G$7:$J$233,ROW(BW171)-ROW($K$7)+1)</f>
        <v>0</v>
      </c>
      <c r="BX171" s="165"/>
      <c r="BY171" s="164">
        <f>[1]!LSRMCDRDetail(LSRM_Name,BY$8,BZ$8,$A171,$B171,$B$6,1,$B$7)*HLOOKUP(BY$8,$C$7:$F$233,ROW(BY171)-ROW($K$7)+1)*HLOOKUP(BZ$8,$G$7:$J$233,ROW(BY171)-ROW($K$7)+1)</f>
        <v>0</v>
      </c>
      <c r="BZ171" s="165"/>
      <c r="CA171" s="164">
        <f>[1]!LSRMCDRDetail(LSRM_Name,CA$8,CB$8,$A171,$B171,$B$6,1,$B$7)*HLOOKUP(CA$8,$C$7:$F$233,ROW(CA171)-ROW($K$7)+1)*HLOOKUP(CB$8,$G$7:$J$233,ROW(CA171)-ROW($K$7)+1)</f>
        <v>0</v>
      </c>
      <c r="CB171" s="165"/>
      <c r="CC171" s="125"/>
      <c r="CD171" s="122">
        <f t="shared" si="81"/>
        <v>0</v>
      </c>
      <c r="CE171" s="122">
        <f t="shared" si="82"/>
        <v>0</v>
      </c>
      <c r="CF171" s="122">
        <f t="shared" si="83"/>
        <v>0</v>
      </c>
      <c r="CG171" s="122">
        <f t="shared" si="84"/>
        <v>0</v>
      </c>
      <c r="CI171" s="164">
        <f t="shared" si="60"/>
        <v>0</v>
      </c>
      <c r="CJ171" s="165"/>
      <c r="CK171" s="164">
        <f t="shared" si="61"/>
        <v>0</v>
      </c>
      <c r="CL171" s="165"/>
      <c r="CM171" s="164">
        <f t="shared" si="62"/>
        <v>0</v>
      </c>
      <c r="CN171" s="165"/>
      <c r="CO171" s="164">
        <f t="shared" si="63"/>
        <v>0</v>
      </c>
      <c r="CP171" s="165"/>
      <c r="CQ171" s="164">
        <f t="shared" si="64"/>
        <v>0</v>
      </c>
      <c r="CR171" s="165"/>
      <c r="CS171" s="164">
        <f t="shared" si="65"/>
        <v>0</v>
      </c>
      <c r="CT171" s="165"/>
      <c r="CU171" s="164">
        <f t="shared" si="66"/>
        <v>0</v>
      </c>
      <c r="CV171" s="165"/>
      <c r="CW171" s="164">
        <f t="shared" si="67"/>
        <v>0</v>
      </c>
      <c r="CX171" s="165"/>
      <c r="CY171" s="164">
        <f t="shared" si="68"/>
        <v>0</v>
      </c>
      <c r="CZ171" s="165"/>
      <c r="DA171" s="164">
        <f t="shared" si="69"/>
        <v>0</v>
      </c>
      <c r="DB171" s="165"/>
      <c r="DC171" s="164">
        <f t="shared" si="70"/>
        <v>0</v>
      </c>
      <c r="DD171" s="165"/>
      <c r="DE171" s="164">
        <f t="shared" si="71"/>
        <v>0</v>
      </c>
      <c r="DF171" s="165"/>
      <c r="DG171" s="164">
        <f t="shared" si="72"/>
        <v>0</v>
      </c>
      <c r="DH171" s="165"/>
      <c r="DI171" s="164">
        <f t="shared" si="73"/>
        <v>0</v>
      </c>
      <c r="DJ171" s="165"/>
      <c r="DK171" s="164">
        <f t="shared" si="74"/>
        <v>0</v>
      </c>
      <c r="DL171" s="165"/>
      <c r="DM171" s="164">
        <f t="shared" si="75"/>
        <v>0</v>
      </c>
      <c r="DN171" s="165"/>
      <c r="DO171" s="125"/>
      <c r="DP171" s="122">
        <f t="shared" si="85"/>
        <v>0</v>
      </c>
      <c r="DQ171" s="122">
        <f t="shared" si="86"/>
        <v>0</v>
      </c>
      <c r="DR171" s="122">
        <f t="shared" si="87"/>
        <v>0</v>
      </c>
      <c r="DS171" s="122">
        <f t="shared" si="88"/>
        <v>0</v>
      </c>
    </row>
    <row r="172" spans="1:123" x14ac:dyDescent="0.2">
      <c r="A172" s="120">
        <f t="shared" si="76"/>
        <v>26</v>
      </c>
      <c r="B172" s="120">
        <f t="shared" si="89"/>
        <v>29</v>
      </c>
      <c r="C172" s="124">
        <f>VLOOKUP($A172,Total!$Q$198:$Y$228,C$7+2)</f>
        <v>0.5</v>
      </c>
      <c r="D172" s="124">
        <f>VLOOKUP($A172,Total!$Q$198:$Y$228,D$7+2)</f>
        <v>0.5</v>
      </c>
      <c r="E172" s="124">
        <f>VLOOKUP($A172,Total!$Q$198:$Y$228,E$7+2)</f>
        <v>0.5</v>
      </c>
      <c r="F172" s="124">
        <f>VLOOKUP($A172,Total!$Q$198:$Y$228,F$7+2)</f>
        <v>0.5</v>
      </c>
      <c r="G172" s="124">
        <f>VLOOKUP($B172,Total!$Q$198:$Y$228,G$7+2)</f>
        <v>0.47382325388912844</v>
      </c>
      <c r="H172" s="124">
        <f>VLOOKUP($B172,Total!$Q$198:$Y$228,H$7+2)</f>
        <v>0.52617674611087162</v>
      </c>
      <c r="I172" s="124">
        <f>VLOOKUP($B172,Total!$Q$198:$Y$228,I$7+2)</f>
        <v>0.49848819719686394</v>
      </c>
      <c r="J172" s="124">
        <f>VLOOKUP($B172,Total!$Q$198:$Y$228,J$7+2)</f>
        <v>0.50151180280313612</v>
      </c>
      <c r="K172" s="164">
        <f>[1]!LSRMCDRDetail(LSRM_Name,K$8,L$8,$A172,$B172,$B$6,0,$B$7)*HLOOKUP(K$8,$C$7:$F$233,ROW(K172)-ROW($K$7)+1)*HLOOKUP(L$8,$G$7:$J$233,ROW(K172)-ROW($K$7)+1)</f>
        <v>0</v>
      </c>
      <c r="L172" s="165"/>
      <c r="M172" s="164">
        <f>[1]!LSRMCDRDetail(LSRM_Name,M$8,N$8,$A172,$B172,$B$6,0,$B$7)*HLOOKUP(M$8,$C$7:$F$233,ROW(M172)-ROW($K$7)+1)*HLOOKUP(N$8,$G$7:$J$233,ROW(M172)-ROW($K$7)+1)</f>
        <v>0</v>
      </c>
      <c r="N172" s="165"/>
      <c r="O172" s="164">
        <f>[1]!LSRMCDRDetail(LSRM_Name,O$8,P$8,$A172,$B172,$B$6,0,$B$7)*HLOOKUP(O$8,$C$7:$F$233,ROW(O172)-ROW($K$7)+1)*HLOOKUP(P$8,$G$7:$J$233,ROW(O172)-ROW($K$7)+1)</f>
        <v>0</v>
      </c>
      <c r="P172" s="165"/>
      <c r="Q172" s="164">
        <f>[1]!LSRMCDRDetail(LSRM_Name,Q$8,R$8,$A172,$B172,$B$6,0,$B$7)*HLOOKUP(Q$8,$C$7:$F$233,ROW(Q172)-ROW($K$7)+1)*HLOOKUP(R$8,$G$7:$J$233,ROW(Q172)-ROW($K$7)+1)</f>
        <v>0</v>
      </c>
      <c r="R172" s="165"/>
      <c r="S172" s="164">
        <f>[1]!LSRMCDRDetail(LSRM_Name,S$8,T$8,$A172,$B172,$B$6,0,$B$7)*HLOOKUP(S$8,$C$7:$F$233,ROW(S172)-ROW($K$7)+1)*HLOOKUP(T$8,$G$7:$J$233,ROW(S172)-ROW($K$7)+1)</f>
        <v>0</v>
      </c>
      <c r="T172" s="165"/>
      <c r="U172" s="164">
        <f>[1]!LSRMCDRDetail(LSRM_Name,U$8,V$8,$A172,$B172,$B$6,0,$B$7)*HLOOKUP(U$8,$C$7:$F$233,ROW(U172)-ROW($K$7)+1)*HLOOKUP(V$8,$G$7:$J$233,ROW(U172)-ROW($K$7)+1)</f>
        <v>0</v>
      </c>
      <c r="V172" s="165"/>
      <c r="W172" s="164">
        <f>[1]!LSRMCDRDetail(LSRM_Name,W$8,X$8,$A172,$B172,$B$6,0,$B$7)*HLOOKUP(W$8,$C$7:$F$233,ROW(W172)-ROW($K$7)+1)*HLOOKUP(X$8,$G$7:$J$233,ROW(W172)-ROW($K$7)+1)</f>
        <v>0</v>
      </c>
      <c r="X172" s="165"/>
      <c r="Y172" s="164">
        <f>[1]!LSRMCDRDetail(LSRM_Name,Y$8,Z$8,$A172,$B172,$B$6,0,$B$7)*HLOOKUP(Y$8,$C$7:$F$233,ROW(Y172)-ROW($K$7)+1)*HLOOKUP(Z$8,$G$7:$J$233,ROW(Y172)-ROW($K$7)+1)</f>
        <v>0</v>
      </c>
      <c r="Z172" s="165"/>
      <c r="AA172" s="164">
        <f>[1]!LSRMCDRDetail(LSRM_Name,AA$8,AB$8,$A172,$B172,$B$6,0,$B$7)*HLOOKUP(AA$8,$C$7:$F$233,ROW(AA172)-ROW($K$7)+1)*HLOOKUP(AB$8,$G$7:$J$233,ROW(AA172)-ROW($K$7)+1)</f>
        <v>0</v>
      </c>
      <c r="AB172" s="165"/>
      <c r="AC172" s="164">
        <f>[1]!LSRMCDRDetail(LSRM_Name,AC$8,AD$8,$A172,$B172,$B$6,0,$B$7)*HLOOKUP(AC$8,$C$7:$F$233,ROW(AC172)-ROW($K$7)+1)*HLOOKUP(AD$8,$G$7:$J$233,ROW(AC172)-ROW($K$7)+1)</f>
        <v>0</v>
      </c>
      <c r="AD172" s="165"/>
      <c r="AE172" s="164">
        <f>[1]!LSRMCDRDetail(LSRM_Name,AE$8,AF$8,$A172,$B172,$B$6,0,$B$7)*HLOOKUP(AE$8,$C$7:$F$233,ROW(AE172)-ROW($K$7)+1)*HLOOKUP(AF$8,$G$7:$J$233,ROW(AE172)-ROW($K$7)+1)</f>
        <v>0</v>
      </c>
      <c r="AF172" s="165"/>
      <c r="AG172" s="164">
        <f>[1]!LSRMCDRDetail(LSRM_Name,AG$8,AH$8,$A172,$B172,$B$6,0,$B$7)*HLOOKUP(AG$8,$C$7:$F$233,ROW(AG172)-ROW($K$7)+1)*HLOOKUP(AH$8,$G$7:$J$233,ROW(AG172)-ROW($K$7)+1)</f>
        <v>0</v>
      </c>
      <c r="AH172" s="165"/>
      <c r="AI172" s="164">
        <f>[1]!LSRMCDRDetail(LSRM_Name,AI$8,AJ$8,$A172,$B172,$B$6,0,$B$7)*HLOOKUP(AI$8,$C$7:$F$233,ROW(AI172)-ROW($K$7)+1)*HLOOKUP(AJ$8,$G$7:$J$233,ROW(AI172)-ROW($K$7)+1)</f>
        <v>0</v>
      </c>
      <c r="AJ172" s="165"/>
      <c r="AK172" s="164">
        <f>[1]!LSRMCDRDetail(LSRM_Name,AK$8,AL$8,$A172,$B172,$B$6,0,$B$7)*HLOOKUP(AK$8,$C$7:$F$233,ROW(AK172)-ROW($K$7)+1)*HLOOKUP(AL$8,$G$7:$J$233,ROW(AK172)-ROW($K$7)+1)</f>
        <v>0</v>
      </c>
      <c r="AL172" s="165"/>
      <c r="AM172" s="164">
        <f>[1]!LSRMCDRDetail(LSRM_Name,AM$8,AN$8,$A172,$B172,$B$6,0,$B$7)*HLOOKUP(AM$8,$C$7:$F$233,ROW(AM172)-ROW($K$7)+1)*HLOOKUP(AN$8,$G$7:$J$233,ROW(AM172)-ROW($K$7)+1)</f>
        <v>0</v>
      </c>
      <c r="AN172" s="165"/>
      <c r="AO172" s="164">
        <f>[1]!LSRMCDRDetail(LSRM_Name,AO$8,AP$8,$A172,$B172,$B$6,0,$B$7)*HLOOKUP(AO$8,$C$7:$F$233,ROW(AO172)-ROW($K$7)+1)*HLOOKUP(AP$8,$G$7:$J$233,ROW(AO172)-ROW($K$7)+1)</f>
        <v>0</v>
      </c>
      <c r="AP172" s="165"/>
      <c r="AQ172" s="125"/>
      <c r="AR172" s="122">
        <f t="shared" si="77"/>
        <v>0</v>
      </c>
      <c r="AS172" s="122">
        <f t="shared" si="78"/>
        <v>0</v>
      </c>
      <c r="AT172" s="122">
        <f t="shared" si="79"/>
        <v>0</v>
      </c>
      <c r="AU172" s="122">
        <f t="shared" si="80"/>
        <v>0</v>
      </c>
      <c r="AW172" s="164">
        <f>[1]!LSRMCDRDetail(LSRM_Name,AW$8,AX$8,$A172,$B172,$B$6,1,$B$7)*HLOOKUP(AW$8,$C$7:$F$233,ROW(AW172)-ROW($K$7)+1)*HLOOKUP(AX$8,$G$7:$J$233,ROW(AW172)-ROW($K$7)+1)</f>
        <v>0</v>
      </c>
      <c r="AX172" s="165"/>
      <c r="AY172" s="164">
        <f>[1]!LSRMCDRDetail(LSRM_Name,AY$8,AZ$8,$A172,$B172,$B$6,1,$B$7)*HLOOKUP(AY$8,$C$7:$F$233,ROW(AY172)-ROW($K$7)+1)*HLOOKUP(AZ$8,$G$7:$J$233,ROW(AY172)-ROW($K$7)+1)</f>
        <v>0</v>
      </c>
      <c r="AZ172" s="165"/>
      <c r="BA172" s="164">
        <f>[1]!LSRMCDRDetail(LSRM_Name,BA$8,BB$8,$A172,$B172,$B$6,1,$B$7)*HLOOKUP(BA$8,$C$7:$F$233,ROW(BA172)-ROW($K$7)+1)*HLOOKUP(BB$8,$G$7:$J$233,ROW(BA172)-ROW($K$7)+1)</f>
        <v>0</v>
      </c>
      <c r="BB172" s="165"/>
      <c r="BC172" s="164">
        <f>[1]!LSRMCDRDetail(LSRM_Name,BC$8,BD$8,$A172,$B172,$B$6,1,$B$7)*HLOOKUP(BC$8,$C$7:$F$233,ROW(BC172)-ROW($K$7)+1)*HLOOKUP(BD$8,$G$7:$J$233,ROW(BC172)-ROW($K$7)+1)</f>
        <v>0</v>
      </c>
      <c r="BD172" s="165"/>
      <c r="BE172" s="164">
        <f>[1]!LSRMCDRDetail(LSRM_Name,BE$8,BF$8,$A172,$B172,$B$6,1,$B$7)*HLOOKUP(BE$8,$C$7:$F$233,ROW(BE172)-ROW($K$7)+1)*HLOOKUP(BF$8,$G$7:$J$233,ROW(BE172)-ROW($K$7)+1)</f>
        <v>0</v>
      </c>
      <c r="BF172" s="165"/>
      <c r="BG172" s="164">
        <f>[1]!LSRMCDRDetail(LSRM_Name,BG$8,BH$8,$A172,$B172,$B$6,1,$B$7)*HLOOKUP(BG$8,$C$7:$F$233,ROW(BG172)-ROW($K$7)+1)*HLOOKUP(BH$8,$G$7:$J$233,ROW(BG172)-ROW($K$7)+1)</f>
        <v>0</v>
      </c>
      <c r="BH172" s="165"/>
      <c r="BI172" s="164">
        <f>[1]!LSRMCDRDetail(LSRM_Name,BI$8,BJ$8,$A172,$B172,$B$6,1,$B$7)*HLOOKUP(BI$8,$C$7:$F$233,ROW(BI172)-ROW($K$7)+1)*HLOOKUP(BJ$8,$G$7:$J$233,ROW(BI172)-ROW($K$7)+1)</f>
        <v>0</v>
      </c>
      <c r="BJ172" s="165"/>
      <c r="BK172" s="164">
        <f>[1]!LSRMCDRDetail(LSRM_Name,BK$8,BL$8,$A172,$B172,$B$6,1,$B$7)*HLOOKUP(BK$8,$C$7:$F$233,ROW(BK172)-ROW($K$7)+1)*HLOOKUP(BL$8,$G$7:$J$233,ROW(BK172)-ROW($K$7)+1)</f>
        <v>0</v>
      </c>
      <c r="BL172" s="165"/>
      <c r="BM172" s="164">
        <f>[1]!LSRMCDRDetail(LSRM_Name,BM$8,BN$8,$A172,$B172,$B$6,1,$B$7)*HLOOKUP(BM$8,$C$7:$F$233,ROW(BM172)-ROW($K$7)+1)*HLOOKUP(BN$8,$G$7:$J$233,ROW(BM172)-ROW($K$7)+1)</f>
        <v>0</v>
      </c>
      <c r="BN172" s="165"/>
      <c r="BO172" s="164">
        <f>[1]!LSRMCDRDetail(LSRM_Name,BO$8,BP$8,$A172,$B172,$B$6,1,$B$7)*HLOOKUP(BO$8,$C$7:$F$233,ROW(BO172)-ROW($K$7)+1)*HLOOKUP(BP$8,$G$7:$J$233,ROW(BO172)-ROW($K$7)+1)</f>
        <v>0</v>
      </c>
      <c r="BP172" s="165"/>
      <c r="BQ172" s="164">
        <f>[1]!LSRMCDRDetail(LSRM_Name,BQ$8,BR$8,$A172,$B172,$B$6,1,$B$7)*HLOOKUP(BQ$8,$C$7:$F$233,ROW(BQ172)-ROW($K$7)+1)*HLOOKUP(BR$8,$G$7:$J$233,ROW(BQ172)-ROW($K$7)+1)</f>
        <v>0</v>
      </c>
      <c r="BR172" s="165"/>
      <c r="BS172" s="164">
        <f>[1]!LSRMCDRDetail(LSRM_Name,BS$8,BT$8,$A172,$B172,$B$6,1,$B$7)*HLOOKUP(BS$8,$C$7:$F$233,ROW(BS172)-ROW($K$7)+1)*HLOOKUP(BT$8,$G$7:$J$233,ROW(BS172)-ROW($K$7)+1)</f>
        <v>0</v>
      </c>
      <c r="BT172" s="165"/>
      <c r="BU172" s="164">
        <f>[1]!LSRMCDRDetail(LSRM_Name,BU$8,BV$8,$A172,$B172,$B$6,1,$B$7)*HLOOKUP(BU$8,$C$7:$F$233,ROW(BU172)-ROW($K$7)+1)*HLOOKUP(BV$8,$G$7:$J$233,ROW(BU172)-ROW($K$7)+1)</f>
        <v>0</v>
      </c>
      <c r="BV172" s="165"/>
      <c r="BW172" s="164">
        <f>[1]!LSRMCDRDetail(LSRM_Name,BW$8,BX$8,$A172,$B172,$B$6,1,$B$7)*HLOOKUP(BW$8,$C$7:$F$233,ROW(BW172)-ROW($K$7)+1)*HLOOKUP(BX$8,$G$7:$J$233,ROW(BW172)-ROW($K$7)+1)</f>
        <v>0</v>
      </c>
      <c r="BX172" s="165"/>
      <c r="BY172" s="164">
        <f>[1]!LSRMCDRDetail(LSRM_Name,BY$8,BZ$8,$A172,$B172,$B$6,1,$B$7)*HLOOKUP(BY$8,$C$7:$F$233,ROW(BY172)-ROW($K$7)+1)*HLOOKUP(BZ$8,$G$7:$J$233,ROW(BY172)-ROW($K$7)+1)</f>
        <v>0</v>
      </c>
      <c r="BZ172" s="165"/>
      <c r="CA172" s="164">
        <f>[1]!LSRMCDRDetail(LSRM_Name,CA$8,CB$8,$A172,$B172,$B$6,1,$B$7)*HLOOKUP(CA$8,$C$7:$F$233,ROW(CA172)-ROW($K$7)+1)*HLOOKUP(CB$8,$G$7:$J$233,ROW(CA172)-ROW($K$7)+1)</f>
        <v>0</v>
      </c>
      <c r="CB172" s="165"/>
      <c r="CC172" s="125"/>
      <c r="CD172" s="122">
        <f t="shared" si="81"/>
        <v>0</v>
      </c>
      <c r="CE172" s="122">
        <f t="shared" si="82"/>
        <v>0</v>
      </c>
      <c r="CF172" s="122">
        <f t="shared" si="83"/>
        <v>0</v>
      </c>
      <c r="CG172" s="122">
        <f t="shared" si="84"/>
        <v>0</v>
      </c>
      <c r="CI172" s="164">
        <f t="shared" si="60"/>
        <v>0</v>
      </c>
      <c r="CJ172" s="165"/>
      <c r="CK172" s="164">
        <f t="shared" si="61"/>
        <v>0</v>
      </c>
      <c r="CL172" s="165"/>
      <c r="CM172" s="164">
        <f t="shared" si="62"/>
        <v>0</v>
      </c>
      <c r="CN172" s="165"/>
      <c r="CO172" s="164">
        <f t="shared" si="63"/>
        <v>0</v>
      </c>
      <c r="CP172" s="165"/>
      <c r="CQ172" s="164">
        <f t="shared" si="64"/>
        <v>0</v>
      </c>
      <c r="CR172" s="165"/>
      <c r="CS172" s="164">
        <f t="shared" si="65"/>
        <v>0</v>
      </c>
      <c r="CT172" s="165"/>
      <c r="CU172" s="164">
        <f t="shared" si="66"/>
        <v>0</v>
      </c>
      <c r="CV172" s="165"/>
      <c r="CW172" s="164">
        <f t="shared" si="67"/>
        <v>0</v>
      </c>
      <c r="CX172" s="165"/>
      <c r="CY172" s="164">
        <f t="shared" si="68"/>
        <v>0</v>
      </c>
      <c r="CZ172" s="165"/>
      <c r="DA172" s="164">
        <f t="shared" si="69"/>
        <v>0</v>
      </c>
      <c r="DB172" s="165"/>
      <c r="DC172" s="164">
        <f t="shared" si="70"/>
        <v>0</v>
      </c>
      <c r="DD172" s="165"/>
      <c r="DE172" s="164">
        <f t="shared" si="71"/>
        <v>0</v>
      </c>
      <c r="DF172" s="165"/>
      <c r="DG172" s="164">
        <f t="shared" si="72"/>
        <v>0</v>
      </c>
      <c r="DH172" s="165"/>
      <c r="DI172" s="164">
        <f t="shared" si="73"/>
        <v>0</v>
      </c>
      <c r="DJ172" s="165"/>
      <c r="DK172" s="164">
        <f t="shared" si="74"/>
        <v>0</v>
      </c>
      <c r="DL172" s="165"/>
      <c r="DM172" s="164">
        <f t="shared" si="75"/>
        <v>0</v>
      </c>
      <c r="DN172" s="165"/>
      <c r="DO172" s="125"/>
      <c r="DP172" s="122">
        <f t="shared" si="85"/>
        <v>0</v>
      </c>
      <c r="DQ172" s="122">
        <f t="shared" si="86"/>
        <v>0</v>
      </c>
      <c r="DR172" s="122">
        <f t="shared" si="87"/>
        <v>0</v>
      </c>
      <c r="DS172" s="122">
        <f t="shared" si="88"/>
        <v>0</v>
      </c>
    </row>
    <row r="173" spans="1:123" x14ac:dyDescent="0.2">
      <c r="A173" s="120">
        <f t="shared" si="76"/>
        <v>26</v>
      </c>
      <c r="B173" s="120">
        <f t="shared" si="89"/>
        <v>30</v>
      </c>
      <c r="C173" s="124">
        <f>VLOOKUP($A173,Total!$Q$198:$Y$228,C$7+2)</f>
        <v>0.5</v>
      </c>
      <c r="D173" s="124">
        <f>VLOOKUP($A173,Total!$Q$198:$Y$228,D$7+2)</f>
        <v>0.5</v>
      </c>
      <c r="E173" s="124">
        <f>VLOOKUP($A173,Total!$Q$198:$Y$228,E$7+2)</f>
        <v>0.5</v>
      </c>
      <c r="F173" s="124">
        <f>VLOOKUP($A173,Total!$Q$198:$Y$228,F$7+2)</f>
        <v>0.5</v>
      </c>
      <c r="G173" s="124">
        <f>VLOOKUP($B173,Total!$Q$198:$Y$228,G$7+2)</f>
        <v>0.49575119743525953</v>
      </c>
      <c r="H173" s="124">
        <f>VLOOKUP($B173,Total!$Q$198:$Y$228,H$7+2)</f>
        <v>0.50424880256474047</v>
      </c>
      <c r="I173" s="124">
        <f>VLOOKUP($B173,Total!$Q$198:$Y$228,I$7+2)</f>
        <v>0.4169379015929825</v>
      </c>
      <c r="J173" s="124">
        <f>VLOOKUP($B173,Total!$Q$198:$Y$228,J$7+2)</f>
        <v>0.5830620984070175</v>
      </c>
      <c r="K173" s="164">
        <f>[1]!LSRMCDRDetail(LSRM_Name,K$8,L$8,$A173,$B173,$B$6,0,$B$7)*HLOOKUP(K$8,$C$7:$F$233,ROW(K173)-ROW($K$7)+1)*HLOOKUP(L$8,$G$7:$J$233,ROW(K173)-ROW($K$7)+1)</f>
        <v>0</v>
      </c>
      <c r="L173" s="165"/>
      <c r="M173" s="164">
        <f>[1]!LSRMCDRDetail(LSRM_Name,M$8,N$8,$A173,$B173,$B$6,0,$B$7)*HLOOKUP(M$8,$C$7:$F$233,ROW(M173)-ROW($K$7)+1)*HLOOKUP(N$8,$G$7:$J$233,ROW(M173)-ROW($K$7)+1)</f>
        <v>0</v>
      </c>
      <c r="N173" s="165"/>
      <c r="O173" s="164">
        <f>[1]!LSRMCDRDetail(LSRM_Name,O$8,P$8,$A173,$B173,$B$6,0,$B$7)*HLOOKUP(O$8,$C$7:$F$233,ROW(O173)-ROW($K$7)+1)*HLOOKUP(P$8,$G$7:$J$233,ROW(O173)-ROW($K$7)+1)</f>
        <v>0</v>
      </c>
      <c r="P173" s="165"/>
      <c r="Q173" s="164">
        <f>[1]!LSRMCDRDetail(LSRM_Name,Q$8,R$8,$A173,$B173,$B$6,0,$B$7)*HLOOKUP(Q$8,$C$7:$F$233,ROW(Q173)-ROW($K$7)+1)*HLOOKUP(R$8,$G$7:$J$233,ROW(Q173)-ROW($K$7)+1)</f>
        <v>0</v>
      </c>
      <c r="R173" s="165"/>
      <c r="S173" s="164">
        <f>[1]!LSRMCDRDetail(LSRM_Name,S$8,T$8,$A173,$B173,$B$6,0,$B$7)*HLOOKUP(S$8,$C$7:$F$233,ROW(S173)-ROW($K$7)+1)*HLOOKUP(T$8,$G$7:$J$233,ROW(S173)-ROW($K$7)+1)</f>
        <v>0</v>
      </c>
      <c r="T173" s="165"/>
      <c r="U173" s="164">
        <f>[1]!LSRMCDRDetail(LSRM_Name,U$8,V$8,$A173,$B173,$B$6,0,$B$7)*HLOOKUP(U$8,$C$7:$F$233,ROW(U173)-ROW($K$7)+1)*HLOOKUP(V$8,$G$7:$J$233,ROW(U173)-ROW($K$7)+1)</f>
        <v>0</v>
      </c>
      <c r="V173" s="165"/>
      <c r="W173" s="164">
        <f>[1]!LSRMCDRDetail(LSRM_Name,W$8,X$8,$A173,$B173,$B$6,0,$B$7)*HLOOKUP(W$8,$C$7:$F$233,ROW(W173)-ROW($K$7)+1)*HLOOKUP(X$8,$G$7:$J$233,ROW(W173)-ROW($K$7)+1)</f>
        <v>0</v>
      </c>
      <c r="X173" s="165"/>
      <c r="Y173" s="164">
        <f>[1]!LSRMCDRDetail(LSRM_Name,Y$8,Z$8,$A173,$B173,$B$6,0,$B$7)*HLOOKUP(Y$8,$C$7:$F$233,ROW(Y173)-ROW($K$7)+1)*HLOOKUP(Z$8,$G$7:$J$233,ROW(Y173)-ROW($K$7)+1)</f>
        <v>0</v>
      </c>
      <c r="Z173" s="165"/>
      <c r="AA173" s="164">
        <f>[1]!LSRMCDRDetail(LSRM_Name,AA$8,AB$8,$A173,$B173,$B$6,0,$B$7)*HLOOKUP(AA$8,$C$7:$F$233,ROW(AA173)-ROW($K$7)+1)*HLOOKUP(AB$8,$G$7:$J$233,ROW(AA173)-ROW($K$7)+1)</f>
        <v>0</v>
      </c>
      <c r="AB173" s="165"/>
      <c r="AC173" s="164">
        <f>[1]!LSRMCDRDetail(LSRM_Name,AC$8,AD$8,$A173,$B173,$B$6,0,$B$7)*HLOOKUP(AC$8,$C$7:$F$233,ROW(AC173)-ROW($K$7)+1)*HLOOKUP(AD$8,$G$7:$J$233,ROW(AC173)-ROW($K$7)+1)</f>
        <v>0</v>
      </c>
      <c r="AD173" s="165"/>
      <c r="AE173" s="164">
        <f>[1]!LSRMCDRDetail(LSRM_Name,AE$8,AF$8,$A173,$B173,$B$6,0,$B$7)*HLOOKUP(AE$8,$C$7:$F$233,ROW(AE173)-ROW($K$7)+1)*HLOOKUP(AF$8,$G$7:$J$233,ROW(AE173)-ROW($K$7)+1)</f>
        <v>0</v>
      </c>
      <c r="AF173" s="165"/>
      <c r="AG173" s="164">
        <f>[1]!LSRMCDRDetail(LSRM_Name,AG$8,AH$8,$A173,$B173,$B$6,0,$B$7)*HLOOKUP(AG$8,$C$7:$F$233,ROW(AG173)-ROW($K$7)+1)*HLOOKUP(AH$8,$G$7:$J$233,ROW(AG173)-ROW($K$7)+1)</f>
        <v>0</v>
      </c>
      <c r="AH173" s="165"/>
      <c r="AI173" s="164">
        <f>[1]!LSRMCDRDetail(LSRM_Name,AI$8,AJ$8,$A173,$B173,$B$6,0,$B$7)*HLOOKUP(AI$8,$C$7:$F$233,ROW(AI173)-ROW($K$7)+1)*HLOOKUP(AJ$8,$G$7:$J$233,ROW(AI173)-ROW($K$7)+1)</f>
        <v>0</v>
      </c>
      <c r="AJ173" s="165"/>
      <c r="AK173" s="164">
        <f>[1]!LSRMCDRDetail(LSRM_Name,AK$8,AL$8,$A173,$B173,$B$6,0,$B$7)*HLOOKUP(AK$8,$C$7:$F$233,ROW(AK173)-ROW($K$7)+1)*HLOOKUP(AL$8,$G$7:$J$233,ROW(AK173)-ROW($K$7)+1)</f>
        <v>0</v>
      </c>
      <c r="AL173" s="165"/>
      <c r="AM173" s="164">
        <f>[1]!LSRMCDRDetail(LSRM_Name,AM$8,AN$8,$A173,$B173,$B$6,0,$B$7)*HLOOKUP(AM$8,$C$7:$F$233,ROW(AM173)-ROW($K$7)+1)*HLOOKUP(AN$8,$G$7:$J$233,ROW(AM173)-ROW($K$7)+1)</f>
        <v>0</v>
      </c>
      <c r="AN173" s="165"/>
      <c r="AO173" s="164">
        <f>[1]!LSRMCDRDetail(LSRM_Name,AO$8,AP$8,$A173,$B173,$B$6,0,$B$7)*HLOOKUP(AO$8,$C$7:$F$233,ROW(AO173)-ROW($K$7)+1)*HLOOKUP(AP$8,$G$7:$J$233,ROW(AO173)-ROW($K$7)+1)</f>
        <v>0</v>
      </c>
      <c r="AP173" s="165"/>
      <c r="AQ173" s="125"/>
      <c r="AR173" s="122">
        <f t="shared" si="77"/>
        <v>0</v>
      </c>
      <c r="AS173" s="122">
        <f t="shared" si="78"/>
        <v>0</v>
      </c>
      <c r="AT173" s="122">
        <f t="shared" si="79"/>
        <v>0</v>
      </c>
      <c r="AU173" s="122">
        <f t="shared" si="80"/>
        <v>0</v>
      </c>
      <c r="AW173" s="164">
        <f>[1]!LSRMCDRDetail(LSRM_Name,AW$8,AX$8,$A173,$B173,$B$6,1,$B$7)*HLOOKUP(AW$8,$C$7:$F$233,ROW(AW173)-ROW($K$7)+1)*HLOOKUP(AX$8,$G$7:$J$233,ROW(AW173)-ROW($K$7)+1)</f>
        <v>0</v>
      </c>
      <c r="AX173" s="165"/>
      <c r="AY173" s="164">
        <f>[1]!LSRMCDRDetail(LSRM_Name,AY$8,AZ$8,$A173,$B173,$B$6,1,$B$7)*HLOOKUP(AY$8,$C$7:$F$233,ROW(AY173)-ROW($K$7)+1)*HLOOKUP(AZ$8,$G$7:$J$233,ROW(AY173)-ROW($K$7)+1)</f>
        <v>0</v>
      </c>
      <c r="AZ173" s="165"/>
      <c r="BA173" s="164">
        <f>[1]!LSRMCDRDetail(LSRM_Name,BA$8,BB$8,$A173,$B173,$B$6,1,$B$7)*HLOOKUP(BA$8,$C$7:$F$233,ROW(BA173)-ROW($K$7)+1)*HLOOKUP(BB$8,$G$7:$J$233,ROW(BA173)-ROW($K$7)+1)</f>
        <v>0</v>
      </c>
      <c r="BB173" s="165"/>
      <c r="BC173" s="164">
        <f>[1]!LSRMCDRDetail(LSRM_Name,BC$8,BD$8,$A173,$B173,$B$6,1,$B$7)*HLOOKUP(BC$8,$C$7:$F$233,ROW(BC173)-ROW($K$7)+1)*HLOOKUP(BD$8,$G$7:$J$233,ROW(BC173)-ROW($K$7)+1)</f>
        <v>0</v>
      </c>
      <c r="BD173" s="165"/>
      <c r="BE173" s="164">
        <f>[1]!LSRMCDRDetail(LSRM_Name,BE$8,BF$8,$A173,$B173,$B$6,1,$B$7)*HLOOKUP(BE$8,$C$7:$F$233,ROW(BE173)-ROW($K$7)+1)*HLOOKUP(BF$8,$G$7:$J$233,ROW(BE173)-ROW($K$7)+1)</f>
        <v>0</v>
      </c>
      <c r="BF173" s="165"/>
      <c r="BG173" s="164">
        <f>[1]!LSRMCDRDetail(LSRM_Name,BG$8,BH$8,$A173,$B173,$B$6,1,$B$7)*HLOOKUP(BG$8,$C$7:$F$233,ROW(BG173)-ROW($K$7)+1)*HLOOKUP(BH$8,$G$7:$J$233,ROW(BG173)-ROW($K$7)+1)</f>
        <v>0</v>
      </c>
      <c r="BH173" s="165"/>
      <c r="BI173" s="164">
        <f>[1]!LSRMCDRDetail(LSRM_Name,BI$8,BJ$8,$A173,$B173,$B$6,1,$B$7)*HLOOKUP(BI$8,$C$7:$F$233,ROW(BI173)-ROW($K$7)+1)*HLOOKUP(BJ$8,$G$7:$J$233,ROW(BI173)-ROW($K$7)+1)</f>
        <v>0</v>
      </c>
      <c r="BJ173" s="165"/>
      <c r="BK173" s="164">
        <f>[1]!LSRMCDRDetail(LSRM_Name,BK$8,BL$8,$A173,$B173,$B$6,1,$B$7)*HLOOKUP(BK$8,$C$7:$F$233,ROW(BK173)-ROW($K$7)+1)*HLOOKUP(BL$8,$G$7:$J$233,ROW(BK173)-ROW($K$7)+1)</f>
        <v>0</v>
      </c>
      <c r="BL173" s="165"/>
      <c r="BM173" s="164">
        <f>[1]!LSRMCDRDetail(LSRM_Name,BM$8,BN$8,$A173,$B173,$B$6,1,$B$7)*HLOOKUP(BM$8,$C$7:$F$233,ROW(BM173)-ROW($K$7)+1)*HLOOKUP(BN$8,$G$7:$J$233,ROW(BM173)-ROW($K$7)+1)</f>
        <v>0</v>
      </c>
      <c r="BN173" s="165"/>
      <c r="BO173" s="164">
        <f>[1]!LSRMCDRDetail(LSRM_Name,BO$8,BP$8,$A173,$B173,$B$6,1,$B$7)*HLOOKUP(BO$8,$C$7:$F$233,ROW(BO173)-ROW($K$7)+1)*HLOOKUP(BP$8,$G$7:$J$233,ROW(BO173)-ROW($K$7)+1)</f>
        <v>0</v>
      </c>
      <c r="BP173" s="165"/>
      <c r="BQ173" s="164">
        <f>[1]!LSRMCDRDetail(LSRM_Name,BQ$8,BR$8,$A173,$B173,$B$6,1,$B$7)*HLOOKUP(BQ$8,$C$7:$F$233,ROW(BQ173)-ROW($K$7)+1)*HLOOKUP(BR$8,$G$7:$J$233,ROW(BQ173)-ROW($K$7)+1)</f>
        <v>0</v>
      </c>
      <c r="BR173" s="165"/>
      <c r="BS173" s="164">
        <f>[1]!LSRMCDRDetail(LSRM_Name,BS$8,BT$8,$A173,$B173,$B$6,1,$B$7)*HLOOKUP(BS$8,$C$7:$F$233,ROW(BS173)-ROW($K$7)+1)*HLOOKUP(BT$8,$G$7:$J$233,ROW(BS173)-ROW($K$7)+1)</f>
        <v>0</v>
      </c>
      <c r="BT173" s="165"/>
      <c r="BU173" s="164">
        <f>[1]!LSRMCDRDetail(LSRM_Name,BU$8,BV$8,$A173,$B173,$B$6,1,$B$7)*HLOOKUP(BU$8,$C$7:$F$233,ROW(BU173)-ROW($K$7)+1)*HLOOKUP(BV$8,$G$7:$J$233,ROW(BU173)-ROW($K$7)+1)</f>
        <v>0</v>
      </c>
      <c r="BV173" s="165"/>
      <c r="BW173" s="164">
        <f>[1]!LSRMCDRDetail(LSRM_Name,BW$8,BX$8,$A173,$B173,$B$6,1,$B$7)*HLOOKUP(BW$8,$C$7:$F$233,ROW(BW173)-ROW($K$7)+1)*HLOOKUP(BX$8,$G$7:$J$233,ROW(BW173)-ROW($K$7)+1)</f>
        <v>0</v>
      </c>
      <c r="BX173" s="165"/>
      <c r="BY173" s="164">
        <f>[1]!LSRMCDRDetail(LSRM_Name,BY$8,BZ$8,$A173,$B173,$B$6,1,$B$7)*HLOOKUP(BY$8,$C$7:$F$233,ROW(BY173)-ROW($K$7)+1)*HLOOKUP(BZ$8,$G$7:$J$233,ROW(BY173)-ROW($K$7)+1)</f>
        <v>0</v>
      </c>
      <c r="BZ173" s="165"/>
      <c r="CA173" s="164">
        <f>[1]!LSRMCDRDetail(LSRM_Name,CA$8,CB$8,$A173,$B173,$B$6,1,$B$7)*HLOOKUP(CA$8,$C$7:$F$233,ROW(CA173)-ROW($K$7)+1)*HLOOKUP(CB$8,$G$7:$J$233,ROW(CA173)-ROW($K$7)+1)</f>
        <v>0</v>
      </c>
      <c r="CB173" s="165"/>
      <c r="CC173" s="125"/>
      <c r="CD173" s="122">
        <f t="shared" si="81"/>
        <v>0</v>
      </c>
      <c r="CE173" s="122">
        <f t="shared" si="82"/>
        <v>0</v>
      </c>
      <c r="CF173" s="122">
        <f t="shared" si="83"/>
        <v>0</v>
      </c>
      <c r="CG173" s="122">
        <f t="shared" si="84"/>
        <v>0</v>
      </c>
      <c r="CI173" s="164">
        <f t="shared" si="60"/>
        <v>0</v>
      </c>
      <c r="CJ173" s="165"/>
      <c r="CK173" s="164">
        <f t="shared" si="61"/>
        <v>0</v>
      </c>
      <c r="CL173" s="165"/>
      <c r="CM173" s="164">
        <f t="shared" si="62"/>
        <v>0</v>
      </c>
      <c r="CN173" s="165"/>
      <c r="CO173" s="164">
        <f t="shared" si="63"/>
        <v>0</v>
      </c>
      <c r="CP173" s="165"/>
      <c r="CQ173" s="164">
        <f t="shared" si="64"/>
        <v>0</v>
      </c>
      <c r="CR173" s="165"/>
      <c r="CS173" s="164">
        <f t="shared" si="65"/>
        <v>0</v>
      </c>
      <c r="CT173" s="165"/>
      <c r="CU173" s="164">
        <f t="shared" si="66"/>
        <v>0</v>
      </c>
      <c r="CV173" s="165"/>
      <c r="CW173" s="164">
        <f t="shared" si="67"/>
        <v>0</v>
      </c>
      <c r="CX173" s="165"/>
      <c r="CY173" s="164">
        <f t="shared" si="68"/>
        <v>0</v>
      </c>
      <c r="CZ173" s="165"/>
      <c r="DA173" s="164">
        <f t="shared" si="69"/>
        <v>0</v>
      </c>
      <c r="DB173" s="165"/>
      <c r="DC173" s="164">
        <f t="shared" si="70"/>
        <v>0</v>
      </c>
      <c r="DD173" s="165"/>
      <c r="DE173" s="164">
        <f t="shared" si="71"/>
        <v>0</v>
      </c>
      <c r="DF173" s="165"/>
      <c r="DG173" s="164">
        <f t="shared" si="72"/>
        <v>0</v>
      </c>
      <c r="DH173" s="165"/>
      <c r="DI173" s="164">
        <f t="shared" si="73"/>
        <v>0</v>
      </c>
      <c r="DJ173" s="165"/>
      <c r="DK173" s="164">
        <f t="shared" si="74"/>
        <v>0</v>
      </c>
      <c r="DL173" s="165"/>
      <c r="DM173" s="164">
        <f t="shared" si="75"/>
        <v>0</v>
      </c>
      <c r="DN173" s="165"/>
      <c r="DO173" s="125"/>
      <c r="DP173" s="122">
        <f t="shared" si="85"/>
        <v>0</v>
      </c>
      <c r="DQ173" s="122">
        <f t="shared" si="86"/>
        <v>0</v>
      </c>
      <c r="DR173" s="122">
        <f t="shared" si="87"/>
        <v>0</v>
      </c>
      <c r="DS173" s="122">
        <f t="shared" si="88"/>
        <v>0</v>
      </c>
    </row>
    <row r="174" spans="1:123" x14ac:dyDescent="0.2">
      <c r="A174" s="120">
        <f t="shared" si="76"/>
        <v>27</v>
      </c>
      <c r="B174" s="120">
        <f t="shared" si="89"/>
        <v>16</v>
      </c>
      <c r="C174" s="124">
        <f>VLOOKUP($A174,Total!$Q$198:$Y$228,C$7+2)</f>
        <v>0.5</v>
      </c>
      <c r="D174" s="124">
        <f>VLOOKUP($A174,Total!$Q$198:$Y$228,D$7+2)</f>
        <v>0.5</v>
      </c>
      <c r="E174" s="124">
        <f>VLOOKUP($A174,Total!$Q$198:$Y$228,E$7+2)</f>
        <v>0.5</v>
      </c>
      <c r="F174" s="124">
        <f>VLOOKUP($A174,Total!$Q$198:$Y$228,F$7+2)</f>
        <v>0.5</v>
      </c>
      <c r="G174" s="124">
        <f>VLOOKUP($B174,Total!$Q$198:$Y$228,G$7+2)</f>
        <v>0.5</v>
      </c>
      <c r="H174" s="124">
        <f>VLOOKUP($B174,Total!$Q$198:$Y$228,H$7+2)</f>
        <v>0.5</v>
      </c>
      <c r="I174" s="124">
        <f>VLOOKUP($B174,Total!$Q$198:$Y$228,I$7+2)</f>
        <v>0.5</v>
      </c>
      <c r="J174" s="124">
        <f>VLOOKUP($B174,Total!$Q$198:$Y$228,J$7+2)</f>
        <v>0.5</v>
      </c>
      <c r="K174" s="164">
        <f>[1]!LSRMCDRDetail(LSRM_Name,K$8,L$8,$A174,$B174,$B$6,0,$B$7)*HLOOKUP(K$8,$C$7:$F$233,ROW(K174)-ROW($K$7)+1)*HLOOKUP(L$8,$G$7:$J$233,ROW(K174)-ROW($K$7)+1)</f>
        <v>0</v>
      </c>
      <c r="L174" s="165"/>
      <c r="M174" s="164">
        <f>[1]!LSRMCDRDetail(LSRM_Name,M$8,N$8,$A174,$B174,$B$6,0,$B$7)*HLOOKUP(M$8,$C$7:$F$233,ROW(M174)-ROW($K$7)+1)*HLOOKUP(N$8,$G$7:$J$233,ROW(M174)-ROW($K$7)+1)</f>
        <v>0</v>
      </c>
      <c r="N174" s="165"/>
      <c r="O174" s="164">
        <f>[1]!LSRMCDRDetail(LSRM_Name,O$8,P$8,$A174,$B174,$B$6,0,$B$7)*HLOOKUP(O$8,$C$7:$F$233,ROW(O174)-ROW($K$7)+1)*HLOOKUP(P$8,$G$7:$J$233,ROW(O174)-ROW($K$7)+1)</f>
        <v>0</v>
      </c>
      <c r="P174" s="165"/>
      <c r="Q174" s="164">
        <f>[1]!LSRMCDRDetail(LSRM_Name,Q$8,R$8,$A174,$B174,$B$6,0,$B$7)*HLOOKUP(Q$8,$C$7:$F$233,ROW(Q174)-ROW($K$7)+1)*HLOOKUP(R$8,$G$7:$J$233,ROW(Q174)-ROW($K$7)+1)</f>
        <v>0</v>
      </c>
      <c r="R174" s="165"/>
      <c r="S174" s="164">
        <f>[1]!LSRMCDRDetail(LSRM_Name,S$8,T$8,$A174,$B174,$B$6,0,$B$7)*HLOOKUP(S$8,$C$7:$F$233,ROW(S174)-ROW($K$7)+1)*HLOOKUP(T$8,$G$7:$J$233,ROW(S174)-ROW($K$7)+1)</f>
        <v>0</v>
      </c>
      <c r="T174" s="165"/>
      <c r="U174" s="164">
        <f>[1]!LSRMCDRDetail(LSRM_Name,U$8,V$8,$A174,$B174,$B$6,0,$B$7)*HLOOKUP(U$8,$C$7:$F$233,ROW(U174)-ROW($K$7)+1)*HLOOKUP(V$8,$G$7:$J$233,ROW(U174)-ROW($K$7)+1)</f>
        <v>0</v>
      </c>
      <c r="V174" s="165"/>
      <c r="W174" s="164">
        <f>[1]!LSRMCDRDetail(LSRM_Name,W$8,X$8,$A174,$B174,$B$6,0,$B$7)*HLOOKUP(W$8,$C$7:$F$233,ROW(W174)-ROW($K$7)+1)*HLOOKUP(X$8,$G$7:$J$233,ROW(W174)-ROW($K$7)+1)</f>
        <v>0</v>
      </c>
      <c r="X174" s="165"/>
      <c r="Y174" s="164">
        <f>[1]!LSRMCDRDetail(LSRM_Name,Y$8,Z$8,$A174,$B174,$B$6,0,$B$7)*HLOOKUP(Y$8,$C$7:$F$233,ROW(Y174)-ROW($K$7)+1)*HLOOKUP(Z$8,$G$7:$J$233,ROW(Y174)-ROW($K$7)+1)</f>
        <v>0</v>
      </c>
      <c r="Z174" s="165"/>
      <c r="AA174" s="164">
        <f>[1]!LSRMCDRDetail(LSRM_Name,AA$8,AB$8,$A174,$B174,$B$6,0,$B$7)*HLOOKUP(AA$8,$C$7:$F$233,ROW(AA174)-ROW($K$7)+1)*HLOOKUP(AB$8,$G$7:$J$233,ROW(AA174)-ROW($K$7)+1)</f>
        <v>0</v>
      </c>
      <c r="AB174" s="165"/>
      <c r="AC174" s="164">
        <f>[1]!LSRMCDRDetail(LSRM_Name,AC$8,AD$8,$A174,$B174,$B$6,0,$B$7)*HLOOKUP(AC$8,$C$7:$F$233,ROW(AC174)-ROW($K$7)+1)*HLOOKUP(AD$8,$G$7:$J$233,ROW(AC174)-ROW($K$7)+1)</f>
        <v>0</v>
      </c>
      <c r="AD174" s="165"/>
      <c r="AE174" s="164">
        <f>[1]!LSRMCDRDetail(LSRM_Name,AE$8,AF$8,$A174,$B174,$B$6,0,$B$7)*HLOOKUP(AE$8,$C$7:$F$233,ROW(AE174)-ROW($K$7)+1)*HLOOKUP(AF$8,$G$7:$J$233,ROW(AE174)-ROW($K$7)+1)</f>
        <v>0</v>
      </c>
      <c r="AF174" s="165"/>
      <c r="AG174" s="164">
        <f>[1]!LSRMCDRDetail(LSRM_Name,AG$8,AH$8,$A174,$B174,$B$6,0,$B$7)*HLOOKUP(AG$8,$C$7:$F$233,ROW(AG174)-ROW($K$7)+1)*HLOOKUP(AH$8,$G$7:$J$233,ROW(AG174)-ROW($K$7)+1)</f>
        <v>0</v>
      </c>
      <c r="AH174" s="165"/>
      <c r="AI174" s="164">
        <f>[1]!LSRMCDRDetail(LSRM_Name,AI$8,AJ$8,$A174,$B174,$B$6,0,$B$7)*HLOOKUP(AI$8,$C$7:$F$233,ROW(AI174)-ROW($K$7)+1)*HLOOKUP(AJ$8,$G$7:$J$233,ROW(AI174)-ROW($K$7)+1)</f>
        <v>0</v>
      </c>
      <c r="AJ174" s="165"/>
      <c r="AK174" s="164">
        <f>[1]!LSRMCDRDetail(LSRM_Name,AK$8,AL$8,$A174,$B174,$B$6,0,$B$7)*HLOOKUP(AK$8,$C$7:$F$233,ROW(AK174)-ROW($K$7)+1)*HLOOKUP(AL$8,$G$7:$J$233,ROW(AK174)-ROW($K$7)+1)</f>
        <v>0</v>
      </c>
      <c r="AL174" s="165"/>
      <c r="AM174" s="164">
        <f>[1]!LSRMCDRDetail(LSRM_Name,AM$8,AN$8,$A174,$B174,$B$6,0,$B$7)*HLOOKUP(AM$8,$C$7:$F$233,ROW(AM174)-ROW($K$7)+1)*HLOOKUP(AN$8,$G$7:$J$233,ROW(AM174)-ROW($K$7)+1)</f>
        <v>0</v>
      </c>
      <c r="AN174" s="165"/>
      <c r="AO174" s="164">
        <f>[1]!LSRMCDRDetail(LSRM_Name,AO$8,AP$8,$A174,$B174,$B$6,0,$B$7)*HLOOKUP(AO$8,$C$7:$F$233,ROW(AO174)-ROW($K$7)+1)*HLOOKUP(AP$8,$G$7:$J$233,ROW(AO174)-ROW($K$7)+1)</f>
        <v>0</v>
      </c>
      <c r="AP174" s="165"/>
      <c r="AQ174" s="125"/>
      <c r="AR174" s="122">
        <f t="shared" si="77"/>
        <v>0</v>
      </c>
      <c r="AS174" s="122">
        <f t="shared" si="78"/>
        <v>0</v>
      </c>
      <c r="AT174" s="122">
        <f t="shared" si="79"/>
        <v>0</v>
      </c>
      <c r="AU174" s="122">
        <f t="shared" si="80"/>
        <v>0</v>
      </c>
      <c r="AW174" s="164">
        <f>[1]!LSRMCDRDetail(LSRM_Name,AW$8,AX$8,$A174,$B174,$B$6,1,$B$7)*HLOOKUP(AW$8,$C$7:$F$233,ROW(AW174)-ROW($K$7)+1)*HLOOKUP(AX$8,$G$7:$J$233,ROW(AW174)-ROW($K$7)+1)</f>
        <v>0</v>
      </c>
      <c r="AX174" s="165"/>
      <c r="AY174" s="164">
        <f>[1]!LSRMCDRDetail(LSRM_Name,AY$8,AZ$8,$A174,$B174,$B$6,1,$B$7)*HLOOKUP(AY$8,$C$7:$F$233,ROW(AY174)-ROW($K$7)+1)*HLOOKUP(AZ$8,$G$7:$J$233,ROW(AY174)-ROW($K$7)+1)</f>
        <v>0</v>
      </c>
      <c r="AZ174" s="165"/>
      <c r="BA174" s="164">
        <f>[1]!LSRMCDRDetail(LSRM_Name,BA$8,BB$8,$A174,$B174,$B$6,1,$B$7)*HLOOKUP(BA$8,$C$7:$F$233,ROW(BA174)-ROW($K$7)+1)*HLOOKUP(BB$8,$G$7:$J$233,ROW(BA174)-ROW($K$7)+1)</f>
        <v>0</v>
      </c>
      <c r="BB174" s="165"/>
      <c r="BC174" s="164">
        <f>[1]!LSRMCDRDetail(LSRM_Name,BC$8,BD$8,$A174,$B174,$B$6,1,$B$7)*HLOOKUP(BC$8,$C$7:$F$233,ROW(BC174)-ROW($K$7)+1)*HLOOKUP(BD$8,$G$7:$J$233,ROW(BC174)-ROW($K$7)+1)</f>
        <v>0</v>
      </c>
      <c r="BD174" s="165"/>
      <c r="BE174" s="164">
        <f>[1]!LSRMCDRDetail(LSRM_Name,BE$8,BF$8,$A174,$B174,$B$6,1,$B$7)*HLOOKUP(BE$8,$C$7:$F$233,ROW(BE174)-ROW($K$7)+1)*HLOOKUP(BF$8,$G$7:$J$233,ROW(BE174)-ROW($K$7)+1)</f>
        <v>0</v>
      </c>
      <c r="BF174" s="165"/>
      <c r="BG174" s="164">
        <f>[1]!LSRMCDRDetail(LSRM_Name,BG$8,BH$8,$A174,$B174,$B$6,1,$B$7)*HLOOKUP(BG$8,$C$7:$F$233,ROW(BG174)-ROW($K$7)+1)*HLOOKUP(BH$8,$G$7:$J$233,ROW(BG174)-ROW($K$7)+1)</f>
        <v>0</v>
      </c>
      <c r="BH174" s="165"/>
      <c r="BI174" s="164">
        <f>[1]!LSRMCDRDetail(LSRM_Name,BI$8,BJ$8,$A174,$B174,$B$6,1,$B$7)*HLOOKUP(BI$8,$C$7:$F$233,ROW(BI174)-ROW($K$7)+1)*HLOOKUP(BJ$8,$G$7:$J$233,ROW(BI174)-ROW($K$7)+1)</f>
        <v>0</v>
      </c>
      <c r="BJ174" s="165"/>
      <c r="BK174" s="164">
        <f>[1]!LSRMCDRDetail(LSRM_Name,BK$8,BL$8,$A174,$B174,$B$6,1,$B$7)*HLOOKUP(BK$8,$C$7:$F$233,ROW(BK174)-ROW($K$7)+1)*HLOOKUP(BL$8,$G$7:$J$233,ROW(BK174)-ROW($K$7)+1)</f>
        <v>0</v>
      </c>
      <c r="BL174" s="165"/>
      <c r="BM174" s="164">
        <f>[1]!LSRMCDRDetail(LSRM_Name,BM$8,BN$8,$A174,$B174,$B$6,1,$B$7)*HLOOKUP(BM$8,$C$7:$F$233,ROW(BM174)-ROW($K$7)+1)*HLOOKUP(BN$8,$G$7:$J$233,ROW(BM174)-ROW($K$7)+1)</f>
        <v>0</v>
      </c>
      <c r="BN174" s="165"/>
      <c r="BO174" s="164">
        <f>[1]!LSRMCDRDetail(LSRM_Name,BO$8,BP$8,$A174,$B174,$B$6,1,$B$7)*HLOOKUP(BO$8,$C$7:$F$233,ROW(BO174)-ROW($K$7)+1)*HLOOKUP(BP$8,$G$7:$J$233,ROW(BO174)-ROW($K$7)+1)</f>
        <v>0</v>
      </c>
      <c r="BP174" s="165"/>
      <c r="BQ174" s="164">
        <f>[1]!LSRMCDRDetail(LSRM_Name,BQ$8,BR$8,$A174,$B174,$B$6,1,$B$7)*HLOOKUP(BQ$8,$C$7:$F$233,ROW(BQ174)-ROW($K$7)+1)*HLOOKUP(BR$8,$G$7:$J$233,ROW(BQ174)-ROW($K$7)+1)</f>
        <v>0</v>
      </c>
      <c r="BR174" s="165"/>
      <c r="BS174" s="164">
        <f>[1]!LSRMCDRDetail(LSRM_Name,BS$8,BT$8,$A174,$B174,$B$6,1,$B$7)*HLOOKUP(BS$8,$C$7:$F$233,ROW(BS174)-ROW($K$7)+1)*HLOOKUP(BT$8,$G$7:$J$233,ROW(BS174)-ROW($K$7)+1)</f>
        <v>0</v>
      </c>
      <c r="BT174" s="165"/>
      <c r="BU174" s="164">
        <f>[1]!LSRMCDRDetail(LSRM_Name,BU$8,BV$8,$A174,$B174,$B$6,1,$B$7)*HLOOKUP(BU$8,$C$7:$F$233,ROW(BU174)-ROW($K$7)+1)*HLOOKUP(BV$8,$G$7:$J$233,ROW(BU174)-ROW($K$7)+1)</f>
        <v>0</v>
      </c>
      <c r="BV174" s="165"/>
      <c r="BW174" s="164">
        <f>[1]!LSRMCDRDetail(LSRM_Name,BW$8,BX$8,$A174,$B174,$B$6,1,$B$7)*HLOOKUP(BW$8,$C$7:$F$233,ROW(BW174)-ROW($K$7)+1)*HLOOKUP(BX$8,$G$7:$J$233,ROW(BW174)-ROW($K$7)+1)</f>
        <v>0</v>
      </c>
      <c r="BX174" s="165"/>
      <c r="BY174" s="164">
        <f>[1]!LSRMCDRDetail(LSRM_Name,BY$8,BZ$8,$A174,$B174,$B$6,1,$B$7)*HLOOKUP(BY$8,$C$7:$F$233,ROW(BY174)-ROW($K$7)+1)*HLOOKUP(BZ$8,$G$7:$J$233,ROW(BY174)-ROW($K$7)+1)</f>
        <v>0</v>
      </c>
      <c r="BZ174" s="165"/>
      <c r="CA174" s="164">
        <f>[1]!LSRMCDRDetail(LSRM_Name,CA$8,CB$8,$A174,$B174,$B$6,1,$B$7)*HLOOKUP(CA$8,$C$7:$F$233,ROW(CA174)-ROW($K$7)+1)*HLOOKUP(CB$8,$G$7:$J$233,ROW(CA174)-ROW($K$7)+1)</f>
        <v>0</v>
      </c>
      <c r="CB174" s="165"/>
      <c r="CC174" s="125"/>
      <c r="CD174" s="122">
        <f t="shared" si="81"/>
        <v>0</v>
      </c>
      <c r="CE174" s="122">
        <f t="shared" si="82"/>
        <v>0</v>
      </c>
      <c r="CF174" s="122">
        <f t="shared" si="83"/>
        <v>0</v>
      </c>
      <c r="CG174" s="122">
        <f t="shared" si="84"/>
        <v>0</v>
      </c>
      <c r="CI174" s="164">
        <f t="shared" si="60"/>
        <v>0</v>
      </c>
      <c r="CJ174" s="165"/>
      <c r="CK174" s="164">
        <f t="shared" si="61"/>
        <v>0</v>
      </c>
      <c r="CL174" s="165"/>
      <c r="CM174" s="164">
        <f t="shared" si="62"/>
        <v>0</v>
      </c>
      <c r="CN174" s="165"/>
      <c r="CO174" s="164">
        <f t="shared" si="63"/>
        <v>0</v>
      </c>
      <c r="CP174" s="165"/>
      <c r="CQ174" s="164">
        <f t="shared" si="64"/>
        <v>0</v>
      </c>
      <c r="CR174" s="165"/>
      <c r="CS174" s="164">
        <f t="shared" si="65"/>
        <v>0</v>
      </c>
      <c r="CT174" s="165"/>
      <c r="CU174" s="164">
        <f t="shared" si="66"/>
        <v>0</v>
      </c>
      <c r="CV174" s="165"/>
      <c r="CW174" s="164">
        <f t="shared" si="67"/>
        <v>0</v>
      </c>
      <c r="CX174" s="165"/>
      <c r="CY174" s="164">
        <f t="shared" si="68"/>
        <v>0</v>
      </c>
      <c r="CZ174" s="165"/>
      <c r="DA174" s="164">
        <f t="shared" si="69"/>
        <v>0</v>
      </c>
      <c r="DB174" s="165"/>
      <c r="DC174" s="164">
        <f t="shared" si="70"/>
        <v>0</v>
      </c>
      <c r="DD174" s="165"/>
      <c r="DE174" s="164">
        <f t="shared" si="71"/>
        <v>0</v>
      </c>
      <c r="DF174" s="165"/>
      <c r="DG174" s="164">
        <f t="shared" si="72"/>
        <v>0</v>
      </c>
      <c r="DH174" s="165"/>
      <c r="DI174" s="164">
        <f t="shared" si="73"/>
        <v>0</v>
      </c>
      <c r="DJ174" s="165"/>
      <c r="DK174" s="164">
        <f t="shared" si="74"/>
        <v>0</v>
      </c>
      <c r="DL174" s="165"/>
      <c r="DM174" s="164">
        <f t="shared" si="75"/>
        <v>0</v>
      </c>
      <c r="DN174" s="165"/>
      <c r="DO174" s="125"/>
      <c r="DP174" s="122">
        <f t="shared" si="85"/>
        <v>0</v>
      </c>
      <c r="DQ174" s="122">
        <f t="shared" si="86"/>
        <v>0</v>
      </c>
      <c r="DR174" s="122">
        <f t="shared" si="87"/>
        <v>0</v>
      </c>
      <c r="DS174" s="122">
        <f t="shared" si="88"/>
        <v>0</v>
      </c>
    </row>
    <row r="175" spans="1:123" x14ac:dyDescent="0.2">
      <c r="A175" s="120">
        <f t="shared" si="76"/>
        <v>27</v>
      </c>
      <c r="B175" s="120">
        <f t="shared" si="89"/>
        <v>17</v>
      </c>
      <c r="C175" s="124">
        <f>VLOOKUP($A175,Total!$Q$198:$Y$228,C$7+2)</f>
        <v>0.5</v>
      </c>
      <c r="D175" s="124">
        <f>VLOOKUP($A175,Total!$Q$198:$Y$228,D$7+2)</f>
        <v>0.5</v>
      </c>
      <c r="E175" s="124">
        <f>VLOOKUP($A175,Total!$Q$198:$Y$228,E$7+2)</f>
        <v>0.5</v>
      </c>
      <c r="F175" s="124">
        <f>VLOOKUP($A175,Total!$Q$198:$Y$228,F$7+2)</f>
        <v>0.5</v>
      </c>
      <c r="G175" s="124">
        <f>VLOOKUP($B175,Total!$Q$198:$Y$228,G$7+2)</f>
        <v>0.5</v>
      </c>
      <c r="H175" s="124">
        <f>VLOOKUP($B175,Total!$Q$198:$Y$228,H$7+2)</f>
        <v>0.5</v>
      </c>
      <c r="I175" s="124">
        <f>VLOOKUP($B175,Total!$Q$198:$Y$228,I$7+2)</f>
        <v>0.5</v>
      </c>
      <c r="J175" s="124">
        <f>VLOOKUP($B175,Total!$Q$198:$Y$228,J$7+2)</f>
        <v>0.5</v>
      </c>
      <c r="K175" s="164">
        <f>[1]!LSRMCDRDetail(LSRM_Name,K$8,L$8,$A175,$B175,$B$6,0,$B$7)*HLOOKUP(K$8,$C$7:$F$233,ROW(K175)-ROW($K$7)+1)*HLOOKUP(L$8,$G$7:$J$233,ROW(K175)-ROW($K$7)+1)</f>
        <v>0</v>
      </c>
      <c r="L175" s="165"/>
      <c r="M175" s="164">
        <f>[1]!LSRMCDRDetail(LSRM_Name,M$8,N$8,$A175,$B175,$B$6,0,$B$7)*HLOOKUP(M$8,$C$7:$F$233,ROW(M175)-ROW($K$7)+1)*HLOOKUP(N$8,$G$7:$J$233,ROW(M175)-ROW($K$7)+1)</f>
        <v>0</v>
      </c>
      <c r="N175" s="165"/>
      <c r="O175" s="164">
        <f>[1]!LSRMCDRDetail(LSRM_Name,O$8,P$8,$A175,$B175,$B$6,0,$B$7)*HLOOKUP(O$8,$C$7:$F$233,ROW(O175)-ROW($K$7)+1)*HLOOKUP(P$8,$G$7:$J$233,ROW(O175)-ROW($K$7)+1)</f>
        <v>0</v>
      </c>
      <c r="P175" s="165"/>
      <c r="Q175" s="164">
        <f>[1]!LSRMCDRDetail(LSRM_Name,Q$8,R$8,$A175,$B175,$B$6,0,$B$7)*HLOOKUP(Q$8,$C$7:$F$233,ROW(Q175)-ROW($K$7)+1)*HLOOKUP(R$8,$G$7:$J$233,ROW(Q175)-ROW($K$7)+1)</f>
        <v>0</v>
      </c>
      <c r="R175" s="165"/>
      <c r="S175" s="164">
        <f>[1]!LSRMCDRDetail(LSRM_Name,S$8,T$8,$A175,$B175,$B$6,0,$B$7)*HLOOKUP(S$8,$C$7:$F$233,ROW(S175)-ROW($K$7)+1)*HLOOKUP(T$8,$G$7:$J$233,ROW(S175)-ROW($K$7)+1)</f>
        <v>0</v>
      </c>
      <c r="T175" s="165"/>
      <c r="U175" s="164">
        <f>[1]!LSRMCDRDetail(LSRM_Name,U$8,V$8,$A175,$B175,$B$6,0,$B$7)*HLOOKUP(U$8,$C$7:$F$233,ROW(U175)-ROW($K$7)+1)*HLOOKUP(V$8,$G$7:$J$233,ROW(U175)-ROW($K$7)+1)</f>
        <v>0</v>
      </c>
      <c r="V175" s="165"/>
      <c r="W175" s="164">
        <f>[1]!LSRMCDRDetail(LSRM_Name,W$8,X$8,$A175,$B175,$B$6,0,$B$7)*HLOOKUP(W$8,$C$7:$F$233,ROW(W175)-ROW($K$7)+1)*HLOOKUP(X$8,$G$7:$J$233,ROW(W175)-ROW($K$7)+1)</f>
        <v>0</v>
      </c>
      <c r="X175" s="165"/>
      <c r="Y175" s="164">
        <f>[1]!LSRMCDRDetail(LSRM_Name,Y$8,Z$8,$A175,$B175,$B$6,0,$B$7)*HLOOKUP(Y$8,$C$7:$F$233,ROW(Y175)-ROW($K$7)+1)*HLOOKUP(Z$8,$G$7:$J$233,ROW(Y175)-ROW($K$7)+1)</f>
        <v>0</v>
      </c>
      <c r="Z175" s="165"/>
      <c r="AA175" s="164">
        <f>[1]!LSRMCDRDetail(LSRM_Name,AA$8,AB$8,$A175,$B175,$B$6,0,$B$7)*HLOOKUP(AA$8,$C$7:$F$233,ROW(AA175)-ROW($K$7)+1)*HLOOKUP(AB$8,$G$7:$J$233,ROW(AA175)-ROW($K$7)+1)</f>
        <v>0</v>
      </c>
      <c r="AB175" s="165"/>
      <c r="AC175" s="164">
        <f>[1]!LSRMCDRDetail(LSRM_Name,AC$8,AD$8,$A175,$B175,$B$6,0,$B$7)*HLOOKUP(AC$8,$C$7:$F$233,ROW(AC175)-ROW($K$7)+1)*HLOOKUP(AD$8,$G$7:$J$233,ROW(AC175)-ROW($K$7)+1)</f>
        <v>0</v>
      </c>
      <c r="AD175" s="165"/>
      <c r="AE175" s="164">
        <f>[1]!LSRMCDRDetail(LSRM_Name,AE$8,AF$8,$A175,$B175,$B$6,0,$B$7)*HLOOKUP(AE$8,$C$7:$F$233,ROW(AE175)-ROW($K$7)+1)*HLOOKUP(AF$8,$G$7:$J$233,ROW(AE175)-ROW($K$7)+1)</f>
        <v>0</v>
      </c>
      <c r="AF175" s="165"/>
      <c r="AG175" s="164">
        <f>[1]!LSRMCDRDetail(LSRM_Name,AG$8,AH$8,$A175,$B175,$B$6,0,$B$7)*HLOOKUP(AG$8,$C$7:$F$233,ROW(AG175)-ROW($K$7)+1)*HLOOKUP(AH$8,$G$7:$J$233,ROW(AG175)-ROW($K$7)+1)</f>
        <v>0</v>
      </c>
      <c r="AH175" s="165"/>
      <c r="AI175" s="164">
        <f>[1]!LSRMCDRDetail(LSRM_Name,AI$8,AJ$8,$A175,$B175,$B$6,0,$B$7)*HLOOKUP(AI$8,$C$7:$F$233,ROW(AI175)-ROW($K$7)+1)*HLOOKUP(AJ$8,$G$7:$J$233,ROW(AI175)-ROW($K$7)+1)</f>
        <v>0</v>
      </c>
      <c r="AJ175" s="165"/>
      <c r="AK175" s="164">
        <f>[1]!LSRMCDRDetail(LSRM_Name,AK$8,AL$8,$A175,$B175,$B$6,0,$B$7)*HLOOKUP(AK$8,$C$7:$F$233,ROW(AK175)-ROW($K$7)+1)*HLOOKUP(AL$8,$G$7:$J$233,ROW(AK175)-ROW($K$7)+1)</f>
        <v>0</v>
      </c>
      <c r="AL175" s="165"/>
      <c r="AM175" s="164">
        <f>[1]!LSRMCDRDetail(LSRM_Name,AM$8,AN$8,$A175,$B175,$B$6,0,$B$7)*HLOOKUP(AM$8,$C$7:$F$233,ROW(AM175)-ROW($K$7)+1)*HLOOKUP(AN$8,$G$7:$J$233,ROW(AM175)-ROW($K$7)+1)</f>
        <v>0</v>
      </c>
      <c r="AN175" s="165"/>
      <c r="AO175" s="164">
        <f>[1]!LSRMCDRDetail(LSRM_Name,AO$8,AP$8,$A175,$B175,$B$6,0,$B$7)*HLOOKUP(AO$8,$C$7:$F$233,ROW(AO175)-ROW($K$7)+1)*HLOOKUP(AP$8,$G$7:$J$233,ROW(AO175)-ROW($K$7)+1)</f>
        <v>0</v>
      </c>
      <c r="AP175" s="165"/>
      <c r="AQ175" s="125"/>
      <c r="AR175" s="122">
        <f t="shared" si="77"/>
        <v>0</v>
      </c>
      <c r="AS175" s="122">
        <f t="shared" si="78"/>
        <v>0</v>
      </c>
      <c r="AT175" s="122">
        <f t="shared" si="79"/>
        <v>0</v>
      </c>
      <c r="AU175" s="122">
        <f t="shared" si="80"/>
        <v>0</v>
      </c>
      <c r="AW175" s="164">
        <f>[1]!LSRMCDRDetail(LSRM_Name,AW$8,AX$8,$A175,$B175,$B$6,1,$B$7)*HLOOKUP(AW$8,$C$7:$F$233,ROW(AW175)-ROW($K$7)+1)*HLOOKUP(AX$8,$G$7:$J$233,ROW(AW175)-ROW($K$7)+1)</f>
        <v>0</v>
      </c>
      <c r="AX175" s="165"/>
      <c r="AY175" s="164">
        <f>[1]!LSRMCDRDetail(LSRM_Name,AY$8,AZ$8,$A175,$B175,$B$6,1,$B$7)*HLOOKUP(AY$8,$C$7:$F$233,ROW(AY175)-ROW($K$7)+1)*HLOOKUP(AZ$8,$G$7:$J$233,ROW(AY175)-ROW($K$7)+1)</f>
        <v>0</v>
      </c>
      <c r="AZ175" s="165"/>
      <c r="BA175" s="164">
        <f>[1]!LSRMCDRDetail(LSRM_Name,BA$8,BB$8,$A175,$B175,$B$6,1,$B$7)*HLOOKUP(BA$8,$C$7:$F$233,ROW(BA175)-ROW($K$7)+1)*HLOOKUP(BB$8,$G$7:$J$233,ROW(BA175)-ROW($K$7)+1)</f>
        <v>0</v>
      </c>
      <c r="BB175" s="165"/>
      <c r="BC175" s="164">
        <f>[1]!LSRMCDRDetail(LSRM_Name,BC$8,BD$8,$A175,$B175,$B$6,1,$B$7)*HLOOKUP(BC$8,$C$7:$F$233,ROW(BC175)-ROW($K$7)+1)*HLOOKUP(BD$8,$G$7:$J$233,ROW(BC175)-ROW($K$7)+1)</f>
        <v>0</v>
      </c>
      <c r="BD175" s="165"/>
      <c r="BE175" s="164">
        <f>[1]!LSRMCDRDetail(LSRM_Name,BE$8,BF$8,$A175,$B175,$B$6,1,$B$7)*HLOOKUP(BE$8,$C$7:$F$233,ROW(BE175)-ROW($K$7)+1)*HLOOKUP(BF$8,$G$7:$J$233,ROW(BE175)-ROW($K$7)+1)</f>
        <v>0</v>
      </c>
      <c r="BF175" s="165"/>
      <c r="BG175" s="164">
        <f>[1]!LSRMCDRDetail(LSRM_Name,BG$8,BH$8,$A175,$B175,$B$6,1,$B$7)*HLOOKUP(BG$8,$C$7:$F$233,ROW(BG175)-ROW($K$7)+1)*HLOOKUP(BH$8,$G$7:$J$233,ROW(BG175)-ROW($K$7)+1)</f>
        <v>0</v>
      </c>
      <c r="BH175" s="165"/>
      <c r="BI175" s="164">
        <f>[1]!LSRMCDRDetail(LSRM_Name,BI$8,BJ$8,$A175,$B175,$B$6,1,$B$7)*HLOOKUP(BI$8,$C$7:$F$233,ROW(BI175)-ROW($K$7)+1)*HLOOKUP(BJ$8,$G$7:$J$233,ROW(BI175)-ROW($K$7)+1)</f>
        <v>0</v>
      </c>
      <c r="BJ175" s="165"/>
      <c r="BK175" s="164">
        <f>[1]!LSRMCDRDetail(LSRM_Name,BK$8,BL$8,$A175,$B175,$B$6,1,$B$7)*HLOOKUP(BK$8,$C$7:$F$233,ROW(BK175)-ROW($K$7)+1)*HLOOKUP(BL$8,$G$7:$J$233,ROW(BK175)-ROW($K$7)+1)</f>
        <v>0</v>
      </c>
      <c r="BL175" s="165"/>
      <c r="BM175" s="164">
        <f>[1]!LSRMCDRDetail(LSRM_Name,BM$8,BN$8,$A175,$B175,$B$6,1,$B$7)*HLOOKUP(BM$8,$C$7:$F$233,ROW(BM175)-ROW($K$7)+1)*HLOOKUP(BN$8,$G$7:$J$233,ROW(BM175)-ROW($K$7)+1)</f>
        <v>0</v>
      </c>
      <c r="BN175" s="165"/>
      <c r="BO175" s="164">
        <f>[1]!LSRMCDRDetail(LSRM_Name,BO$8,BP$8,$A175,$B175,$B$6,1,$B$7)*HLOOKUP(BO$8,$C$7:$F$233,ROW(BO175)-ROW($K$7)+1)*HLOOKUP(BP$8,$G$7:$J$233,ROW(BO175)-ROW($K$7)+1)</f>
        <v>0</v>
      </c>
      <c r="BP175" s="165"/>
      <c r="BQ175" s="164">
        <f>[1]!LSRMCDRDetail(LSRM_Name,BQ$8,BR$8,$A175,$B175,$B$6,1,$B$7)*HLOOKUP(BQ$8,$C$7:$F$233,ROW(BQ175)-ROW($K$7)+1)*HLOOKUP(BR$8,$G$7:$J$233,ROW(BQ175)-ROW($K$7)+1)</f>
        <v>0</v>
      </c>
      <c r="BR175" s="165"/>
      <c r="BS175" s="164">
        <f>[1]!LSRMCDRDetail(LSRM_Name,BS$8,BT$8,$A175,$B175,$B$6,1,$B$7)*HLOOKUP(BS$8,$C$7:$F$233,ROW(BS175)-ROW($K$7)+1)*HLOOKUP(BT$8,$G$7:$J$233,ROW(BS175)-ROW($K$7)+1)</f>
        <v>0</v>
      </c>
      <c r="BT175" s="165"/>
      <c r="BU175" s="164">
        <f>[1]!LSRMCDRDetail(LSRM_Name,BU$8,BV$8,$A175,$B175,$B$6,1,$B$7)*HLOOKUP(BU$8,$C$7:$F$233,ROW(BU175)-ROW($K$7)+1)*HLOOKUP(BV$8,$G$7:$J$233,ROW(BU175)-ROW($K$7)+1)</f>
        <v>0</v>
      </c>
      <c r="BV175" s="165"/>
      <c r="BW175" s="164">
        <f>[1]!LSRMCDRDetail(LSRM_Name,BW$8,BX$8,$A175,$B175,$B$6,1,$B$7)*HLOOKUP(BW$8,$C$7:$F$233,ROW(BW175)-ROW($K$7)+1)*HLOOKUP(BX$8,$G$7:$J$233,ROW(BW175)-ROW($K$7)+1)</f>
        <v>0</v>
      </c>
      <c r="BX175" s="165"/>
      <c r="BY175" s="164">
        <f>[1]!LSRMCDRDetail(LSRM_Name,BY$8,BZ$8,$A175,$B175,$B$6,1,$B$7)*HLOOKUP(BY$8,$C$7:$F$233,ROW(BY175)-ROW($K$7)+1)*HLOOKUP(BZ$8,$G$7:$J$233,ROW(BY175)-ROW($K$7)+1)</f>
        <v>0</v>
      </c>
      <c r="BZ175" s="165"/>
      <c r="CA175" s="164">
        <f>[1]!LSRMCDRDetail(LSRM_Name,CA$8,CB$8,$A175,$B175,$B$6,1,$B$7)*HLOOKUP(CA$8,$C$7:$F$233,ROW(CA175)-ROW($K$7)+1)*HLOOKUP(CB$8,$G$7:$J$233,ROW(CA175)-ROW($K$7)+1)</f>
        <v>0</v>
      </c>
      <c r="CB175" s="165"/>
      <c r="CC175" s="125"/>
      <c r="CD175" s="122">
        <f t="shared" si="81"/>
        <v>0</v>
      </c>
      <c r="CE175" s="122">
        <f t="shared" si="82"/>
        <v>0</v>
      </c>
      <c r="CF175" s="122">
        <f t="shared" si="83"/>
        <v>0</v>
      </c>
      <c r="CG175" s="122">
        <f t="shared" si="84"/>
        <v>0</v>
      </c>
      <c r="CI175" s="164">
        <f t="shared" si="60"/>
        <v>0</v>
      </c>
      <c r="CJ175" s="165"/>
      <c r="CK175" s="164">
        <f t="shared" si="61"/>
        <v>0</v>
      </c>
      <c r="CL175" s="165"/>
      <c r="CM175" s="164">
        <f t="shared" si="62"/>
        <v>0</v>
      </c>
      <c r="CN175" s="165"/>
      <c r="CO175" s="164">
        <f t="shared" si="63"/>
        <v>0</v>
      </c>
      <c r="CP175" s="165"/>
      <c r="CQ175" s="164">
        <f t="shared" si="64"/>
        <v>0</v>
      </c>
      <c r="CR175" s="165"/>
      <c r="CS175" s="164">
        <f t="shared" si="65"/>
        <v>0</v>
      </c>
      <c r="CT175" s="165"/>
      <c r="CU175" s="164">
        <f t="shared" si="66"/>
        <v>0</v>
      </c>
      <c r="CV175" s="165"/>
      <c r="CW175" s="164">
        <f t="shared" si="67"/>
        <v>0</v>
      </c>
      <c r="CX175" s="165"/>
      <c r="CY175" s="164">
        <f t="shared" si="68"/>
        <v>0</v>
      </c>
      <c r="CZ175" s="165"/>
      <c r="DA175" s="164">
        <f t="shared" si="69"/>
        <v>0</v>
      </c>
      <c r="DB175" s="165"/>
      <c r="DC175" s="164">
        <f t="shared" si="70"/>
        <v>0</v>
      </c>
      <c r="DD175" s="165"/>
      <c r="DE175" s="164">
        <f t="shared" si="71"/>
        <v>0</v>
      </c>
      <c r="DF175" s="165"/>
      <c r="DG175" s="164">
        <f t="shared" si="72"/>
        <v>0</v>
      </c>
      <c r="DH175" s="165"/>
      <c r="DI175" s="164">
        <f t="shared" si="73"/>
        <v>0</v>
      </c>
      <c r="DJ175" s="165"/>
      <c r="DK175" s="164">
        <f t="shared" si="74"/>
        <v>0</v>
      </c>
      <c r="DL175" s="165"/>
      <c r="DM175" s="164">
        <f t="shared" si="75"/>
        <v>0</v>
      </c>
      <c r="DN175" s="165"/>
      <c r="DO175" s="125"/>
      <c r="DP175" s="122">
        <f t="shared" si="85"/>
        <v>0</v>
      </c>
      <c r="DQ175" s="122">
        <f t="shared" si="86"/>
        <v>0</v>
      </c>
      <c r="DR175" s="122">
        <f t="shared" si="87"/>
        <v>0</v>
      </c>
      <c r="DS175" s="122">
        <f t="shared" si="88"/>
        <v>0</v>
      </c>
    </row>
    <row r="176" spans="1:123" x14ac:dyDescent="0.2">
      <c r="A176" s="120">
        <f t="shared" si="76"/>
        <v>27</v>
      </c>
      <c r="B176" s="120">
        <f t="shared" si="89"/>
        <v>18</v>
      </c>
      <c r="C176" s="124">
        <f>VLOOKUP($A176,Total!$Q$198:$Y$228,C$7+2)</f>
        <v>0.5</v>
      </c>
      <c r="D176" s="124">
        <f>VLOOKUP($A176,Total!$Q$198:$Y$228,D$7+2)</f>
        <v>0.5</v>
      </c>
      <c r="E176" s="124">
        <f>VLOOKUP($A176,Total!$Q$198:$Y$228,E$7+2)</f>
        <v>0.5</v>
      </c>
      <c r="F176" s="124">
        <f>VLOOKUP($A176,Total!$Q$198:$Y$228,F$7+2)</f>
        <v>0.5</v>
      </c>
      <c r="G176" s="124">
        <f>VLOOKUP($B176,Total!$Q$198:$Y$228,G$7+2)</f>
        <v>0.5</v>
      </c>
      <c r="H176" s="124">
        <f>VLOOKUP($B176,Total!$Q$198:$Y$228,H$7+2)</f>
        <v>0.5</v>
      </c>
      <c r="I176" s="124">
        <f>VLOOKUP($B176,Total!$Q$198:$Y$228,I$7+2)</f>
        <v>0.5</v>
      </c>
      <c r="J176" s="124">
        <f>VLOOKUP($B176,Total!$Q$198:$Y$228,J$7+2)</f>
        <v>0.5</v>
      </c>
      <c r="K176" s="164">
        <f>[1]!LSRMCDRDetail(LSRM_Name,K$8,L$8,$A176,$B176,$B$6,0,$B$7)*HLOOKUP(K$8,$C$7:$F$233,ROW(K176)-ROW($K$7)+1)*HLOOKUP(L$8,$G$7:$J$233,ROW(K176)-ROW($K$7)+1)</f>
        <v>0</v>
      </c>
      <c r="L176" s="165"/>
      <c r="M176" s="164">
        <f>[1]!LSRMCDRDetail(LSRM_Name,M$8,N$8,$A176,$B176,$B$6,0,$B$7)*HLOOKUP(M$8,$C$7:$F$233,ROW(M176)-ROW($K$7)+1)*HLOOKUP(N$8,$G$7:$J$233,ROW(M176)-ROW($K$7)+1)</f>
        <v>0</v>
      </c>
      <c r="N176" s="165"/>
      <c r="O176" s="164">
        <f>[1]!LSRMCDRDetail(LSRM_Name,O$8,P$8,$A176,$B176,$B$6,0,$B$7)*HLOOKUP(O$8,$C$7:$F$233,ROW(O176)-ROW($K$7)+1)*HLOOKUP(P$8,$G$7:$J$233,ROW(O176)-ROW($K$7)+1)</f>
        <v>0</v>
      </c>
      <c r="P176" s="165"/>
      <c r="Q176" s="164">
        <f>[1]!LSRMCDRDetail(LSRM_Name,Q$8,R$8,$A176,$B176,$B$6,0,$B$7)*HLOOKUP(Q$8,$C$7:$F$233,ROW(Q176)-ROW($K$7)+1)*HLOOKUP(R$8,$G$7:$J$233,ROW(Q176)-ROW($K$7)+1)</f>
        <v>0</v>
      </c>
      <c r="R176" s="165"/>
      <c r="S176" s="164">
        <f>[1]!LSRMCDRDetail(LSRM_Name,S$8,T$8,$A176,$B176,$B$6,0,$B$7)*HLOOKUP(S$8,$C$7:$F$233,ROW(S176)-ROW($K$7)+1)*HLOOKUP(T$8,$G$7:$J$233,ROW(S176)-ROW($K$7)+1)</f>
        <v>0</v>
      </c>
      <c r="T176" s="165"/>
      <c r="U176" s="164">
        <f>[1]!LSRMCDRDetail(LSRM_Name,U$8,V$8,$A176,$B176,$B$6,0,$B$7)*HLOOKUP(U$8,$C$7:$F$233,ROW(U176)-ROW($K$7)+1)*HLOOKUP(V$8,$G$7:$J$233,ROW(U176)-ROW($K$7)+1)</f>
        <v>0</v>
      </c>
      <c r="V176" s="165"/>
      <c r="W176" s="164">
        <f>[1]!LSRMCDRDetail(LSRM_Name,W$8,X$8,$A176,$B176,$B$6,0,$B$7)*HLOOKUP(W$8,$C$7:$F$233,ROW(W176)-ROW($K$7)+1)*HLOOKUP(X$8,$G$7:$J$233,ROW(W176)-ROW($K$7)+1)</f>
        <v>0</v>
      </c>
      <c r="X176" s="165"/>
      <c r="Y176" s="164">
        <f>[1]!LSRMCDRDetail(LSRM_Name,Y$8,Z$8,$A176,$B176,$B$6,0,$B$7)*HLOOKUP(Y$8,$C$7:$F$233,ROW(Y176)-ROW($K$7)+1)*HLOOKUP(Z$8,$G$7:$J$233,ROW(Y176)-ROW($K$7)+1)</f>
        <v>0</v>
      </c>
      <c r="Z176" s="165"/>
      <c r="AA176" s="164">
        <f>[1]!LSRMCDRDetail(LSRM_Name,AA$8,AB$8,$A176,$B176,$B$6,0,$B$7)*HLOOKUP(AA$8,$C$7:$F$233,ROW(AA176)-ROW($K$7)+1)*HLOOKUP(AB$8,$G$7:$J$233,ROW(AA176)-ROW($K$7)+1)</f>
        <v>0</v>
      </c>
      <c r="AB176" s="165"/>
      <c r="AC176" s="164">
        <f>[1]!LSRMCDRDetail(LSRM_Name,AC$8,AD$8,$A176,$B176,$B$6,0,$B$7)*HLOOKUP(AC$8,$C$7:$F$233,ROW(AC176)-ROW($K$7)+1)*HLOOKUP(AD$8,$G$7:$J$233,ROW(AC176)-ROW($K$7)+1)</f>
        <v>0</v>
      </c>
      <c r="AD176" s="165"/>
      <c r="AE176" s="164">
        <f>[1]!LSRMCDRDetail(LSRM_Name,AE$8,AF$8,$A176,$B176,$B$6,0,$B$7)*HLOOKUP(AE$8,$C$7:$F$233,ROW(AE176)-ROW($K$7)+1)*HLOOKUP(AF$8,$G$7:$J$233,ROW(AE176)-ROW($K$7)+1)</f>
        <v>0</v>
      </c>
      <c r="AF176" s="165"/>
      <c r="AG176" s="164">
        <f>[1]!LSRMCDRDetail(LSRM_Name,AG$8,AH$8,$A176,$B176,$B$6,0,$B$7)*HLOOKUP(AG$8,$C$7:$F$233,ROW(AG176)-ROW($K$7)+1)*HLOOKUP(AH$8,$G$7:$J$233,ROW(AG176)-ROW($K$7)+1)</f>
        <v>0</v>
      </c>
      <c r="AH176" s="165"/>
      <c r="AI176" s="164">
        <f>[1]!LSRMCDRDetail(LSRM_Name,AI$8,AJ$8,$A176,$B176,$B$6,0,$B$7)*HLOOKUP(AI$8,$C$7:$F$233,ROW(AI176)-ROW($K$7)+1)*HLOOKUP(AJ$8,$G$7:$J$233,ROW(AI176)-ROW($K$7)+1)</f>
        <v>0</v>
      </c>
      <c r="AJ176" s="165"/>
      <c r="AK176" s="164">
        <f>[1]!LSRMCDRDetail(LSRM_Name,AK$8,AL$8,$A176,$B176,$B$6,0,$B$7)*HLOOKUP(AK$8,$C$7:$F$233,ROW(AK176)-ROW($K$7)+1)*HLOOKUP(AL$8,$G$7:$J$233,ROW(AK176)-ROW($K$7)+1)</f>
        <v>0</v>
      </c>
      <c r="AL176" s="165"/>
      <c r="AM176" s="164">
        <f>[1]!LSRMCDRDetail(LSRM_Name,AM$8,AN$8,$A176,$B176,$B$6,0,$B$7)*HLOOKUP(AM$8,$C$7:$F$233,ROW(AM176)-ROW($K$7)+1)*HLOOKUP(AN$8,$G$7:$J$233,ROW(AM176)-ROW($K$7)+1)</f>
        <v>0</v>
      </c>
      <c r="AN176" s="165"/>
      <c r="AO176" s="164">
        <f>[1]!LSRMCDRDetail(LSRM_Name,AO$8,AP$8,$A176,$B176,$B$6,0,$B$7)*HLOOKUP(AO$8,$C$7:$F$233,ROW(AO176)-ROW($K$7)+1)*HLOOKUP(AP$8,$G$7:$J$233,ROW(AO176)-ROW($K$7)+1)</f>
        <v>0</v>
      </c>
      <c r="AP176" s="165"/>
      <c r="AQ176" s="125"/>
      <c r="AR176" s="122">
        <f t="shared" si="77"/>
        <v>0</v>
      </c>
      <c r="AS176" s="122">
        <f t="shared" si="78"/>
        <v>0</v>
      </c>
      <c r="AT176" s="122">
        <f t="shared" si="79"/>
        <v>0</v>
      </c>
      <c r="AU176" s="122">
        <f t="shared" si="80"/>
        <v>0</v>
      </c>
      <c r="AW176" s="164">
        <f>[1]!LSRMCDRDetail(LSRM_Name,AW$8,AX$8,$A176,$B176,$B$6,1,$B$7)*HLOOKUP(AW$8,$C$7:$F$233,ROW(AW176)-ROW($K$7)+1)*HLOOKUP(AX$8,$G$7:$J$233,ROW(AW176)-ROW($K$7)+1)</f>
        <v>0</v>
      </c>
      <c r="AX176" s="165"/>
      <c r="AY176" s="164">
        <f>[1]!LSRMCDRDetail(LSRM_Name,AY$8,AZ$8,$A176,$B176,$B$6,1,$B$7)*HLOOKUP(AY$8,$C$7:$F$233,ROW(AY176)-ROW($K$7)+1)*HLOOKUP(AZ$8,$G$7:$J$233,ROW(AY176)-ROW($K$7)+1)</f>
        <v>0</v>
      </c>
      <c r="AZ176" s="165"/>
      <c r="BA176" s="164">
        <f>[1]!LSRMCDRDetail(LSRM_Name,BA$8,BB$8,$A176,$B176,$B$6,1,$B$7)*HLOOKUP(BA$8,$C$7:$F$233,ROW(BA176)-ROW($K$7)+1)*HLOOKUP(BB$8,$G$7:$J$233,ROW(BA176)-ROW($K$7)+1)</f>
        <v>0</v>
      </c>
      <c r="BB176" s="165"/>
      <c r="BC176" s="164">
        <f>[1]!LSRMCDRDetail(LSRM_Name,BC$8,BD$8,$A176,$B176,$B$6,1,$B$7)*HLOOKUP(BC$8,$C$7:$F$233,ROW(BC176)-ROW($K$7)+1)*HLOOKUP(BD$8,$G$7:$J$233,ROW(BC176)-ROW($K$7)+1)</f>
        <v>0</v>
      </c>
      <c r="BD176" s="165"/>
      <c r="BE176" s="164">
        <f>[1]!LSRMCDRDetail(LSRM_Name,BE$8,BF$8,$A176,$B176,$B$6,1,$B$7)*HLOOKUP(BE$8,$C$7:$F$233,ROW(BE176)-ROW($K$7)+1)*HLOOKUP(BF$8,$G$7:$J$233,ROW(BE176)-ROW($K$7)+1)</f>
        <v>0</v>
      </c>
      <c r="BF176" s="165"/>
      <c r="BG176" s="164">
        <f>[1]!LSRMCDRDetail(LSRM_Name,BG$8,BH$8,$A176,$B176,$B$6,1,$B$7)*HLOOKUP(BG$8,$C$7:$F$233,ROW(BG176)-ROW($K$7)+1)*HLOOKUP(BH$8,$G$7:$J$233,ROW(BG176)-ROW($K$7)+1)</f>
        <v>0</v>
      </c>
      <c r="BH176" s="165"/>
      <c r="BI176" s="164">
        <f>[1]!LSRMCDRDetail(LSRM_Name,BI$8,BJ$8,$A176,$B176,$B$6,1,$B$7)*HLOOKUP(BI$8,$C$7:$F$233,ROW(BI176)-ROW($K$7)+1)*HLOOKUP(BJ$8,$G$7:$J$233,ROW(BI176)-ROW($K$7)+1)</f>
        <v>0</v>
      </c>
      <c r="BJ176" s="165"/>
      <c r="BK176" s="164">
        <f>[1]!LSRMCDRDetail(LSRM_Name,BK$8,BL$8,$A176,$B176,$B$6,1,$B$7)*HLOOKUP(BK$8,$C$7:$F$233,ROW(BK176)-ROW($K$7)+1)*HLOOKUP(BL$8,$G$7:$J$233,ROW(BK176)-ROW($K$7)+1)</f>
        <v>0</v>
      </c>
      <c r="BL176" s="165"/>
      <c r="BM176" s="164">
        <f>[1]!LSRMCDRDetail(LSRM_Name,BM$8,BN$8,$A176,$B176,$B$6,1,$B$7)*HLOOKUP(BM$8,$C$7:$F$233,ROW(BM176)-ROW($K$7)+1)*HLOOKUP(BN$8,$G$7:$J$233,ROW(BM176)-ROW($K$7)+1)</f>
        <v>0</v>
      </c>
      <c r="BN176" s="165"/>
      <c r="BO176" s="164">
        <f>[1]!LSRMCDRDetail(LSRM_Name,BO$8,BP$8,$A176,$B176,$B$6,1,$B$7)*HLOOKUP(BO$8,$C$7:$F$233,ROW(BO176)-ROW($K$7)+1)*HLOOKUP(BP$8,$G$7:$J$233,ROW(BO176)-ROW($K$7)+1)</f>
        <v>0</v>
      </c>
      <c r="BP176" s="165"/>
      <c r="BQ176" s="164">
        <f>[1]!LSRMCDRDetail(LSRM_Name,BQ$8,BR$8,$A176,$B176,$B$6,1,$B$7)*HLOOKUP(BQ$8,$C$7:$F$233,ROW(BQ176)-ROW($K$7)+1)*HLOOKUP(BR$8,$G$7:$J$233,ROW(BQ176)-ROW($K$7)+1)</f>
        <v>0</v>
      </c>
      <c r="BR176" s="165"/>
      <c r="BS176" s="164">
        <f>[1]!LSRMCDRDetail(LSRM_Name,BS$8,BT$8,$A176,$B176,$B$6,1,$B$7)*HLOOKUP(BS$8,$C$7:$F$233,ROW(BS176)-ROW($K$7)+1)*HLOOKUP(BT$8,$G$7:$J$233,ROW(BS176)-ROW($K$7)+1)</f>
        <v>0</v>
      </c>
      <c r="BT176" s="165"/>
      <c r="BU176" s="164">
        <f>[1]!LSRMCDRDetail(LSRM_Name,BU$8,BV$8,$A176,$B176,$B$6,1,$B$7)*HLOOKUP(BU$8,$C$7:$F$233,ROW(BU176)-ROW($K$7)+1)*HLOOKUP(BV$8,$G$7:$J$233,ROW(BU176)-ROW($K$7)+1)</f>
        <v>0</v>
      </c>
      <c r="BV176" s="165"/>
      <c r="BW176" s="164">
        <f>[1]!LSRMCDRDetail(LSRM_Name,BW$8,BX$8,$A176,$B176,$B$6,1,$B$7)*HLOOKUP(BW$8,$C$7:$F$233,ROW(BW176)-ROW($K$7)+1)*HLOOKUP(BX$8,$G$7:$J$233,ROW(BW176)-ROW($K$7)+1)</f>
        <v>0</v>
      </c>
      <c r="BX176" s="165"/>
      <c r="BY176" s="164">
        <f>[1]!LSRMCDRDetail(LSRM_Name,BY$8,BZ$8,$A176,$B176,$B$6,1,$B$7)*HLOOKUP(BY$8,$C$7:$F$233,ROW(BY176)-ROW($K$7)+1)*HLOOKUP(BZ$8,$G$7:$J$233,ROW(BY176)-ROW($K$7)+1)</f>
        <v>0</v>
      </c>
      <c r="BZ176" s="165"/>
      <c r="CA176" s="164">
        <f>[1]!LSRMCDRDetail(LSRM_Name,CA$8,CB$8,$A176,$B176,$B$6,1,$B$7)*HLOOKUP(CA$8,$C$7:$F$233,ROW(CA176)-ROW($K$7)+1)*HLOOKUP(CB$8,$G$7:$J$233,ROW(CA176)-ROW($K$7)+1)</f>
        <v>0</v>
      </c>
      <c r="CB176" s="165"/>
      <c r="CC176" s="125"/>
      <c r="CD176" s="122">
        <f t="shared" si="81"/>
        <v>0</v>
      </c>
      <c r="CE176" s="122">
        <f t="shared" si="82"/>
        <v>0</v>
      </c>
      <c r="CF176" s="122">
        <f t="shared" si="83"/>
        <v>0</v>
      </c>
      <c r="CG176" s="122">
        <f t="shared" si="84"/>
        <v>0</v>
      </c>
      <c r="CI176" s="164">
        <f t="shared" si="60"/>
        <v>0</v>
      </c>
      <c r="CJ176" s="165"/>
      <c r="CK176" s="164">
        <f t="shared" si="61"/>
        <v>0</v>
      </c>
      <c r="CL176" s="165"/>
      <c r="CM176" s="164">
        <f t="shared" si="62"/>
        <v>0</v>
      </c>
      <c r="CN176" s="165"/>
      <c r="CO176" s="164">
        <f t="shared" si="63"/>
        <v>0</v>
      </c>
      <c r="CP176" s="165"/>
      <c r="CQ176" s="164">
        <f t="shared" si="64"/>
        <v>0</v>
      </c>
      <c r="CR176" s="165"/>
      <c r="CS176" s="164">
        <f t="shared" si="65"/>
        <v>0</v>
      </c>
      <c r="CT176" s="165"/>
      <c r="CU176" s="164">
        <f t="shared" si="66"/>
        <v>0</v>
      </c>
      <c r="CV176" s="165"/>
      <c r="CW176" s="164">
        <f t="shared" si="67"/>
        <v>0</v>
      </c>
      <c r="CX176" s="165"/>
      <c r="CY176" s="164">
        <f t="shared" si="68"/>
        <v>0</v>
      </c>
      <c r="CZ176" s="165"/>
      <c r="DA176" s="164">
        <f t="shared" si="69"/>
        <v>0</v>
      </c>
      <c r="DB176" s="165"/>
      <c r="DC176" s="164">
        <f t="shared" si="70"/>
        <v>0</v>
      </c>
      <c r="DD176" s="165"/>
      <c r="DE176" s="164">
        <f t="shared" si="71"/>
        <v>0</v>
      </c>
      <c r="DF176" s="165"/>
      <c r="DG176" s="164">
        <f t="shared" si="72"/>
        <v>0</v>
      </c>
      <c r="DH176" s="165"/>
      <c r="DI176" s="164">
        <f t="shared" si="73"/>
        <v>0</v>
      </c>
      <c r="DJ176" s="165"/>
      <c r="DK176" s="164">
        <f t="shared" si="74"/>
        <v>0</v>
      </c>
      <c r="DL176" s="165"/>
      <c r="DM176" s="164">
        <f t="shared" si="75"/>
        <v>0</v>
      </c>
      <c r="DN176" s="165"/>
      <c r="DO176" s="125"/>
      <c r="DP176" s="122">
        <f t="shared" si="85"/>
        <v>0</v>
      </c>
      <c r="DQ176" s="122">
        <f t="shared" si="86"/>
        <v>0</v>
      </c>
      <c r="DR176" s="122">
        <f t="shared" si="87"/>
        <v>0</v>
      </c>
      <c r="DS176" s="122">
        <f t="shared" si="88"/>
        <v>0</v>
      </c>
    </row>
    <row r="177" spans="1:123" x14ac:dyDescent="0.2">
      <c r="A177" s="120">
        <f t="shared" si="76"/>
        <v>27</v>
      </c>
      <c r="B177" s="120">
        <f t="shared" si="89"/>
        <v>19</v>
      </c>
      <c r="C177" s="124">
        <f>VLOOKUP($A177,Total!$Q$198:$Y$228,C$7+2)</f>
        <v>0.5</v>
      </c>
      <c r="D177" s="124">
        <f>VLOOKUP($A177,Total!$Q$198:$Y$228,D$7+2)</f>
        <v>0.5</v>
      </c>
      <c r="E177" s="124">
        <f>VLOOKUP($A177,Total!$Q$198:$Y$228,E$7+2)</f>
        <v>0.5</v>
      </c>
      <c r="F177" s="124">
        <f>VLOOKUP($A177,Total!$Q$198:$Y$228,F$7+2)</f>
        <v>0.5</v>
      </c>
      <c r="G177" s="124">
        <f>VLOOKUP($B177,Total!$Q$198:$Y$228,G$7+2)</f>
        <v>0.5</v>
      </c>
      <c r="H177" s="124">
        <f>VLOOKUP($B177,Total!$Q$198:$Y$228,H$7+2)</f>
        <v>0.5</v>
      </c>
      <c r="I177" s="124">
        <f>VLOOKUP($B177,Total!$Q$198:$Y$228,I$7+2)</f>
        <v>0.5</v>
      </c>
      <c r="J177" s="124">
        <f>VLOOKUP($B177,Total!$Q$198:$Y$228,J$7+2)</f>
        <v>0.5</v>
      </c>
      <c r="K177" s="164">
        <f>[1]!LSRMCDRDetail(LSRM_Name,K$8,L$8,$A177,$B177,$B$6,0,$B$7)*HLOOKUP(K$8,$C$7:$F$233,ROW(K177)-ROW($K$7)+1)*HLOOKUP(L$8,$G$7:$J$233,ROW(K177)-ROW($K$7)+1)</f>
        <v>0</v>
      </c>
      <c r="L177" s="165"/>
      <c r="M177" s="164">
        <f>[1]!LSRMCDRDetail(LSRM_Name,M$8,N$8,$A177,$B177,$B$6,0,$B$7)*HLOOKUP(M$8,$C$7:$F$233,ROW(M177)-ROW($K$7)+1)*HLOOKUP(N$8,$G$7:$J$233,ROW(M177)-ROW($K$7)+1)</f>
        <v>0</v>
      </c>
      <c r="N177" s="165"/>
      <c r="O177" s="164">
        <f>[1]!LSRMCDRDetail(LSRM_Name,O$8,P$8,$A177,$B177,$B$6,0,$B$7)*HLOOKUP(O$8,$C$7:$F$233,ROW(O177)-ROW($K$7)+1)*HLOOKUP(P$8,$G$7:$J$233,ROW(O177)-ROW($K$7)+1)</f>
        <v>0</v>
      </c>
      <c r="P177" s="165"/>
      <c r="Q177" s="164">
        <f>[1]!LSRMCDRDetail(LSRM_Name,Q$8,R$8,$A177,$B177,$B$6,0,$B$7)*HLOOKUP(Q$8,$C$7:$F$233,ROW(Q177)-ROW($K$7)+1)*HLOOKUP(R$8,$G$7:$J$233,ROW(Q177)-ROW($K$7)+1)</f>
        <v>0</v>
      </c>
      <c r="R177" s="165"/>
      <c r="S177" s="164">
        <f>[1]!LSRMCDRDetail(LSRM_Name,S$8,T$8,$A177,$B177,$B$6,0,$B$7)*HLOOKUP(S$8,$C$7:$F$233,ROW(S177)-ROW($K$7)+1)*HLOOKUP(T$8,$G$7:$J$233,ROW(S177)-ROW($K$7)+1)</f>
        <v>0</v>
      </c>
      <c r="T177" s="165"/>
      <c r="U177" s="164">
        <f>[1]!LSRMCDRDetail(LSRM_Name,U$8,V$8,$A177,$B177,$B$6,0,$B$7)*HLOOKUP(U$8,$C$7:$F$233,ROW(U177)-ROW($K$7)+1)*HLOOKUP(V$8,$G$7:$J$233,ROW(U177)-ROW($K$7)+1)</f>
        <v>0</v>
      </c>
      <c r="V177" s="165"/>
      <c r="W177" s="164">
        <f>[1]!LSRMCDRDetail(LSRM_Name,W$8,X$8,$A177,$B177,$B$6,0,$B$7)*HLOOKUP(W$8,$C$7:$F$233,ROW(W177)-ROW($K$7)+1)*HLOOKUP(X$8,$G$7:$J$233,ROW(W177)-ROW($K$7)+1)</f>
        <v>0</v>
      </c>
      <c r="X177" s="165"/>
      <c r="Y177" s="164">
        <f>[1]!LSRMCDRDetail(LSRM_Name,Y$8,Z$8,$A177,$B177,$B$6,0,$B$7)*HLOOKUP(Y$8,$C$7:$F$233,ROW(Y177)-ROW($K$7)+1)*HLOOKUP(Z$8,$G$7:$J$233,ROW(Y177)-ROW($K$7)+1)</f>
        <v>0</v>
      </c>
      <c r="Z177" s="165"/>
      <c r="AA177" s="164">
        <f>[1]!LSRMCDRDetail(LSRM_Name,AA$8,AB$8,$A177,$B177,$B$6,0,$B$7)*HLOOKUP(AA$8,$C$7:$F$233,ROW(AA177)-ROW($K$7)+1)*HLOOKUP(AB$8,$G$7:$J$233,ROW(AA177)-ROW($K$7)+1)</f>
        <v>0</v>
      </c>
      <c r="AB177" s="165"/>
      <c r="AC177" s="164">
        <f>[1]!LSRMCDRDetail(LSRM_Name,AC$8,AD$8,$A177,$B177,$B$6,0,$B$7)*HLOOKUP(AC$8,$C$7:$F$233,ROW(AC177)-ROW($K$7)+1)*HLOOKUP(AD$8,$G$7:$J$233,ROW(AC177)-ROW($K$7)+1)</f>
        <v>0</v>
      </c>
      <c r="AD177" s="165"/>
      <c r="AE177" s="164">
        <f>[1]!LSRMCDRDetail(LSRM_Name,AE$8,AF$8,$A177,$B177,$B$6,0,$B$7)*HLOOKUP(AE$8,$C$7:$F$233,ROW(AE177)-ROW($K$7)+1)*HLOOKUP(AF$8,$G$7:$J$233,ROW(AE177)-ROW($K$7)+1)</f>
        <v>0</v>
      </c>
      <c r="AF177" s="165"/>
      <c r="AG177" s="164">
        <f>[1]!LSRMCDRDetail(LSRM_Name,AG$8,AH$8,$A177,$B177,$B$6,0,$B$7)*HLOOKUP(AG$8,$C$7:$F$233,ROW(AG177)-ROW($K$7)+1)*HLOOKUP(AH$8,$G$7:$J$233,ROW(AG177)-ROW($K$7)+1)</f>
        <v>0</v>
      </c>
      <c r="AH177" s="165"/>
      <c r="AI177" s="164">
        <f>[1]!LSRMCDRDetail(LSRM_Name,AI$8,AJ$8,$A177,$B177,$B$6,0,$B$7)*HLOOKUP(AI$8,$C$7:$F$233,ROW(AI177)-ROW($K$7)+1)*HLOOKUP(AJ$8,$G$7:$J$233,ROW(AI177)-ROW($K$7)+1)</f>
        <v>0</v>
      </c>
      <c r="AJ177" s="165"/>
      <c r="AK177" s="164">
        <f>[1]!LSRMCDRDetail(LSRM_Name,AK$8,AL$8,$A177,$B177,$B$6,0,$B$7)*HLOOKUP(AK$8,$C$7:$F$233,ROW(AK177)-ROW($K$7)+1)*HLOOKUP(AL$8,$G$7:$J$233,ROW(AK177)-ROW($K$7)+1)</f>
        <v>0</v>
      </c>
      <c r="AL177" s="165"/>
      <c r="AM177" s="164">
        <f>[1]!LSRMCDRDetail(LSRM_Name,AM$8,AN$8,$A177,$B177,$B$6,0,$B$7)*HLOOKUP(AM$8,$C$7:$F$233,ROW(AM177)-ROW($K$7)+1)*HLOOKUP(AN$8,$G$7:$J$233,ROW(AM177)-ROW($K$7)+1)</f>
        <v>0</v>
      </c>
      <c r="AN177" s="165"/>
      <c r="AO177" s="164">
        <f>[1]!LSRMCDRDetail(LSRM_Name,AO$8,AP$8,$A177,$B177,$B$6,0,$B$7)*HLOOKUP(AO$8,$C$7:$F$233,ROW(AO177)-ROW($K$7)+1)*HLOOKUP(AP$8,$G$7:$J$233,ROW(AO177)-ROW($K$7)+1)</f>
        <v>0</v>
      </c>
      <c r="AP177" s="165"/>
      <c r="AQ177" s="125"/>
      <c r="AR177" s="122">
        <f t="shared" si="77"/>
        <v>0</v>
      </c>
      <c r="AS177" s="122">
        <f t="shared" si="78"/>
        <v>0</v>
      </c>
      <c r="AT177" s="122">
        <f t="shared" si="79"/>
        <v>0</v>
      </c>
      <c r="AU177" s="122">
        <f t="shared" si="80"/>
        <v>0</v>
      </c>
      <c r="AW177" s="164">
        <f>[1]!LSRMCDRDetail(LSRM_Name,AW$8,AX$8,$A177,$B177,$B$6,1,$B$7)*HLOOKUP(AW$8,$C$7:$F$233,ROW(AW177)-ROW($K$7)+1)*HLOOKUP(AX$8,$G$7:$J$233,ROW(AW177)-ROW($K$7)+1)</f>
        <v>0</v>
      </c>
      <c r="AX177" s="165"/>
      <c r="AY177" s="164">
        <f>[1]!LSRMCDRDetail(LSRM_Name,AY$8,AZ$8,$A177,$B177,$B$6,1,$B$7)*HLOOKUP(AY$8,$C$7:$F$233,ROW(AY177)-ROW($K$7)+1)*HLOOKUP(AZ$8,$G$7:$J$233,ROW(AY177)-ROW($K$7)+1)</f>
        <v>0</v>
      </c>
      <c r="AZ177" s="165"/>
      <c r="BA177" s="164">
        <f>[1]!LSRMCDRDetail(LSRM_Name,BA$8,BB$8,$A177,$B177,$B$6,1,$B$7)*HLOOKUP(BA$8,$C$7:$F$233,ROW(BA177)-ROW($K$7)+1)*HLOOKUP(BB$8,$G$7:$J$233,ROW(BA177)-ROW($K$7)+1)</f>
        <v>0</v>
      </c>
      <c r="BB177" s="165"/>
      <c r="BC177" s="164">
        <f>[1]!LSRMCDRDetail(LSRM_Name,BC$8,BD$8,$A177,$B177,$B$6,1,$B$7)*HLOOKUP(BC$8,$C$7:$F$233,ROW(BC177)-ROW($K$7)+1)*HLOOKUP(BD$8,$G$7:$J$233,ROW(BC177)-ROW($K$7)+1)</f>
        <v>0</v>
      </c>
      <c r="BD177" s="165"/>
      <c r="BE177" s="164">
        <f>[1]!LSRMCDRDetail(LSRM_Name,BE$8,BF$8,$A177,$B177,$B$6,1,$B$7)*HLOOKUP(BE$8,$C$7:$F$233,ROW(BE177)-ROW($K$7)+1)*HLOOKUP(BF$8,$G$7:$J$233,ROW(BE177)-ROW($K$7)+1)</f>
        <v>0</v>
      </c>
      <c r="BF177" s="165"/>
      <c r="BG177" s="164">
        <f>[1]!LSRMCDRDetail(LSRM_Name,BG$8,BH$8,$A177,$B177,$B$6,1,$B$7)*HLOOKUP(BG$8,$C$7:$F$233,ROW(BG177)-ROW($K$7)+1)*HLOOKUP(BH$8,$G$7:$J$233,ROW(BG177)-ROW($K$7)+1)</f>
        <v>0</v>
      </c>
      <c r="BH177" s="165"/>
      <c r="BI177" s="164">
        <f>[1]!LSRMCDRDetail(LSRM_Name,BI$8,BJ$8,$A177,$B177,$B$6,1,$B$7)*HLOOKUP(BI$8,$C$7:$F$233,ROW(BI177)-ROW($K$7)+1)*HLOOKUP(BJ$8,$G$7:$J$233,ROW(BI177)-ROW($K$7)+1)</f>
        <v>0</v>
      </c>
      <c r="BJ177" s="165"/>
      <c r="BK177" s="164">
        <f>[1]!LSRMCDRDetail(LSRM_Name,BK$8,BL$8,$A177,$B177,$B$6,1,$B$7)*HLOOKUP(BK$8,$C$7:$F$233,ROW(BK177)-ROW($K$7)+1)*HLOOKUP(BL$8,$G$7:$J$233,ROW(BK177)-ROW($K$7)+1)</f>
        <v>0</v>
      </c>
      <c r="BL177" s="165"/>
      <c r="BM177" s="164">
        <f>[1]!LSRMCDRDetail(LSRM_Name,BM$8,BN$8,$A177,$B177,$B$6,1,$B$7)*HLOOKUP(BM$8,$C$7:$F$233,ROW(BM177)-ROW($K$7)+1)*HLOOKUP(BN$8,$G$7:$J$233,ROW(BM177)-ROW($K$7)+1)</f>
        <v>0</v>
      </c>
      <c r="BN177" s="165"/>
      <c r="BO177" s="164">
        <f>[1]!LSRMCDRDetail(LSRM_Name,BO$8,BP$8,$A177,$B177,$B$6,1,$B$7)*HLOOKUP(BO$8,$C$7:$F$233,ROW(BO177)-ROW($K$7)+1)*HLOOKUP(BP$8,$G$7:$J$233,ROW(BO177)-ROW($K$7)+1)</f>
        <v>0</v>
      </c>
      <c r="BP177" s="165"/>
      <c r="BQ177" s="164">
        <f>[1]!LSRMCDRDetail(LSRM_Name,BQ$8,BR$8,$A177,$B177,$B$6,1,$B$7)*HLOOKUP(BQ$8,$C$7:$F$233,ROW(BQ177)-ROW($K$7)+1)*HLOOKUP(BR$8,$G$7:$J$233,ROW(BQ177)-ROW($K$7)+1)</f>
        <v>0</v>
      </c>
      <c r="BR177" s="165"/>
      <c r="BS177" s="164">
        <f>[1]!LSRMCDRDetail(LSRM_Name,BS$8,BT$8,$A177,$B177,$B$6,1,$B$7)*HLOOKUP(BS$8,$C$7:$F$233,ROW(BS177)-ROW($K$7)+1)*HLOOKUP(BT$8,$G$7:$J$233,ROW(BS177)-ROW($K$7)+1)</f>
        <v>0</v>
      </c>
      <c r="BT177" s="165"/>
      <c r="BU177" s="164">
        <f>[1]!LSRMCDRDetail(LSRM_Name,BU$8,BV$8,$A177,$B177,$B$6,1,$B$7)*HLOOKUP(BU$8,$C$7:$F$233,ROW(BU177)-ROW($K$7)+1)*HLOOKUP(BV$8,$G$7:$J$233,ROW(BU177)-ROW($K$7)+1)</f>
        <v>0</v>
      </c>
      <c r="BV177" s="165"/>
      <c r="BW177" s="164">
        <f>[1]!LSRMCDRDetail(LSRM_Name,BW$8,BX$8,$A177,$B177,$B$6,1,$B$7)*HLOOKUP(BW$8,$C$7:$F$233,ROW(BW177)-ROW($K$7)+1)*HLOOKUP(BX$8,$G$7:$J$233,ROW(BW177)-ROW($K$7)+1)</f>
        <v>0</v>
      </c>
      <c r="BX177" s="165"/>
      <c r="BY177" s="164">
        <f>[1]!LSRMCDRDetail(LSRM_Name,BY$8,BZ$8,$A177,$B177,$B$6,1,$B$7)*HLOOKUP(BY$8,$C$7:$F$233,ROW(BY177)-ROW($K$7)+1)*HLOOKUP(BZ$8,$G$7:$J$233,ROW(BY177)-ROW($K$7)+1)</f>
        <v>0</v>
      </c>
      <c r="BZ177" s="165"/>
      <c r="CA177" s="164">
        <f>[1]!LSRMCDRDetail(LSRM_Name,CA$8,CB$8,$A177,$B177,$B$6,1,$B$7)*HLOOKUP(CA$8,$C$7:$F$233,ROW(CA177)-ROW($K$7)+1)*HLOOKUP(CB$8,$G$7:$J$233,ROW(CA177)-ROW($K$7)+1)</f>
        <v>0</v>
      </c>
      <c r="CB177" s="165"/>
      <c r="CC177" s="125"/>
      <c r="CD177" s="122">
        <f t="shared" si="81"/>
        <v>0</v>
      </c>
      <c r="CE177" s="122">
        <f t="shared" si="82"/>
        <v>0</v>
      </c>
      <c r="CF177" s="122">
        <f t="shared" si="83"/>
        <v>0</v>
      </c>
      <c r="CG177" s="122">
        <f t="shared" si="84"/>
        <v>0</v>
      </c>
      <c r="CI177" s="164">
        <f t="shared" si="60"/>
        <v>0</v>
      </c>
      <c r="CJ177" s="165"/>
      <c r="CK177" s="164">
        <f t="shared" si="61"/>
        <v>0</v>
      </c>
      <c r="CL177" s="165"/>
      <c r="CM177" s="164">
        <f t="shared" si="62"/>
        <v>0</v>
      </c>
      <c r="CN177" s="165"/>
      <c r="CO177" s="164">
        <f t="shared" si="63"/>
        <v>0</v>
      </c>
      <c r="CP177" s="165"/>
      <c r="CQ177" s="164">
        <f t="shared" si="64"/>
        <v>0</v>
      </c>
      <c r="CR177" s="165"/>
      <c r="CS177" s="164">
        <f t="shared" si="65"/>
        <v>0</v>
      </c>
      <c r="CT177" s="165"/>
      <c r="CU177" s="164">
        <f t="shared" si="66"/>
        <v>0</v>
      </c>
      <c r="CV177" s="165"/>
      <c r="CW177" s="164">
        <f t="shared" si="67"/>
        <v>0</v>
      </c>
      <c r="CX177" s="165"/>
      <c r="CY177" s="164">
        <f t="shared" si="68"/>
        <v>0</v>
      </c>
      <c r="CZ177" s="165"/>
      <c r="DA177" s="164">
        <f t="shared" si="69"/>
        <v>0</v>
      </c>
      <c r="DB177" s="165"/>
      <c r="DC177" s="164">
        <f t="shared" si="70"/>
        <v>0</v>
      </c>
      <c r="DD177" s="165"/>
      <c r="DE177" s="164">
        <f t="shared" si="71"/>
        <v>0</v>
      </c>
      <c r="DF177" s="165"/>
      <c r="DG177" s="164">
        <f t="shared" si="72"/>
        <v>0</v>
      </c>
      <c r="DH177" s="165"/>
      <c r="DI177" s="164">
        <f t="shared" si="73"/>
        <v>0</v>
      </c>
      <c r="DJ177" s="165"/>
      <c r="DK177" s="164">
        <f t="shared" si="74"/>
        <v>0</v>
      </c>
      <c r="DL177" s="165"/>
      <c r="DM177" s="164">
        <f t="shared" si="75"/>
        <v>0</v>
      </c>
      <c r="DN177" s="165"/>
      <c r="DO177" s="125"/>
      <c r="DP177" s="122">
        <f t="shared" si="85"/>
        <v>0</v>
      </c>
      <c r="DQ177" s="122">
        <f t="shared" si="86"/>
        <v>0</v>
      </c>
      <c r="DR177" s="122">
        <f t="shared" si="87"/>
        <v>0</v>
      </c>
      <c r="DS177" s="122">
        <f t="shared" si="88"/>
        <v>0</v>
      </c>
    </row>
    <row r="178" spans="1:123" x14ac:dyDescent="0.2">
      <c r="A178" s="120">
        <f t="shared" si="76"/>
        <v>27</v>
      </c>
      <c r="B178" s="120">
        <f t="shared" si="89"/>
        <v>20</v>
      </c>
      <c r="C178" s="124">
        <f>VLOOKUP($A178,Total!$Q$198:$Y$228,C$7+2)</f>
        <v>0.5</v>
      </c>
      <c r="D178" s="124">
        <f>VLOOKUP($A178,Total!$Q$198:$Y$228,D$7+2)</f>
        <v>0.5</v>
      </c>
      <c r="E178" s="124">
        <f>VLOOKUP($A178,Total!$Q$198:$Y$228,E$7+2)</f>
        <v>0.5</v>
      </c>
      <c r="F178" s="124">
        <f>VLOOKUP($A178,Total!$Q$198:$Y$228,F$7+2)</f>
        <v>0.5</v>
      </c>
      <c r="G178" s="124">
        <f>VLOOKUP($B178,Total!$Q$198:$Y$228,G$7+2)</f>
        <v>0.5</v>
      </c>
      <c r="H178" s="124">
        <f>VLOOKUP($B178,Total!$Q$198:$Y$228,H$7+2)</f>
        <v>0.5</v>
      </c>
      <c r="I178" s="124">
        <f>VLOOKUP($B178,Total!$Q$198:$Y$228,I$7+2)</f>
        <v>0.5</v>
      </c>
      <c r="J178" s="124">
        <f>VLOOKUP($B178,Total!$Q$198:$Y$228,J$7+2)</f>
        <v>0.5</v>
      </c>
      <c r="K178" s="164">
        <f>[1]!LSRMCDRDetail(LSRM_Name,K$8,L$8,$A178,$B178,$B$6,0,$B$7)*HLOOKUP(K$8,$C$7:$F$233,ROW(K178)-ROW($K$7)+1)*HLOOKUP(L$8,$G$7:$J$233,ROW(K178)-ROW($K$7)+1)</f>
        <v>0</v>
      </c>
      <c r="L178" s="165"/>
      <c r="M178" s="164">
        <f>[1]!LSRMCDRDetail(LSRM_Name,M$8,N$8,$A178,$B178,$B$6,0,$B$7)*HLOOKUP(M$8,$C$7:$F$233,ROW(M178)-ROW($K$7)+1)*HLOOKUP(N$8,$G$7:$J$233,ROW(M178)-ROW($K$7)+1)</f>
        <v>0</v>
      </c>
      <c r="N178" s="165"/>
      <c r="O178" s="164">
        <f>[1]!LSRMCDRDetail(LSRM_Name,O$8,P$8,$A178,$B178,$B$6,0,$B$7)*HLOOKUP(O$8,$C$7:$F$233,ROW(O178)-ROW($K$7)+1)*HLOOKUP(P$8,$G$7:$J$233,ROW(O178)-ROW($K$7)+1)</f>
        <v>0</v>
      </c>
      <c r="P178" s="165"/>
      <c r="Q178" s="164">
        <f>[1]!LSRMCDRDetail(LSRM_Name,Q$8,R$8,$A178,$B178,$B$6,0,$B$7)*HLOOKUP(Q$8,$C$7:$F$233,ROW(Q178)-ROW($K$7)+1)*HLOOKUP(R$8,$G$7:$J$233,ROW(Q178)-ROW($K$7)+1)</f>
        <v>0</v>
      </c>
      <c r="R178" s="165"/>
      <c r="S178" s="164">
        <f>[1]!LSRMCDRDetail(LSRM_Name,S$8,T$8,$A178,$B178,$B$6,0,$B$7)*HLOOKUP(S$8,$C$7:$F$233,ROW(S178)-ROW($K$7)+1)*HLOOKUP(T$8,$G$7:$J$233,ROW(S178)-ROW($K$7)+1)</f>
        <v>0</v>
      </c>
      <c r="T178" s="165"/>
      <c r="U178" s="164">
        <f>[1]!LSRMCDRDetail(LSRM_Name,U$8,V$8,$A178,$B178,$B$6,0,$B$7)*HLOOKUP(U$8,$C$7:$F$233,ROW(U178)-ROW($K$7)+1)*HLOOKUP(V$8,$G$7:$J$233,ROW(U178)-ROW($K$7)+1)</f>
        <v>0</v>
      </c>
      <c r="V178" s="165"/>
      <c r="W178" s="164">
        <f>[1]!LSRMCDRDetail(LSRM_Name,W$8,X$8,$A178,$B178,$B$6,0,$B$7)*HLOOKUP(W$8,$C$7:$F$233,ROW(W178)-ROW($K$7)+1)*HLOOKUP(X$8,$G$7:$J$233,ROW(W178)-ROW($K$7)+1)</f>
        <v>0</v>
      </c>
      <c r="X178" s="165"/>
      <c r="Y178" s="164">
        <f>[1]!LSRMCDRDetail(LSRM_Name,Y$8,Z$8,$A178,$B178,$B$6,0,$B$7)*HLOOKUP(Y$8,$C$7:$F$233,ROW(Y178)-ROW($K$7)+1)*HLOOKUP(Z$8,$G$7:$J$233,ROW(Y178)-ROW($K$7)+1)</f>
        <v>0</v>
      </c>
      <c r="Z178" s="165"/>
      <c r="AA178" s="164">
        <f>[1]!LSRMCDRDetail(LSRM_Name,AA$8,AB$8,$A178,$B178,$B$6,0,$B$7)*HLOOKUP(AA$8,$C$7:$F$233,ROW(AA178)-ROW($K$7)+1)*HLOOKUP(AB$8,$G$7:$J$233,ROW(AA178)-ROW($K$7)+1)</f>
        <v>0</v>
      </c>
      <c r="AB178" s="165"/>
      <c r="AC178" s="164">
        <f>[1]!LSRMCDRDetail(LSRM_Name,AC$8,AD$8,$A178,$B178,$B$6,0,$B$7)*HLOOKUP(AC$8,$C$7:$F$233,ROW(AC178)-ROW($K$7)+1)*HLOOKUP(AD$8,$G$7:$J$233,ROW(AC178)-ROW($K$7)+1)</f>
        <v>0</v>
      </c>
      <c r="AD178" s="165"/>
      <c r="AE178" s="164">
        <f>[1]!LSRMCDRDetail(LSRM_Name,AE$8,AF$8,$A178,$B178,$B$6,0,$B$7)*HLOOKUP(AE$8,$C$7:$F$233,ROW(AE178)-ROW($K$7)+1)*HLOOKUP(AF$8,$G$7:$J$233,ROW(AE178)-ROW($K$7)+1)</f>
        <v>0</v>
      </c>
      <c r="AF178" s="165"/>
      <c r="AG178" s="164">
        <f>[1]!LSRMCDRDetail(LSRM_Name,AG$8,AH$8,$A178,$B178,$B$6,0,$B$7)*HLOOKUP(AG$8,$C$7:$F$233,ROW(AG178)-ROW($K$7)+1)*HLOOKUP(AH$8,$G$7:$J$233,ROW(AG178)-ROW($K$7)+1)</f>
        <v>0</v>
      </c>
      <c r="AH178" s="165"/>
      <c r="AI178" s="164">
        <f>[1]!LSRMCDRDetail(LSRM_Name,AI$8,AJ$8,$A178,$B178,$B$6,0,$B$7)*HLOOKUP(AI$8,$C$7:$F$233,ROW(AI178)-ROW($K$7)+1)*HLOOKUP(AJ$8,$G$7:$J$233,ROW(AI178)-ROW($K$7)+1)</f>
        <v>0</v>
      </c>
      <c r="AJ178" s="165"/>
      <c r="AK178" s="164">
        <f>[1]!LSRMCDRDetail(LSRM_Name,AK$8,AL$8,$A178,$B178,$B$6,0,$B$7)*HLOOKUP(AK$8,$C$7:$F$233,ROW(AK178)-ROW($K$7)+1)*HLOOKUP(AL$8,$G$7:$J$233,ROW(AK178)-ROW($K$7)+1)</f>
        <v>0</v>
      </c>
      <c r="AL178" s="165"/>
      <c r="AM178" s="164">
        <f>[1]!LSRMCDRDetail(LSRM_Name,AM$8,AN$8,$A178,$B178,$B$6,0,$B$7)*HLOOKUP(AM$8,$C$7:$F$233,ROW(AM178)-ROW($K$7)+1)*HLOOKUP(AN$8,$G$7:$J$233,ROW(AM178)-ROW($K$7)+1)</f>
        <v>0</v>
      </c>
      <c r="AN178" s="165"/>
      <c r="AO178" s="164">
        <f>[1]!LSRMCDRDetail(LSRM_Name,AO$8,AP$8,$A178,$B178,$B$6,0,$B$7)*HLOOKUP(AO$8,$C$7:$F$233,ROW(AO178)-ROW($K$7)+1)*HLOOKUP(AP$8,$G$7:$J$233,ROW(AO178)-ROW($K$7)+1)</f>
        <v>0</v>
      </c>
      <c r="AP178" s="165"/>
      <c r="AQ178" s="125"/>
      <c r="AR178" s="122">
        <f t="shared" si="77"/>
        <v>0</v>
      </c>
      <c r="AS178" s="122">
        <f t="shared" si="78"/>
        <v>0</v>
      </c>
      <c r="AT178" s="122">
        <f t="shared" si="79"/>
        <v>0</v>
      </c>
      <c r="AU178" s="122">
        <f t="shared" si="80"/>
        <v>0</v>
      </c>
      <c r="AW178" s="164">
        <f>[1]!LSRMCDRDetail(LSRM_Name,AW$8,AX$8,$A178,$B178,$B$6,1,$B$7)*HLOOKUP(AW$8,$C$7:$F$233,ROW(AW178)-ROW($K$7)+1)*HLOOKUP(AX$8,$G$7:$J$233,ROW(AW178)-ROW($K$7)+1)</f>
        <v>0</v>
      </c>
      <c r="AX178" s="165"/>
      <c r="AY178" s="164">
        <f>[1]!LSRMCDRDetail(LSRM_Name,AY$8,AZ$8,$A178,$B178,$B$6,1,$B$7)*HLOOKUP(AY$8,$C$7:$F$233,ROW(AY178)-ROW($K$7)+1)*HLOOKUP(AZ$8,$G$7:$J$233,ROW(AY178)-ROW($K$7)+1)</f>
        <v>0</v>
      </c>
      <c r="AZ178" s="165"/>
      <c r="BA178" s="164">
        <f>[1]!LSRMCDRDetail(LSRM_Name,BA$8,BB$8,$A178,$B178,$B$6,1,$B$7)*HLOOKUP(BA$8,$C$7:$F$233,ROW(BA178)-ROW($K$7)+1)*HLOOKUP(BB$8,$G$7:$J$233,ROW(BA178)-ROW($K$7)+1)</f>
        <v>0</v>
      </c>
      <c r="BB178" s="165"/>
      <c r="BC178" s="164">
        <f>[1]!LSRMCDRDetail(LSRM_Name,BC$8,BD$8,$A178,$B178,$B$6,1,$B$7)*HLOOKUP(BC$8,$C$7:$F$233,ROW(BC178)-ROW($K$7)+1)*HLOOKUP(BD$8,$G$7:$J$233,ROW(BC178)-ROW($K$7)+1)</f>
        <v>0</v>
      </c>
      <c r="BD178" s="165"/>
      <c r="BE178" s="164">
        <f>[1]!LSRMCDRDetail(LSRM_Name,BE$8,BF$8,$A178,$B178,$B$6,1,$B$7)*HLOOKUP(BE$8,$C$7:$F$233,ROW(BE178)-ROW($K$7)+1)*HLOOKUP(BF$8,$G$7:$J$233,ROW(BE178)-ROW($K$7)+1)</f>
        <v>0</v>
      </c>
      <c r="BF178" s="165"/>
      <c r="BG178" s="164">
        <f>[1]!LSRMCDRDetail(LSRM_Name,BG$8,BH$8,$A178,$B178,$B$6,1,$B$7)*HLOOKUP(BG$8,$C$7:$F$233,ROW(BG178)-ROW($K$7)+1)*HLOOKUP(BH$8,$G$7:$J$233,ROW(BG178)-ROW($K$7)+1)</f>
        <v>0</v>
      </c>
      <c r="BH178" s="165"/>
      <c r="BI178" s="164">
        <f>[1]!LSRMCDRDetail(LSRM_Name,BI$8,BJ$8,$A178,$B178,$B$6,1,$B$7)*HLOOKUP(BI$8,$C$7:$F$233,ROW(BI178)-ROW($K$7)+1)*HLOOKUP(BJ$8,$G$7:$J$233,ROW(BI178)-ROW($K$7)+1)</f>
        <v>0</v>
      </c>
      <c r="BJ178" s="165"/>
      <c r="BK178" s="164">
        <f>[1]!LSRMCDRDetail(LSRM_Name,BK$8,BL$8,$A178,$B178,$B$6,1,$B$7)*HLOOKUP(BK$8,$C$7:$F$233,ROW(BK178)-ROW($K$7)+1)*HLOOKUP(BL$8,$G$7:$J$233,ROW(BK178)-ROW($K$7)+1)</f>
        <v>0</v>
      </c>
      <c r="BL178" s="165"/>
      <c r="BM178" s="164">
        <f>[1]!LSRMCDRDetail(LSRM_Name,BM$8,BN$8,$A178,$B178,$B$6,1,$B$7)*HLOOKUP(BM$8,$C$7:$F$233,ROW(BM178)-ROW($K$7)+1)*HLOOKUP(BN$8,$G$7:$J$233,ROW(BM178)-ROW($K$7)+1)</f>
        <v>0</v>
      </c>
      <c r="BN178" s="165"/>
      <c r="BO178" s="164">
        <f>[1]!LSRMCDRDetail(LSRM_Name,BO$8,BP$8,$A178,$B178,$B$6,1,$B$7)*HLOOKUP(BO$8,$C$7:$F$233,ROW(BO178)-ROW($K$7)+1)*HLOOKUP(BP$8,$G$7:$J$233,ROW(BO178)-ROW($K$7)+1)</f>
        <v>0</v>
      </c>
      <c r="BP178" s="165"/>
      <c r="BQ178" s="164">
        <f>[1]!LSRMCDRDetail(LSRM_Name,BQ$8,BR$8,$A178,$B178,$B$6,1,$B$7)*HLOOKUP(BQ$8,$C$7:$F$233,ROW(BQ178)-ROW($K$7)+1)*HLOOKUP(BR$8,$G$7:$J$233,ROW(BQ178)-ROW($K$7)+1)</f>
        <v>0</v>
      </c>
      <c r="BR178" s="165"/>
      <c r="BS178" s="164">
        <f>[1]!LSRMCDRDetail(LSRM_Name,BS$8,BT$8,$A178,$B178,$B$6,1,$B$7)*HLOOKUP(BS$8,$C$7:$F$233,ROW(BS178)-ROW($K$7)+1)*HLOOKUP(BT$8,$G$7:$J$233,ROW(BS178)-ROW($K$7)+1)</f>
        <v>0</v>
      </c>
      <c r="BT178" s="165"/>
      <c r="BU178" s="164">
        <f>[1]!LSRMCDRDetail(LSRM_Name,BU$8,BV$8,$A178,$B178,$B$6,1,$B$7)*HLOOKUP(BU$8,$C$7:$F$233,ROW(BU178)-ROW($K$7)+1)*HLOOKUP(BV$8,$G$7:$J$233,ROW(BU178)-ROW($K$7)+1)</f>
        <v>0</v>
      </c>
      <c r="BV178" s="165"/>
      <c r="BW178" s="164">
        <f>[1]!LSRMCDRDetail(LSRM_Name,BW$8,BX$8,$A178,$B178,$B$6,1,$B$7)*HLOOKUP(BW$8,$C$7:$F$233,ROW(BW178)-ROW($K$7)+1)*HLOOKUP(BX$8,$G$7:$J$233,ROW(BW178)-ROW($K$7)+1)</f>
        <v>0</v>
      </c>
      <c r="BX178" s="165"/>
      <c r="BY178" s="164">
        <f>[1]!LSRMCDRDetail(LSRM_Name,BY$8,BZ$8,$A178,$B178,$B$6,1,$B$7)*HLOOKUP(BY$8,$C$7:$F$233,ROW(BY178)-ROW($K$7)+1)*HLOOKUP(BZ$8,$G$7:$J$233,ROW(BY178)-ROW($K$7)+1)</f>
        <v>0</v>
      </c>
      <c r="BZ178" s="165"/>
      <c r="CA178" s="164">
        <f>[1]!LSRMCDRDetail(LSRM_Name,CA$8,CB$8,$A178,$B178,$B$6,1,$B$7)*HLOOKUP(CA$8,$C$7:$F$233,ROW(CA178)-ROW($K$7)+1)*HLOOKUP(CB$8,$G$7:$J$233,ROW(CA178)-ROW($K$7)+1)</f>
        <v>0</v>
      </c>
      <c r="CB178" s="165"/>
      <c r="CC178" s="125"/>
      <c r="CD178" s="122">
        <f t="shared" si="81"/>
        <v>0</v>
      </c>
      <c r="CE178" s="122">
        <f t="shared" si="82"/>
        <v>0</v>
      </c>
      <c r="CF178" s="122">
        <f t="shared" si="83"/>
        <v>0</v>
      </c>
      <c r="CG178" s="122">
        <f t="shared" si="84"/>
        <v>0</v>
      </c>
      <c r="CI178" s="164">
        <f t="shared" si="60"/>
        <v>0</v>
      </c>
      <c r="CJ178" s="165"/>
      <c r="CK178" s="164">
        <f t="shared" si="61"/>
        <v>0</v>
      </c>
      <c r="CL178" s="165"/>
      <c r="CM178" s="164">
        <f t="shared" si="62"/>
        <v>0</v>
      </c>
      <c r="CN178" s="165"/>
      <c r="CO178" s="164">
        <f t="shared" si="63"/>
        <v>0</v>
      </c>
      <c r="CP178" s="165"/>
      <c r="CQ178" s="164">
        <f t="shared" si="64"/>
        <v>0</v>
      </c>
      <c r="CR178" s="165"/>
      <c r="CS178" s="164">
        <f t="shared" si="65"/>
        <v>0</v>
      </c>
      <c r="CT178" s="165"/>
      <c r="CU178" s="164">
        <f t="shared" si="66"/>
        <v>0</v>
      </c>
      <c r="CV178" s="165"/>
      <c r="CW178" s="164">
        <f t="shared" si="67"/>
        <v>0</v>
      </c>
      <c r="CX178" s="165"/>
      <c r="CY178" s="164">
        <f t="shared" si="68"/>
        <v>0</v>
      </c>
      <c r="CZ178" s="165"/>
      <c r="DA178" s="164">
        <f t="shared" si="69"/>
        <v>0</v>
      </c>
      <c r="DB178" s="165"/>
      <c r="DC178" s="164">
        <f t="shared" si="70"/>
        <v>0</v>
      </c>
      <c r="DD178" s="165"/>
      <c r="DE178" s="164">
        <f t="shared" si="71"/>
        <v>0</v>
      </c>
      <c r="DF178" s="165"/>
      <c r="DG178" s="164">
        <f t="shared" si="72"/>
        <v>0</v>
      </c>
      <c r="DH178" s="165"/>
      <c r="DI178" s="164">
        <f t="shared" si="73"/>
        <v>0</v>
      </c>
      <c r="DJ178" s="165"/>
      <c r="DK178" s="164">
        <f t="shared" si="74"/>
        <v>0</v>
      </c>
      <c r="DL178" s="165"/>
      <c r="DM178" s="164">
        <f t="shared" si="75"/>
        <v>0</v>
      </c>
      <c r="DN178" s="165"/>
      <c r="DO178" s="125"/>
      <c r="DP178" s="122">
        <f t="shared" si="85"/>
        <v>0</v>
      </c>
      <c r="DQ178" s="122">
        <f t="shared" si="86"/>
        <v>0</v>
      </c>
      <c r="DR178" s="122">
        <f t="shared" si="87"/>
        <v>0</v>
      </c>
      <c r="DS178" s="122">
        <f t="shared" si="88"/>
        <v>0</v>
      </c>
    </row>
    <row r="179" spans="1:123" x14ac:dyDescent="0.2">
      <c r="A179" s="120">
        <f t="shared" si="76"/>
        <v>27</v>
      </c>
      <c r="B179" s="120">
        <f t="shared" si="89"/>
        <v>21</v>
      </c>
      <c r="C179" s="124">
        <f>VLOOKUP($A179,Total!$Q$198:$Y$228,C$7+2)</f>
        <v>0.5</v>
      </c>
      <c r="D179" s="124">
        <f>VLOOKUP($A179,Total!$Q$198:$Y$228,D$7+2)</f>
        <v>0.5</v>
      </c>
      <c r="E179" s="124">
        <f>VLOOKUP($A179,Total!$Q$198:$Y$228,E$7+2)</f>
        <v>0.5</v>
      </c>
      <c r="F179" s="124">
        <f>VLOOKUP($A179,Total!$Q$198:$Y$228,F$7+2)</f>
        <v>0.5</v>
      </c>
      <c r="G179" s="124">
        <f>VLOOKUP($B179,Total!$Q$198:$Y$228,G$7+2)</f>
        <v>0.5</v>
      </c>
      <c r="H179" s="124">
        <f>VLOOKUP($B179,Total!$Q$198:$Y$228,H$7+2)</f>
        <v>0.5</v>
      </c>
      <c r="I179" s="124">
        <f>VLOOKUP($B179,Total!$Q$198:$Y$228,I$7+2)</f>
        <v>0.5</v>
      </c>
      <c r="J179" s="124">
        <f>VLOOKUP($B179,Total!$Q$198:$Y$228,J$7+2)</f>
        <v>0.5</v>
      </c>
      <c r="K179" s="164">
        <f>[1]!LSRMCDRDetail(LSRM_Name,K$8,L$8,$A179,$B179,$B$6,0,$B$7)*HLOOKUP(K$8,$C$7:$F$233,ROW(K179)-ROW($K$7)+1)*HLOOKUP(L$8,$G$7:$J$233,ROW(K179)-ROW($K$7)+1)</f>
        <v>0</v>
      </c>
      <c r="L179" s="165"/>
      <c r="M179" s="164">
        <f>[1]!LSRMCDRDetail(LSRM_Name,M$8,N$8,$A179,$B179,$B$6,0,$B$7)*HLOOKUP(M$8,$C$7:$F$233,ROW(M179)-ROW($K$7)+1)*HLOOKUP(N$8,$G$7:$J$233,ROW(M179)-ROW($K$7)+1)</f>
        <v>0</v>
      </c>
      <c r="N179" s="165"/>
      <c r="O179" s="164">
        <f>[1]!LSRMCDRDetail(LSRM_Name,O$8,P$8,$A179,$B179,$B$6,0,$B$7)*HLOOKUP(O$8,$C$7:$F$233,ROW(O179)-ROW($K$7)+1)*HLOOKUP(P$8,$G$7:$J$233,ROW(O179)-ROW($K$7)+1)</f>
        <v>0</v>
      </c>
      <c r="P179" s="165"/>
      <c r="Q179" s="164">
        <f>[1]!LSRMCDRDetail(LSRM_Name,Q$8,R$8,$A179,$B179,$B$6,0,$B$7)*HLOOKUP(Q$8,$C$7:$F$233,ROW(Q179)-ROW($K$7)+1)*HLOOKUP(R$8,$G$7:$J$233,ROW(Q179)-ROW($K$7)+1)</f>
        <v>0</v>
      </c>
      <c r="R179" s="165"/>
      <c r="S179" s="164">
        <f>[1]!LSRMCDRDetail(LSRM_Name,S$8,T$8,$A179,$B179,$B$6,0,$B$7)*HLOOKUP(S$8,$C$7:$F$233,ROW(S179)-ROW($K$7)+1)*HLOOKUP(T$8,$G$7:$J$233,ROW(S179)-ROW($K$7)+1)</f>
        <v>0</v>
      </c>
      <c r="T179" s="165"/>
      <c r="U179" s="164">
        <f>[1]!LSRMCDRDetail(LSRM_Name,U$8,V$8,$A179,$B179,$B$6,0,$B$7)*HLOOKUP(U$8,$C$7:$F$233,ROW(U179)-ROW($K$7)+1)*HLOOKUP(V$8,$G$7:$J$233,ROW(U179)-ROW($K$7)+1)</f>
        <v>0</v>
      </c>
      <c r="V179" s="165"/>
      <c r="W179" s="164">
        <f>[1]!LSRMCDRDetail(LSRM_Name,W$8,X$8,$A179,$B179,$B$6,0,$B$7)*HLOOKUP(W$8,$C$7:$F$233,ROW(W179)-ROW($K$7)+1)*HLOOKUP(X$8,$G$7:$J$233,ROW(W179)-ROW($K$7)+1)</f>
        <v>0</v>
      </c>
      <c r="X179" s="165"/>
      <c r="Y179" s="164">
        <f>[1]!LSRMCDRDetail(LSRM_Name,Y$8,Z$8,$A179,$B179,$B$6,0,$B$7)*HLOOKUP(Y$8,$C$7:$F$233,ROW(Y179)-ROW($K$7)+1)*HLOOKUP(Z$8,$G$7:$J$233,ROW(Y179)-ROW($K$7)+1)</f>
        <v>0</v>
      </c>
      <c r="Z179" s="165"/>
      <c r="AA179" s="164">
        <f>[1]!LSRMCDRDetail(LSRM_Name,AA$8,AB$8,$A179,$B179,$B$6,0,$B$7)*HLOOKUP(AA$8,$C$7:$F$233,ROW(AA179)-ROW($K$7)+1)*HLOOKUP(AB$8,$G$7:$J$233,ROW(AA179)-ROW($K$7)+1)</f>
        <v>0</v>
      </c>
      <c r="AB179" s="165"/>
      <c r="AC179" s="164">
        <f>[1]!LSRMCDRDetail(LSRM_Name,AC$8,AD$8,$A179,$B179,$B$6,0,$B$7)*HLOOKUP(AC$8,$C$7:$F$233,ROW(AC179)-ROW($K$7)+1)*HLOOKUP(AD$8,$G$7:$J$233,ROW(AC179)-ROW($K$7)+1)</f>
        <v>0</v>
      </c>
      <c r="AD179" s="165"/>
      <c r="AE179" s="164">
        <f>[1]!LSRMCDRDetail(LSRM_Name,AE$8,AF$8,$A179,$B179,$B$6,0,$B$7)*HLOOKUP(AE$8,$C$7:$F$233,ROW(AE179)-ROW($K$7)+1)*HLOOKUP(AF$8,$G$7:$J$233,ROW(AE179)-ROW($K$7)+1)</f>
        <v>0</v>
      </c>
      <c r="AF179" s="165"/>
      <c r="AG179" s="164">
        <f>[1]!LSRMCDRDetail(LSRM_Name,AG$8,AH$8,$A179,$B179,$B$6,0,$B$7)*HLOOKUP(AG$8,$C$7:$F$233,ROW(AG179)-ROW($K$7)+1)*HLOOKUP(AH$8,$G$7:$J$233,ROW(AG179)-ROW($K$7)+1)</f>
        <v>0</v>
      </c>
      <c r="AH179" s="165"/>
      <c r="AI179" s="164">
        <f>[1]!LSRMCDRDetail(LSRM_Name,AI$8,AJ$8,$A179,$B179,$B$6,0,$B$7)*HLOOKUP(AI$8,$C$7:$F$233,ROW(AI179)-ROW($K$7)+1)*HLOOKUP(AJ$8,$G$7:$J$233,ROW(AI179)-ROW($K$7)+1)</f>
        <v>0</v>
      </c>
      <c r="AJ179" s="165"/>
      <c r="AK179" s="164">
        <f>[1]!LSRMCDRDetail(LSRM_Name,AK$8,AL$8,$A179,$B179,$B$6,0,$B$7)*HLOOKUP(AK$8,$C$7:$F$233,ROW(AK179)-ROW($K$7)+1)*HLOOKUP(AL$8,$G$7:$J$233,ROW(AK179)-ROW($K$7)+1)</f>
        <v>0</v>
      </c>
      <c r="AL179" s="165"/>
      <c r="AM179" s="164">
        <f>[1]!LSRMCDRDetail(LSRM_Name,AM$8,AN$8,$A179,$B179,$B$6,0,$B$7)*HLOOKUP(AM$8,$C$7:$F$233,ROW(AM179)-ROW($K$7)+1)*HLOOKUP(AN$8,$G$7:$J$233,ROW(AM179)-ROW($K$7)+1)</f>
        <v>0</v>
      </c>
      <c r="AN179" s="165"/>
      <c r="AO179" s="164">
        <f>[1]!LSRMCDRDetail(LSRM_Name,AO$8,AP$8,$A179,$B179,$B$6,0,$B$7)*HLOOKUP(AO$8,$C$7:$F$233,ROW(AO179)-ROW($K$7)+1)*HLOOKUP(AP$8,$G$7:$J$233,ROW(AO179)-ROW($K$7)+1)</f>
        <v>0</v>
      </c>
      <c r="AP179" s="165"/>
      <c r="AQ179" s="125"/>
      <c r="AR179" s="122">
        <f t="shared" si="77"/>
        <v>0</v>
      </c>
      <c r="AS179" s="122">
        <f t="shared" si="78"/>
        <v>0</v>
      </c>
      <c r="AT179" s="122">
        <f t="shared" si="79"/>
        <v>0</v>
      </c>
      <c r="AU179" s="122">
        <f t="shared" si="80"/>
        <v>0</v>
      </c>
      <c r="AW179" s="164">
        <f>[1]!LSRMCDRDetail(LSRM_Name,AW$8,AX$8,$A179,$B179,$B$6,1,$B$7)*HLOOKUP(AW$8,$C$7:$F$233,ROW(AW179)-ROW($K$7)+1)*HLOOKUP(AX$8,$G$7:$J$233,ROW(AW179)-ROW($K$7)+1)</f>
        <v>0</v>
      </c>
      <c r="AX179" s="165"/>
      <c r="AY179" s="164">
        <f>[1]!LSRMCDRDetail(LSRM_Name,AY$8,AZ$8,$A179,$B179,$B$6,1,$B$7)*HLOOKUP(AY$8,$C$7:$F$233,ROW(AY179)-ROW($K$7)+1)*HLOOKUP(AZ$8,$G$7:$J$233,ROW(AY179)-ROW($K$7)+1)</f>
        <v>0</v>
      </c>
      <c r="AZ179" s="165"/>
      <c r="BA179" s="164">
        <f>[1]!LSRMCDRDetail(LSRM_Name,BA$8,BB$8,$A179,$B179,$B$6,1,$B$7)*HLOOKUP(BA$8,$C$7:$F$233,ROW(BA179)-ROW($K$7)+1)*HLOOKUP(BB$8,$G$7:$J$233,ROW(BA179)-ROW($K$7)+1)</f>
        <v>0</v>
      </c>
      <c r="BB179" s="165"/>
      <c r="BC179" s="164">
        <f>[1]!LSRMCDRDetail(LSRM_Name,BC$8,BD$8,$A179,$B179,$B$6,1,$B$7)*HLOOKUP(BC$8,$C$7:$F$233,ROW(BC179)-ROW($K$7)+1)*HLOOKUP(BD$8,$G$7:$J$233,ROW(BC179)-ROW($K$7)+1)</f>
        <v>0</v>
      </c>
      <c r="BD179" s="165"/>
      <c r="BE179" s="164">
        <f>[1]!LSRMCDRDetail(LSRM_Name,BE$8,BF$8,$A179,$B179,$B$6,1,$B$7)*HLOOKUP(BE$8,$C$7:$F$233,ROW(BE179)-ROW($K$7)+1)*HLOOKUP(BF$8,$G$7:$J$233,ROW(BE179)-ROW($K$7)+1)</f>
        <v>0</v>
      </c>
      <c r="BF179" s="165"/>
      <c r="BG179" s="164">
        <f>[1]!LSRMCDRDetail(LSRM_Name,BG$8,BH$8,$A179,$B179,$B$6,1,$B$7)*HLOOKUP(BG$8,$C$7:$F$233,ROW(BG179)-ROW($K$7)+1)*HLOOKUP(BH$8,$G$7:$J$233,ROW(BG179)-ROW($K$7)+1)</f>
        <v>0</v>
      </c>
      <c r="BH179" s="165"/>
      <c r="BI179" s="164">
        <f>[1]!LSRMCDRDetail(LSRM_Name,BI$8,BJ$8,$A179,$B179,$B$6,1,$B$7)*HLOOKUP(BI$8,$C$7:$F$233,ROW(BI179)-ROW($K$7)+1)*HLOOKUP(BJ$8,$G$7:$J$233,ROW(BI179)-ROW($K$7)+1)</f>
        <v>0</v>
      </c>
      <c r="BJ179" s="165"/>
      <c r="BK179" s="164">
        <f>[1]!LSRMCDRDetail(LSRM_Name,BK$8,BL$8,$A179,$B179,$B$6,1,$B$7)*HLOOKUP(BK$8,$C$7:$F$233,ROW(BK179)-ROW($K$7)+1)*HLOOKUP(BL$8,$G$7:$J$233,ROW(BK179)-ROW($K$7)+1)</f>
        <v>0</v>
      </c>
      <c r="BL179" s="165"/>
      <c r="BM179" s="164">
        <f>[1]!LSRMCDRDetail(LSRM_Name,BM$8,BN$8,$A179,$B179,$B$6,1,$B$7)*HLOOKUP(BM$8,$C$7:$F$233,ROW(BM179)-ROW($K$7)+1)*HLOOKUP(BN$8,$G$7:$J$233,ROW(BM179)-ROW($K$7)+1)</f>
        <v>0</v>
      </c>
      <c r="BN179" s="165"/>
      <c r="BO179" s="164">
        <f>[1]!LSRMCDRDetail(LSRM_Name,BO$8,BP$8,$A179,$B179,$B$6,1,$B$7)*HLOOKUP(BO$8,$C$7:$F$233,ROW(BO179)-ROW($K$7)+1)*HLOOKUP(BP$8,$G$7:$J$233,ROW(BO179)-ROW($K$7)+1)</f>
        <v>0</v>
      </c>
      <c r="BP179" s="165"/>
      <c r="BQ179" s="164">
        <f>[1]!LSRMCDRDetail(LSRM_Name,BQ$8,BR$8,$A179,$B179,$B$6,1,$B$7)*HLOOKUP(BQ$8,$C$7:$F$233,ROW(BQ179)-ROW($K$7)+1)*HLOOKUP(BR$8,$G$7:$J$233,ROW(BQ179)-ROW($K$7)+1)</f>
        <v>0</v>
      </c>
      <c r="BR179" s="165"/>
      <c r="BS179" s="164">
        <f>[1]!LSRMCDRDetail(LSRM_Name,BS$8,BT$8,$A179,$B179,$B$6,1,$B$7)*HLOOKUP(BS$8,$C$7:$F$233,ROW(BS179)-ROW($K$7)+1)*HLOOKUP(BT$8,$G$7:$J$233,ROW(BS179)-ROW($K$7)+1)</f>
        <v>0</v>
      </c>
      <c r="BT179" s="165"/>
      <c r="BU179" s="164">
        <f>[1]!LSRMCDRDetail(LSRM_Name,BU$8,BV$8,$A179,$B179,$B$6,1,$B$7)*HLOOKUP(BU$8,$C$7:$F$233,ROW(BU179)-ROW($K$7)+1)*HLOOKUP(BV$8,$G$7:$J$233,ROW(BU179)-ROW($K$7)+1)</f>
        <v>0</v>
      </c>
      <c r="BV179" s="165"/>
      <c r="BW179" s="164">
        <f>[1]!LSRMCDRDetail(LSRM_Name,BW$8,BX$8,$A179,$B179,$B$6,1,$B$7)*HLOOKUP(BW$8,$C$7:$F$233,ROW(BW179)-ROW($K$7)+1)*HLOOKUP(BX$8,$G$7:$J$233,ROW(BW179)-ROW($K$7)+1)</f>
        <v>0</v>
      </c>
      <c r="BX179" s="165"/>
      <c r="BY179" s="164">
        <f>[1]!LSRMCDRDetail(LSRM_Name,BY$8,BZ$8,$A179,$B179,$B$6,1,$B$7)*HLOOKUP(BY$8,$C$7:$F$233,ROW(BY179)-ROW($K$7)+1)*HLOOKUP(BZ$8,$G$7:$J$233,ROW(BY179)-ROW($K$7)+1)</f>
        <v>0</v>
      </c>
      <c r="BZ179" s="165"/>
      <c r="CA179" s="164">
        <f>[1]!LSRMCDRDetail(LSRM_Name,CA$8,CB$8,$A179,$B179,$B$6,1,$B$7)*HLOOKUP(CA$8,$C$7:$F$233,ROW(CA179)-ROW($K$7)+1)*HLOOKUP(CB$8,$G$7:$J$233,ROW(CA179)-ROW($K$7)+1)</f>
        <v>0</v>
      </c>
      <c r="CB179" s="165"/>
      <c r="CC179" s="125"/>
      <c r="CD179" s="122">
        <f t="shared" si="81"/>
        <v>0</v>
      </c>
      <c r="CE179" s="122">
        <f t="shared" si="82"/>
        <v>0</v>
      </c>
      <c r="CF179" s="122">
        <f t="shared" si="83"/>
        <v>0</v>
      </c>
      <c r="CG179" s="122">
        <f t="shared" si="84"/>
        <v>0</v>
      </c>
      <c r="CI179" s="164">
        <f t="shared" si="60"/>
        <v>0</v>
      </c>
      <c r="CJ179" s="165"/>
      <c r="CK179" s="164">
        <f t="shared" si="61"/>
        <v>0</v>
      </c>
      <c r="CL179" s="165"/>
      <c r="CM179" s="164">
        <f t="shared" si="62"/>
        <v>0</v>
      </c>
      <c r="CN179" s="165"/>
      <c r="CO179" s="164">
        <f t="shared" si="63"/>
        <v>0</v>
      </c>
      <c r="CP179" s="165"/>
      <c r="CQ179" s="164">
        <f t="shared" si="64"/>
        <v>0</v>
      </c>
      <c r="CR179" s="165"/>
      <c r="CS179" s="164">
        <f t="shared" si="65"/>
        <v>0</v>
      </c>
      <c r="CT179" s="165"/>
      <c r="CU179" s="164">
        <f t="shared" si="66"/>
        <v>0</v>
      </c>
      <c r="CV179" s="165"/>
      <c r="CW179" s="164">
        <f t="shared" si="67"/>
        <v>0</v>
      </c>
      <c r="CX179" s="165"/>
      <c r="CY179" s="164">
        <f t="shared" si="68"/>
        <v>0</v>
      </c>
      <c r="CZ179" s="165"/>
      <c r="DA179" s="164">
        <f t="shared" si="69"/>
        <v>0</v>
      </c>
      <c r="DB179" s="165"/>
      <c r="DC179" s="164">
        <f t="shared" si="70"/>
        <v>0</v>
      </c>
      <c r="DD179" s="165"/>
      <c r="DE179" s="164">
        <f t="shared" si="71"/>
        <v>0</v>
      </c>
      <c r="DF179" s="165"/>
      <c r="DG179" s="164">
        <f t="shared" si="72"/>
        <v>0</v>
      </c>
      <c r="DH179" s="165"/>
      <c r="DI179" s="164">
        <f t="shared" si="73"/>
        <v>0</v>
      </c>
      <c r="DJ179" s="165"/>
      <c r="DK179" s="164">
        <f t="shared" si="74"/>
        <v>0</v>
      </c>
      <c r="DL179" s="165"/>
      <c r="DM179" s="164">
        <f t="shared" si="75"/>
        <v>0</v>
      </c>
      <c r="DN179" s="165"/>
      <c r="DO179" s="125"/>
      <c r="DP179" s="122">
        <f t="shared" si="85"/>
        <v>0</v>
      </c>
      <c r="DQ179" s="122">
        <f t="shared" si="86"/>
        <v>0</v>
      </c>
      <c r="DR179" s="122">
        <f t="shared" si="87"/>
        <v>0</v>
      </c>
      <c r="DS179" s="122">
        <f t="shared" si="88"/>
        <v>0</v>
      </c>
    </row>
    <row r="180" spans="1:123" x14ac:dyDescent="0.2">
      <c r="A180" s="120">
        <f t="shared" si="76"/>
        <v>27</v>
      </c>
      <c r="B180" s="120">
        <f t="shared" si="89"/>
        <v>22</v>
      </c>
      <c r="C180" s="124">
        <f>VLOOKUP($A180,Total!$Q$198:$Y$228,C$7+2)</f>
        <v>0.5</v>
      </c>
      <c r="D180" s="124">
        <f>VLOOKUP($A180,Total!$Q$198:$Y$228,D$7+2)</f>
        <v>0.5</v>
      </c>
      <c r="E180" s="124">
        <f>VLOOKUP($A180,Total!$Q$198:$Y$228,E$7+2)</f>
        <v>0.5</v>
      </c>
      <c r="F180" s="124">
        <f>VLOOKUP($A180,Total!$Q$198:$Y$228,F$7+2)</f>
        <v>0.5</v>
      </c>
      <c r="G180" s="124">
        <f>VLOOKUP($B180,Total!$Q$198:$Y$228,G$7+2)</f>
        <v>0.5</v>
      </c>
      <c r="H180" s="124">
        <f>VLOOKUP($B180,Total!$Q$198:$Y$228,H$7+2)</f>
        <v>0.5</v>
      </c>
      <c r="I180" s="124">
        <f>VLOOKUP($B180,Total!$Q$198:$Y$228,I$7+2)</f>
        <v>0.5</v>
      </c>
      <c r="J180" s="124">
        <f>VLOOKUP($B180,Total!$Q$198:$Y$228,J$7+2)</f>
        <v>0.5</v>
      </c>
      <c r="K180" s="164">
        <f>[1]!LSRMCDRDetail(LSRM_Name,K$8,L$8,$A180,$B180,$B$6,0,$B$7)*HLOOKUP(K$8,$C$7:$F$233,ROW(K180)-ROW($K$7)+1)*HLOOKUP(L$8,$G$7:$J$233,ROW(K180)-ROW($K$7)+1)</f>
        <v>0</v>
      </c>
      <c r="L180" s="165"/>
      <c r="M180" s="164">
        <f>[1]!LSRMCDRDetail(LSRM_Name,M$8,N$8,$A180,$B180,$B$6,0,$B$7)*HLOOKUP(M$8,$C$7:$F$233,ROW(M180)-ROW($K$7)+1)*HLOOKUP(N$8,$G$7:$J$233,ROW(M180)-ROW($K$7)+1)</f>
        <v>0</v>
      </c>
      <c r="N180" s="165"/>
      <c r="O180" s="164">
        <f>[1]!LSRMCDRDetail(LSRM_Name,O$8,P$8,$A180,$B180,$B$6,0,$B$7)*HLOOKUP(O$8,$C$7:$F$233,ROW(O180)-ROW($K$7)+1)*HLOOKUP(P$8,$G$7:$J$233,ROW(O180)-ROW($K$7)+1)</f>
        <v>0</v>
      </c>
      <c r="P180" s="165"/>
      <c r="Q180" s="164">
        <f>[1]!LSRMCDRDetail(LSRM_Name,Q$8,R$8,$A180,$B180,$B$6,0,$B$7)*HLOOKUP(Q$8,$C$7:$F$233,ROW(Q180)-ROW($K$7)+1)*HLOOKUP(R$8,$G$7:$J$233,ROW(Q180)-ROW($K$7)+1)</f>
        <v>0</v>
      </c>
      <c r="R180" s="165"/>
      <c r="S180" s="164">
        <f>[1]!LSRMCDRDetail(LSRM_Name,S$8,T$8,$A180,$B180,$B$6,0,$B$7)*HLOOKUP(S$8,$C$7:$F$233,ROW(S180)-ROW($K$7)+1)*HLOOKUP(T$8,$G$7:$J$233,ROW(S180)-ROW($K$7)+1)</f>
        <v>0</v>
      </c>
      <c r="T180" s="165"/>
      <c r="U180" s="164">
        <f>[1]!LSRMCDRDetail(LSRM_Name,U$8,V$8,$A180,$B180,$B$6,0,$B$7)*HLOOKUP(U$8,$C$7:$F$233,ROW(U180)-ROW($K$7)+1)*HLOOKUP(V$8,$G$7:$J$233,ROW(U180)-ROW($K$7)+1)</f>
        <v>0</v>
      </c>
      <c r="V180" s="165"/>
      <c r="W180" s="164">
        <f>[1]!LSRMCDRDetail(LSRM_Name,W$8,X$8,$A180,$B180,$B$6,0,$B$7)*HLOOKUP(W$8,$C$7:$F$233,ROW(W180)-ROW($K$7)+1)*HLOOKUP(X$8,$G$7:$J$233,ROW(W180)-ROW($K$7)+1)</f>
        <v>0</v>
      </c>
      <c r="X180" s="165"/>
      <c r="Y180" s="164">
        <f>[1]!LSRMCDRDetail(LSRM_Name,Y$8,Z$8,$A180,$B180,$B$6,0,$B$7)*HLOOKUP(Y$8,$C$7:$F$233,ROW(Y180)-ROW($K$7)+1)*HLOOKUP(Z$8,$G$7:$J$233,ROW(Y180)-ROW($K$7)+1)</f>
        <v>0</v>
      </c>
      <c r="Z180" s="165"/>
      <c r="AA180" s="164">
        <f>[1]!LSRMCDRDetail(LSRM_Name,AA$8,AB$8,$A180,$B180,$B$6,0,$B$7)*HLOOKUP(AA$8,$C$7:$F$233,ROW(AA180)-ROW($K$7)+1)*HLOOKUP(AB$8,$G$7:$J$233,ROW(AA180)-ROW($K$7)+1)</f>
        <v>0</v>
      </c>
      <c r="AB180" s="165"/>
      <c r="AC180" s="164">
        <f>[1]!LSRMCDRDetail(LSRM_Name,AC$8,AD$8,$A180,$B180,$B$6,0,$B$7)*HLOOKUP(AC$8,$C$7:$F$233,ROW(AC180)-ROW($K$7)+1)*HLOOKUP(AD$8,$G$7:$J$233,ROW(AC180)-ROW($K$7)+1)</f>
        <v>0</v>
      </c>
      <c r="AD180" s="165"/>
      <c r="AE180" s="164">
        <f>[1]!LSRMCDRDetail(LSRM_Name,AE$8,AF$8,$A180,$B180,$B$6,0,$B$7)*HLOOKUP(AE$8,$C$7:$F$233,ROW(AE180)-ROW($K$7)+1)*HLOOKUP(AF$8,$G$7:$J$233,ROW(AE180)-ROW($K$7)+1)</f>
        <v>0</v>
      </c>
      <c r="AF180" s="165"/>
      <c r="AG180" s="164">
        <f>[1]!LSRMCDRDetail(LSRM_Name,AG$8,AH$8,$A180,$B180,$B$6,0,$B$7)*HLOOKUP(AG$8,$C$7:$F$233,ROW(AG180)-ROW($K$7)+1)*HLOOKUP(AH$8,$G$7:$J$233,ROW(AG180)-ROW($K$7)+1)</f>
        <v>0</v>
      </c>
      <c r="AH180" s="165"/>
      <c r="AI180" s="164">
        <f>[1]!LSRMCDRDetail(LSRM_Name,AI$8,AJ$8,$A180,$B180,$B$6,0,$B$7)*HLOOKUP(AI$8,$C$7:$F$233,ROW(AI180)-ROW($K$7)+1)*HLOOKUP(AJ$8,$G$7:$J$233,ROW(AI180)-ROW($K$7)+1)</f>
        <v>0</v>
      </c>
      <c r="AJ180" s="165"/>
      <c r="AK180" s="164">
        <f>[1]!LSRMCDRDetail(LSRM_Name,AK$8,AL$8,$A180,$B180,$B$6,0,$B$7)*HLOOKUP(AK$8,$C$7:$F$233,ROW(AK180)-ROW($K$7)+1)*HLOOKUP(AL$8,$G$7:$J$233,ROW(AK180)-ROW($K$7)+1)</f>
        <v>0</v>
      </c>
      <c r="AL180" s="165"/>
      <c r="AM180" s="164">
        <f>[1]!LSRMCDRDetail(LSRM_Name,AM$8,AN$8,$A180,$B180,$B$6,0,$B$7)*HLOOKUP(AM$8,$C$7:$F$233,ROW(AM180)-ROW($K$7)+1)*HLOOKUP(AN$8,$G$7:$J$233,ROW(AM180)-ROW($K$7)+1)</f>
        <v>0</v>
      </c>
      <c r="AN180" s="165"/>
      <c r="AO180" s="164">
        <f>[1]!LSRMCDRDetail(LSRM_Name,AO$8,AP$8,$A180,$B180,$B$6,0,$B$7)*HLOOKUP(AO$8,$C$7:$F$233,ROW(AO180)-ROW($K$7)+1)*HLOOKUP(AP$8,$G$7:$J$233,ROW(AO180)-ROW($K$7)+1)</f>
        <v>0</v>
      </c>
      <c r="AP180" s="165"/>
      <c r="AQ180" s="125"/>
      <c r="AR180" s="122">
        <f t="shared" si="77"/>
        <v>0</v>
      </c>
      <c r="AS180" s="122">
        <f t="shared" si="78"/>
        <v>0</v>
      </c>
      <c r="AT180" s="122">
        <f t="shared" si="79"/>
        <v>0</v>
      </c>
      <c r="AU180" s="122">
        <f t="shared" si="80"/>
        <v>0</v>
      </c>
      <c r="AW180" s="164">
        <f>[1]!LSRMCDRDetail(LSRM_Name,AW$8,AX$8,$A180,$B180,$B$6,1,$B$7)*HLOOKUP(AW$8,$C$7:$F$233,ROW(AW180)-ROW($K$7)+1)*HLOOKUP(AX$8,$G$7:$J$233,ROW(AW180)-ROW($K$7)+1)</f>
        <v>0</v>
      </c>
      <c r="AX180" s="165"/>
      <c r="AY180" s="164">
        <f>[1]!LSRMCDRDetail(LSRM_Name,AY$8,AZ$8,$A180,$B180,$B$6,1,$B$7)*HLOOKUP(AY$8,$C$7:$F$233,ROW(AY180)-ROW($K$7)+1)*HLOOKUP(AZ$8,$G$7:$J$233,ROW(AY180)-ROW($K$7)+1)</f>
        <v>0</v>
      </c>
      <c r="AZ180" s="165"/>
      <c r="BA180" s="164">
        <f>[1]!LSRMCDRDetail(LSRM_Name,BA$8,BB$8,$A180,$B180,$B$6,1,$B$7)*HLOOKUP(BA$8,$C$7:$F$233,ROW(BA180)-ROW($K$7)+1)*HLOOKUP(BB$8,$G$7:$J$233,ROW(BA180)-ROW($K$7)+1)</f>
        <v>0</v>
      </c>
      <c r="BB180" s="165"/>
      <c r="BC180" s="164">
        <f>[1]!LSRMCDRDetail(LSRM_Name,BC$8,BD$8,$A180,$B180,$B$6,1,$B$7)*HLOOKUP(BC$8,$C$7:$F$233,ROW(BC180)-ROW($K$7)+1)*HLOOKUP(BD$8,$G$7:$J$233,ROW(BC180)-ROW($K$7)+1)</f>
        <v>0</v>
      </c>
      <c r="BD180" s="165"/>
      <c r="BE180" s="164">
        <f>[1]!LSRMCDRDetail(LSRM_Name,BE$8,BF$8,$A180,$B180,$B$6,1,$B$7)*HLOOKUP(BE$8,$C$7:$F$233,ROW(BE180)-ROW($K$7)+1)*HLOOKUP(BF$8,$G$7:$J$233,ROW(BE180)-ROW($K$7)+1)</f>
        <v>0</v>
      </c>
      <c r="BF180" s="165"/>
      <c r="BG180" s="164">
        <f>[1]!LSRMCDRDetail(LSRM_Name,BG$8,BH$8,$A180,$B180,$B$6,1,$B$7)*HLOOKUP(BG$8,$C$7:$F$233,ROW(BG180)-ROW($K$7)+1)*HLOOKUP(BH$8,$G$7:$J$233,ROW(BG180)-ROW($K$7)+1)</f>
        <v>0</v>
      </c>
      <c r="BH180" s="165"/>
      <c r="BI180" s="164">
        <f>[1]!LSRMCDRDetail(LSRM_Name,BI$8,BJ$8,$A180,$B180,$B$6,1,$B$7)*HLOOKUP(BI$8,$C$7:$F$233,ROW(BI180)-ROW($K$7)+1)*HLOOKUP(BJ$8,$G$7:$J$233,ROW(BI180)-ROW($K$7)+1)</f>
        <v>0</v>
      </c>
      <c r="BJ180" s="165"/>
      <c r="BK180" s="164">
        <f>[1]!LSRMCDRDetail(LSRM_Name,BK$8,BL$8,$A180,$B180,$B$6,1,$B$7)*HLOOKUP(BK$8,$C$7:$F$233,ROW(BK180)-ROW($K$7)+1)*HLOOKUP(BL$8,$G$7:$J$233,ROW(BK180)-ROW($K$7)+1)</f>
        <v>0</v>
      </c>
      <c r="BL180" s="165"/>
      <c r="BM180" s="164">
        <f>[1]!LSRMCDRDetail(LSRM_Name,BM$8,BN$8,$A180,$B180,$B$6,1,$B$7)*HLOOKUP(BM$8,$C$7:$F$233,ROW(BM180)-ROW($K$7)+1)*HLOOKUP(BN$8,$G$7:$J$233,ROW(BM180)-ROW($K$7)+1)</f>
        <v>0</v>
      </c>
      <c r="BN180" s="165"/>
      <c r="BO180" s="164">
        <f>[1]!LSRMCDRDetail(LSRM_Name,BO$8,BP$8,$A180,$B180,$B$6,1,$B$7)*HLOOKUP(BO$8,$C$7:$F$233,ROW(BO180)-ROW($K$7)+1)*HLOOKUP(BP$8,$G$7:$J$233,ROW(BO180)-ROW($K$7)+1)</f>
        <v>0</v>
      </c>
      <c r="BP180" s="165"/>
      <c r="BQ180" s="164">
        <f>[1]!LSRMCDRDetail(LSRM_Name,BQ$8,BR$8,$A180,$B180,$B$6,1,$B$7)*HLOOKUP(BQ$8,$C$7:$F$233,ROW(BQ180)-ROW($K$7)+1)*HLOOKUP(BR$8,$G$7:$J$233,ROW(BQ180)-ROW($K$7)+1)</f>
        <v>0</v>
      </c>
      <c r="BR180" s="165"/>
      <c r="BS180" s="164">
        <f>[1]!LSRMCDRDetail(LSRM_Name,BS$8,BT$8,$A180,$B180,$B$6,1,$B$7)*HLOOKUP(BS$8,$C$7:$F$233,ROW(BS180)-ROW($K$7)+1)*HLOOKUP(BT$8,$G$7:$J$233,ROW(BS180)-ROW($K$7)+1)</f>
        <v>0</v>
      </c>
      <c r="BT180" s="165"/>
      <c r="BU180" s="164">
        <f>[1]!LSRMCDRDetail(LSRM_Name,BU$8,BV$8,$A180,$B180,$B$6,1,$B$7)*HLOOKUP(BU$8,$C$7:$F$233,ROW(BU180)-ROW($K$7)+1)*HLOOKUP(BV$8,$G$7:$J$233,ROW(BU180)-ROW($K$7)+1)</f>
        <v>0</v>
      </c>
      <c r="BV180" s="165"/>
      <c r="BW180" s="164">
        <f>[1]!LSRMCDRDetail(LSRM_Name,BW$8,BX$8,$A180,$B180,$B$6,1,$B$7)*HLOOKUP(BW$8,$C$7:$F$233,ROW(BW180)-ROW($K$7)+1)*HLOOKUP(BX$8,$G$7:$J$233,ROW(BW180)-ROW($K$7)+1)</f>
        <v>0</v>
      </c>
      <c r="BX180" s="165"/>
      <c r="BY180" s="164">
        <f>[1]!LSRMCDRDetail(LSRM_Name,BY$8,BZ$8,$A180,$B180,$B$6,1,$B$7)*HLOOKUP(BY$8,$C$7:$F$233,ROW(BY180)-ROW($K$7)+1)*HLOOKUP(BZ$8,$G$7:$J$233,ROW(BY180)-ROW($K$7)+1)</f>
        <v>0</v>
      </c>
      <c r="BZ180" s="165"/>
      <c r="CA180" s="164">
        <f>[1]!LSRMCDRDetail(LSRM_Name,CA$8,CB$8,$A180,$B180,$B$6,1,$B$7)*HLOOKUP(CA$8,$C$7:$F$233,ROW(CA180)-ROW($K$7)+1)*HLOOKUP(CB$8,$G$7:$J$233,ROW(CA180)-ROW($K$7)+1)</f>
        <v>0</v>
      </c>
      <c r="CB180" s="165"/>
      <c r="CC180" s="125"/>
      <c r="CD180" s="122">
        <f t="shared" si="81"/>
        <v>0</v>
      </c>
      <c r="CE180" s="122">
        <f t="shared" si="82"/>
        <v>0</v>
      </c>
      <c r="CF180" s="122">
        <f t="shared" si="83"/>
        <v>0</v>
      </c>
      <c r="CG180" s="122">
        <f t="shared" si="84"/>
        <v>0</v>
      </c>
      <c r="CI180" s="164">
        <f t="shared" si="60"/>
        <v>0</v>
      </c>
      <c r="CJ180" s="165"/>
      <c r="CK180" s="164">
        <f t="shared" si="61"/>
        <v>0</v>
      </c>
      <c r="CL180" s="165"/>
      <c r="CM180" s="164">
        <f t="shared" si="62"/>
        <v>0</v>
      </c>
      <c r="CN180" s="165"/>
      <c r="CO180" s="164">
        <f t="shared" si="63"/>
        <v>0</v>
      </c>
      <c r="CP180" s="165"/>
      <c r="CQ180" s="164">
        <f t="shared" si="64"/>
        <v>0</v>
      </c>
      <c r="CR180" s="165"/>
      <c r="CS180" s="164">
        <f t="shared" si="65"/>
        <v>0</v>
      </c>
      <c r="CT180" s="165"/>
      <c r="CU180" s="164">
        <f t="shared" si="66"/>
        <v>0</v>
      </c>
      <c r="CV180" s="165"/>
      <c r="CW180" s="164">
        <f t="shared" si="67"/>
        <v>0</v>
      </c>
      <c r="CX180" s="165"/>
      <c r="CY180" s="164">
        <f t="shared" si="68"/>
        <v>0</v>
      </c>
      <c r="CZ180" s="165"/>
      <c r="DA180" s="164">
        <f t="shared" si="69"/>
        <v>0</v>
      </c>
      <c r="DB180" s="165"/>
      <c r="DC180" s="164">
        <f t="shared" si="70"/>
        <v>0</v>
      </c>
      <c r="DD180" s="165"/>
      <c r="DE180" s="164">
        <f t="shared" si="71"/>
        <v>0</v>
      </c>
      <c r="DF180" s="165"/>
      <c r="DG180" s="164">
        <f t="shared" si="72"/>
        <v>0</v>
      </c>
      <c r="DH180" s="165"/>
      <c r="DI180" s="164">
        <f t="shared" si="73"/>
        <v>0</v>
      </c>
      <c r="DJ180" s="165"/>
      <c r="DK180" s="164">
        <f t="shared" si="74"/>
        <v>0</v>
      </c>
      <c r="DL180" s="165"/>
      <c r="DM180" s="164">
        <f t="shared" si="75"/>
        <v>0</v>
      </c>
      <c r="DN180" s="165"/>
      <c r="DO180" s="125"/>
      <c r="DP180" s="122">
        <f t="shared" si="85"/>
        <v>0</v>
      </c>
      <c r="DQ180" s="122">
        <f t="shared" si="86"/>
        <v>0</v>
      </c>
      <c r="DR180" s="122">
        <f t="shared" si="87"/>
        <v>0</v>
      </c>
      <c r="DS180" s="122">
        <f t="shared" si="88"/>
        <v>0</v>
      </c>
    </row>
    <row r="181" spans="1:123" x14ac:dyDescent="0.2">
      <c r="A181" s="120">
        <f t="shared" si="76"/>
        <v>27</v>
      </c>
      <c r="B181" s="120">
        <f t="shared" si="89"/>
        <v>23</v>
      </c>
      <c r="C181" s="124">
        <f>VLOOKUP($A181,Total!$Q$198:$Y$228,C$7+2)</f>
        <v>0.5</v>
      </c>
      <c r="D181" s="124">
        <f>VLOOKUP($A181,Total!$Q$198:$Y$228,D$7+2)</f>
        <v>0.5</v>
      </c>
      <c r="E181" s="124">
        <f>VLOOKUP($A181,Total!$Q$198:$Y$228,E$7+2)</f>
        <v>0.5</v>
      </c>
      <c r="F181" s="124">
        <f>VLOOKUP($A181,Total!$Q$198:$Y$228,F$7+2)</f>
        <v>0.5</v>
      </c>
      <c r="G181" s="124">
        <f>VLOOKUP($B181,Total!$Q$198:$Y$228,G$7+2)</f>
        <v>0.5</v>
      </c>
      <c r="H181" s="124">
        <f>VLOOKUP($B181,Total!$Q$198:$Y$228,H$7+2)</f>
        <v>0.5</v>
      </c>
      <c r="I181" s="124">
        <f>VLOOKUP($B181,Total!$Q$198:$Y$228,I$7+2)</f>
        <v>0.5</v>
      </c>
      <c r="J181" s="124">
        <f>VLOOKUP($B181,Total!$Q$198:$Y$228,J$7+2)</f>
        <v>0.5</v>
      </c>
      <c r="K181" s="164">
        <f>[1]!LSRMCDRDetail(LSRM_Name,K$8,L$8,$A181,$B181,$B$6,0,$B$7)*HLOOKUP(K$8,$C$7:$F$233,ROW(K181)-ROW($K$7)+1)*HLOOKUP(L$8,$G$7:$J$233,ROW(K181)-ROW($K$7)+1)</f>
        <v>0</v>
      </c>
      <c r="L181" s="165"/>
      <c r="M181" s="164">
        <f>[1]!LSRMCDRDetail(LSRM_Name,M$8,N$8,$A181,$B181,$B$6,0,$B$7)*HLOOKUP(M$8,$C$7:$F$233,ROW(M181)-ROW($K$7)+1)*HLOOKUP(N$8,$G$7:$J$233,ROW(M181)-ROW($K$7)+1)</f>
        <v>0</v>
      </c>
      <c r="N181" s="165"/>
      <c r="O181" s="164">
        <f>[1]!LSRMCDRDetail(LSRM_Name,O$8,P$8,$A181,$B181,$B$6,0,$B$7)*HLOOKUP(O$8,$C$7:$F$233,ROW(O181)-ROW($K$7)+1)*HLOOKUP(P$8,$G$7:$J$233,ROW(O181)-ROW($K$7)+1)</f>
        <v>0</v>
      </c>
      <c r="P181" s="165"/>
      <c r="Q181" s="164">
        <f>[1]!LSRMCDRDetail(LSRM_Name,Q$8,R$8,$A181,$B181,$B$6,0,$B$7)*HLOOKUP(Q$8,$C$7:$F$233,ROW(Q181)-ROW($K$7)+1)*HLOOKUP(R$8,$G$7:$J$233,ROW(Q181)-ROW($K$7)+1)</f>
        <v>0</v>
      </c>
      <c r="R181" s="165"/>
      <c r="S181" s="164">
        <f>[1]!LSRMCDRDetail(LSRM_Name,S$8,T$8,$A181,$B181,$B$6,0,$B$7)*HLOOKUP(S$8,$C$7:$F$233,ROW(S181)-ROW($K$7)+1)*HLOOKUP(T$8,$G$7:$J$233,ROW(S181)-ROW($K$7)+1)</f>
        <v>0</v>
      </c>
      <c r="T181" s="165"/>
      <c r="U181" s="164">
        <f>[1]!LSRMCDRDetail(LSRM_Name,U$8,V$8,$A181,$B181,$B$6,0,$B$7)*HLOOKUP(U$8,$C$7:$F$233,ROW(U181)-ROW($K$7)+1)*HLOOKUP(V$8,$G$7:$J$233,ROW(U181)-ROW($K$7)+1)</f>
        <v>0</v>
      </c>
      <c r="V181" s="165"/>
      <c r="W181" s="164">
        <f>[1]!LSRMCDRDetail(LSRM_Name,W$8,X$8,$A181,$B181,$B$6,0,$B$7)*HLOOKUP(W$8,$C$7:$F$233,ROW(W181)-ROW($K$7)+1)*HLOOKUP(X$8,$G$7:$J$233,ROW(W181)-ROW($K$7)+1)</f>
        <v>0</v>
      </c>
      <c r="X181" s="165"/>
      <c r="Y181" s="164">
        <f>[1]!LSRMCDRDetail(LSRM_Name,Y$8,Z$8,$A181,$B181,$B$6,0,$B$7)*HLOOKUP(Y$8,$C$7:$F$233,ROW(Y181)-ROW($K$7)+1)*HLOOKUP(Z$8,$G$7:$J$233,ROW(Y181)-ROW($K$7)+1)</f>
        <v>0</v>
      </c>
      <c r="Z181" s="165"/>
      <c r="AA181" s="164">
        <f>[1]!LSRMCDRDetail(LSRM_Name,AA$8,AB$8,$A181,$B181,$B$6,0,$B$7)*HLOOKUP(AA$8,$C$7:$F$233,ROW(AA181)-ROW($K$7)+1)*HLOOKUP(AB$8,$G$7:$J$233,ROW(AA181)-ROW($K$7)+1)</f>
        <v>0</v>
      </c>
      <c r="AB181" s="165"/>
      <c r="AC181" s="164">
        <f>[1]!LSRMCDRDetail(LSRM_Name,AC$8,AD$8,$A181,$B181,$B$6,0,$B$7)*HLOOKUP(AC$8,$C$7:$F$233,ROW(AC181)-ROW($K$7)+1)*HLOOKUP(AD$8,$G$7:$J$233,ROW(AC181)-ROW($K$7)+1)</f>
        <v>0</v>
      </c>
      <c r="AD181" s="165"/>
      <c r="AE181" s="164">
        <f>[1]!LSRMCDRDetail(LSRM_Name,AE$8,AF$8,$A181,$B181,$B$6,0,$B$7)*HLOOKUP(AE$8,$C$7:$F$233,ROW(AE181)-ROW($K$7)+1)*HLOOKUP(AF$8,$G$7:$J$233,ROW(AE181)-ROW($K$7)+1)</f>
        <v>0</v>
      </c>
      <c r="AF181" s="165"/>
      <c r="AG181" s="164">
        <f>[1]!LSRMCDRDetail(LSRM_Name,AG$8,AH$8,$A181,$B181,$B$6,0,$B$7)*HLOOKUP(AG$8,$C$7:$F$233,ROW(AG181)-ROW($K$7)+1)*HLOOKUP(AH$8,$G$7:$J$233,ROW(AG181)-ROW($K$7)+1)</f>
        <v>0</v>
      </c>
      <c r="AH181" s="165"/>
      <c r="AI181" s="164">
        <f>[1]!LSRMCDRDetail(LSRM_Name,AI$8,AJ$8,$A181,$B181,$B$6,0,$B$7)*HLOOKUP(AI$8,$C$7:$F$233,ROW(AI181)-ROW($K$7)+1)*HLOOKUP(AJ$8,$G$7:$J$233,ROW(AI181)-ROW($K$7)+1)</f>
        <v>0</v>
      </c>
      <c r="AJ181" s="165"/>
      <c r="AK181" s="164">
        <f>[1]!LSRMCDRDetail(LSRM_Name,AK$8,AL$8,$A181,$B181,$B$6,0,$B$7)*HLOOKUP(AK$8,$C$7:$F$233,ROW(AK181)-ROW($K$7)+1)*HLOOKUP(AL$8,$G$7:$J$233,ROW(AK181)-ROW($K$7)+1)</f>
        <v>0</v>
      </c>
      <c r="AL181" s="165"/>
      <c r="AM181" s="164">
        <f>[1]!LSRMCDRDetail(LSRM_Name,AM$8,AN$8,$A181,$B181,$B$6,0,$B$7)*HLOOKUP(AM$8,$C$7:$F$233,ROW(AM181)-ROW($K$7)+1)*HLOOKUP(AN$8,$G$7:$J$233,ROW(AM181)-ROW($K$7)+1)</f>
        <v>0</v>
      </c>
      <c r="AN181" s="165"/>
      <c r="AO181" s="164">
        <f>[1]!LSRMCDRDetail(LSRM_Name,AO$8,AP$8,$A181,$B181,$B$6,0,$B$7)*HLOOKUP(AO$8,$C$7:$F$233,ROW(AO181)-ROW($K$7)+1)*HLOOKUP(AP$8,$G$7:$J$233,ROW(AO181)-ROW($K$7)+1)</f>
        <v>0</v>
      </c>
      <c r="AP181" s="165"/>
      <c r="AQ181" s="125"/>
      <c r="AR181" s="122">
        <f t="shared" si="77"/>
        <v>0</v>
      </c>
      <c r="AS181" s="122">
        <f t="shared" si="78"/>
        <v>0</v>
      </c>
      <c r="AT181" s="122">
        <f t="shared" si="79"/>
        <v>0</v>
      </c>
      <c r="AU181" s="122">
        <f t="shared" si="80"/>
        <v>0</v>
      </c>
      <c r="AW181" s="164">
        <f>[1]!LSRMCDRDetail(LSRM_Name,AW$8,AX$8,$A181,$B181,$B$6,1,$B$7)*HLOOKUP(AW$8,$C$7:$F$233,ROW(AW181)-ROW($K$7)+1)*HLOOKUP(AX$8,$G$7:$J$233,ROW(AW181)-ROW($K$7)+1)</f>
        <v>0</v>
      </c>
      <c r="AX181" s="165"/>
      <c r="AY181" s="164">
        <f>[1]!LSRMCDRDetail(LSRM_Name,AY$8,AZ$8,$A181,$B181,$B$6,1,$B$7)*HLOOKUP(AY$8,$C$7:$F$233,ROW(AY181)-ROW($K$7)+1)*HLOOKUP(AZ$8,$G$7:$J$233,ROW(AY181)-ROW($K$7)+1)</f>
        <v>0</v>
      </c>
      <c r="AZ181" s="165"/>
      <c r="BA181" s="164">
        <f>[1]!LSRMCDRDetail(LSRM_Name,BA$8,BB$8,$A181,$B181,$B$6,1,$B$7)*HLOOKUP(BA$8,$C$7:$F$233,ROW(BA181)-ROW($K$7)+1)*HLOOKUP(BB$8,$G$7:$J$233,ROW(BA181)-ROW($K$7)+1)</f>
        <v>0</v>
      </c>
      <c r="BB181" s="165"/>
      <c r="BC181" s="164">
        <f>[1]!LSRMCDRDetail(LSRM_Name,BC$8,BD$8,$A181,$B181,$B$6,1,$B$7)*HLOOKUP(BC$8,$C$7:$F$233,ROW(BC181)-ROW($K$7)+1)*HLOOKUP(BD$8,$G$7:$J$233,ROW(BC181)-ROW($K$7)+1)</f>
        <v>0</v>
      </c>
      <c r="BD181" s="165"/>
      <c r="BE181" s="164">
        <f>[1]!LSRMCDRDetail(LSRM_Name,BE$8,BF$8,$A181,$B181,$B$6,1,$B$7)*HLOOKUP(BE$8,$C$7:$F$233,ROW(BE181)-ROW($K$7)+1)*HLOOKUP(BF$8,$G$7:$J$233,ROW(BE181)-ROW($K$7)+1)</f>
        <v>0</v>
      </c>
      <c r="BF181" s="165"/>
      <c r="BG181" s="164">
        <f>[1]!LSRMCDRDetail(LSRM_Name,BG$8,BH$8,$A181,$B181,$B$6,1,$B$7)*HLOOKUP(BG$8,$C$7:$F$233,ROW(BG181)-ROW($K$7)+1)*HLOOKUP(BH$8,$G$7:$J$233,ROW(BG181)-ROW($K$7)+1)</f>
        <v>0</v>
      </c>
      <c r="BH181" s="165"/>
      <c r="BI181" s="164">
        <f>[1]!LSRMCDRDetail(LSRM_Name,BI$8,BJ$8,$A181,$B181,$B$6,1,$B$7)*HLOOKUP(BI$8,$C$7:$F$233,ROW(BI181)-ROW($K$7)+1)*HLOOKUP(BJ$8,$G$7:$J$233,ROW(BI181)-ROW($K$7)+1)</f>
        <v>0</v>
      </c>
      <c r="BJ181" s="165"/>
      <c r="BK181" s="164">
        <f>[1]!LSRMCDRDetail(LSRM_Name,BK$8,BL$8,$A181,$B181,$B$6,1,$B$7)*HLOOKUP(BK$8,$C$7:$F$233,ROW(BK181)-ROW($K$7)+1)*HLOOKUP(BL$8,$G$7:$J$233,ROW(BK181)-ROW($K$7)+1)</f>
        <v>0</v>
      </c>
      <c r="BL181" s="165"/>
      <c r="BM181" s="164">
        <f>[1]!LSRMCDRDetail(LSRM_Name,BM$8,BN$8,$A181,$B181,$B$6,1,$B$7)*HLOOKUP(BM$8,$C$7:$F$233,ROW(BM181)-ROW($K$7)+1)*HLOOKUP(BN$8,$G$7:$J$233,ROW(BM181)-ROW($K$7)+1)</f>
        <v>0</v>
      </c>
      <c r="BN181" s="165"/>
      <c r="BO181" s="164">
        <f>[1]!LSRMCDRDetail(LSRM_Name,BO$8,BP$8,$A181,$B181,$B$6,1,$B$7)*HLOOKUP(BO$8,$C$7:$F$233,ROW(BO181)-ROW($K$7)+1)*HLOOKUP(BP$8,$G$7:$J$233,ROW(BO181)-ROW($K$7)+1)</f>
        <v>0</v>
      </c>
      <c r="BP181" s="165"/>
      <c r="BQ181" s="164">
        <f>[1]!LSRMCDRDetail(LSRM_Name,BQ$8,BR$8,$A181,$B181,$B$6,1,$B$7)*HLOOKUP(BQ$8,$C$7:$F$233,ROW(BQ181)-ROW($K$7)+1)*HLOOKUP(BR$8,$G$7:$J$233,ROW(BQ181)-ROW($K$7)+1)</f>
        <v>0</v>
      </c>
      <c r="BR181" s="165"/>
      <c r="BS181" s="164">
        <f>[1]!LSRMCDRDetail(LSRM_Name,BS$8,BT$8,$A181,$B181,$B$6,1,$B$7)*HLOOKUP(BS$8,$C$7:$F$233,ROW(BS181)-ROW($K$7)+1)*HLOOKUP(BT$8,$G$7:$J$233,ROW(BS181)-ROW($K$7)+1)</f>
        <v>0</v>
      </c>
      <c r="BT181" s="165"/>
      <c r="BU181" s="164">
        <f>[1]!LSRMCDRDetail(LSRM_Name,BU$8,BV$8,$A181,$B181,$B$6,1,$B$7)*HLOOKUP(BU$8,$C$7:$F$233,ROW(BU181)-ROW($K$7)+1)*HLOOKUP(BV$8,$G$7:$J$233,ROW(BU181)-ROW($K$7)+1)</f>
        <v>0</v>
      </c>
      <c r="BV181" s="165"/>
      <c r="BW181" s="164">
        <f>[1]!LSRMCDRDetail(LSRM_Name,BW$8,BX$8,$A181,$B181,$B$6,1,$B$7)*HLOOKUP(BW$8,$C$7:$F$233,ROW(BW181)-ROW($K$7)+1)*HLOOKUP(BX$8,$G$7:$J$233,ROW(BW181)-ROW($K$7)+1)</f>
        <v>0</v>
      </c>
      <c r="BX181" s="165"/>
      <c r="BY181" s="164">
        <f>[1]!LSRMCDRDetail(LSRM_Name,BY$8,BZ$8,$A181,$B181,$B$6,1,$B$7)*HLOOKUP(BY$8,$C$7:$F$233,ROW(BY181)-ROW($K$7)+1)*HLOOKUP(BZ$8,$G$7:$J$233,ROW(BY181)-ROW($K$7)+1)</f>
        <v>0</v>
      </c>
      <c r="BZ181" s="165"/>
      <c r="CA181" s="164">
        <f>[1]!LSRMCDRDetail(LSRM_Name,CA$8,CB$8,$A181,$B181,$B$6,1,$B$7)*HLOOKUP(CA$8,$C$7:$F$233,ROW(CA181)-ROW($K$7)+1)*HLOOKUP(CB$8,$G$7:$J$233,ROW(CA181)-ROW($K$7)+1)</f>
        <v>0</v>
      </c>
      <c r="CB181" s="165"/>
      <c r="CC181" s="125"/>
      <c r="CD181" s="122">
        <f t="shared" si="81"/>
        <v>0</v>
      </c>
      <c r="CE181" s="122">
        <f t="shared" si="82"/>
        <v>0</v>
      </c>
      <c r="CF181" s="122">
        <f t="shared" si="83"/>
        <v>0</v>
      </c>
      <c r="CG181" s="122">
        <f t="shared" si="84"/>
        <v>0</v>
      </c>
      <c r="CI181" s="164">
        <f t="shared" si="60"/>
        <v>0</v>
      </c>
      <c r="CJ181" s="165"/>
      <c r="CK181" s="164">
        <f t="shared" si="61"/>
        <v>0</v>
      </c>
      <c r="CL181" s="165"/>
      <c r="CM181" s="164">
        <f t="shared" si="62"/>
        <v>0</v>
      </c>
      <c r="CN181" s="165"/>
      <c r="CO181" s="164">
        <f t="shared" si="63"/>
        <v>0</v>
      </c>
      <c r="CP181" s="165"/>
      <c r="CQ181" s="164">
        <f t="shared" si="64"/>
        <v>0</v>
      </c>
      <c r="CR181" s="165"/>
      <c r="CS181" s="164">
        <f t="shared" si="65"/>
        <v>0</v>
      </c>
      <c r="CT181" s="165"/>
      <c r="CU181" s="164">
        <f t="shared" si="66"/>
        <v>0</v>
      </c>
      <c r="CV181" s="165"/>
      <c r="CW181" s="164">
        <f t="shared" si="67"/>
        <v>0</v>
      </c>
      <c r="CX181" s="165"/>
      <c r="CY181" s="164">
        <f t="shared" si="68"/>
        <v>0</v>
      </c>
      <c r="CZ181" s="165"/>
      <c r="DA181" s="164">
        <f t="shared" si="69"/>
        <v>0</v>
      </c>
      <c r="DB181" s="165"/>
      <c r="DC181" s="164">
        <f t="shared" si="70"/>
        <v>0</v>
      </c>
      <c r="DD181" s="165"/>
      <c r="DE181" s="164">
        <f t="shared" si="71"/>
        <v>0</v>
      </c>
      <c r="DF181" s="165"/>
      <c r="DG181" s="164">
        <f t="shared" si="72"/>
        <v>0</v>
      </c>
      <c r="DH181" s="165"/>
      <c r="DI181" s="164">
        <f t="shared" si="73"/>
        <v>0</v>
      </c>
      <c r="DJ181" s="165"/>
      <c r="DK181" s="164">
        <f t="shared" si="74"/>
        <v>0</v>
      </c>
      <c r="DL181" s="165"/>
      <c r="DM181" s="164">
        <f t="shared" si="75"/>
        <v>0</v>
      </c>
      <c r="DN181" s="165"/>
      <c r="DO181" s="125"/>
      <c r="DP181" s="122">
        <f t="shared" si="85"/>
        <v>0</v>
      </c>
      <c r="DQ181" s="122">
        <f t="shared" si="86"/>
        <v>0</v>
      </c>
      <c r="DR181" s="122">
        <f t="shared" si="87"/>
        <v>0</v>
      </c>
      <c r="DS181" s="122">
        <f t="shared" si="88"/>
        <v>0</v>
      </c>
    </row>
    <row r="182" spans="1:123" x14ac:dyDescent="0.2">
      <c r="A182" s="120">
        <f t="shared" si="76"/>
        <v>27</v>
      </c>
      <c r="B182" s="120">
        <f t="shared" si="89"/>
        <v>24</v>
      </c>
      <c r="C182" s="124">
        <f>VLOOKUP($A182,Total!$Q$198:$Y$228,C$7+2)</f>
        <v>0.5</v>
      </c>
      <c r="D182" s="124">
        <f>VLOOKUP($A182,Total!$Q$198:$Y$228,D$7+2)</f>
        <v>0.5</v>
      </c>
      <c r="E182" s="124">
        <f>VLOOKUP($A182,Total!$Q$198:$Y$228,E$7+2)</f>
        <v>0.5</v>
      </c>
      <c r="F182" s="124">
        <f>VLOOKUP($A182,Total!$Q$198:$Y$228,F$7+2)</f>
        <v>0.5</v>
      </c>
      <c r="G182" s="124">
        <f>VLOOKUP($B182,Total!$Q$198:$Y$228,G$7+2)</f>
        <v>0.5</v>
      </c>
      <c r="H182" s="124">
        <f>VLOOKUP($B182,Total!$Q$198:$Y$228,H$7+2)</f>
        <v>0.5</v>
      </c>
      <c r="I182" s="124">
        <f>VLOOKUP($B182,Total!$Q$198:$Y$228,I$7+2)</f>
        <v>0.5</v>
      </c>
      <c r="J182" s="124">
        <f>VLOOKUP($B182,Total!$Q$198:$Y$228,J$7+2)</f>
        <v>0.5</v>
      </c>
      <c r="K182" s="164">
        <f>[1]!LSRMCDRDetail(LSRM_Name,K$8,L$8,$A182,$B182,$B$6,0,$B$7)*HLOOKUP(K$8,$C$7:$F$233,ROW(K182)-ROW($K$7)+1)*HLOOKUP(L$8,$G$7:$J$233,ROW(K182)-ROW($K$7)+1)</f>
        <v>0</v>
      </c>
      <c r="L182" s="165"/>
      <c r="M182" s="164">
        <f>[1]!LSRMCDRDetail(LSRM_Name,M$8,N$8,$A182,$B182,$B$6,0,$B$7)*HLOOKUP(M$8,$C$7:$F$233,ROW(M182)-ROW($K$7)+1)*HLOOKUP(N$8,$G$7:$J$233,ROW(M182)-ROW($K$7)+1)</f>
        <v>0</v>
      </c>
      <c r="N182" s="165"/>
      <c r="O182" s="164">
        <f>[1]!LSRMCDRDetail(LSRM_Name,O$8,P$8,$A182,$B182,$B$6,0,$B$7)*HLOOKUP(O$8,$C$7:$F$233,ROW(O182)-ROW($K$7)+1)*HLOOKUP(P$8,$G$7:$J$233,ROW(O182)-ROW($K$7)+1)</f>
        <v>0</v>
      </c>
      <c r="P182" s="165"/>
      <c r="Q182" s="164">
        <f>[1]!LSRMCDRDetail(LSRM_Name,Q$8,R$8,$A182,$B182,$B$6,0,$B$7)*HLOOKUP(Q$8,$C$7:$F$233,ROW(Q182)-ROW($K$7)+1)*HLOOKUP(R$8,$G$7:$J$233,ROW(Q182)-ROW($K$7)+1)</f>
        <v>0</v>
      </c>
      <c r="R182" s="165"/>
      <c r="S182" s="164">
        <f>[1]!LSRMCDRDetail(LSRM_Name,S$8,T$8,$A182,$B182,$B$6,0,$B$7)*HLOOKUP(S$8,$C$7:$F$233,ROW(S182)-ROW($K$7)+1)*HLOOKUP(T$8,$G$7:$J$233,ROW(S182)-ROW($K$7)+1)</f>
        <v>0</v>
      </c>
      <c r="T182" s="165"/>
      <c r="U182" s="164">
        <f>[1]!LSRMCDRDetail(LSRM_Name,U$8,V$8,$A182,$B182,$B$6,0,$B$7)*HLOOKUP(U$8,$C$7:$F$233,ROW(U182)-ROW($K$7)+1)*HLOOKUP(V$8,$G$7:$J$233,ROW(U182)-ROW($K$7)+1)</f>
        <v>0</v>
      </c>
      <c r="V182" s="165"/>
      <c r="W182" s="164">
        <f>[1]!LSRMCDRDetail(LSRM_Name,W$8,X$8,$A182,$B182,$B$6,0,$B$7)*HLOOKUP(W$8,$C$7:$F$233,ROW(W182)-ROW($K$7)+1)*HLOOKUP(X$8,$G$7:$J$233,ROW(W182)-ROW($K$7)+1)</f>
        <v>0</v>
      </c>
      <c r="X182" s="165"/>
      <c r="Y182" s="164">
        <f>[1]!LSRMCDRDetail(LSRM_Name,Y$8,Z$8,$A182,$B182,$B$6,0,$B$7)*HLOOKUP(Y$8,$C$7:$F$233,ROW(Y182)-ROW($K$7)+1)*HLOOKUP(Z$8,$G$7:$J$233,ROW(Y182)-ROW($K$7)+1)</f>
        <v>0</v>
      </c>
      <c r="Z182" s="165"/>
      <c r="AA182" s="164">
        <f>[1]!LSRMCDRDetail(LSRM_Name,AA$8,AB$8,$A182,$B182,$B$6,0,$B$7)*HLOOKUP(AA$8,$C$7:$F$233,ROW(AA182)-ROW($K$7)+1)*HLOOKUP(AB$8,$G$7:$J$233,ROW(AA182)-ROW($K$7)+1)</f>
        <v>0</v>
      </c>
      <c r="AB182" s="165"/>
      <c r="AC182" s="164">
        <f>[1]!LSRMCDRDetail(LSRM_Name,AC$8,AD$8,$A182,$B182,$B$6,0,$B$7)*HLOOKUP(AC$8,$C$7:$F$233,ROW(AC182)-ROW($K$7)+1)*HLOOKUP(AD$8,$G$7:$J$233,ROW(AC182)-ROW($K$7)+1)</f>
        <v>0</v>
      </c>
      <c r="AD182" s="165"/>
      <c r="AE182" s="164">
        <f>[1]!LSRMCDRDetail(LSRM_Name,AE$8,AF$8,$A182,$B182,$B$6,0,$B$7)*HLOOKUP(AE$8,$C$7:$F$233,ROW(AE182)-ROW($K$7)+1)*HLOOKUP(AF$8,$G$7:$J$233,ROW(AE182)-ROW($K$7)+1)</f>
        <v>0</v>
      </c>
      <c r="AF182" s="165"/>
      <c r="AG182" s="164">
        <f>[1]!LSRMCDRDetail(LSRM_Name,AG$8,AH$8,$A182,$B182,$B$6,0,$B$7)*HLOOKUP(AG$8,$C$7:$F$233,ROW(AG182)-ROW($K$7)+1)*HLOOKUP(AH$8,$G$7:$J$233,ROW(AG182)-ROW($K$7)+1)</f>
        <v>0</v>
      </c>
      <c r="AH182" s="165"/>
      <c r="AI182" s="164">
        <f>[1]!LSRMCDRDetail(LSRM_Name,AI$8,AJ$8,$A182,$B182,$B$6,0,$B$7)*HLOOKUP(AI$8,$C$7:$F$233,ROW(AI182)-ROW($K$7)+1)*HLOOKUP(AJ$8,$G$7:$J$233,ROW(AI182)-ROW($K$7)+1)</f>
        <v>0</v>
      </c>
      <c r="AJ182" s="165"/>
      <c r="AK182" s="164">
        <f>[1]!LSRMCDRDetail(LSRM_Name,AK$8,AL$8,$A182,$B182,$B$6,0,$B$7)*HLOOKUP(AK$8,$C$7:$F$233,ROW(AK182)-ROW($K$7)+1)*HLOOKUP(AL$8,$G$7:$J$233,ROW(AK182)-ROW($K$7)+1)</f>
        <v>0</v>
      </c>
      <c r="AL182" s="165"/>
      <c r="AM182" s="164">
        <f>[1]!LSRMCDRDetail(LSRM_Name,AM$8,AN$8,$A182,$B182,$B$6,0,$B$7)*HLOOKUP(AM$8,$C$7:$F$233,ROW(AM182)-ROW($K$7)+1)*HLOOKUP(AN$8,$G$7:$J$233,ROW(AM182)-ROW($K$7)+1)</f>
        <v>0</v>
      </c>
      <c r="AN182" s="165"/>
      <c r="AO182" s="164">
        <f>[1]!LSRMCDRDetail(LSRM_Name,AO$8,AP$8,$A182,$B182,$B$6,0,$B$7)*HLOOKUP(AO$8,$C$7:$F$233,ROW(AO182)-ROW($K$7)+1)*HLOOKUP(AP$8,$G$7:$J$233,ROW(AO182)-ROW($K$7)+1)</f>
        <v>0</v>
      </c>
      <c r="AP182" s="165"/>
      <c r="AQ182" s="125"/>
      <c r="AR182" s="122">
        <f t="shared" si="77"/>
        <v>0</v>
      </c>
      <c r="AS182" s="122">
        <f t="shared" si="78"/>
        <v>0</v>
      </c>
      <c r="AT182" s="122">
        <f t="shared" si="79"/>
        <v>0</v>
      </c>
      <c r="AU182" s="122">
        <f t="shared" si="80"/>
        <v>0</v>
      </c>
      <c r="AW182" s="164">
        <f>[1]!LSRMCDRDetail(LSRM_Name,AW$8,AX$8,$A182,$B182,$B$6,1,$B$7)*HLOOKUP(AW$8,$C$7:$F$233,ROW(AW182)-ROW($K$7)+1)*HLOOKUP(AX$8,$G$7:$J$233,ROW(AW182)-ROW($K$7)+1)</f>
        <v>0</v>
      </c>
      <c r="AX182" s="165"/>
      <c r="AY182" s="164">
        <f>[1]!LSRMCDRDetail(LSRM_Name,AY$8,AZ$8,$A182,$B182,$B$6,1,$B$7)*HLOOKUP(AY$8,$C$7:$F$233,ROW(AY182)-ROW($K$7)+1)*HLOOKUP(AZ$8,$G$7:$J$233,ROW(AY182)-ROW($K$7)+1)</f>
        <v>0</v>
      </c>
      <c r="AZ182" s="165"/>
      <c r="BA182" s="164">
        <f>[1]!LSRMCDRDetail(LSRM_Name,BA$8,BB$8,$A182,$B182,$B$6,1,$B$7)*HLOOKUP(BA$8,$C$7:$F$233,ROW(BA182)-ROW($K$7)+1)*HLOOKUP(BB$8,$G$7:$J$233,ROW(BA182)-ROW($K$7)+1)</f>
        <v>0</v>
      </c>
      <c r="BB182" s="165"/>
      <c r="BC182" s="164">
        <f>[1]!LSRMCDRDetail(LSRM_Name,BC$8,BD$8,$A182,$B182,$B$6,1,$B$7)*HLOOKUP(BC$8,$C$7:$F$233,ROW(BC182)-ROW($K$7)+1)*HLOOKUP(BD$8,$G$7:$J$233,ROW(BC182)-ROW($K$7)+1)</f>
        <v>0</v>
      </c>
      <c r="BD182" s="165"/>
      <c r="BE182" s="164">
        <f>[1]!LSRMCDRDetail(LSRM_Name,BE$8,BF$8,$A182,$B182,$B$6,1,$B$7)*HLOOKUP(BE$8,$C$7:$F$233,ROW(BE182)-ROW($K$7)+1)*HLOOKUP(BF$8,$G$7:$J$233,ROW(BE182)-ROW($K$7)+1)</f>
        <v>0</v>
      </c>
      <c r="BF182" s="165"/>
      <c r="BG182" s="164">
        <f>[1]!LSRMCDRDetail(LSRM_Name,BG$8,BH$8,$A182,$B182,$B$6,1,$B$7)*HLOOKUP(BG$8,$C$7:$F$233,ROW(BG182)-ROW($K$7)+1)*HLOOKUP(BH$8,$G$7:$J$233,ROW(BG182)-ROW($K$7)+1)</f>
        <v>0</v>
      </c>
      <c r="BH182" s="165"/>
      <c r="BI182" s="164">
        <f>[1]!LSRMCDRDetail(LSRM_Name,BI$8,BJ$8,$A182,$B182,$B$6,1,$B$7)*HLOOKUP(BI$8,$C$7:$F$233,ROW(BI182)-ROW($K$7)+1)*HLOOKUP(BJ$8,$G$7:$J$233,ROW(BI182)-ROW($K$7)+1)</f>
        <v>0</v>
      </c>
      <c r="BJ182" s="165"/>
      <c r="BK182" s="164">
        <f>[1]!LSRMCDRDetail(LSRM_Name,BK$8,BL$8,$A182,$B182,$B$6,1,$B$7)*HLOOKUP(BK$8,$C$7:$F$233,ROW(BK182)-ROW($K$7)+1)*HLOOKUP(BL$8,$G$7:$J$233,ROW(BK182)-ROW($K$7)+1)</f>
        <v>0</v>
      </c>
      <c r="BL182" s="165"/>
      <c r="BM182" s="164">
        <f>[1]!LSRMCDRDetail(LSRM_Name,BM$8,BN$8,$A182,$B182,$B$6,1,$B$7)*HLOOKUP(BM$8,$C$7:$F$233,ROW(BM182)-ROW($K$7)+1)*HLOOKUP(BN$8,$G$7:$J$233,ROW(BM182)-ROW($K$7)+1)</f>
        <v>0</v>
      </c>
      <c r="BN182" s="165"/>
      <c r="BO182" s="164">
        <f>[1]!LSRMCDRDetail(LSRM_Name,BO$8,BP$8,$A182,$B182,$B$6,1,$B$7)*HLOOKUP(BO$8,$C$7:$F$233,ROW(BO182)-ROW($K$7)+1)*HLOOKUP(BP$8,$G$7:$J$233,ROW(BO182)-ROW($K$7)+1)</f>
        <v>0</v>
      </c>
      <c r="BP182" s="165"/>
      <c r="BQ182" s="164">
        <f>[1]!LSRMCDRDetail(LSRM_Name,BQ$8,BR$8,$A182,$B182,$B$6,1,$B$7)*HLOOKUP(BQ$8,$C$7:$F$233,ROW(BQ182)-ROW($K$7)+1)*HLOOKUP(BR$8,$G$7:$J$233,ROW(BQ182)-ROW($K$7)+1)</f>
        <v>0</v>
      </c>
      <c r="BR182" s="165"/>
      <c r="BS182" s="164">
        <f>[1]!LSRMCDRDetail(LSRM_Name,BS$8,BT$8,$A182,$B182,$B$6,1,$B$7)*HLOOKUP(BS$8,$C$7:$F$233,ROW(BS182)-ROW($K$7)+1)*HLOOKUP(BT$8,$G$7:$J$233,ROW(BS182)-ROW($K$7)+1)</f>
        <v>0</v>
      </c>
      <c r="BT182" s="165"/>
      <c r="BU182" s="164">
        <f>[1]!LSRMCDRDetail(LSRM_Name,BU$8,BV$8,$A182,$B182,$B$6,1,$B$7)*HLOOKUP(BU$8,$C$7:$F$233,ROW(BU182)-ROW($K$7)+1)*HLOOKUP(BV$8,$G$7:$J$233,ROW(BU182)-ROW($K$7)+1)</f>
        <v>0</v>
      </c>
      <c r="BV182" s="165"/>
      <c r="BW182" s="164">
        <f>[1]!LSRMCDRDetail(LSRM_Name,BW$8,BX$8,$A182,$B182,$B$6,1,$B$7)*HLOOKUP(BW$8,$C$7:$F$233,ROW(BW182)-ROW($K$7)+1)*HLOOKUP(BX$8,$G$7:$J$233,ROW(BW182)-ROW($K$7)+1)</f>
        <v>0</v>
      </c>
      <c r="BX182" s="165"/>
      <c r="BY182" s="164">
        <f>[1]!LSRMCDRDetail(LSRM_Name,BY$8,BZ$8,$A182,$B182,$B$6,1,$B$7)*HLOOKUP(BY$8,$C$7:$F$233,ROW(BY182)-ROW($K$7)+1)*HLOOKUP(BZ$8,$G$7:$J$233,ROW(BY182)-ROW($K$7)+1)</f>
        <v>0</v>
      </c>
      <c r="BZ182" s="165"/>
      <c r="CA182" s="164">
        <f>[1]!LSRMCDRDetail(LSRM_Name,CA$8,CB$8,$A182,$B182,$B$6,1,$B$7)*HLOOKUP(CA$8,$C$7:$F$233,ROW(CA182)-ROW($K$7)+1)*HLOOKUP(CB$8,$G$7:$J$233,ROW(CA182)-ROW($K$7)+1)</f>
        <v>0</v>
      </c>
      <c r="CB182" s="165"/>
      <c r="CC182" s="125"/>
      <c r="CD182" s="122">
        <f t="shared" si="81"/>
        <v>0</v>
      </c>
      <c r="CE182" s="122">
        <f t="shared" si="82"/>
        <v>0</v>
      </c>
      <c r="CF182" s="122">
        <f t="shared" si="83"/>
        <v>0</v>
      </c>
      <c r="CG182" s="122">
        <f t="shared" si="84"/>
        <v>0</v>
      </c>
      <c r="CI182" s="164">
        <f t="shared" si="60"/>
        <v>0</v>
      </c>
      <c r="CJ182" s="165"/>
      <c r="CK182" s="164">
        <f t="shared" si="61"/>
        <v>0</v>
      </c>
      <c r="CL182" s="165"/>
      <c r="CM182" s="164">
        <f t="shared" si="62"/>
        <v>0</v>
      </c>
      <c r="CN182" s="165"/>
      <c r="CO182" s="164">
        <f t="shared" si="63"/>
        <v>0</v>
      </c>
      <c r="CP182" s="165"/>
      <c r="CQ182" s="164">
        <f t="shared" si="64"/>
        <v>0</v>
      </c>
      <c r="CR182" s="165"/>
      <c r="CS182" s="164">
        <f t="shared" si="65"/>
        <v>0</v>
      </c>
      <c r="CT182" s="165"/>
      <c r="CU182" s="164">
        <f t="shared" si="66"/>
        <v>0</v>
      </c>
      <c r="CV182" s="165"/>
      <c r="CW182" s="164">
        <f t="shared" si="67"/>
        <v>0</v>
      </c>
      <c r="CX182" s="165"/>
      <c r="CY182" s="164">
        <f t="shared" si="68"/>
        <v>0</v>
      </c>
      <c r="CZ182" s="165"/>
      <c r="DA182" s="164">
        <f t="shared" si="69"/>
        <v>0</v>
      </c>
      <c r="DB182" s="165"/>
      <c r="DC182" s="164">
        <f t="shared" si="70"/>
        <v>0</v>
      </c>
      <c r="DD182" s="165"/>
      <c r="DE182" s="164">
        <f t="shared" si="71"/>
        <v>0</v>
      </c>
      <c r="DF182" s="165"/>
      <c r="DG182" s="164">
        <f t="shared" si="72"/>
        <v>0</v>
      </c>
      <c r="DH182" s="165"/>
      <c r="DI182" s="164">
        <f t="shared" si="73"/>
        <v>0</v>
      </c>
      <c r="DJ182" s="165"/>
      <c r="DK182" s="164">
        <f t="shared" si="74"/>
        <v>0</v>
      </c>
      <c r="DL182" s="165"/>
      <c r="DM182" s="164">
        <f t="shared" si="75"/>
        <v>0</v>
      </c>
      <c r="DN182" s="165"/>
      <c r="DO182" s="125"/>
      <c r="DP182" s="122">
        <f t="shared" si="85"/>
        <v>0</v>
      </c>
      <c r="DQ182" s="122">
        <f t="shared" si="86"/>
        <v>0</v>
      </c>
      <c r="DR182" s="122">
        <f t="shared" si="87"/>
        <v>0</v>
      </c>
      <c r="DS182" s="122">
        <f t="shared" si="88"/>
        <v>0</v>
      </c>
    </row>
    <row r="183" spans="1:123" x14ac:dyDescent="0.2">
      <c r="A183" s="120">
        <f t="shared" si="76"/>
        <v>27</v>
      </c>
      <c r="B183" s="120">
        <f t="shared" si="89"/>
        <v>25</v>
      </c>
      <c r="C183" s="124">
        <f>VLOOKUP($A183,Total!$Q$198:$Y$228,C$7+2)</f>
        <v>0.5</v>
      </c>
      <c r="D183" s="124">
        <f>VLOOKUP($A183,Total!$Q$198:$Y$228,D$7+2)</f>
        <v>0.5</v>
      </c>
      <c r="E183" s="124">
        <f>VLOOKUP($A183,Total!$Q$198:$Y$228,E$7+2)</f>
        <v>0.5</v>
      </c>
      <c r="F183" s="124">
        <f>VLOOKUP($A183,Total!$Q$198:$Y$228,F$7+2)</f>
        <v>0.5</v>
      </c>
      <c r="G183" s="124">
        <f>VLOOKUP($B183,Total!$Q$198:$Y$228,G$7+2)</f>
        <v>0.5</v>
      </c>
      <c r="H183" s="124">
        <f>VLOOKUP($B183,Total!$Q$198:$Y$228,H$7+2)</f>
        <v>0.5</v>
      </c>
      <c r="I183" s="124">
        <f>VLOOKUP($B183,Total!$Q$198:$Y$228,I$7+2)</f>
        <v>0.5</v>
      </c>
      <c r="J183" s="124">
        <f>VLOOKUP($B183,Total!$Q$198:$Y$228,J$7+2)</f>
        <v>0.5</v>
      </c>
      <c r="K183" s="164">
        <f>[1]!LSRMCDRDetail(LSRM_Name,K$8,L$8,$A183,$B183,$B$6,0,$B$7)*HLOOKUP(K$8,$C$7:$F$233,ROW(K183)-ROW($K$7)+1)*HLOOKUP(L$8,$G$7:$J$233,ROW(K183)-ROW($K$7)+1)</f>
        <v>0</v>
      </c>
      <c r="L183" s="165"/>
      <c r="M183" s="164">
        <f>[1]!LSRMCDRDetail(LSRM_Name,M$8,N$8,$A183,$B183,$B$6,0,$B$7)*HLOOKUP(M$8,$C$7:$F$233,ROW(M183)-ROW($K$7)+1)*HLOOKUP(N$8,$G$7:$J$233,ROW(M183)-ROW($K$7)+1)</f>
        <v>0</v>
      </c>
      <c r="N183" s="165"/>
      <c r="O183" s="164">
        <f>[1]!LSRMCDRDetail(LSRM_Name,O$8,P$8,$A183,$B183,$B$6,0,$B$7)*HLOOKUP(O$8,$C$7:$F$233,ROW(O183)-ROW($K$7)+1)*HLOOKUP(P$8,$G$7:$J$233,ROW(O183)-ROW($K$7)+1)</f>
        <v>0</v>
      </c>
      <c r="P183" s="165"/>
      <c r="Q183" s="164">
        <f>[1]!LSRMCDRDetail(LSRM_Name,Q$8,R$8,$A183,$B183,$B$6,0,$B$7)*HLOOKUP(Q$8,$C$7:$F$233,ROW(Q183)-ROW($K$7)+1)*HLOOKUP(R$8,$G$7:$J$233,ROW(Q183)-ROW($K$7)+1)</f>
        <v>0</v>
      </c>
      <c r="R183" s="165"/>
      <c r="S183" s="164">
        <f>[1]!LSRMCDRDetail(LSRM_Name,S$8,T$8,$A183,$B183,$B$6,0,$B$7)*HLOOKUP(S$8,$C$7:$F$233,ROW(S183)-ROW($K$7)+1)*HLOOKUP(T$8,$G$7:$J$233,ROW(S183)-ROW($K$7)+1)</f>
        <v>0</v>
      </c>
      <c r="T183" s="165"/>
      <c r="U183" s="164">
        <f>[1]!LSRMCDRDetail(LSRM_Name,U$8,V$8,$A183,$B183,$B$6,0,$B$7)*HLOOKUP(U$8,$C$7:$F$233,ROW(U183)-ROW($K$7)+1)*HLOOKUP(V$8,$G$7:$J$233,ROW(U183)-ROW($K$7)+1)</f>
        <v>0</v>
      </c>
      <c r="V183" s="165"/>
      <c r="W183" s="164">
        <f>[1]!LSRMCDRDetail(LSRM_Name,W$8,X$8,$A183,$B183,$B$6,0,$B$7)*HLOOKUP(W$8,$C$7:$F$233,ROW(W183)-ROW($K$7)+1)*HLOOKUP(X$8,$G$7:$J$233,ROW(W183)-ROW($K$7)+1)</f>
        <v>0</v>
      </c>
      <c r="X183" s="165"/>
      <c r="Y183" s="164">
        <f>[1]!LSRMCDRDetail(LSRM_Name,Y$8,Z$8,$A183,$B183,$B$6,0,$B$7)*HLOOKUP(Y$8,$C$7:$F$233,ROW(Y183)-ROW($K$7)+1)*HLOOKUP(Z$8,$G$7:$J$233,ROW(Y183)-ROW($K$7)+1)</f>
        <v>0</v>
      </c>
      <c r="Z183" s="165"/>
      <c r="AA183" s="164">
        <f>[1]!LSRMCDRDetail(LSRM_Name,AA$8,AB$8,$A183,$B183,$B$6,0,$B$7)*HLOOKUP(AA$8,$C$7:$F$233,ROW(AA183)-ROW($K$7)+1)*HLOOKUP(AB$8,$G$7:$J$233,ROW(AA183)-ROW($K$7)+1)</f>
        <v>0</v>
      </c>
      <c r="AB183" s="165"/>
      <c r="AC183" s="164">
        <f>[1]!LSRMCDRDetail(LSRM_Name,AC$8,AD$8,$A183,$B183,$B$6,0,$B$7)*HLOOKUP(AC$8,$C$7:$F$233,ROW(AC183)-ROW($K$7)+1)*HLOOKUP(AD$8,$G$7:$J$233,ROW(AC183)-ROW($K$7)+1)</f>
        <v>0</v>
      </c>
      <c r="AD183" s="165"/>
      <c r="AE183" s="164">
        <f>[1]!LSRMCDRDetail(LSRM_Name,AE$8,AF$8,$A183,$B183,$B$6,0,$B$7)*HLOOKUP(AE$8,$C$7:$F$233,ROW(AE183)-ROW($K$7)+1)*HLOOKUP(AF$8,$G$7:$J$233,ROW(AE183)-ROW($K$7)+1)</f>
        <v>0</v>
      </c>
      <c r="AF183" s="165"/>
      <c r="AG183" s="164">
        <f>[1]!LSRMCDRDetail(LSRM_Name,AG$8,AH$8,$A183,$B183,$B$6,0,$B$7)*HLOOKUP(AG$8,$C$7:$F$233,ROW(AG183)-ROW($K$7)+1)*HLOOKUP(AH$8,$G$7:$J$233,ROW(AG183)-ROW($K$7)+1)</f>
        <v>0</v>
      </c>
      <c r="AH183" s="165"/>
      <c r="AI183" s="164">
        <f>[1]!LSRMCDRDetail(LSRM_Name,AI$8,AJ$8,$A183,$B183,$B$6,0,$B$7)*HLOOKUP(AI$8,$C$7:$F$233,ROW(AI183)-ROW($K$7)+1)*HLOOKUP(AJ$8,$G$7:$J$233,ROW(AI183)-ROW($K$7)+1)</f>
        <v>0</v>
      </c>
      <c r="AJ183" s="165"/>
      <c r="AK183" s="164">
        <f>[1]!LSRMCDRDetail(LSRM_Name,AK$8,AL$8,$A183,$B183,$B$6,0,$B$7)*HLOOKUP(AK$8,$C$7:$F$233,ROW(AK183)-ROW($K$7)+1)*HLOOKUP(AL$8,$G$7:$J$233,ROW(AK183)-ROW($K$7)+1)</f>
        <v>0</v>
      </c>
      <c r="AL183" s="165"/>
      <c r="AM183" s="164">
        <f>[1]!LSRMCDRDetail(LSRM_Name,AM$8,AN$8,$A183,$B183,$B$6,0,$B$7)*HLOOKUP(AM$8,$C$7:$F$233,ROW(AM183)-ROW($K$7)+1)*HLOOKUP(AN$8,$G$7:$J$233,ROW(AM183)-ROW($K$7)+1)</f>
        <v>0</v>
      </c>
      <c r="AN183" s="165"/>
      <c r="AO183" s="164">
        <f>[1]!LSRMCDRDetail(LSRM_Name,AO$8,AP$8,$A183,$B183,$B$6,0,$B$7)*HLOOKUP(AO$8,$C$7:$F$233,ROW(AO183)-ROW($K$7)+1)*HLOOKUP(AP$8,$G$7:$J$233,ROW(AO183)-ROW($K$7)+1)</f>
        <v>0</v>
      </c>
      <c r="AP183" s="165"/>
      <c r="AQ183" s="125"/>
      <c r="AR183" s="122">
        <f t="shared" si="77"/>
        <v>0</v>
      </c>
      <c r="AS183" s="122">
        <f t="shared" si="78"/>
        <v>0</v>
      </c>
      <c r="AT183" s="122">
        <f t="shared" si="79"/>
        <v>0</v>
      </c>
      <c r="AU183" s="122">
        <f t="shared" si="80"/>
        <v>0</v>
      </c>
      <c r="AW183" s="164">
        <f>[1]!LSRMCDRDetail(LSRM_Name,AW$8,AX$8,$A183,$B183,$B$6,1,$B$7)*HLOOKUP(AW$8,$C$7:$F$233,ROW(AW183)-ROW($K$7)+1)*HLOOKUP(AX$8,$G$7:$J$233,ROW(AW183)-ROW($K$7)+1)</f>
        <v>0</v>
      </c>
      <c r="AX183" s="165"/>
      <c r="AY183" s="164">
        <f>[1]!LSRMCDRDetail(LSRM_Name,AY$8,AZ$8,$A183,$B183,$B$6,1,$B$7)*HLOOKUP(AY$8,$C$7:$F$233,ROW(AY183)-ROW($K$7)+1)*HLOOKUP(AZ$8,$G$7:$J$233,ROW(AY183)-ROW($K$7)+1)</f>
        <v>0</v>
      </c>
      <c r="AZ183" s="165"/>
      <c r="BA183" s="164">
        <f>[1]!LSRMCDRDetail(LSRM_Name,BA$8,BB$8,$A183,$B183,$B$6,1,$B$7)*HLOOKUP(BA$8,$C$7:$F$233,ROW(BA183)-ROW($K$7)+1)*HLOOKUP(BB$8,$G$7:$J$233,ROW(BA183)-ROW($K$7)+1)</f>
        <v>0</v>
      </c>
      <c r="BB183" s="165"/>
      <c r="BC183" s="164">
        <f>[1]!LSRMCDRDetail(LSRM_Name,BC$8,BD$8,$A183,$B183,$B$6,1,$B$7)*HLOOKUP(BC$8,$C$7:$F$233,ROW(BC183)-ROW($K$7)+1)*HLOOKUP(BD$8,$G$7:$J$233,ROW(BC183)-ROW($K$7)+1)</f>
        <v>0</v>
      </c>
      <c r="BD183" s="165"/>
      <c r="BE183" s="164">
        <f>[1]!LSRMCDRDetail(LSRM_Name,BE$8,BF$8,$A183,$B183,$B$6,1,$B$7)*HLOOKUP(BE$8,$C$7:$F$233,ROW(BE183)-ROW($K$7)+1)*HLOOKUP(BF$8,$G$7:$J$233,ROW(BE183)-ROW($K$7)+1)</f>
        <v>0</v>
      </c>
      <c r="BF183" s="165"/>
      <c r="BG183" s="164">
        <f>[1]!LSRMCDRDetail(LSRM_Name,BG$8,BH$8,$A183,$B183,$B$6,1,$B$7)*HLOOKUP(BG$8,$C$7:$F$233,ROW(BG183)-ROW($K$7)+1)*HLOOKUP(BH$8,$G$7:$J$233,ROW(BG183)-ROW($K$7)+1)</f>
        <v>0</v>
      </c>
      <c r="BH183" s="165"/>
      <c r="BI183" s="164">
        <f>[1]!LSRMCDRDetail(LSRM_Name,BI$8,BJ$8,$A183,$B183,$B$6,1,$B$7)*HLOOKUP(BI$8,$C$7:$F$233,ROW(BI183)-ROW($K$7)+1)*HLOOKUP(BJ$8,$G$7:$J$233,ROW(BI183)-ROW($K$7)+1)</f>
        <v>0</v>
      </c>
      <c r="BJ183" s="165"/>
      <c r="BK183" s="164">
        <f>[1]!LSRMCDRDetail(LSRM_Name,BK$8,BL$8,$A183,$B183,$B$6,1,$B$7)*HLOOKUP(BK$8,$C$7:$F$233,ROW(BK183)-ROW($K$7)+1)*HLOOKUP(BL$8,$G$7:$J$233,ROW(BK183)-ROW($K$7)+1)</f>
        <v>0</v>
      </c>
      <c r="BL183" s="165"/>
      <c r="BM183" s="164">
        <f>[1]!LSRMCDRDetail(LSRM_Name,BM$8,BN$8,$A183,$B183,$B$6,1,$B$7)*HLOOKUP(BM$8,$C$7:$F$233,ROW(BM183)-ROW($K$7)+1)*HLOOKUP(BN$8,$G$7:$J$233,ROW(BM183)-ROW($K$7)+1)</f>
        <v>0</v>
      </c>
      <c r="BN183" s="165"/>
      <c r="BO183" s="164">
        <f>[1]!LSRMCDRDetail(LSRM_Name,BO$8,BP$8,$A183,$B183,$B$6,1,$B$7)*HLOOKUP(BO$8,$C$7:$F$233,ROW(BO183)-ROW($K$7)+1)*HLOOKUP(BP$8,$G$7:$J$233,ROW(BO183)-ROW($K$7)+1)</f>
        <v>0</v>
      </c>
      <c r="BP183" s="165"/>
      <c r="BQ183" s="164">
        <f>[1]!LSRMCDRDetail(LSRM_Name,BQ$8,BR$8,$A183,$B183,$B$6,1,$B$7)*HLOOKUP(BQ$8,$C$7:$F$233,ROW(BQ183)-ROW($K$7)+1)*HLOOKUP(BR$8,$G$7:$J$233,ROW(BQ183)-ROW($K$7)+1)</f>
        <v>0</v>
      </c>
      <c r="BR183" s="165"/>
      <c r="BS183" s="164">
        <f>[1]!LSRMCDRDetail(LSRM_Name,BS$8,BT$8,$A183,$B183,$B$6,1,$B$7)*HLOOKUP(BS$8,$C$7:$F$233,ROW(BS183)-ROW($K$7)+1)*HLOOKUP(BT$8,$G$7:$J$233,ROW(BS183)-ROW($K$7)+1)</f>
        <v>0</v>
      </c>
      <c r="BT183" s="165"/>
      <c r="BU183" s="164">
        <f>[1]!LSRMCDRDetail(LSRM_Name,BU$8,BV$8,$A183,$B183,$B$6,1,$B$7)*HLOOKUP(BU$8,$C$7:$F$233,ROW(BU183)-ROW($K$7)+1)*HLOOKUP(BV$8,$G$7:$J$233,ROW(BU183)-ROW($K$7)+1)</f>
        <v>0</v>
      </c>
      <c r="BV183" s="165"/>
      <c r="BW183" s="164">
        <f>[1]!LSRMCDRDetail(LSRM_Name,BW$8,BX$8,$A183,$B183,$B$6,1,$B$7)*HLOOKUP(BW$8,$C$7:$F$233,ROW(BW183)-ROW($K$7)+1)*HLOOKUP(BX$8,$G$7:$J$233,ROW(BW183)-ROW($K$7)+1)</f>
        <v>0</v>
      </c>
      <c r="BX183" s="165"/>
      <c r="BY183" s="164">
        <f>[1]!LSRMCDRDetail(LSRM_Name,BY$8,BZ$8,$A183,$B183,$B$6,1,$B$7)*HLOOKUP(BY$8,$C$7:$F$233,ROW(BY183)-ROW($K$7)+1)*HLOOKUP(BZ$8,$G$7:$J$233,ROW(BY183)-ROW($K$7)+1)</f>
        <v>0</v>
      </c>
      <c r="BZ183" s="165"/>
      <c r="CA183" s="164">
        <f>[1]!LSRMCDRDetail(LSRM_Name,CA$8,CB$8,$A183,$B183,$B$6,1,$B$7)*HLOOKUP(CA$8,$C$7:$F$233,ROW(CA183)-ROW($K$7)+1)*HLOOKUP(CB$8,$G$7:$J$233,ROW(CA183)-ROW($K$7)+1)</f>
        <v>0</v>
      </c>
      <c r="CB183" s="165"/>
      <c r="CC183" s="125"/>
      <c r="CD183" s="122">
        <f t="shared" si="81"/>
        <v>0</v>
      </c>
      <c r="CE183" s="122">
        <f t="shared" si="82"/>
        <v>0</v>
      </c>
      <c r="CF183" s="122">
        <f t="shared" si="83"/>
        <v>0</v>
      </c>
      <c r="CG183" s="122">
        <f t="shared" si="84"/>
        <v>0</v>
      </c>
      <c r="CI183" s="164">
        <f t="shared" si="60"/>
        <v>0</v>
      </c>
      <c r="CJ183" s="165"/>
      <c r="CK183" s="164">
        <f t="shared" si="61"/>
        <v>0</v>
      </c>
      <c r="CL183" s="165"/>
      <c r="CM183" s="164">
        <f t="shared" si="62"/>
        <v>0</v>
      </c>
      <c r="CN183" s="165"/>
      <c r="CO183" s="164">
        <f t="shared" si="63"/>
        <v>0</v>
      </c>
      <c r="CP183" s="165"/>
      <c r="CQ183" s="164">
        <f t="shared" si="64"/>
        <v>0</v>
      </c>
      <c r="CR183" s="165"/>
      <c r="CS183" s="164">
        <f t="shared" si="65"/>
        <v>0</v>
      </c>
      <c r="CT183" s="165"/>
      <c r="CU183" s="164">
        <f t="shared" si="66"/>
        <v>0</v>
      </c>
      <c r="CV183" s="165"/>
      <c r="CW183" s="164">
        <f t="shared" si="67"/>
        <v>0</v>
      </c>
      <c r="CX183" s="165"/>
      <c r="CY183" s="164">
        <f t="shared" si="68"/>
        <v>0</v>
      </c>
      <c r="CZ183" s="165"/>
      <c r="DA183" s="164">
        <f t="shared" si="69"/>
        <v>0</v>
      </c>
      <c r="DB183" s="165"/>
      <c r="DC183" s="164">
        <f t="shared" si="70"/>
        <v>0</v>
      </c>
      <c r="DD183" s="165"/>
      <c r="DE183" s="164">
        <f t="shared" si="71"/>
        <v>0</v>
      </c>
      <c r="DF183" s="165"/>
      <c r="DG183" s="164">
        <f t="shared" si="72"/>
        <v>0</v>
      </c>
      <c r="DH183" s="165"/>
      <c r="DI183" s="164">
        <f t="shared" si="73"/>
        <v>0</v>
      </c>
      <c r="DJ183" s="165"/>
      <c r="DK183" s="164">
        <f t="shared" si="74"/>
        <v>0</v>
      </c>
      <c r="DL183" s="165"/>
      <c r="DM183" s="164">
        <f t="shared" si="75"/>
        <v>0</v>
      </c>
      <c r="DN183" s="165"/>
      <c r="DO183" s="125"/>
      <c r="DP183" s="122">
        <f t="shared" si="85"/>
        <v>0</v>
      </c>
      <c r="DQ183" s="122">
        <f t="shared" si="86"/>
        <v>0</v>
      </c>
      <c r="DR183" s="122">
        <f t="shared" si="87"/>
        <v>0</v>
      </c>
      <c r="DS183" s="122">
        <f t="shared" si="88"/>
        <v>0</v>
      </c>
    </row>
    <row r="184" spans="1:123" x14ac:dyDescent="0.2">
      <c r="A184" s="120">
        <f t="shared" si="76"/>
        <v>27</v>
      </c>
      <c r="B184" s="120">
        <f t="shared" si="89"/>
        <v>26</v>
      </c>
      <c r="C184" s="124">
        <f>VLOOKUP($A184,Total!$Q$198:$Y$228,C$7+2)</f>
        <v>0.5</v>
      </c>
      <c r="D184" s="124">
        <f>VLOOKUP($A184,Total!$Q$198:$Y$228,D$7+2)</f>
        <v>0.5</v>
      </c>
      <c r="E184" s="124">
        <f>VLOOKUP($A184,Total!$Q$198:$Y$228,E$7+2)</f>
        <v>0.5</v>
      </c>
      <c r="F184" s="124">
        <f>VLOOKUP($A184,Total!$Q$198:$Y$228,F$7+2)</f>
        <v>0.5</v>
      </c>
      <c r="G184" s="124">
        <f>VLOOKUP($B184,Total!$Q$198:$Y$228,G$7+2)</f>
        <v>0.5</v>
      </c>
      <c r="H184" s="124">
        <f>VLOOKUP($B184,Total!$Q$198:$Y$228,H$7+2)</f>
        <v>0.5</v>
      </c>
      <c r="I184" s="124">
        <f>VLOOKUP($B184,Total!$Q$198:$Y$228,I$7+2)</f>
        <v>0.5</v>
      </c>
      <c r="J184" s="124">
        <f>VLOOKUP($B184,Total!$Q$198:$Y$228,J$7+2)</f>
        <v>0.5</v>
      </c>
      <c r="K184" s="164">
        <f>[1]!LSRMCDRDetail(LSRM_Name,K$8,L$8,$A184,$B184,$B$6,0,$B$7)*HLOOKUP(K$8,$C$7:$F$233,ROW(K184)-ROW($K$7)+1)*HLOOKUP(L$8,$G$7:$J$233,ROW(K184)-ROW($K$7)+1)</f>
        <v>0</v>
      </c>
      <c r="L184" s="165"/>
      <c r="M184" s="164">
        <f>[1]!LSRMCDRDetail(LSRM_Name,M$8,N$8,$A184,$B184,$B$6,0,$B$7)*HLOOKUP(M$8,$C$7:$F$233,ROW(M184)-ROW($K$7)+1)*HLOOKUP(N$8,$G$7:$J$233,ROW(M184)-ROW($K$7)+1)</f>
        <v>0</v>
      </c>
      <c r="N184" s="165"/>
      <c r="O184" s="164">
        <f>[1]!LSRMCDRDetail(LSRM_Name,O$8,P$8,$A184,$B184,$B$6,0,$B$7)*HLOOKUP(O$8,$C$7:$F$233,ROW(O184)-ROW($K$7)+1)*HLOOKUP(P$8,$G$7:$J$233,ROW(O184)-ROW($K$7)+1)</f>
        <v>0</v>
      </c>
      <c r="P184" s="165"/>
      <c r="Q184" s="164">
        <f>[1]!LSRMCDRDetail(LSRM_Name,Q$8,R$8,$A184,$B184,$B$6,0,$B$7)*HLOOKUP(Q$8,$C$7:$F$233,ROW(Q184)-ROW($K$7)+1)*HLOOKUP(R$8,$G$7:$J$233,ROW(Q184)-ROW($K$7)+1)</f>
        <v>0</v>
      </c>
      <c r="R184" s="165"/>
      <c r="S184" s="164">
        <f>[1]!LSRMCDRDetail(LSRM_Name,S$8,T$8,$A184,$B184,$B$6,0,$B$7)*HLOOKUP(S$8,$C$7:$F$233,ROW(S184)-ROW($K$7)+1)*HLOOKUP(T$8,$G$7:$J$233,ROW(S184)-ROW($K$7)+1)</f>
        <v>0</v>
      </c>
      <c r="T184" s="165"/>
      <c r="U184" s="164">
        <f>[1]!LSRMCDRDetail(LSRM_Name,U$8,V$8,$A184,$B184,$B$6,0,$B$7)*HLOOKUP(U$8,$C$7:$F$233,ROW(U184)-ROW($K$7)+1)*HLOOKUP(V$8,$G$7:$J$233,ROW(U184)-ROW($K$7)+1)</f>
        <v>0</v>
      </c>
      <c r="V184" s="165"/>
      <c r="W184" s="164">
        <f>[1]!LSRMCDRDetail(LSRM_Name,W$8,X$8,$A184,$B184,$B$6,0,$B$7)*HLOOKUP(W$8,$C$7:$F$233,ROW(W184)-ROW($K$7)+1)*HLOOKUP(X$8,$G$7:$J$233,ROW(W184)-ROW($K$7)+1)</f>
        <v>0</v>
      </c>
      <c r="X184" s="165"/>
      <c r="Y184" s="164">
        <f>[1]!LSRMCDRDetail(LSRM_Name,Y$8,Z$8,$A184,$B184,$B$6,0,$B$7)*HLOOKUP(Y$8,$C$7:$F$233,ROW(Y184)-ROW($K$7)+1)*HLOOKUP(Z$8,$G$7:$J$233,ROW(Y184)-ROW($K$7)+1)</f>
        <v>0</v>
      </c>
      <c r="Z184" s="165"/>
      <c r="AA184" s="164">
        <f>[1]!LSRMCDRDetail(LSRM_Name,AA$8,AB$8,$A184,$B184,$B$6,0,$B$7)*HLOOKUP(AA$8,$C$7:$F$233,ROW(AA184)-ROW($K$7)+1)*HLOOKUP(AB$8,$G$7:$J$233,ROW(AA184)-ROW($K$7)+1)</f>
        <v>0</v>
      </c>
      <c r="AB184" s="165"/>
      <c r="AC184" s="164">
        <f>[1]!LSRMCDRDetail(LSRM_Name,AC$8,AD$8,$A184,$B184,$B$6,0,$B$7)*HLOOKUP(AC$8,$C$7:$F$233,ROW(AC184)-ROW($K$7)+1)*HLOOKUP(AD$8,$G$7:$J$233,ROW(AC184)-ROW($K$7)+1)</f>
        <v>0</v>
      </c>
      <c r="AD184" s="165"/>
      <c r="AE184" s="164">
        <f>[1]!LSRMCDRDetail(LSRM_Name,AE$8,AF$8,$A184,$B184,$B$6,0,$B$7)*HLOOKUP(AE$8,$C$7:$F$233,ROW(AE184)-ROW($K$7)+1)*HLOOKUP(AF$8,$G$7:$J$233,ROW(AE184)-ROW($K$7)+1)</f>
        <v>0</v>
      </c>
      <c r="AF184" s="165"/>
      <c r="AG184" s="164">
        <f>[1]!LSRMCDRDetail(LSRM_Name,AG$8,AH$8,$A184,$B184,$B$6,0,$B$7)*HLOOKUP(AG$8,$C$7:$F$233,ROW(AG184)-ROW($K$7)+1)*HLOOKUP(AH$8,$G$7:$J$233,ROW(AG184)-ROW($K$7)+1)</f>
        <v>0</v>
      </c>
      <c r="AH184" s="165"/>
      <c r="AI184" s="164">
        <f>[1]!LSRMCDRDetail(LSRM_Name,AI$8,AJ$8,$A184,$B184,$B$6,0,$B$7)*HLOOKUP(AI$8,$C$7:$F$233,ROW(AI184)-ROW($K$7)+1)*HLOOKUP(AJ$8,$G$7:$J$233,ROW(AI184)-ROW($K$7)+1)</f>
        <v>0</v>
      </c>
      <c r="AJ184" s="165"/>
      <c r="AK184" s="164">
        <f>[1]!LSRMCDRDetail(LSRM_Name,AK$8,AL$8,$A184,$B184,$B$6,0,$B$7)*HLOOKUP(AK$8,$C$7:$F$233,ROW(AK184)-ROW($K$7)+1)*HLOOKUP(AL$8,$G$7:$J$233,ROW(AK184)-ROW($K$7)+1)</f>
        <v>0</v>
      </c>
      <c r="AL184" s="165"/>
      <c r="AM184" s="164">
        <f>[1]!LSRMCDRDetail(LSRM_Name,AM$8,AN$8,$A184,$B184,$B$6,0,$B$7)*HLOOKUP(AM$8,$C$7:$F$233,ROW(AM184)-ROW($K$7)+1)*HLOOKUP(AN$8,$G$7:$J$233,ROW(AM184)-ROW($K$7)+1)</f>
        <v>0</v>
      </c>
      <c r="AN184" s="165"/>
      <c r="AO184" s="164">
        <f>[1]!LSRMCDRDetail(LSRM_Name,AO$8,AP$8,$A184,$B184,$B$6,0,$B$7)*HLOOKUP(AO$8,$C$7:$F$233,ROW(AO184)-ROW($K$7)+1)*HLOOKUP(AP$8,$G$7:$J$233,ROW(AO184)-ROW($K$7)+1)</f>
        <v>0</v>
      </c>
      <c r="AP184" s="165"/>
      <c r="AQ184" s="125"/>
      <c r="AR184" s="122">
        <f t="shared" si="77"/>
        <v>0</v>
      </c>
      <c r="AS184" s="122">
        <f t="shared" si="78"/>
        <v>0</v>
      </c>
      <c r="AT184" s="122">
        <f t="shared" si="79"/>
        <v>0</v>
      </c>
      <c r="AU184" s="122">
        <f t="shared" si="80"/>
        <v>0</v>
      </c>
      <c r="AW184" s="164">
        <f>[1]!LSRMCDRDetail(LSRM_Name,AW$8,AX$8,$A184,$B184,$B$6,1,$B$7)*HLOOKUP(AW$8,$C$7:$F$233,ROW(AW184)-ROW($K$7)+1)*HLOOKUP(AX$8,$G$7:$J$233,ROW(AW184)-ROW($K$7)+1)</f>
        <v>0</v>
      </c>
      <c r="AX184" s="165"/>
      <c r="AY184" s="164">
        <f>[1]!LSRMCDRDetail(LSRM_Name,AY$8,AZ$8,$A184,$B184,$B$6,1,$B$7)*HLOOKUP(AY$8,$C$7:$F$233,ROW(AY184)-ROW($K$7)+1)*HLOOKUP(AZ$8,$G$7:$J$233,ROW(AY184)-ROW($K$7)+1)</f>
        <v>0</v>
      </c>
      <c r="AZ184" s="165"/>
      <c r="BA184" s="164">
        <f>[1]!LSRMCDRDetail(LSRM_Name,BA$8,BB$8,$A184,$B184,$B$6,1,$B$7)*HLOOKUP(BA$8,$C$7:$F$233,ROW(BA184)-ROW($K$7)+1)*HLOOKUP(BB$8,$G$7:$J$233,ROW(BA184)-ROW($K$7)+1)</f>
        <v>0</v>
      </c>
      <c r="BB184" s="165"/>
      <c r="BC184" s="164">
        <f>[1]!LSRMCDRDetail(LSRM_Name,BC$8,BD$8,$A184,$B184,$B$6,1,$B$7)*HLOOKUP(BC$8,$C$7:$F$233,ROW(BC184)-ROW($K$7)+1)*HLOOKUP(BD$8,$G$7:$J$233,ROW(BC184)-ROW($K$7)+1)</f>
        <v>0</v>
      </c>
      <c r="BD184" s="165"/>
      <c r="BE184" s="164">
        <f>[1]!LSRMCDRDetail(LSRM_Name,BE$8,BF$8,$A184,$B184,$B$6,1,$B$7)*HLOOKUP(BE$8,$C$7:$F$233,ROW(BE184)-ROW($K$7)+1)*HLOOKUP(BF$8,$G$7:$J$233,ROW(BE184)-ROW($K$7)+1)</f>
        <v>0</v>
      </c>
      <c r="BF184" s="165"/>
      <c r="BG184" s="164">
        <f>[1]!LSRMCDRDetail(LSRM_Name,BG$8,BH$8,$A184,$B184,$B$6,1,$B$7)*HLOOKUP(BG$8,$C$7:$F$233,ROW(BG184)-ROW($K$7)+1)*HLOOKUP(BH$8,$G$7:$J$233,ROW(BG184)-ROW($K$7)+1)</f>
        <v>0</v>
      </c>
      <c r="BH184" s="165"/>
      <c r="BI184" s="164">
        <f>[1]!LSRMCDRDetail(LSRM_Name,BI$8,BJ$8,$A184,$B184,$B$6,1,$B$7)*HLOOKUP(BI$8,$C$7:$F$233,ROW(BI184)-ROW($K$7)+1)*HLOOKUP(BJ$8,$G$7:$J$233,ROW(BI184)-ROW($K$7)+1)</f>
        <v>0</v>
      </c>
      <c r="BJ184" s="165"/>
      <c r="BK184" s="164">
        <f>[1]!LSRMCDRDetail(LSRM_Name,BK$8,BL$8,$A184,$B184,$B$6,1,$B$7)*HLOOKUP(BK$8,$C$7:$F$233,ROW(BK184)-ROW($K$7)+1)*HLOOKUP(BL$8,$G$7:$J$233,ROW(BK184)-ROW($K$7)+1)</f>
        <v>0</v>
      </c>
      <c r="BL184" s="165"/>
      <c r="BM184" s="164">
        <f>[1]!LSRMCDRDetail(LSRM_Name,BM$8,BN$8,$A184,$B184,$B$6,1,$B$7)*HLOOKUP(BM$8,$C$7:$F$233,ROW(BM184)-ROW($K$7)+1)*HLOOKUP(BN$8,$G$7:$J$233,ROW(BM184)-ROW($K$7)+1)</f>
        <v>0</v>
      </c>
      <c r="BN184" s="165"/>
      <c r="BO184" s="164">
        <f>[1]!LSRMCDRDetail(LSRM_Name,BO$8,BP$8,$A184,$B184,$B$6,1,$B$7)*HLOOKUP(BO$8,$C$7:$F$233,ROW(BO184)-ROW($K$7)+1)*HLOOKUP(BP$8,$G$7:$J$233,ROW(BO184)-ROW($K$7)+1)</f>
        <v>0</v>
      </c>
      <c r="BP184" s="165"/>
      <c r="BQ184" s="164">
        <f>[1]!LSRMCDRDetail(LSRM_Name,BQ$8,BR$8,$A184,$B184,$B$6,1,$B$7)*HLOOKUP(BQ$8,$C$7:$F$233,ROW(BQ184)-ROW($K$7)+1)*HLOOKUP(BR$8,$G$7:$J$233,ROW(BQ184)-ROW($K$7)+1)</f>
        <v>0</v>
      </c>
      <c r="BR184" s="165"/>
      <c r="BS184" s="164">
        <f>[1]!LSRMCDRDetail(LSRM_Name,BS$8,BT$8,$A184,$B184,$B$6,1,$B$7)*HLOOKUP(BS$8,$C$7:$F$233,ROW(BS184)-ROW($K$7)+1)*HLOOKUP(BT$8,$G$7:$J$233,ROW(BS184)-ROW($K$7)+1)</f>
        <v>0</v>
      </c>
      <c r="BT184" s="165"/>
      <c r="BU184" s="164">
        <f>[1]!LSRMCDRDetail(LSRM_Name,BU$8,BV$8,$A184,$B184,$B$6,1,$B$7)*HLOOKUP(BU$8,$C$7:$F$233,ROW(BU184)-ROW($K$7)+1)*HLOOKUP(BV$8,$G$7:$J$233,ROW(BU184)-ROW($K$7)+1)</f>
        <v>0</v>
      </c>
      <c r="BV184" s="165"/>
      <c r="BW184" s="164">
        <f>[1]!LSRMCDRDetail(LSRM_Name,BW$8,BX$8,$A184,$B184,$B$6,1,$B$7)*HLOOKUP(BW$8,$C$7:$F$233,ROW(BW184)-ROW($K$7)+1)*HLOOKUP(BX$8,$G$7:$J$233,ROW(BW184)-ROW($K$7)+1)</f>
        <v>0</v>
      </c>
      <c r="BX184" s="165"/>
      <c r="BY184" s="164">
        <f>[1]!LSRMCDRDetail(LSRM_Name,BY$8,BZ$8,$A184,$B184,$B$6,1,$B$7)*HLOOKUP(BY$8,$C$7:$F$233,ROW(BY184)-ROW($K$7)+1)*HLOOKUP(BZ$8,$G$7:$J$233,ROW(BY184)-ROW($K$7)+1)</f>
        <v>0</v>
      </c>
      <c r="BZ184" s="165"/>
      <c r="CA184" s="164">
        <f>[1]!LSRMCDRDetail(LSRM_Name,CA$8,CB$8,$A184,$B184,$B$6,1,$B$7)*HLOOKUP(CA$8,$C$7:$F$233,ROW(CA184)-ROW($K$7)+1)*HLOOKUP(CB$8,$G$7:$J$233,ROW(CA184)-ROW($K$7)+1)</f>
        <v>0</v>
      </c>
      <c r="CB184" s="165"/>
      <c r="CC184" s="125"/>
      <c r="CD184" s="122">
        <f t="shared" si="81"/>
        <v>0</v>
      </c>
      <c r="CE184" s="122">
        <f t="shared" si="82"/>
        <v>0</v>
      </c>
      <c r="CF184" s="122">
        <f t="shared" si="83"/>
        <v>0</v>
      </c>
      <c r="CG184" s="122">
        <f t="shared" si="84"/>
        <v>0</v>
      </c>
      <c r="CI184" s="164">
        <f t="shared" si="60"/>
        <v>0</v>
      </c>
      <c r="CJ184" s="165"/>
      <c r="CK184" s="164">
        <f t="shared" si="61"/>
        <v>0</v>
      </c>
      <c r="CL184" s="165"/>
      <c r="CM184" s="164">
        <f t="shared" si="62"/>
        <v>0</v>
      </c>
      <c r="CN184" s="165"/>
      <c r="CO184" s="164">
        <f t="shared" si="63"/>
        <v>0</v>
      </c>
      <c r="CP184" s="165"/>
      <c r="CQ184" s="164">
        <f t="shared" si="64"/>
        <v>0</v>
      </c>
      <c r="CR184" s="165"/>
      <c r="CS184" s="164">
        <f t="shared" si="65"/>
        <v>0</v>
      </c>
      <c r="CT184" s="165"/>
      <c r="CU184" s="164">
        <f t="shared" si="66"/>
        <v>0</v>
      </c>
      <c r="CV184" s="165"/>
      <c r="CW184" s="164">
        <f t="shared" si="67"/>
        <v>0</v>
      </c>
      <c r="CX184" s="165"/>
      <c r="CY184" s="164">
        <f t="shared" si="68"/>
        <v>0</v>
      </c>
      <c r="CZ184" s="165"/>
      <c r="DA184" s="164">
        <f t="shared" si="69"/>
        <v>0</v>
      </c>
      <c r="DB184" s="165"/>
      <c r="DC184" s="164">
        <f t="shared" si="70"/>
        <v>0</v>
      </c>
      <c r="DD184" s="165"/>
      <c r="DE184" s="164">
        <f t="shared" si="71"/>
        <v>0</v>
      </c>
      <c r="DF184" s="165"/>
      <c r="DG184" s="164">
        <f t="shared" si="72"/>
        <v>0</v>
      </c>
      <c r="DH184" s="165"/>
      <c r="DI184" s="164">
        <f t="shared" si="73"/>
        <v>0</v>
      </c>
      <c r="DJ184" s="165"/>
      <c r="DK184" s="164">
        <f t="shared" si="74"/>
        <v>0</v>
      </c>
      <c r="DL184" s="165"/>
      <c r="DM184" s="164">
        <f t="shared" si="75"/>
        <v>0</v>
      </c>
      <c r="DN184" s="165"/>
      <c r="DO184" s="125"/>
      <c r="DP184" s="122">
        <f t="shared" si="85"/>
        <v>0</v>
      </c>
      <c r="DQ184" s="122">
        <f t="shared" si="86"/>
        <v>0</v>
      </c>
      <c r="DR184" s="122">
        <f t="shared" si="87"/>
        <v>0</v>
      </c>
      <c r="DS184" s="122">
        <f t="shared" si="88"/>
        <v>0</v>
      </c>
    </row>
    <row r="185" spans="1:123" x14ac:dyDescent="0.2">
      <c r="A185" s="120">
        <f t="shared" si="76"/>
        <v>27</v>
      </c>
      <c r="B185" s="120">
        <f t="shared" si="89"/>
        <v>27</v>
      </c>
      <c r="C185" s="124">
        <f>VLOOKUP($A185,Total!$Q$198:$Y$228,C$7+2)</f>
        <v>0.5</v>
      </c>
      <c r="D185" s="124">
        <f>VLOOKUP($A185,Total!$Q$198:$Y$228,D$7+2)</f>
        <v>0.5</v>
      </c>
      <c r="E185" s="124">
        <f>VLOOKUP($A185,Total!$Q$198:$Y$228,E$7+2)</f>
        <v>0.5</v>
      </c>
      <c r="F185" s="124">
        <f>VLOOKUP($A185,Total!$Q$198:$Y$228,F$7+2)</f>
        <v>0.5</v>
      </c>
      <c r="G185" s="124">
        <f>VLOOKUP($B185,Total!$Q$198:$Y$228,G$7+2)</f>
        <v>0.5</v>
      </c>
      <c r="H185" s="124">
        <f>VLOOKUP($B185,Total!$Q$198:$Y$228,H$7+2)</f>
        <v>0.5</v>
      </c>
      <c r="I185" s="124">
        <f>VLOOKUP($B185,Total!$Q$198:$Y$228,I$7+2)</f>
        <v>0.5</v>
      </c>
      <c r="J185" s="124">
        <f>VLOOKUP($B185,Total!$Q$198:$Y$228,J$7+2)</f>
        <v>0.5</v>
      </c>
      <c r="K185" s="164">
        <f>[1]!LSRMCDRDetail(LSRM_Name,K$8,L$8,$A185,$B185,$B$6,0,$B$7)*HLOOKUP(K$8,$C$7:$F$233,ROW(K185)-ROW($K$7)+1)*HLOOKUP(L$8,$G$7:$J$233,ROW(K185)-ROW($K$7)+1)</f>
        <v>0</v>
      </c>
      <c r="L185" s="165"/>
      <c r="M185" s="164">
        <f>[1]!LSRMCDRDetail(LSRM_Name,M$8,N$8,$A185,$B185,$B$6,0,$B$7)*HLOOKUP(M$8,$C$7:$F$233,ROW(M185)-ROW($K$7)+1)*HLOOKUP(N$8,$G$7:$J$233,ROW(M185)-ROW($K$7)+1)</f>
        <v>0</v>
      </c>
      <c r="N185" s="165"/>
      <c r="O185" s="164">
        <f>[1]!LSRMCDRDetail(LSRM_Name,O$8,P$8,$A185,$B185,$B$6,0,$B$7)*HLOOKUP(O$8,$C$7:$F$233,ROW(O185)-ROW($K$7)+1)*HLOOKUP(P$8,$G$7:$J$233,ROW(O185)-ROW($K$7)+1)</f>
        <v>0</v>
      </c>
      <c r="P185" s="165"/>
      <c r="Q185" s="164">
        <f>[1]!LSRMCDRDetail(LSRM_Name,Q$8,R$8,$A185,$B185,$B$6,0,$B$7)*HLOOKUP(Q$8,$C$7:$F$233,ROW(Q185)-ROW($K$7)+1)*HLOOKUP(R$8,$G$7:$J$233,ROW(Q185)-ROW($K$7)+1)</f>
        <v>0</v>
      </c>
      <c r="R185" s="165"/>
      <c r="S185" s="164">
        <f>[1]!LSRMCDRDetail(LSRM_Name,S$8,T$8,$A185,$B185,$B$6,0,$B$7)*HLOOKUP(S$8,$C$7:$F$233,ROW(S185)-ROW($K$7)+1)*HLOOKUP(T$8,$G$7:$J$233,ROW(S185)-ROW($K$7)+1)</f>
        <v>0</v>
      </c>
      <c r="T185" s="165"/>
      <c r="U185" s="164">
        <f>[1]!LSRMCDRDetail(LSRM_Name,U$8,V$8,$A185,$B185,$B$6,0,$B$7)*HLOOKUP(U$8,$C$7:$F$233,ROW(U185)-ROW($K$7)+1)*HLOOKUP(V$8,$G$7:$J$233,ROW(U185)-ROW($K$7)+1)</f>
        <v>0</v>
      </c>
      <c r="V185" s="165"/>
      <c r="W185" s="164">
        <f>[1]!LSRMCDRDetail(LSRM_Name,W$8,X$8,$A185,$B185,$B$6,0,$B$7)*HLOOKUP(W$8,$C$7:$F$233,ROW(W185)-ROW($K$7)+1)*HLOOKUP(X$8,$G$7:$J$233,ROW(W185)-ROW($K$7)+1)</f>
        <v>0</v>
      </c>
      <c r="X185" s="165"/>
      <c r="Y185" s="164">
        <f>[1]!LSRMCDRDetail(LSRM_Name,Y$8,Z$8,$A185,$B185,$B$6,0,$B$7)*HLOOKUP(Y$8,$C$7:$F$233,ROW(Y185)-ROW($K$7)+1)*HLOOKUP(Z$8,$G$7:$J$233,ROW(Y185)-ROW($K$7)+1)</f>
        <v>0</v>
      </c>
      <c r="Z185" s="165"/>
      <c r="AA185" s="164">
        <f>[1]!LSRMCDRDetail(LSRM_Name,AA$8,AB$8,$A185,$B185,$B$6,0,$B$7)*HLOOKUP(AA$8,$C$7:$F$233,ROW(AA185)-ROW($K$7)+1)*HLOOKUP(AB$8,$G$7:$J$233,ROW(AA185)-ROW($K$7)+1)</f>
        <v>0</v>
      </c>
      <c r="AB185" s="165"/>
      <c r="AC185" s="164">
        <f>[1]!LSRMCDRDetail(LSRM_Name,AC$8,AD$8,$A185,$B185,$B$6,0,$B$7)*HLOOKUP(AC$8,$C$7:$F$233,ROW(AC185)-ROW($K$7)+1)*HLOOKUP(AD$8,$G$7:$J$233,ROW(AC185)-ROW($K$7)+1)</f>
        <v>0</v>
      </c>
      <c r="AD185" s="165"/>
      <c r="AE185" s="164">
        <f>[1]!LSRMCDRDetail(LSRM_Name,AE$8,AF$8,$A185,$B185,$B$6,0,$B$7)*HLOOKUP(AE$8,$C$7:$F$233,ROW(AE185)-ROW($K$7)+1)*HLOOKUP(AF$8,$G$7:$J$233,ROW(AE185)-ROW($K$7)+1)</f>
        <v>0</v>
      </c>
      <c r="AF185" s="165"/>
      <c r="AG185" s="164">
        <f>[1]!LSRMCDRDetail(LSRM_Name,AG$8,AH$8,$A185,$B185,$B$6,0,$B$7)*HLOOKUP(AG$8,$C$7:$F$233,ROW(AG185)-ROW($K$7)+1)*HLOOKUP(AH$8,$G$7:$J$233,ROW(AG185)-ROW($K$7)+1)</f>
        <v>0</v>
      </c>
      <c r="AH185" s="165"/>
      <c r="AI185" s="164">
        <f>[1]!LSRMCDRDetail(LSRM_Name,AI$8,AJ$8,$A185,$B185,$B$6,0,$B$7)*HLOOKUP(AI$8,$C$7:$F$233,ROW(AI185)-ROW($K$7)+1)*HLOOKUP(AJ$8,$G$7:$J$233,ROW(AI185)-ROW($K$7)+1)</f>
        <v>0</v>
      </c>
      <c r="AJ185" s="165"/>
      <c r="AK185" s="164">
        <f>[1]!LSRMCDRDetail(LSRM_Name,AK$8,AL$8,$A185,$B185,$B$6,0,$B$7)*HLOOKUP(AK$8,$C$7:$F$233,ROW(AK185)-ROW($K$7)+1)*HLOOKUP(AL$8,$G$7:$J$233,ROW(AK185)-ROW($K$7)+1)</f>
        <v>0</v>
      </c>
      <c r="AL185" s="165"/>
      <c r="AM185" s="164">
        <f>[1]!LSRMCDRDetail(LSRM_Name,AM$8,AN$8,$A185,$B185,$B$6,0,$B$7)*HLOOKUP(AM$8,$C$7:$F$233,ROW(AM185)-ROW($K$7)+1)*HLOOKUP(AN$8,$G$7:$J$233,ROW(AM185)-ROW($K$7)+1)</f>
        <v>0</v>
      </c>
      <c r="AN185" s="165"/>
      <c r="AO185" s="164">
        <f>[1]!LSRMCDRDetail(LSRM_Name,AO$8,AP$8,$A185,$B185,$B$6,0,$B$7)*HLOOKUP(AO$8,$C$7:$F$233,ROW(AO185)-ROW($K$7)+1)*HLOOKUP(AP$8,$G$7:$J$233,ROW(AO185)-ROW($K$7)+1)</f>
        <v>0</v>
      </c>
      <c r="AP185" s="165"/>
      <c r="AQ185" s="125"/>
      <c r="AR185" s="122">
        <f t="shared" si="77"/>
        <v>0</v>
      </c>
      <c r="AS185" s="122">
        <f t="shared" si="78"/>
        <v>0</v>
      </c>
      <c r="AT185" s="122">
        <f t="shared" si="79"/>
        <v>0</v>
      </c>
      <c r="AU185" s="122">
        <f t="shared" si="80"/>
        <v>0</v>
      </c>
      <c r="AW185" s="164">
        <f>[1]!LSRMCDRDetail(LSRM_Name,AW$8,AX$8,$A185,$B185,$B$6,1,$B$7)*HLOOKUP(AW$8,$C$7:$F$233,ROW(AW185)-ROW($K$7)+1)*HLOOKUP(AX$8,$G$7:$J$233,ROW(AW185)-ROW($K$7)+1)</f>
        <v>0</v>
      </c>
      <c r="AX185" s="165"/>
      <c r="AY185" s="164">
        <f>[1]!LSRMCDRDetail(LSRM_Name,AY$8,AZ$8,$A185,$B185,$B$6,1,$B$7)*HLOOKUP(AY$8,$C$7:$F$233,ROW(AY185)-ROW($K$7)+1)*HLOOKUP(AZ$8,$G$7:$J$233,ROW(AY185)-ROW($K$7)+1)</f>
        <v>0</v>
      </c>
      <c r="AZ185" s="165"/>
      <c r="BA185" s="164">
        <f>[1]!LSRMCDRDetail(LSRM_Name,BA$8,BB$8,$A185,$B185,$B$6,1,$B$7)*HLOOKUP(BA$8,$C$7:$F$233,ROW(BA185)-ROW($K$7)+1)*HLOOKUP(BB$8,$G$7:$J$233,ROW(BA185)-ROW($K$7)+1)</f>
        <v>0</v>
      </c>
      <c r="BB185" s="165"/>
      <c r="BC185" s="164">
        <f>[1]!LSRMCDRDetail(LSRM_Name,BC$8,BD$8,$A185,$B185,$B$6,1,$B$7)*HLOOKUP(BC$8,$C$7:$F$233,ROW(BC185)-ROW($K$7)+1)*HLOOKUP(BD$8,$G$7:$J$233,ROW(BC185)-ROW($K$7)+1)</f>
        <v>0</v>
      </c>
      <c r="BD185" s="165"/>
      <c r="BE185" s="164">
        <f>[1]!LSRMCDRDetail(LSRM_Name,BE$8,BF$8,$A185,$B185,$B$6,1,$B$7)*HLOOKUP(BE$8,$C$7:$F$233,ROW(BE185)-ROW($K$7)+1)*HLOOKUP(BF$8,$G$7:$J$233,ROW(BE185)-ROW($K$7)+1)</f>
        <v>0</v>
      </c>
      <c r="BF185" s="165"/>
      <c r="BG185" s="164">
        <f>[1]!LSRMCDRDetail(LSRM_Name,BG$8,BH$8,$A185,$B185,$B$6,1,$B$7)*HLOOKUP(BG$8,$C$7:$F$233,ROW(BG185)-ROW($K$7)+1)*HLOOKUP(BH$8,$G$7:$J$233,ROW(BG185)-ROW($K$7)+1)</f>
        <v>0</v>
      </c>
      <c r="BH185" s="165"/>
      <c r="BI185" s="164">
        <f>[1]!LSRMCDRDetail(LSRM_Name,BI$8,BJ$8,$A185,$B185,$B$6,1,$B$7)*HLOOKUP(BI$8,$C$7:$F$233,ROW(BI185)-ROW($K$7)+1)*HLOOKUP(BJ$8,$G$7:$J$233,ROW(BI185)-ROW($K$7)+1)</f>
        <v>0</v>
      </c>
      <c r="BJ185" s="165"/>
      <c r="BK185" s="164">
        <f>[1]!LSRMCDRDetail(LSRM_Name,BK$8,BL$8,$A185,$B185,$B$6,1,$B$7)*HLOOKUP(BK$8,$C$7:$F$233,ROW(BK185)-ROW($K$7)+1)*HLOOKUP(BL$8,$G$7:$J$233,ROW(BK185)-ROW($K$7)+1)</f>
        <v>0</v>
      </c>
      <c r="BL185" s="165"/>
      <c r="BM185" s="164">
        <f>[1]!LSRMCDRDetail(LSRM_Name,BM$8,BN$8,$A185,$B185,$B$6,1,$B$7)*HLOOKUP(BM$8,$C$7:$F$233,ROW(BM185)-ROW($K$7)+1)*HLOOKUP(BN$8,$G$7:$J$233,ROW(BM185)-ROW($K$7)+1)</f>
        <v>0</v>
      </c>
      <c r="BN185" s="165"/>
      <c r="BO185" s="164">
        <f>[1]!LSRMCDRDetail(LSRM_Name,BO$8,BP$8,$A185,$B185,$B$6,1,$B$7)*HLOOKUP(BO$8,$C$7:$F$233,ROW(BO185)-ROW($K$7)+1)*HLOOKUP(BP$8,$G$7:$J$233,ROW(BO185)-ROW($K$7)+1)</f>
        <v>0</v>
      </c>
      <c r="BP185" s="165"/>
      <c r="BQ185" s="164">
        <f>[1]!LSRMCDRDetail(LSRM_Name,BQ$8,BR$8,$A185,$B185,$B$6,1,$B$7)*HLOOKUP(BQ$8,$C$7:$F$233,ROW(BQ185)-ROW($K$7)+1)*HLOOKUP(BR$8,$G$7:$J$233,ROW(BQ185)-ROW($K$7)+1)</f>
        <v>0</v>
      </c>
      <c r="BR185" s="165"/>
      <c r="BS185" s="164">
        <f>[1]!LSRMCDRDetail(LSRM_Name,BS$8,BT$8,$A185,$B185,$B$6,1,$B$7)*HLOOKUP(BS$8,$C$7:$F$233,ROW(BS185)-ROW($K$7)+1)*HLOOKUP(BT$8,$G$7:$J$233,ROW(BS185)-ROW($K$7)+1)</f>
        <v>0</v>
      </c>
      <c r="BT185" s="165"/>
      <c r="BU185" s="164">
        <f>[1]!LSRMCDRDetail(LSRM_Name,BU$8,BV$8,$A185,$B185,$B$6,1,$B$7)*HLOOKUP(BU$8,$C$7:$F$233,ROW(BU185)-ROW($K$7)+1)*HLOOKUP(BV$8,$G$7:$J$233,ROW(BU185)-ROW($K$7)+1)</f>
        <v>0</v>
      </c>
      <c r="BV185" s="165"/>
      <c r="BW185" s="164">
        <f>[1]!LSRMCDRDetail(LSRM_Name,BW$8,BX$8,$A185,$B185,$B$6,1,$B$7)*HLOOKUP(BW$8,$C$7:$F$233,ROW(BW185)-ROW($K$7)+1)*HLOOKUP(BX$8,$G$7:$J$233,ROW(BW185)-ROW($K$7)+1)</f>
        <v>0</v>
      </c>
      <c r="BX185" s="165"/>
      <c r="BY185" s="164">
        <f>[1]!LSRMCDRDetail(LSRM_Name,BY$8,BZ$8,$A185,$B185,$B$6,1,$B$7)*HLOOKUP(BY$8,$C$7:$F$233,ROW(BY185)-ROW($K$7)+1)*HLOOKUP(BZ$8,$G$7:$J$233,ROW(BY185)-ROW($K$7)+1)</f>
        <v>0</v>
      </c>
      <c r="BZ185" s="165"/>
      <c r="CA185" s="164">
        <f>[1]!LSRMCDRDetail(LSRM_Name,CA$8,CB$8,$A185,$B185,$B$6,1,$B$7)*HLOOKUP(CA$8,$C$7:$F$233,ROW(CA185)-ROW($K$7)+1)*HLOOKUP(CB$8,$G$7:$J$233,ROW(CA185)-ROW($K$7)+1)</f>
        <v>0</v>
      </c>
      <c r="CB185" s="165"/>
      <c r="CC185" s="125"/>
      <c r="CD185" s="122">
        <f t="shared" si="81"/>
        <v>0</v>
      </c>
      <c r="CE185" s="122">
        <f t="shared" si="82"/>
        <v>0</v>
      </c>
      <c r="CF185" s="122">
        <f t="shared" si="83"/>
        <v>0</v>
      </c>
      <c r="CG185" s="122">
        <f t="shared" si="84"/>
        <v>0</v>
      </c>
      <c r="CI185" s="164">
        <f t="shared" si="60"/>
        <v>0</v>
      </c>
      <c r="CJ185" s="165"/>
      <c r="CK185" s="164">
        <f t="shared" si="61"/>
        <v>0</v>
      </c>
      <c r="CL185" s="165"/>
      <c r="CM185" s="164">
        <f t="shared" si="62"/>
        <v>0</v>
      </c>
      <c r="CN185" s="165"/>
      <c r="CO185" s="164">
        <f t="shared" si="63"/>
        <v>0</v>
      </c>
      <c r="CP185" s="165"/>
      <c r="CQ185" s="164">
        <f t="shared" si="64"/>
        <v>0</v>
      </c>
      <c r="CR185" s="165"/>
      <c r="CS185" s="164">
        <f t="shared" si="65"/>
        <v>0</v>
      </c>
      <c r="CT185" s="165"/>
      <c r="CU185" s="164">
        <f t="shared" si="66"/>
        <v>0</v>
      </c>
      <c r="CV185" s="165"/>
      <c r="CW185" s="164">
        <f t="shared" si="67"/>
        <v>0</v>
      </c>
      <c r="CX185" s="165"/>
      <c r="CY185" s="164">
        <f t="shared" si="68"/>
        <v>0</v>
      </c>
      <c r="CZ185" s="165"/>
      <c r="DA185" s="164">
        <f t="shared" si="69"/>
        <v>0</v>
      </c>
      <c r="DB185" s="165"/>
      <c r="DC185" s="164">
        <f t="shared" si="70"/>
        <v>0</v>
      </c>
      <c r="DD185" s="165"/>
      <c r="DE185" s="164">
        <f t="shared" si="71"/>
        <v>0</v>
      </c>
      <c r="DF185" s="165"/>
      <c r="DG185" s="164">
        <f t="shared" si="72"/>
        <v>0</v>
      </c>
      <c r="DH185" s="165"/>
      <c r="DI185" s="164">
        <f t="shared" si="73"/>
        <v>0</v>
      </c>
      <c r="DJ185" s="165"/>
      <c r="DK185" s="164">
        <f t="shared" si="74"/>
        <v>0</v>
      </c>
      <c r="DL185" s="165"/>
      <c r="DM185" s="164">
        <f t="shared" si="75"/>
        <v>0</v>
      </c>
      <c r="DN185" s="165"/>
      <c r="DO185" s="125"/>
      <c r="DP185" s="122">
        <f t="shared" si="85"/>
        <v>0</v>
      </c>
      <c r="DQ185" s="122">
        <f t="shared" si="86"/>
        <v>0</v>
      </c>
      <c r="DR185" s="122">
        <f t="shared" si="87"/>
        <v>0</v>
      </c>
      <c r="DS185" s="122">
        <f t="shared" si="88"/>
        <v>0</v>
      </c>
    </row>
    <row r="186" spans="1:123" x14ac:dyDescent="0.2">
      <c r="A186" s="120">
        <f t="shared" si="76"/>
        <v>27</v>
      </c>
      <c r="B186" s="120">
        <f t="shared" si="89"/>
        <v>28</v>
      </c>
      <c r="C186" s="124">
        <f>VLOOKUP($A186,Total!$Q$198:$Y$228,C$7+2)</f>
        <v>0.5</v>
      </c>
      <c r="D186" s="124">
        <f>VLOOKUP($A186,Total!$Q$198:$Y$228,D$7+2)</f>
        <v>0.5</v>
      </c>
      <c r="E186" s="124">
        <f>VLOOKUP($A186,Total!$Q$198:$Y$228,E$7+2)</f>
        <v>0.5</v>
      </c>
      <c r="F186" s="124">
        <f>VLOOKUP($A186,Total!$Q$198:$Y$228,F$7+2)</f>
        <v>0.5</v>
      </c>
      <c r="G186" s="124">
        <f>VLOOKUP($B186,Total!$Q$198:$Y$228,G$7+2)</f>
        <v>0.50356181707502468</v>
      </c>
      <c r="H186" s="124">
        <f>VLOOKUP($B186,Total!$Q$198:$Y$228,H$7+2)</f>
        <v>0.49643818292497538</v>
      </c>
      <c r="I186" s="124">
        <f>VLOOKUP($B186,Total!$Q$198:$Y$228,I$7+2)</f>
        <v>0.51514511226233384</v>
      </c>
      <c r="J186" s="124">
        <f>VLOOKUP($B186,Total!$Q$198:$Y$228,J$7+2)</f>
        <v>0.48485488773766627</v>
      </c>
      <c r="K186" s="164">
        <f>[1]!LSRMCDRDetail(LSRM_Name,K$8,L$8,$A186,$B186,$B$6,0,$B$7)*HLOOKUP(K$8,$C$7:$F$233,ROW(K186)-ROW($K$7)+1)*HLOOKUP(L$8,$G$7:$J$233,ROW(K186)-ROW($K$7)+1)</f>
        <v>0</v>
      </c>
      <c r="L186" s="165"/>
      <c r="M186" s="164">
        <f>[1]!LSRMCDRDetail(LSRM_Name,M$8,N$8,$A186,$B186,$B$6,0,$B$7)*HLOOKUP(M$8,$C$7:$F$233,ROW(M186)-ROW($K$7)+1)*HLOOKUP(N$8,$G$7:$J$233,ROW(M186)-ROW($K$7)+1)</f>
        <v>0</v>
      </c>
      <c r="N186" s="165"/>
      <c r="O186" s="164">
        <f>[1]!LSRMCDRDetail(LSRM_Name,O$8,P$8,$A186,$B186,$B$6,0,$B$7)*HLOOKUP(O$8,$C$7:$F$233,ROW(O186)-ROW($K$7)+1)*HLOOKUP(P$8,$G$7:$J$233,ROW(O186)-ROW($K$7)+1)</f>
        <v>0</v>
      </c>
      <c r="P186" s="165"/>
      <c r="Q186" s="164">
        <f>[1]!LSRMCDRDetail(LSRM_Name,Q$8,R$8,$A186,$B186,$B$6,0,$B$7)*HLOOKUP(Q$8,$C$7:$F$233,ROW(Q186)-ROW($K$7)+1)*HLOOKUP(R$8,$G$7:$J$233,ROW(Q186)-ROW($K$7)+1)</f>
        <v>0</v>
      </c>
      <c r="R186" s="165"/>
      <c r="S186" s="164">
        <f>[1]!LSRMCDRDetail(LSRM_Name,S$8,T$8,$A186,$B186,$B$6,0,$B$7)*HLOOKUP(S$8,$C$7:$F$233,ROW(S186)-ROW($K$7)+1)*HLOOKUP(T$8,$G$7:$J$233,ROW(S186)-ROW($K$7)+1)</f>
        <v>0</v>
      </c>
      <c r="T186" s="165"/>
      <c r="U186" s="164">
        <f>[1]!LSRMCDRDetail(LSRM_Name,U$8,V$8,$A186,$B186,$B$6,0,$B$7)*HLOOKUP(U$8,$C$7:$F$233,ROW(U186)-ROW($K$7)+1)*HLOOKUP(V$8,$G$7:$J$233,ROW(U186)-ROW($K$7)+1)</f>
        <v>0</v>
      </c>
      <c r="V186" s="165"/>
      <c r="W186" s="164">
        <f>[1]!LSRMCDRDetail(LSRM_Name,W$8,X$8,$A186,$B186,$B$6,0,$B$7)*HLOOKUP(W$8,$C$7:$F$233,ROW(W186)-ROW($K$7)+1)*HLOOKUP(X$8,$G$7:$J$233,ROW(W186)-ROW($K$7)+1)</f>
        <v>0</v>
      </c>
      <c r="X186" s="165"/>
      <c r="Y186" s="164">
        <f>[1]!LSRMCDRDetail(LSRM_Name,Y$8,Z$8,$A186,$B186,$B$6,0,$B$7)*HLOOKUP(Y$8,$C$7:$F$233,ROW(Y186)-ROW($K$7)+1)*HLOOKUP(Z$8,$G$7:$J$233,ROW(Y186)-ROW($K$7)+1)</f>
        <v>0</v>
      </c>
      <c r="Z186" s="165"/>
      <c r="AA186" s="164">
        <f>[1]!LSRMCDRDetail(LSRM_Name,AA$8,AB$8,$A186,$B186,$B$6,0,$B$7)*HLOOKUP(AA$8,$C$7:$F$233,ROW(AA186)-ROW($K$7)+1)*HLOOKUP(AB$8,$G$7:$J$233,ROW(AA186)-ROW($K$7)+1)</f>
        <v>0</v>
      </c>
      <c r="AB186" s="165"/>
      <c r="AC186" s="164">
        <f>[1]!LSRMCDRDetail(LSRM_Name,AC$8,AD$8,$A186,$B186,$B$6,0,$B$7)*HLOOKUP(AC$8,$C$7:$F$233,ROW(AC186)-ROW($K$7)+1)*HLOOKUP(AD$8,$G$7:$J$233,ROW(AC186)-ROW($K$7)+1)</f>
        <v>0</v>
      </c>
      <c r="AD186" s="165"/>
      <c r="AE186" s="164">
        <f>[1]!LSRMCDRDetail(LSRM_Name,AE$8,AF$8,$A186,$B186,$B$6,0,$B$7)*HLOOKUP(AE$8,$C$7:$F$233,ROW(AE186)-ROW($K$7)+1)*HLOOKUP(AF$8,$G$7:$J$233,ROW(AE186)-ROW($K$7)+1)</f>
        <v>0</v>
      </c>
      <c r="AF186" s="165"/>
      <c r="AG186" s="164">
        <f>[1]!LSRMCDRDetail(LSRM_Name,AG$8,AH$8,$A186,$B186,$B$6,0,$B$7)*HLOOKUP(AG$8,$C$7:$F$233,ROW(AG186)-ROW($K$7)+1)*HLOOKUP(AH$8,$G$7:$J$233,ROW(AG186)-ROW($K$7)+1)</f>
        <v>0</v>
      </c>
      <c r="AH186" s="165"/>
      <c r="AI186" s="164">
        <f>[1]!LSRMCDRDetail(LSRM_Name,AI$8,AJ$8,$A186,$B186,$B$6,0,$B$7)*HLOOKUP(AI$8,$C$7:$F$233,ROW(AI186)-ROW($K$7)+1)*HLOOKUP(AJ$8,$G$7:$J$233,ROW(AI186)-ROW($K$7)+1)</f>
        <v>0</v>
      </c>
      <c r="AJ186" s="165"/>
      <c r="AK186" s="164">
        <f>[1]!LSRMCDRDetail(LSRM_Name,AK$8,AL$8,$A186,$B186,$B$6,0,$B$7)*HLOOKUP(AK$8,$C$7:$F$233,ROW(AK186)-ROW($K$7)+1)*HLOOKUP(AL$8,$G$7:$J$233,ROW(AK186)-ROW($K$7)+1)</f>
        <v>0</v>
      </c>
      <c r="AL186" s="165"/>
      <c r="AM186" s="164">
        <f>[1]!LSRMCDRDetail(LSRM_Name,AM$8,AN$8,$A186,$B186,$B$6,0,$B$7)*HLOOKUP(AM$8,$C$7:$F$233,ROW(AM186)-ROW($K$7)+1)*HLOOKUP(AN$8,$G$7:$J$233,ROW(AM186)-ROW($K$7)+1)</f>
        <v>0</v>
      </c>
      <c r="AN186" s="165"/>
      <c r="AO186" s="164">
        <f>[1]!LSRMCDRDetail(LSRM_Name,AO$8,AP$8,$A186,$B186,$B$6,0,$B$7)*HLOOKUP(AO$8,$C$7:$F$233,ROW(AO186)-ROW($K$7)+1)*HLOOKUP(AP$8,$G$7:$J$233,ROW(AO186)-ROW($K$7)+1)</f>
        <v>0</v>
      </c>
      <c r="AP186" s="165"/>
      <c r="AQ186" s="125"/>
      <c r="AR186" s="122">
        <f t="shared" si="77"/>
        <v>0</v>
      </c>
      <c r="AS186" s="122">
        <f t="shared" si="78"/>
        <v>0</v>
      </c>
      <c r="AT186" s="122">
        <f t="shared" si="79"/>
        <v>0</v>
      </c>
      <c r="AU186" s="122">
        <f t="shared" si="80"/>
        <v>0</v>
      </c>
      <c r="AW186" s="164">
        <f>[1]!LSRMCDRDetail(LSRM_Name,AW$8,AX$8,$A186,$B186,$B$6,1,$B$7)*HLOOKUP(AW$8,$C$7:$F$233,ROW(AW186)-ROW($K$7)+1)*HLOOKUP(AX$8,$G$7:$J$233,ROW(AW186)-ROW($K$7)+1)</f>
        <v>0</v>
      </c>
      <c r="AX186" s="165"/>
      <c r="AY186" s="164">
        <f>[1]!LSRMCDRDetail(LSRM_Name,AY$8,AZ$8,$A186,$B186,$B$6,1,$B$7)*HLOOKUP(AY$8,$C$7:$F$233,ROW(AY186)-ROW($K$7)+1)*HLOOKUP(AZ$8,$G$7:$J$233,ROW(AY186)-ROW($K$7)+1)</f>
        <v>0</v>
      </c>
      <c r="AZ186" s="165"/>
      <c r="BA186" s="164">
        <f>[1]!LSRMCDRDetail(LSRM_Name,BA$8,BB$8,$A186,$B186,$B$6,1,$B$7)*HLOOKUP(BA$8,$C$7:$F$233,ROW(BA186)-ROW($K$7)+1)*HLOOKUP(BB$8,$G$7:$J$233,ROW(BA186)-ROW($K$7)+1)</f>
        <v>0</v>
      </c>
      <c r="BB186" s="165"/>
      <c r="BC186" s="164">
        <f>[1]!LSRMCDRDetail(LSRM_Name,BC$8,BD$8,$A186,$B186,$B$6,1,$B$7)*HLOOKUP(BC$8,$C$7:$F$233,ROW(BC186)-ROW($K$7)+1)*HLOOKUP(BD$8,$G$7:$J$233,ROW(BC186)-ROW($K$7)+1)</f>
        <v>0</v>
      </c>
      <c r="BD186" s="165"/>
      <c r="BE186" s="164">
        <f>[1]!LSRMCDRDetail(LSRM_Name,BE$8,BF$8,$A186,$B186,$B$6,1,$B$7)*HLOOKUP(BE$8,$C$7:$F$233,ROW(BE186)-ROW($K$7)+1)*HLOOKUP(BF$8,$G$7:$J$233,ROW(BE186)-ROW($K$7)+1)</f>
        <v>0</v>
      </c>
      <c r="BF186" s="165"/>
      <c r="BG186" s="164">
        <f>[1]!LSRMCDRDetail(LSRM_Name,BG$8,BH$8,$A186,$B186,$B$6,1,$B$7)*HLOOKUP(BG$8,$C$7:$F$233,ROW(BG186)-ROW($K$7)+1)*HLOOKUP(BH$8,$G$7:$J$233,ROW(BG186)-ROW($K$7)+1)</f>
        <v>0</v>
      </c>
      <c r="BH186" s="165"/>
      <c r="BI186" s="164">
        <f>[1]!LSRMCDRDetail(LSRM_Name,BI$8,BJ$8,$A186,$B186,$B$6,1,$B$7)*HLOOKUP(BI$8,$C$7:$F$233,ROW(BI186)-ROW($K$7)+1)*HLOOKUP(BJ$8,$G$7:$J$233,ROW(BI186)-ROW($K$7)+1)</f>
        <v>0</v>
      </c>
      <c r="BJ186" s="165"/>
      <c r="BK186" s="164">
        <f>[1]!LSRMCDRDetail(LSRM_Name,BK$8,BL$8,$A186,$B186,$B$6,1,$B$7)*HLOOKUP(BK$8,$C$7:$F$233,ROW(BK186)-ROW($K$7)+1)*HLOOKUP(BL$8,$G$7:$J$233,ROW(BK186)-ROW($K$7)+1)</f>
        <v>0</v>
      </c>
      <c r="BL186" s="165"/>
      <c r="BM186" s="164">
        <f>[1]!LSRMCDRDetail(LSRM_Name,BM$8,BN$8,$A186,$B186,$B$6,1,$B$7)*HLOOKUP(BM$8,$C$7:$F$233,ROW(BM186)-ROW($K$7)+1)*HLOOKUP(BN$8,$G$7:$J$233,ROW(BM186)-ROW($K$7)+1)</f>
        <v>0</v>
      </c>
      <c r="BN186" s="165"/>
      <c r="BO186" s="164">
        <f>[1]!LSRMCDRDetail(LSRM_Name,BO$8,BP$8,$A186,$B186,$B$6,1,$B$7)*HLOOKUP(BO$8,$C$7:$F$233,ROW(BO186)-ROW($K$7)+1)*HLOOKUP(BP$8,$G$7:$J$233,ROW(BO186)-ROW($K$7)+1)</f>
        <v>0</v>
      </c>
      <c r="BP186" s="165"/>
      <c r="BQ186" s="164">
        <f>[1]!LSRMCDRDetail(LSRM_Name,BQ$8,BR$8,$A186,$B186,$B$6,1,$B$7)*HLOOKUP(BQ$8,$C$7:$F$233,ROW(BQ186)-ROW($K$7)+1)*HLOOKUP(BR$8,$G$7:$J$233,ROW(BQ186)-ROW($K$7)+1)</f>
        <v>0</v>
      </c>
      <c r="BR186" s="165"/>
      <c r="BS186" s="164">
        <f>[1]!LSRMCDRDetail(LSRM_Name,BS$8,BT$8,$A186,$B186,$B$6,1,$B$7)*HLOOKUP(BS$8,$C$7:$F$233,ROW(BS186)-ROW($K$7)+1)*HLOOKUP(BT$8,$G$7:$J$233,ROW(BS186)-ROW($K$7)+1)</f>
        <v>0</v>
      </c>
      <c r="BT186" s="165"/>
      <c r="BU186" s="164">
        <f>[1]!LSRMCDRDetail(LSRM_Name,BU$8,BV$8,$A186,$B186,$B$6,1,$B$7)*HLOOKUP(BU$8,$C$7:$F$233,ROW(BU186)-ROW($K$7)+1)*HLOOKUP(BV$8,$G$7:$J$233,ROW(BU186)-ROW($K$7)+1)</f>
        <v>0</v>
      </c>
      <c r="BV186" s="165"/>
      <c r="BW186" s="164">
        <f>[1]!LSRMCDRDetail(LSRM_Name,BW$8,BX$8,$A186,$B186,$B$6,1,$B$7)*HLOOKUP(BW$8,$C$7:$F$233,ROW(BW186)-ROW($K$7)+1)*HLOOKUP(BX$8,$G$7:$J$233,ROW(BW186)-ROW($K$7)+1)</f>
        <v>0</v>
      </c>
      <c r="BX186" s="165"/>
      <c r="BY186" s="164">
        <f>[1]!LSRMCDRDetail(LSRM_Name,BY$8,BZ$8,$A186,$B186,$B$6,1,$B$7)*HLOOKUP(BY$8,$C$7:$F$233,ROW(BY186)-ROW($K$7)+1)*HLOOKUP(BZ$8,$G$7:$J$233,ROW(BY186)-ROW($K$7)+1)</f>
        <v>0</v>
      </c>
      <c r="BZ186" s="165"/>
      <c r="CA186" s="164">
        <f>[1]!LSRMCDRDetail(LSRM_Name,CA$8,CB$8,$A186,$B186,$B$6,1,$B$7)*HLOOKUP(CA$8,$C$7:$F$233,ROW(CA186)-ROW($K$7)+1)*HLOOKUP(CB$8,$G$7:$J$233,ROW(CA186)-ROW($K$7)+1)</f>
        <v>0</v>
      </c>
      <c r="CB186" s="165"/>
      <c r="CC186" s="125"/>
      <c r="CD186" s="122">
        <f t="shared" si="81"/>
        <v>0</v>
      </c>
      <c r="CE186" s="122">
        <f t="shared" si="82"/>
        <v>0</v>
      </c>
      <c r="CF186" s="122">
        <f t="shared" si="83"/>
        <v>0</v>
      </c>
      <c r="CG186" s="122">
        <f t="shared" si="84"/>
        <v>0</v>
      </c>
      <c r="CI186" s="164">
        <f t="shared" si="60"/>
        <v>0</v>
      </c>
      <c r="CJ186" s="165"/>
      <c r="CK186" s="164">
        <f t="shared" si="61"/>
        <v>0</v>
      </c>
      <c r="CL186" s="165"/>
      <c r="CM186" s="164">
        <f t="shared" si="62"/>
        <v>0</v>
      </c>
      <c r="CN186" s="165"/>
      <c r="CO186" s="164">
        <f t="shared" si="63"/>
        <v>0</v>
      </c>
      <c r="CP186" s="165"/>
      <c r="CQ186" s="164">
        <f t="shared" si="64"/>
        <v>0</v>
      </c>
      <c r="CR186" s="165"/>
      <c r="CS186" s="164">
        <f t="shared" si="65"/>
        <v>0</v>
      </c>
      <c r="CT186" s="165"/>
      <c r="CU186" s="164">
        <f t="shared" si="66"/>
        <v>0</v>
      </c>
      <c r="CV186" s="165"/>
      <c r="CW186" s="164">
        <f t="shared" si="67"/>
        <v>0</v>
      </c>
      <c r="CX186" s="165"/>
      <c r="CY186" s="164">
        <f t="shared" si="68"/>
        <v>0</v>
      </c>
      <c r="CZ186" s="165"/>
      <c r="DA186" s="164">
        <f t="shared" si="69"/>
        <v>0</v>
      </c>
      <c r="DB186" s="165"/>
      <c r="DC186" s="164">
        <f t="shared" si="70"/>
        <v>0</v>
      </c>
      <c r="DD186" s="165"/>
      <c r="DE186" s="164">
        <f t="shared" si="71"/>
        <v>0</v>
      </c>
      <c r="DF186" s="165"/>
      <c r="DG186" s="164">
        <f t="shared" si="72"/>
        <v>0</v>
      </c>
      <c r="DH186" s="165"/>
      <c r="DI186" s="164">
        <f t="shared" si="73"/>
        <v>0</v>
      </c>
      <c r="DJ186" s="165"/>
      <c r="DK186" s="164">
        <f t="shared" si="74"/>
        <v>0</v>
      </c>
      <c r="DL186" s="165"/>
      <c r="DM186" s="164">
        <f t="shared" si="75"/>
        <v>0</v>
      </c>
      <c r="DN186" s="165"/>
      <c r="DO186" s="125"/>
      <c r="DP186" s="122">
        <f t="shared" si="85"/>
        <v>0</v>
      </c>
      <c r="DQ186" s="122">
        <f t="shared" si="86"/>
        <v>0</v>
      </c>
      <c r="DR186" s="122">
        <f t="shared" si="87"/>
        <v>0</v>
      </c>
      <c r="DS186" s="122">
        <f t="shared" si="88"/>
        <v>0</v>
      </c>
    </row>
    <row r="187" spans="1:123" x14ac:dyDescent="0.2">
      <c r="A187" s="120">
        <f t="shared" si="76"/>
        <v>27</v>
      </c>
      <c r="B187" s="120">
        <f t="shared" si="89"/>
        <v>29</v>
      </c>
      <c r="C187" s="124">
        <f>VLOOKUP($A187,Total!$Q$198:$Y$228,C$7+2)</f>
        <v>0.5</v>
      </c>
      <c r="D187" s="124">
        <f>VLOOKUP($A187,Total!$Q$198:$Y$228,D$7+2)</f>
        <v>0.5</v>
      </c>
      <c r="E187" s="124">
        <f>VLOOKUP($A187,Total!$Q$198:$Y$228,E$7+2)</f>
        <v>0.5</v>
      </c>
      <c r="F187" s="124">
        <f>VLOOKUP($A187,Total!$Q$198:$Y$228,F$7+2)</f>
        <v>0.5</v>
      </c>
      <c r="G187" s="124">
        <f>VLOOKUP($B187,Total!$Q$198:$Y$228,G$7+2)</f>
        <v>0.47382325388912844</v>
      </c>
      <c r="H187" s="124">
        <f>VLOOKUP($B187,Total!$Q$198:$Y$228,H$7+2)</f>
        <v>0.52617674611087162</v>
      </c>
      <c r="I187" s="124">
        <f>VLOOKUP($B187,Total!$Q$198:$Y$228,I$7+2)</f>
        <v>0.49848819719686394</v>
      </c>
      <c r="J187" s="124">
        <f>VLOOKUP($B187,Total!$Q$198:$Y$228,J$7+2)</f>
        <v>0.50151180280313612</v>
      </c>
      <c r="K187" s="164">
        <f>[1]!LSRMCDRDetail(LSRM_Name,K$8,L$8,$A187,$B187,$B$6,0,$B$7)*HLOOKUP(K$8,$C$7:$F$233,ROW(K187)-ROW($K$7)+1)*HLOOKUP(L$8,$G$7:$J$233,ROW(K187)-ROW($K$7)+1)</f>
        <v>0</v>
      </c>
      <c r="L187" s="165"/>
      <c r="M187" s="164">
        <f>[1]!LSRMCDRDetail(LSRM_Name,M$8,N$8,$A187,$B187,$B$6,0,$B$7)*HLOOKUP(M$8,$C$7:$F$233,ROW(M187)-ROW($K$7)+1)*HLOOKUP(N$8,$G$7:$J$233,ROW(M187)-ROW($K$7)+1)</f>
        <v>0</v>
      </c>
      <c r="N187" s="165"/>
      <c r="O187" s="164">
        <f>[1]!LSRMCDRDetail(LSRM_Name,O$8,P$8,$A187,$B187,$B$6,0,$B$7)*HLOOKUP(O$8,$C$7:$F$233,ROW(O187)-ROW($K$7)+1)*HLOOKUP(P$8,$G$7:$J$233,ROW(O187)-ROW($K$7)+1)</f>
        <v>0</v>
      </c>
      <c r="P187" s="165"/>
      <c r="Q187" s="164">
        <f>[1]!LSRMCDRDetail(LSRM_Name,Q$8,R$8,$A187,$B187,$B$6,0,$B$7)*HLOOKUP(Q$8,$C$7:$F$233,ROW(Q187)-ROW($K$7)+1)*HLOOKUP(R$8,$G$7:$J$233,ROW(Q187)-ROW($K$7)+1)</f>
        <v>0</v>
      </c>
      <c r="R187" s="165"/>
      <c r="S187" s="164">
        <f>[1]!LSRMCDRDetail(LSRM_Name,S$8,T$8,$A187,$B187,$B$6,0,$B$7)*HLOOKUP(S$8,$C$7:$F$233,ROW(S187)-ROW($K$7)+1)*HLOOKUP(T$8,$G$7:$J$233,ROW(S187)-ROW($K$7)+1)</f>
        <v>0</v>
      </c>
      <c r="T187" s="165"/>
      <c r="U187" s="164">
        <f>[1]!LSRMCDRDetail(LSRM_Name,U$8,V$8,$A187,$B187,$B$6,0,$B$7)*HLOOKUP(U$8,$C$7:$F$233,ROW(U187)-ROW($K$7)+1)*HLOOKUP(V$8,$G$7:$J$233,ROW(U187)-ROW($K$7)+1)</f>
        <v>0</v>
      </c>
      <c r="V187" s="165"/>
      <c r="W187" s="164">
        <f>[1]!LSRMCDRDetail(LSRM_Name,W$8,X$8,$A187,$B187,$B$6,0,$B$7)*HLOOKUP(W$8,$C$7:$F$233,ROW(W187)-ROW($K$7)+1)*HLOOKUP(X$8,$G$7:$J$233,ROW(W187)-ROW($K$7)+1)</f>
        <v>0</v>
      </c>
      <c r="X187" s="165"/>
      <c r="Y187" s="164">
        <f>[1]!LSRMCDRDetail(LSRM_Name,Y$8,Z$8,$A187,$B187,$B$6,0,$B$7)*HLOOKUP(Y$8,$C$7:$F$233,ROW(Y187)-ROW($K$7)+1)*HLOOKUP(Z$8,$G$7:$J$233,ROW(Y187)-ROW($K$7)+1)</f>
        <v>0</v>
      </c>
      <c r="Z187" s="165"/>
      <c r="AA187" s="164">
        <f>[1]!LSRMCDRDetail(LSRM_Name,AA$8,AB$8,$A187,$B187,$B$6,0,$B$7)*HLOOKUP(AA$8,$C$7:$F$233,ROW(AA187)-ROW($K$7)+1)*HLOOKUP(AB$8,$G$7:$J$233,ROW(AA187)-ROW($K$7)+1)</f>
        <v>0</v>
      </c>
      <c r="AB187" s="165"/>
      <c r="AC187" s="164">
        <f>[1]!LSRMCDRDetail(LSRM_Name,AC$8,AD$8,$A187,$B187,$B$6,0,$B$7)*HLOOKUP(AC$8,$C$7:$F$233,ROW(AC187)-ROW($K$7)+1)*HLOOKUP(AD$8,$G$7:$J$233,ROW(AC187)-ROW($K$7)+1)</f>
        <v>0</v>
      </c>
      <c r="AD187" s="165"/>
      <c r="AE187" s="164">
        <f>[1]!LSRMCDRDetail(LSRM_Name,AE$8,AF$8,$A187,$B187,$B$6,0,$B$7)*HLOOKUP(AE$8,$C$7:$F$233,ROW(AE187)-ROW($K$7)+1)*HLOOKUP(AF$8,$G$7:$J$233,ROW(AE187)-ROW($K$7)+1)</f>
        <v>0</v>
      </c>
      <c r="AF187" s="165"/>
      <c r="AG187" s="164">
        <f>[1]!LSRMCDRDetail(LSRM_Name,AG$8,AH$8,$A187,$B187,$B$6,0,$B$7)*HLOOKUP(AG$8,$C$7:$F$233,ROW(AG187)-ROW($K$7)+1)*HLOOKUP(AH$8,$G$7:$J$233,ROW(AG187)-ROW($K$7)+1)</f>
        <v>0</v>
      </c>
      <c r="AH187" s="165"/>
      <c r="AI187" s="164">
        <f>[1]!LSRMCDRDetail(LSRM_Name,AI$8,AJ$8,$A187,$B187,$B$6,0,$B$7)*HLOOKUP(AI$8,$C$7:$F$233,ROW(AI187)-ROW($K$7)+1)*HLOOKUP(AJ$8,$G$7:$J$233,ROW(AI187)-ROW($K$7)+1)</f>
        <v>0</v>
      </c>
      <c r="AJ187" s="165"/>
      <c r="AK187" s="164">
        <f>[1]!LSRMCDRDetail(LSRM_Name,AK$8,AL$8,$A187,$B187,$B$6,0,$B$7)*HLOOKUP(AK$8,$C$7:$F$233,ROW(AK187)-ROW($K$7)+1)*HLOOKUP(AL$8,$G$7:$J$233,ROW(AK187)-ROW($K$7)+1)</f>
        <v>0</v>
      </c>
      <c r="AL187" s="165"/>
      <c r="AM187" s="164">
        <f>[1]!LSRMCDRDetail(LSRM_Name,AM$8,AN$8,$A187,$B187,$B$6,0,$B$7)*HLOOKUP(AM$8,$C$7:$F$233,ROW(AM187)-ROW($K$7)+1)*HLOOKUP(AN$8,$G$7:$J$233,ROW(AM187)-ROW($K$7)+1)</f>
        <v>0</v>
      </c>
      <c r="AN187" s="165"/>
      <c r="AO187" s="164">
        <f>[1]!LSRMCDRDetail(LSRM_Name,AO$8,AP$8,$A187,$B187,$B$6,0,$B$7)*HLOOKUP(AO$8,$C$7:$F$233,ROW(AO187)-ROW($K$7)+1)*HLOOKUP(AP$8,$G$7:$J$233,ROW(AO187)-ROW($K$7)+1)</f>
        <v>0</v>
      </c>
      <c r="AP187" s="165"/>
      <c r="AQ187" s="125"/>
      <c r="AR187" s="122">
        <f t="shared" si="77"/>
        <v>0</v>
      </c>
      <c r="AS187" s="122">
        <f t="shared" si="78"/>
        <v>0</v>
      </c>
      <c r="AT187" s="122">
        <f t="shared" si="79"/>
        <v>0</v>
      </c>
      <c r="AU187" s="122">
        <f t="shared" si="80"/>
        <v>0</v>
      </c>
      <c r="AW187" s="164">
        <f>[1]!LSRMCDRDetail(LSRM_Name,AW$8,AX$8,$A187,$B187,$B$6,1,$B$7)*HLOOKUP(AW$8,$C$7:$F$233,ROW(AW187)-ROW($K$7)+1)*HLOOKUP(AX$8,$G$7:$J$233,ROW(AW187)-ROW($K$7)+1)</f>
        <v>0</v>
      </c>
      <c r="AX187" s="165"/>
      <c r="AY187" s="164">
        <f>[1]!LSRMCDRDetail(LSRM_Name,AY$8,AZ$8,$A187,$B187,$B$6,1,$B$7)*HLOOKUP(AY$8,$C$7:$F$233,ROW(AY187)-ROW($K$7)+1)*HLOOKUP(AZ$8,$G$7:$J$233,ROW(AY187)-ROW($K$7)+1)</f>
        <v>0</v>
      </c>
      <c r="AZ187" s="165"/>
      <c r="BA187" s="164">
        <f>[1]!LSRMCDRDetail(LSRM_Name,BA$8,BB$8,$A187,$B187,$B$6,1,$B$7)*HLOOKUP(BA$8,$C$7:$F$233,ROW(BA187)-ROW($K$7)+1)*HLOOKUP(BB$8,$G$7:$J$233,ROW(BA187)-ROW($K$7)+1)</f>
        <v>0</v>
      </c>
      <c r="BB187" s="165"/>
      <c r="BC187" s="164">
        <f>[1]!LSRMCDRDetail(LSRM_Name,BC$8,BD$8,$A187,$B187,$B$6,1,$B$7)*HLOOKUP(BC$8,$C$7:$F$233,ROW(BC187)-ROW($K$7)+1)*HLOOKUP(BD$8,$G$7:$J$233,ROW(BC187)-ROW($K$7)+1)</f>
        <v>0</v>
      </c>
      <c r="BD187" s="165"/>
      <c r="BE187" s="164">
        <f>[1]!LSRMCDRDetail(LSRM_Name,BE$8,BF$8,$A187,$B187,$B$6,1,$B$7)*HLOOKUP(BE$8,$C$7:$F$233,ROW(BE187)-ROW($K$7)+1)*HLOOKUP(BF$8,$G$7:$J$233,ROW(BE187)-ROW($K$7)+1)</f>
        <v>0</v>
      </c>
      <c r="BF187" s="165"/>
      <c r="BG187" s="164">
        <f>[1]!LSRMCDRDetail(LSRM_Name,BG$8,BH$8,$A187,$B187,$B$6,1,$B$7)*HLOOKUP(BG$8,$C$7:$F$233,ROW(BG187)-ROW($K$7)+1)*HLOOKUP(BH$8,$G$7:$J$233,ROW(BG187)-ROW($K$7)+1)</f>
        <v>0</v>
      </c>
      <c r="BH187" s="165"/>
      <c r="BI187" s="164">
        <f>[1]!LSRMCDRDetail(LSRM_Name,BI$8,BJ$8,$A187,$B187,$B$6,1,$B$7)*HLOOKUP(BI$8,$C$7:$F$233,ROW(BI187)-ROW($K$7)+1)*HLOOKUP(BJ$8,$G$7:$J$233,ROW(BI187)-ROW($K$7)+1)</f>
        <v>0</v>
      </c>
      <c r="BJ187" s="165"/>
      <c r="BK187" s="164">
        <f>[1]!LSRMCDRDetail(LSRM_Name,BK$8,BL$8,$A187,$B187,$B$6,1,$B$7)*HLOOKUP(BK$8,$C$7:$F$233,ROW(BK187)-ROW($K$7)+1)*HLOOKUP(BL$8,$G$7:$J$233,ROW(BK187)-ROW($K$7)+1)</f>
        <v>0</v>
      </c>
      <c r="BL187" s="165"/>
      <c r="BM187" s="164">
        <f>[1]!LSRMCDRDetail(LSRM_Name,BM$8,BN$8,$A187,$B187,$B$6,1,$B$7)*HLOOKUP(BM$8,$C$7:$F$233,ROW(BM187)-ROW($K$7)+1)*HLOOKUP(BN$8,$G$7:$J$233,ROW(BM187)-ROW($K$7)+1)</f>
        <v>0</v>
      </c>
      <c r="BN187" s="165"/>
      <c r="BO187" s="164">
        <f>[1]!LSRMCDRDetail(LSRM_Name,BO$8,BP$8,$A187,$B187,$B$6,1,$B$7)*HLOOKUP(BO$8,$C$7:$F$233,ROW(BO187)-ROW($K$7)+1)*HLOOKUP(BP$8,$G$7:$J$233,ROW(BO187)-ROW($K$7)+1)</f>
        <v>0</v>
      </c>
      <c r="BP187" s="165"/>
      <c r="BQ187" s="164">
        <f>[1]!LSRMCDRDetail(LSRM_Name,BQ$8,BR$8,$A187,$B187,$B$6,1,$B$7)*HLOOKUP(BQ$8,$C$7:$F$233,ROW(BQ187)-ROW($K$7)+1)*HLOOKUP(BR$8,$G$7:$J$233,ROW(BQ187)-ROW($K$7)+1)</f>
        <v>0</v>
      </c>
      <c r="BR187" s="165"/>
      <c r="BS187" s="164">
        <f>[1]!LSRMCDRDetail(LSRM_Name,BS$8,BT$8,$A187,$B187,$B$6,1,$B$7)*HLOOKUP(BS$8,$C$7:$F$233,ROW(BS187)-ROW($K$7)+1)*HLOOKUP(BT$8,$G$7:$J$233,ROW(BS187)-ROW($K$7)+1)</f>
        <v>0</v>
      </c>
      <c r="BT187" s="165"/>
      <c r="BU187" s="164">
        <f>[1]!LSRMCDRDetail(LSRM_Name,BU$8,BV$8,$A187,$B187,$B$6,1,$B$7)*HLOOKUP(BU$8,$C$7:$F$233,ROW(BU187)-ROW($K$7)+1)*HLOOKUP(BV$8,$G$7:$J$233,ROW(BU187)-ROW($K$7)+1)</f>
        <v>0</v>
      </c>
      <c r="BV187" s="165"/>
      <c r="BW187" s="164">
        <f>[1]!LSRMCDRDetail(LSRM_Name,BW$8,BX$8,$A187,$B187,$B$6,1,$B$7)*HLOOKUP(BW$8,$C$7:$F$233,ROW(BW187)-ROW($K$7)+1)*HLOOKUP(BX$8,$G$7:$J$233,ROW(BW187)-ROW($K$7)+1)</f>
        <v>0</v>
      </c>
      <c r="BX187" s="165"/>
      <c r="BY187" s="164">
        <f>[1]!LSRMCDRDetail(LSRM_Name,BY$8,BZ$8,$A187,$B187,$B$6,1,$B$7)*HLOOKUP(BY$8,$C$7:$F$233,ROW(BY187)-ROW($K$7)+1)*HLOOKUP(BZ$8,$G$7:$J$233,ROW(BY187)-ROW($K$7)+1)</f>
        <v>0</v>
      </c>
      <c r="BZ187" s="165"/>
      <c r="CA187" s="164">
        <f>[1]!LSRMCDRDetail(LSRM_Name,CA$8,CB$8,$A187,$B187,$B$6,1,$B$7)*HLOOKUP(CA$8,$C$7:$F$233,ROW(CA187)-ROW($K$7)+1)*HLOOKUP(CB$8,$G$7:$J$233,ROW(CA187)-ROW($K$7)+1)</f>
        <v>0</v>
      </c>
      <c r="CB187" s="165"/>
      <c r="CC187" s="125"/>
      <c r="CD187" s="122">
        <f t="shared" si="81"/>
        <v>0</v>
      </c>
      <c r="CE187" s="122">
        <f t="shared" si="82"/>
        <v>0</v>
      </c>
      <c r="CF187" s="122">
        <f t="shared" si="83"/>
        <v>0</v>
      </c>
      <c r="CG187" s="122">
        <f t="shared" si="84"/>
        <v>0</v>
      </c>
      <c r="CI187" s="164">
        <f t="shared" si="60"/>
        <v>0</v>
      </c>
      <c r="CJ187" s="165"/>
      <c r="CK187" s="164">
        <f t="shared" si="61"/>
        <v>0</v>
      </c>
      <c r="CL187" s="165"/>
      <c r="CM187" s="164">
        <f t="shared" si="62"/>
        <v>0</v>
      </c>
      <c r="CN187" s="165"/>
      <c r="CO187" s="164">
        <f t="shared" si="63"/>
        <v>0</v>
      </c>
      <c r="CP187" s="165"/>
      <c r="CQ187" s="164">
        <f t="shared" si="64"/>
        <v>0</v>
      </c>
      <c r="CR187" s="165"/>
      <c r="CS187" s="164">
        <f t="shared" si="65"/>
        <v>0</v>
      </c>
      <c r="CT187" s="165"/>
      <c r="CU187" s="164">
        <f t="shared" si="66"/>
        <v>0</v>
      </c>
      <c r="CV187" s="165"/>
      <c r="CW187" s="164">
        <f t="shared" si="67"/>
        <v>0</v>
      </c>
      <c r="CX187" s="165"/>
      <c r="CY187" s="164">
        <f t="shared" si="68"/>
        <v>0</v>
      </c>
      <c r="CZ187" s="165"/>
      <c r="DA187" s="164">
        <f t="shared" si="69"/>
        <v>0</v>
      </c>
      <c r="DB187" s="165"/>
      <c r="DC187" s="164">
        <f t="shared" si="70"/>
        <v>0</v>
      </c>
      <c r="DD187" s="165"/>
      <c r="DE187" s="164">
        <f t="shared" si="71"/>
        <v>0</v>
      </c>
      <c r="DF187" s="165"/>
      <c r="DG187" s="164">
        <f t="shared" si="72"/>
        <v>0</v>
      </c>
      <c r="DH187" s="165"/>
      <c r="DI187" s="164">
        <f t="shared" si="73"/>
        <v>0</v>
      </c>
      <c r="DJ187" s="165"/>
      <c r="DK187" s="164">
        <f t="shared" si="74"/>
        <v>0</v>
      </c>
      <c r="DL187" s="165"/>
      <c r="DM187" s="164">
        <f t="shared" si="75"/>
        <v>0</v>
      </c>
      <c r="DN187" s="165"/>
      <c r="DO187" s="125"/>
      <c r="DP187" s="122">
        <f t="shared" si="85"/>
        <v>0</v>
      </c>
      <c r="DQ187" s="122">
        <f t="shared" si="86"/>
        <v>0</v>
      </c>
      <c r="DR187" s="122">
        <f t="shared" si="87"/>
        <v>0</v>
      </c>
      <c r="DS187" s="122">
        <f t="shared" si="88"/>
        <v>0</v>
      </c>
    </row>
    <row r="188" spans="1:123" x14ac:dyDescent="0.2">
      <c r="A188" s="120">
        <f t="shared" si="76"/>
        <v>27</v>
      </c>
      <c r="B188" s="120">
        <f t="shared" si="89"/>
        <v>30</v>
      </c>
      <c r="C188" s="124">
        <f>VLOOKUP($A188,Total!$Q$198:$Y$228,C$7+2)</f>
        <v>0.5</v>
      </c>
      <c r="D188" s="124">
        <f>VLOOKUP($A188,Total!$Q$198:$Y$228,D$7+2)</f>
        <v>0.5</v>
      </c>
      <c r="E188" s="124">
        <f>VLOOKUP($A188,Total!$Q$198:$Y$228,E$7+2)</f>
        <v>0.5</v>
      </c>
      <c r="F188" s="124">
        <f>VLOOKUP($A188,Total!$Q$198:$Y$228,F$7+2)</f>
        <v>0.5</v>
      </c>
      <c r="G188" s="124">
        <f>VLOOKUP($B188,Total!$Q$198:$Y$228,G$7+2)</f>
        <v>0.49575119743525953</v>
      </c>
      <c r="H188" s="124">
        <f>VLOOKUP($B188,Total!$Q$198:$Y$228,H$7+2)</f>
        <v>0.50424880256474047</v>
      </c>
      <c r="I188" s="124">
        <f>VLOOKUP($B188,Total!$Q$198:$Y$228,I$7+2)</f>
        <v>0.4169379015929825</v>
      </c>
      <c r="J188" s="124">
        <f>VLOOKUP($B188,Total!$Q$198:$Y$228,J$7+2)</f>
        <v>0.5830620984070175</v>
      </c>
      <c r="K188" s="164">
        <f>[1]!LSRMCDRDetail(LSRM_Name,K$8,L$8,$A188,$B188,$B$6,0,$B$7)*HLOOKUP(K$8,$C$7:$F$233,ROW(K188)-ROW($K$7)+1)*HLOOKUP(L$8,$G$7:$J$233,ROW(K188)-ROW($K$7)+1)</f>
        <v>0</v>
      </c>
      <c r="L188" s="165"/>
      <c r="M188" s="164">
        <f>[1]!LSRMCDRDetail(LSRM_Name,M$8,N$8,$A188,$B188,$B$6,0,$B$7)*HLOOKUP(M$8,$C$7:$F$233,ROW(M188)-ROW($K$7)+1)*HLOOKUP(N$8,$G$7:$J$233,ROW(M188)-ROW($K$7)+1)</f>
        <v>0</v>
      </c>
      <c r="N188" s="165"/>
      <c r="O188" s="164">
        <f>[1]!LSRMCDRDetail(LSRM_Name,O$8,P$8,$A188,$B188,$B$6,0,$B$7)*HLOOKUP(O$8,$C$7:$F$233,ROW(O188)-ROW($K$7)+1)*HLOOKUP(P$8,$G$7:$J$233,ROW(O188)-ROW($K$7)+1)</f>
        <v>0</v>
      </c>
      <c r="P188" s="165"/>
      <c r="Q188" s="164">
        <f>[1]!LSRMCDRDetail(LSRM_Name,Q$8,R$8,$A188,$B188,$B$6,0,$B$7)*HLOOKUP(Q$8,$C$7:$F$233,ROW(Q188)-ROW($K$7)+1)*HLOOKUP(R$8,$G$7:$J$233,ROW(Q188)-ROW($K$7)+1)</f>
        <v>0</v>
      </c>
      <c r="R188" s="165"/>
      <c r="S188" s="164">
        <f>[1]!LSRMCDRDetail(LSRM_Name,S$8,T$8,$A188,$B188,$B$6,0,$B$7)*HLOOKUP(S$8,$C$7:$F$233,ROW(S188)-ROW($K$7)+1)*HLOOKUP(T$8,$G$7:$J$233,ROW(S188)-ROW($K$7)+1)</f>
        <v>0</v>
      </c>
      <c r="T188" s="165"/>
      <c r="U188" s="164">
        <f>[1]!LSRMCDRDetail(LSRM_Name,U$8,V$8,$A188,$B188,$B$6,0,$B$7)*HLOOKUP(U$8,$C$7:$F$233,ROW(U188)-ROW($K$7)+1)*HLOOKUP(V$8,$G$7:$J$233,ROW(U188)-ROW($K$7)+1)</f>
        <v>0</v>
      </c>
      <c r="V188" s="165"/>
      <c r="W188" s="164">
        <f>[1]!LSRMCDRDetail(LSRM_Name,W$8,X$8,$A188,$B188,$B$6,0,$B$7)*HLOOKUP(W$8,$C$7:$F$233,ROW(W188)-ROW($K$7)+1)*HLOOKUP(X$8,$G$7:$J$233,ROW(W188)-ROW($K$7)+1)</f>
        <v>0</v>
      </c>
      <c r="X188" s="165"/>
      <c r="Y188" s="164">
        <f>[1]!LSRMCDRDetail(LSRM_Name,Y$8,Z$8,$A188,$B188,$B$6,0,$B$7)*HLOOKUP(Y$8,$C$7:$F$233,ROW(Y188)-ROW($K$7)+1)*HLOOKUP(Z$8,$G$7:$J$233,ROW(Y188)-ROW($K$7)+1)</f>
        <v>0</v>
      </c>
      <c r="Z188" s="165"/>
      <c r="AA188" s="164">
        <f>[1]!LSRMCDRDetail(LSRM_Name,AA$8,AB$8,$A188,$B188,$B$6,0,$B$7)*HLOOKUP(AA$8,$C$7:$F$233,ROW(AA188)-ROW($K$7)+1)*HLOOKUP(AB$8,$G$7:$J$233,ROW(AA188)-ROW($K$7)+1)</f>
        <v>0</v>
      </c>
      <c r="AB188" s="165"/>
      <c r="AC188" s="164">
        <f>[1]!LSRMCDRDetail(LSRM_Name,AC$8,AD$8,$A188,$B188,$B$6,0,$B$7)*HLOOKUP(AC$8,$C$7:$F$233,ROW(AC188)-ROW($K$7)+1)*HLOOKUP(AD$8,$G$7:$J$233,ROW(AC188)-ROW($K$7)+1)</f>
        <v>0</v>
      </c>
      <c r="AD188" s="165"/>
      <c r="AE188" s="164">
        <f>[1]!LSRMCDRDetail(LSRM_Name,AE$8,AF$8,$A188,$B188,$B$6,0,$B$7)*HLOOKUP(AE$8,$C$7:$F$233,ROW(AE188)-ROW($K$7)+1)*HLOOKUP(AF$8,$G$7:$J$233,ROW(AE188)-ROW($K$7)+1)</f>
        <v>0</v>
      </c>
      <c r="AF188" s="165"/>
      <c r="AG188" s="164">
        <f>[1]!LSRMCDRDetail(LSRM_Name,AG$8,AH$8,$A188,$B188,$B$6,0,$B$7)*HLOOKUP(AG$8,$C$7:$F$233,ROW(AG188)-ROW($K$7)+1)*HLOOKUP(AH$8,$G$7:$J$233,ROW(AG188)-ROW($K$7)+1)</f>
        <v>0</v>
      </c>
      <c r="AH188" s="165"/>
      <c r="AI188" s="164">
        <f>[1]!LSRMCDRDetail(LSRM_Name,AI$8,AJ$8,$A188,$B188,$B$6,0,$B$7)*HLOOKUP(AI$8,$C$7:$F$233,ROW(AI188)-ROW($K$7)+1)*HLOOKUP(AJ$8,$G$7:$J$233,ROW(AI188)-ROW($K$7)+1)</f>
        <v>0</v>
      </c>
      <c r="AJ188" s="165"/>
      <c r="AK188" s="164">
        <f>[1]!LSRMCDRDetail(LSRM_Name,AK$8,AL$8,$A188,$B188,$B$6,0,$B$7)*HLOOKUP(AK$8,$C$7:$F$233,ROW(AK188)-ROW($K$7)+1)*HLOOKUP(AL$8,$G$7:$J$233,ROW(AK188)-ROW($K$7)+1)</f>
        <v>0</v>
      </c>
      <c r="AL188" s="165"/>
      <c r="AM188" s="164">
        <f>[1]!LSRMCDRDetail(LSRM_Name,AM$8,AN$8,$A188,$B188,$B$6,0,$B$7)*HLOOKUP(AM$8,$C$7:$F$233,ROW(AM188)-ROW($K$7)+1)*HLOOKUP(AN$8,$G$7:$J$233,ROW(AM188)-ROW($K$7)+1)</f>
        <v>0</v>
      </c>
      <c r="AN188" s="165"/>
      <c r="AO188" s="164">
        <f>[1]!LSRMCDRDetail(LSRM_Name,AO$8,AP$8,$A188,$B188,$B$6,0,$B$7)*HLOOKUP(AO$8,$C$7:$F$233,ROW(AO188)-ROW($K$7)+1)*HLOOKUP(AP$8,$G$7:$J$233,ROW(AO188)-ROW($K$7)+1)</f>
        <v>0</v>
      </c>
      <c r="AP188" s="165"/>
      <c r="AQ188" s="125"/>
      <c r="AR188" s="122">
        <f t="shared" si="77"/>
        <v>0</v>
      </c>
      <c r="AS188" s="122">
        <f t="shared" si="78"/>
        <v>0</v>
      </c>
      <c r="AT188" s="122">
        <f t="shared" si="79"/>
        <v>0</v>
      </c>
      <c r="AU188" s="122">
        <f t="shared" si="80"/>
        <v>0</v>
      </c>
      <c r="AW188" s="164">
        <f>[1]!LSRMCDRDetail(LSRM_Name,AW$8,AX$8,$A188,$B188,$B$6,1,$B$7)*HLOOKUP(AW$8,$C$7:$F$233,ROW(AW188)-ROW($K$7)+1)*HLOOKUP(AX$8,$G$7:$J$233,ROW(AW188)-ROW($K$7)+1)</f>
        <v>0</v>
      </c>
      <c r="AX188" s="165"/>
      <c r="AY188" s="164">
        <f>[1]!LSRMCDRDetail(LSRM_Name,AY$8,AZ$8,$A188,$B188,$B$6,1,$B$7)*HLOOKUP(AY$8,$C$7:$F$233,ROW(AY188)-ROW($K$7)+1)*HLOOKUP(AZ$8,$G$7:$J$233,ROW(AY188)-ROW($K$7)+1)</f>
        <v>0</v>
      </c>
      <c r="AZ188" s="165"/>
      <c r="BA188" s="164">
        <f>[1]!LSRMCDRDetail(LSRM_Name,BA$8,BB$8,$A188,$B188,$B$6,1,$B$7)*HLOOKUP(BA$8,$C$7:$F$233,ROW(BA188)-ROW($K$7)+1)*HLOOKUP(BB$8,$G$7:$J$233,ROW(BA188)-ROW($K$7)+1)</f>
        <v>0</v>
      </c>
      <c r="BB188" s="165"/>
      <c r="BC188" s="164">
        <f>[1]!LSRMCDRDetail(LSRM_Name,BC$8,BD$8,$A188,$B188,$B$6,1,$B$7)*HLOOKUP(BC$8,$C$7:$F$233,ROW(BC188)-ROW($K$7)+1)*HLOOKUP(BD$8,$G$7:$J$233,ROW(BC188)-ROW($K$7)+1)</f>
        <v>0</v>
      </c>
      <c r="BD188" s="165"/>
      <c r="BE188" s="164">
        <f>[1]!LSRMCDRDetail(LSRM_Name,BE$8,BF$8,$A188,$B188,$B$6,1,$B$7)*HLOOKUP(BE$8,$C$7:$F$233,ROW(BE188)-ROW($K$7)+1)*HLOOKUP(BF$8,$G$7:$J$233,ROW(BE188)-ROW($K$7)+1)</f>
        <v>0</v>
      </c>
      <c r="BF188" s="165"/>
      <c r="BG188" s="164">
        <f>[1]!LSRMCDRDetail(LSRM_Name,BG$8,BH$8,$A188,$B188,$B$6,1,$B$7)*HLOOKUP(BG$8,$C$7:$F$233,ROW(BG188)-ROW($K$7)+1)*HLOOKUP(BH$8,$G$7:$J$233,ROW(BG188)-ROW($K$7)+1)</f>
        <v>0</v>
      </c>
      <c r="BH188" s="165"/>
      <c r="BI188" s="164">
        <f>[1]!LSRMCDRDetail(LSRM_Name,BI$8,BJ$8,$A188,$B188,$B$6,1,$B$7)*HLOOKUP(BI$8,$C$7:$F$233,ROW(BI188)-ROW($K$7)+1)*HLOOKUP(BJ$8,$G$7:$J$233,ROW(BI188)-ROW($K$7)+1)</f>
        <v>0</v>
      </c>
      <c r="BJ188" s="165"/>
      <c r="BK188" s="164">
        <f>[1]!LSRMCDRDetail(LSRM_Name,BK$8,BL$8,$A188,$B188,$B$6,1,$B$7)*HLOOKUP(BK$8,$C$7:$F$233,ROW(BK188)-ROW($K$7)+1)*HLOOKUP(BL$8,$G$7:$J$233,ROW(BK188)-ROW($K$7)+1)</f>
        <v>0</v>
      </c>
      <c r="BL188" s="165"/>
      <c r="BM188" s="164">
        <f>[1]!LSRMCDRDetail(LSRM_Name,BM$8,BN$8,$A188,$B188,$B$6,1,$B$7)*HLOOKUP(BM$8,$C$7:$F$233,ROW(BM188)-ROW($K$7)+1)*HLOOKUP(BN$8,$G$7:$J$233,ROW(BM188)-ROW($K$7)+1)</f>
        <v>0</v>
      </c>
      <c r="BN188" s="165"/>
      <c r="BO188" s="164">
        <f>[1]!LSRMCDRDetail(LSRM_Name,BO$8,BP$8,$A188,$B188,$B$6,1,$B$7)*HLOOKUP(BO$8,$C$7:$F$233,ROW(BO188)-ROW($K$7)+1)*HLOOKUP(BP$8,$G$7:$J$233,ROW(BO188)-ROW($K$7)+1)</f>
        <v>0</v>
      </c>
      <c r="BP188" s="165"/>
      <c r="BQ188" s="164">
        <f>[1]!LSRMCDRDetail(LSRM_Name,BQ$8,BR$8,$A188,$B188,$B$6,1,$B$7)*HLOOKUP(BQ$8,$C$7:$F$233,ROW(BQ188)-ROW($K$7)+1)*HLOOKUP(BR$8,$G$7:$J$233,ROW(BQ188)-ROW($K$7)+1)</f>
        <v>0</v>
      </c>
      <c r="BR188" s="165"/>
      <c r="BS188" s="164">
        <f>[1]!LSRMCDRDetail(LSRM_Name,BS$8,BT$8,$A188,$B188,$B$6,1,$B$7)*HLOOKUP(BS$8,$C$7:$F$233,ROW(BS188)-ROW($K$7)+1)*HLOOKUP(BT$8,$G$7:$J$233,ROW(BS188)-ROW($K$7)+1)</f>
        <v>0</v>
      </c>
      <c r="BT188" s="165"/>
      <c r="BU188" s="164">
        <f>[1]!LSRMCDRDetail(LSRM_Name,BU$8,BV$8,$A188,$B188,$B$6,1,$B$7)*HLOOKUP(BU$8,$C$7:$F$233,ROW(BU188)-ROW($K$7)+1)*HLOOKUP(BV$8,$G$7:$J$233,ROW(BU188)-ROW($K$7)+1)</f>
        <v>0</v>
      </c>
      <c r="BV188" s="165"/>
      <c r="BW188" s="164">
        <f>[1]!LSRMCDRDetail(LSRM_Name,BW$8,BX$8,$A188,$B188,$B$6,1,$B$7)*HLOOKUP(BW$8,$C$7:$F$233,ROW(BW188)-ROW($K$7)+1)*HLOOKUP(BX$8,$G$7:$J$233,ROW(BW188)-ROW($K$7)+1)</f>
        <v>0</v>
      </c>
      <c r="BX188" s="165"/>
      <c r="BY188" s="164">
        <f>[1]!LSRMCDRDetail(LSRM_Name,BY$8,BZ$8,$A188,$B188,$B$6,1,$B$7)*HLOOKUP(BY$8,$C$7:$F$233,ROW(BY188)-ROW($K$7)+1)*HLOOKUP(BZ$8,$G$7:$J$233,ROW(BY188)-ROW($K$7)+1)</f>
        <v>0</v>
      </c>
      <c r="BZ188" s="165"/>
      <c r="CA188" s="164">
        <f>[1]!LSRMCDRDetail(LSRM_Name,CA$8,CB$8,$A188,$B188,$B$6,1,$B$7)*HLOOKUP(CA$8,$C$7:$F$233,ROW(CA188)-ROW($K$7)+1)*HLOOKUP(CB$8,$G$7:$J$233,ROW(CA188)-ROW($K$7)+1)</f>
        <v>0</v>
      </c>
      <c r="CB188" s="165"/>
      <c r="CC188" s="125"/>
      <c r="CD188" s="122">
        <f t="shared" si="81"/>
        <v>0</v>
      </c>
      <c r="CE188" s="122">
        <f t="shared" si="82"/>
        <v>0</v>
      </c>
      <c r="CF188" s="122">
        <f t="shared" si="83"/>
        <v>0</v>
      </c>
      <c r="CG188" s="122">
        <f t="shared" si="84"/>
        <v>0</v>
      </c>
      <c r="CI188" s="164">
        <f t="shared" si="60"/>
        <v>0</v>
      </c>
      <c r="CJ188" s="165"/>
      <c r="CK188" s="164">
        <f t="shared" si="61"/>
        <v>0</v>
      </c>
      <c r="CL188" s="165"/>
      <c r="CM188" s="164">
        <f t="shared" si="62"/>
        <v>0</v>
      </c>
      <c r="CN188" s="165"/>
      <c r="CO188" s="164">
        <f t="shared" si="63"/>
        <v>0</v>
      </c>
      <c r="CP188" s="165"/>
      <c r="CQ188" s="164">
        <f t="shared" si="64"/>
        <v>0</v>
      </c>
      <c r="CR188" s="165"/>
      <c r="CS188" s="164">
        <f t="shared" si="65"/>
        <v>0</v>
      </c>
      <c r="CT188" s="165"/>
      <c r="CU188" s="164">
        <f t="shared" si="66"/>
        <v>0</v>
      </c>
      <c r="CV188" s="165"/>
      <c r="CW188" s="164">
        <f t="shared" si="67"/>
        <v>0</v>
      </c>
      <c r="CX188" s="165"/>
      <c r="CY188" s="164">
        <f t="shared" si="68"/>
        <v>0</v>
      </c>
      <c r="CZ188" s="165"/>
      <c r="DA188" s="164">
        <f t="shared" si="69"/>
        <v>0</v>
      </c>
      <c r="DB188" s="165"/>
      <c r="DC188" s="164">
        <f t="shared" si="70"/>
        <v>0</v>
      </c>
      <c r="DD188" s="165"/>
      <c r="DE188" s="164">
        <f t="shared" si="71"/>
        <v>0</v>
      </c>
      <c r="DF188" s="165"/>
      <c r="DG188" s="164">
        <f t="shared" si="72"/>
        <v>0</v>
      </c>
      <c r="DH188" s="165"/>
      <c r="DI188" s="164">
        <f t="shared" si="73"/>
        <v>0</v>
      </c>
      <c r="DJ188" s="165"/>
      <c r="DK188" s="164">
        <f t="shared" si="74"/>
        <v>0</v>
      </c>
      <c r="DL188" s="165"/>
      <c r="DM188" s="164">
        <f t="shared" si="75"/>
        <v>0</v>
      </c>
      <c r="DN188" s="165"/>
      <c r="DO188" s="125"/>
      <c r="DP188" s="122">
        <f t="shared" si="85"/>
        <v>0</v>
      </c>
      <c r="DQ188" s="122">
        <f t="shared" si="86"/>
        <v>0</v>
      </c>
      <c r="DR188" s="122">
        <f t="shared" si="87"/>
        <v>0</v>
      </c>
      <c r="DS188" s="122">
        <f t="shared" si="88"/>
        <v>0</v>
      </c>
    </row>
    <row r="189" spans="1:123" x14ac:dyDescent="0.2">
      <c r="A189" s="120">
        <f t="shared" si="76"/>
        <v>28</v>
      </c>
      <c r="B189" s="120">
        <f t="shared" si="89"/>
        <v>16</v>
      </c>
      <c r="C189" s="124">
        <f>VLOOKUP($A189,Total!$Q$198:$Y$228,C$7+2)</f>
        <v>0.50356181707502468</v>
      </c>
      <c r="D189" s="124">
        <f>VLOOKUP($A189,Total!$Q$198:$Y$228,D$7+2)</f>
        <v>0.49643818292497538</v>
      </c>
      <c r="E189" s="124">
        <f>VLOOKUP($A189,Total!$Q$198:$Y$228,E$7+2)</f>
        <v>0.51514511226233384</v>
      </c>
      <c r="F189" s="124">
        <f>VLOOKUP($A189,Total!$Q$198:$Y$228,F$7+2)</f>
        <v>0.48485488773766627</v>
      </c>
      <c r="G189" s="124">
        <f>VLOOKUP($B189,Total!$Q$198:$Y$228,G$7+2)</f>
        <v>0.5</v>
      </c>
      <c r="H189" s="124">
        <f>VLOOKUP($B189,Total!$Q$198:$Y$228,H$7+2)</f>
        <v>0.5</v>
      </c>
      <c r="I189" s="124">
        <f>VLOOKUP($B189,Total!$Q$198:$Y$228,I$7+2)</f>
        <v>0.5</v>
      </c>
      <c r="J189" s="124">
        <f>VLOOKUP($B189,Total!$Q$198:$Y$228,J$7+2)</f>
        <v>0.5</v>
      </c>
      <c r="K189" s="164">
        <f>[1]!LSRMCDRDetail(LSRM_Name,K$8,L$8,$A189,$B189,$B$6,0,$B$7)*HLOOKUP(K$8,$C$7:$F$233,ROW(K189)-ROW($K$7)+1)*HLOOKUP(L$8,$G$7:$J$233,ROW(K189)-ROW($K$7)+1)</f>
        <v>0</v>
      </c>
      <c r="L189" s="165"/>
      <c r="M189" s="164">
        <f>[1]!LSRMCDRDetail(LSRM_Name,M$8,N$8,$A189,$B189,$B$6,0,$B$7)*HLOOKUP(M$8,$C$7:$F$233,ROW(M189)-ROW($K$7)+1)*HLOOKUP(N$8,$G$7:$J$233,ROW(M189)-ROW($K$7)+1)</f>
        <v>0</v>
      </c>
      <c r="N189" s="165"/>
      <c r="O189" s="164">
        <f>[1]!LSRMCDRDetail(LSRM_Name,O$8,P$8,$A189,$B189,$B$6,0,$B$7)*HLOOKUP(O$8,$C$7:$F$233,ROW(O189)-ROW($K$7)+1)*HLOOKUP(P$8,$G$7:$J$233,ROW(O189)-ROW($K$7)+1)</f>
        <v>0</v>
      </c>
      <c r="P189" s="165"/>
      <c r="Q189" s="164">
        <f>[1]!LSRMCDRDetail(LSRM_Name,Q$8,R$8,$A189,$B189,$B$6,0,$B$7)*HLOOKUP(Q$8,$C$7:$F$233,ROW(Q189)-ROW($K$7)+1)*HLOOKUP(R$8,$G$7:$J$233,ROW(Q189)-ROW($K$7)+1)</f>
        <v>0</v>
      </c>
      <c r="R189" s="165"/>
      <c r="S189" s="164">
        <f>[1]!LSRMCDRDetail(LSRM_Name,S$8,T$8,$A189,$B189,$B$6,0,$B$7)*HLOOKUP(S$8,$C$7:$F$233,ROW(S189)-ROW($K$7)+1)*HLOOKUP(T$8,$G$7:$J$233,ROW(S189)-ROW($K$7)+1)</f>
        <v>0</v>
      </c>
      <c r="T189" s="165"/>
      <c r="U189" s="164">
        <f>[1]!LSRMCDRDetail(LSRM_Name,U$8,V$8,$A189,$B189,$B$6,0,$B$7)*HLOOKUP(U$8,$C$7:$F$233,ROW(U189)-ROW($K$7)+1)*HLOOKUP(V$8,$G$7:$J$233,ROW(U189)-ROW($K$7)+1)</f>
        <v>0</v>
      </c>
      <c r="V189" s="165"/>
      <c r="W189" s="164">
        <f>[1]!LSRMCDRDetail(LSRM_Name,W$8,X$8,$A189,$B189,$B$6,0,$B$7)*HLOOKUP(W$8,$C$7:$F$233,ROW(W189)-ROW($K$7)+1)*HLOOKUP(X$8,$G$7:$J$233,ROW(W189)-ROW($K$7)+1)</f>
        <v>0</v>
      </c>
      <c r="X189" s="165"/>
      <c r="Y189" s="164">
        <f>[1]!LSRMCDRDetail(LSRM_Name,Y$8,Z$8,$A189,$B189,$B$6,0,$B$7)*HLOOKUP(Y$8,$C$7:$F$233,ROW(Y189)-ROW($K$7)+1)*HLOOKUP(Z$8,$G$7:$J$233,ROW(Y189)-ROW($K$7)+1)</f>
        <v>0</v>
      </c>
      <c r="Z189" s="165"/>
      <c r="AA189" s="164">
        <f>[1]!LSRMCDRDetail(LSRM_Name,AA$8,AB$8,$A189,$B189,$B$6,0,$B$7)*HLOOKUP(AA$8,$C$7:$F$233,ROW(AA189)-ROW($K$7)+1)*HLOOKUP(AB$8,$G$7:$J$233,ROW(AA189)-ROW($K$7)+1)</f>
        <v>0</v>
      </c>
      <c r="AB189" s="165"/>
      <c r="AC189" s="164">
        <f>[1]!LSRMCDRDetail(LSRM_Name,AC$8,AD$8,$A189,$B189,$B$6,0,$B$7)*HLOOKUP(AC$8,$C$7:$F$233,ROW(AC189)-ROW($K$7)+1)*HLOOKUP(AD$8,$G$7:$J$233,ROW(AC189)-ROW($K$7)+1)</f>
        <v>0</v>
      </c>
      <c r="AD189" s="165"/>
      <c r="AE189" s="164">
        <f>[1]!LSRMCDRDetail(LSRM_Name,AE$8,AF$8,$A189,$B189,$B$6,0,$B$7)*HLOOKUP(AE$8,$C$7:$F$233,ROW(AE189)-ROW($K$7)+1)*HLOOKUP(AF$8,$G$7:$J$233,ROW(AE189)-ROW($K$7)+1)</f>
        <v>0</v>
      </c>
      <c r="AF189" s="165"/>
      <c r="AG189" s="164">
        <f>[1]!LSRMCDRDetail(LSRM_Name,AG$8,AH$8,$A189,$B189,$B$6,0,$B$7)*HLOOKUP(AG$8,$C$7:$F$233,ROW(AG189)-ROW($K$7)+1)*HLOOKUP(AH$8,$G$7:$J$233,ROW(AG189)-ROW($K$7)+1)</f>
        <v>0</v>
      </c>
      <c r="AH189" s="165"/>
      <c r="AI189" s="164">
        <f>[1]!LSRMCDRDetail(LSRM_Name,AI$8,AJ$8,$A189,$B189,$B$6,0,$B$7)*HLOOKUP(AI$8,$C$7:$F$233,ROW(AI189)-ROW($K$7)+1)*HLOOKUP(AJ$8,$G$7:$J$233,ROW(AI189)-ROW($K$7)+1)</f>
        <v>0</v>
      </c>
      <c r="AJ189" s="165"/>
      <c r="AK189" s="164">
        <f>[1]!LSRMCDRDetail(LSRM_Name,AK$8,AL$8,$A189,$B189,$B$6,0,$B$7)*HLOOKUP(AK$8,$C$7:$F$233,ROW(AK189)-ROW($K$7)+1)*HLOOKUP(AL$8,$G$7:$J$233,ROW(AK189)-ROW($K$7)+1)</f>
        <v>0</v>
      </c>
      <c r="AL189" s="165"/>
      <c r="AM189" s="164">
        <f>[1]!LSRMCDRDetail(LSRM_Name,AM$8,AN$8,$A189,$B189,$B$6,0,$B$7)*HLOOKUP(AM$8,$C$7:$F$233,ROW(AM189)-ROW($K$7)+1)*HLOOKUP(AN$8,$G$7:$J$233,ROW(AM189)-ROW($K$7)+1)</f>
        <v>0</v>
      </c>
      <c r="AN189" s="165"/>
      <c r="AO189" s="164">
        <f>[1]!LSRMCDRDetail(LSRM_Name,AO$8,AP$8,$A189,$B189,$B$6,0,$B$7)*HLOOKUP(AO$8,$C$7:$F$233,ROW(AO189)-ROW($K$7)+1)*HLOOKUP(AP$8,$G$7:$J$233,ROW(AO189)-ROW($K$7)+1)</f>
        <v>0</v>
      </c>
      <c r="AP189" s="165"/>
      <c r="AQ189" s="125"/>
      <c r="AR189" s="122">
        <f t="shared" si="77"/>
        <v>0</v>
      </c>
      <c r="AS189" s="122">
        <f t="shared" si="78"/>
        <v>0</v>
      </c>
      <c r="AT189" s="122">
        <f t="shared" si="79"/>
        <v>0</v>
      </c>
      <c r="AU189" s="122">
        <f t="shared" si="80"/>
        <v>0</v>
      </c>
      <c r="AW189" s="164">
        <f>[1]!LSRMCDRDetail(LSRM_Name,AW$8,AX$8,$A189,$B189,$B$6,1,$B$7)*HLOOKUP(AW$8,$C$7:$F$233,ROW(AW189)-ROW($K$7)+1)*HLOOKUP(AX$8,$G$7:$J$233,ROW(AW189)-ROW($K$7)+1)</f>
        <v>0</v>
      </c>
      <c r="AX189" s="165"/>
      <c r="AY189" s="164">
        <f>[1]!LSRMCDRDetail(LSRM_Name,AY$8,AZ$8,$A189,$B189,$B$6,1,$B$7)*HLOOKUP(AY$8,$C$7:$F$233,ROW(AY189)-ROW($K$7)+1)*HLOOKUP(AZ$8,$G$7:$J$233,ROW(AY189)-ROW($K$7)+1)</f>
        <v>0</v>
      </c>
      <c r="AZ189" s="165"/>
      <c r="BA189" s="164">
        <f>[1]!LSRMCDRDetail(LSRM_Name,BA$8,BB$8,$A189,$B189,$B$6,1,$B$7)*HLOOKUP(BA$8,$C$7:$F$233,ROW(BA189)-ROW($K$7)+1)*HLOOKUP(BB$8,$G$7:$J$233,ROW(BA189)-ROW($K$7)+1)</f>
        <v>0</v>
      </c>
      <c r="BB189" s="165"/>
      <c r="BC189" s="164">
        <f>[1]!LSRMCDRDetail(LSRM_Name,BC$8,BD$8,$A189,$B189,$B$6,1,$B$7)*HLOOKUP(BC$8,$C$7:$F$233,ROW(BC189)-ROW($K$7)+1)*HLOOKUP(BD$8,$G$7:$J$233,ROW(BC189)-ROW($K$7)+1)</f>
        <v>0</v>
      </c>
      <c r="BD189" s="165"/>
      <c r="BE189" s="164">
        <f>[1]!LSRMCDRDetail(LSRM_Name,BE$8,BF$8,$A189,$B189,$B$6,1,$B$7)*HLOOKUP(BE$8,$C$7:$F$233,ROW(BE189)-ROW($K$7)+1)*HLOOKUP(BF$8,$G$7:$J$233,ROW(BE189)-ROW($K$7)+1)</f>
        <v>0</v>
      </c>
      <c r="BF189" s="165"/>
      <c r="BG189" s="164">
        <f>[1]!LSRMCDRDetail(LSRM_Name,BG$8,BH$8,$A189,$B189,$B$6,1,$B$7)*HLOOKUP(BG$8,$C$7:$F$233,ROW(BG189)-ROW($K$7)+1)*HLOOKUP(BH$8,$G$7:$J$233,ROW(BG189)-ROW($K$7)+1)</f>
        <v>0</v>
      </c>
      <c r="BH189" s="165"/>
      <c r="BI189" s="164">
        <f>[1]!LSRMCDRDetail(LSRM_Name,BI$8,BJ$8,$A189,$B189,$B$6,1,$B$7)*HLOOKUP(BI$8,$C$7:$F$233,ROW(BI189)-ROW($K$7)+1)*HLOOKUP(BJ$8,$G$7:$J$233,ROW(BI189)-ROW($K$7)+1)</f>
        <v>0</v>
      </c>
      <c r="BJ189" s="165"/>
      <c r="BK189" s="164">
        <f>[1]!LSRMCDRDetail(LSRM_Name,BK$8,BL$8,$A189,$B189,$B$6,1,$B$7)*HLOOKUP(BK$8,$C$7:$F$233,ROW(BK189)-ROW($K$7)+1)*HLOOKUP(BL$8,$G$7:$J$233,ROW(BK189)-ROW($K$7)+1)</f>
        <v>0</v>
      </c>
      <c r="BL189" s="165"/>
      <c r="BM189" s="164">
        <f>[1]!LSRMCDRDetail(LSRM_Name,BM$8,BN$8,$A189,$B189,$B$6,1,$B$7)*HLOOKUP(BM$8,$C$7:$F$233,ROW(BM189)-ROW($K$7)+1)*HLOOKUP(BN$8,$G$7:$J$233,ROW(BM189)-ROW($K$7)+1)</f>
        <v>0</v>
      </c>
      <c r="BN189" s="165"/>
      <c r="BO189" s="164">
        <f>[1]!LSRMCDRDetail(LSRM_Name,BO$8,BP$8,$A189,$B189,$B$6,1,$B$7)*HLOOKUP(BO$8,$C$7:$F$233,ROW(BO189)-ROW($K$7)+1)*HLOOKUP(BP$8,$G$7:$J$233,ROW(BO189)-ROW($K$7)+1)</f>
        <v>0</v>
      </c>
      <c r="BP189" s="165"/>
      <c r="BQ189" s="164">
        <f>[1]!LSRMCDRDetail(LSRM_Name,BQ$8,BR$8,$A189,$B189,$B$6,1,$B$7)*HLOOKUP(BQ$8,$C$7:$F$233,ROW(BQ189)-ROW($K$7)+1)*HLOOKUP(BR$8,$G$7:$J$233,ROW(BQ189)-ROW($K$7)+1)</f>
        <v>0</v>
      </c>
      <c r="BR189" s="165"/>
      <c r="BS189" s="164">
        <f>[1]!LSRMCDRDetail(LSRM_Name,BS$8,BT$8,$A189,$B189,$B$6,1,$B$7)*HLOOKUP(BS$8,$C$7:$F$233,ROW(BS189)-ROW($K$7)+1)*HLOOKUP(BT$8,$G$7:$J$233,ROW(BS189)-ROW($K$7)+1)</f>
        <v>0</v>
      </c>
      <c r="BT189" s="165"/>
      <c r="BU189" s="164">
        <f>[1]!LSRMCDRDetail(LSRM_Name,BU$8,BV$8,$A189,$B189,$B$6,1,$B$7)*HLOOKUP(BU$8,$C$7:$F$233,ROW(BU189)-ROW($K$7)+1)*HLOOKUP(BV$8,$G$7:$J$233,ROW(BU189)-ROW($K$7)+1)</f>
        <v>0</v>
      </c>
      <c r="BV189" s="165"/>
      <c r="BW189" s="164">
        <f>[1]!LSRMCDRDetail(LSRM_Name,BW$8,BX$8,$A189,$B189,$B$6,1,$B$7)*HLOOKUP(BW$8,$C$7:$F$233,ROW(BW189)-ROW($K$7)+1)*HLOOKUP(BX$8,$G$7:$J$233,ROW(BW189)-ROW($K$7)+1)</f>
        <v>0</v>
      </c>
      <c r="BX189" s="165"/>
      <c r="BY189" s="164">
        <f>[1]!LSRMCDRDetail(LSRM_Name,BY$8,BZ$8,$A189,$B189,$B$6,1,$B$7)*HLOOKUP(BY$8,$C$7:$F$233,ROW(BY189)-ROW($K$7)+1)*HLOOKUP(BZ$8,$G$7:$J$233,ROW(BY189)-ROW($K$7)+1)</f>
        <v>0</v>
      </c>
      <c r="BZ189" s="165"/>
      <c r="CA189" s="164">
        <f>[1]!LSRMCDRDetail(LSRM_Name,CA$8,CB$8,$A189,$B189,$B$6,1,$B$7)*HLOOKUP(CA$8,$C$7:$F$233,ROW(CA189)-ROW($K$7)+1)*HLOOKUP(CB$8,$G$7:$J$233,ROW(CA189)-ROW($K$7)+1)</f>
        <v>0</v>
      </c>
      <c r="CB189" s="165"/>
      <c r="CC189" s="125"/>
      <c r="CD189" s="122">
        <f t="shared" si="81"/>
        <v>0</v>
      </c>
      <c r="CE189" s="122">
        <f t="shared" si="82"/>
        <v>0</v>
      </c>
      <c r="CF189" s="122">
        <f t="shared" si="83"/>
        <v>0</v>
      </c>
      <c r="CG189" s="122">
        <f t="shared" si="84"/>
        <v>0</v>
      </c>
      <c r="CI189" s="164">
        <f t="shared" si="60"/>
        <v>0</v>
      </c>
      <c r="CJ189" s="165"/>
      <c r="CK189" s="164">
        <f t="shared" si="61"/>
        <v>0</v>
      </c>
      <c r="CL189" s="165"/>
      <c r="CM189" s="164">
        <f t="shared" si="62"/>
        <v>0</v>
      </c>
      <c r="CN189" s="165"/>
      <c r="CO189" s="164">
        <f t="shared" si="63"/>
        <v>0</v>
      </c>
      <c r="CP189" s="165"/>
      <c r="CQ189" s="164">
        <f t="shared" si="64"/>
        <v>0</v>
      </c>
      <c r="CR189" s="165"/>
      <c r="CS189" s="164">
        <f t="shared" si="65"/>
        <v>0</v>
      </c>
      <c r="CT189" s="165"/>
      <c r="CU189" s="164">
        <f t="shared" si="66"/>
        <v>0</v>
      </c>
      <c r="CV189" s="165"/>
      <c r="CW189" s="164">
        <f t="shared" si="67"/>
        <v>0</v>
      </c>
      <c r="CX189" s="165"/>
      <c r="CY189" s="164">
        <f t="shared" si="68"/>
        <v>0</v>
      </c>
      <c r="CZ189" s="165"/>
      <c r="DA189" s="164">
        <f t="shared" si="69"/>
        <v>0</v>
      </c>
      <c r="DB189" s="165"/>
      <c r="DC189" s="164">
        <f t="shared" si="70"/>
        <v>0</v>
      </c>
      <c r="DD189" s="165"/>
      <c r="DE189" s="164">
        <f t="shared" si="71"/>
        <v>0</v>
      </c>
      <c r="DF189" s="165"/>
      <c r="DG189" s="164">
        <f t="shared" si="72"/>
        <v>0</v>
      </c>
      <c r="DH189" s="165"/>
      <c r="DI189" s="164">
        <f t="shared" si="73"/>
        <v>0</v>
      </c>
      <c r="DJ189" s="165"/>
      <c r="DK189" s="164">
        <f t="shared" si="74"/>
        <v>0</v>
      </c>
      <c r="DL189" s="165"/>
      <c r="DM189" s="164">
        <f t="shared" si="75"/>
        <v>0</v>
      </c>
      <c r="DN189" s="165"/>
      <c r="DO189" s="125"/>
      <c r="DP189" s="122">
        <f t="shared" si="85"/>
        <v>0</v>
      </c>
      <c r="DQ189" s="122">
        <f t="shared" si="86"/>
        <v>0</v>
      </c>
      <c r="DR189" s="122">
        <f t="shared" si="87"/>
        <v>0</v>
      </c>
      <c r="DS189" s="122">
        <f t="shared" si="88"/>
        <v>0</v>
      </c>
    </row>
    <row r="190" spans="1:123" x14ac:dyDescent="0.2">
      <c r="A190" s="120">
        <f t="shared" si="76"/>
        <v>28</v>
      </c>
      <c r="B190" s="120">
        <f t="shared" si="89"/>
        <v>17</v>
      </c>
      <c r="C190" s="124">
        <f>VLOOKUP($A190,Total!$Q$198:$Y$228,C$7+2)</f>
        <v>0.50356181707502468</v>
      </c>
      <c r="D190" s="124">
        <f>VLOOKUP($A190,Total!$Q$198:$Y$228,D$7+2)</f>
        <v>0.49643818292497538</v>
      </c>
      <c r="E190" s="124">
        <f>VLOOKUP($A190,Total!$Q$198:$Y$228,E$7+2)</f>
        <v>0.51514511226233384</v>
      </c>
      <c r="F190" s="124">
        <f>VLOOKUP($A190,Total!$Q$198:$Y$228,F$7+2)</f>
        <v>0.48485488773766627</v>
      </c>
      <c r="G190" s="124">
        <f>VLOOKUP($B190,Total!$Q$198:$Y$228,G$7+2)</f>
        <v>0.5</v>
      </c>
      <c r="H190" s="124">
        <f>VLOOKUP($B190,Total!$Q$198:$Y$228,H$7+2)</f>
        <v>0.5</v>
      </c>
      <c r="I190" s="124">
        <f>VLOOKUP($B190,Total!$Q$198:$Y$228,I$7+2)</f>
        <v>0.5</v>
      </c>
      <c r="J190" s="124">
        <f>VLOOKUP($B190,Total!$Q$198:$Y$228,J$7+2)</f>
        <v>0.5</v>
      </c>
      <c r="K190" s="164">
        <f>[1]!LSRMCDRDetail(LSRM_Name,K$8,L$8,$A190,$B190,$B$6,0,$B$7)*HLOOKUP(K$8,$C$7:$F$233,ROW(K190)-ROW($K$7)+1)*HLOOKUP(L$8,$G$7:$J$233,ROW(K190)-ROW($K$7)+1)</f>
        <v>0</v>
      </c>
      <c r="L190" s="165"/>
      <c r="M190" s="164">
        <f>[1]!LSRMCDRDetail(LSRM_Name,M$8,N$8,$A190,$B190,$B$6,0,$B$7)*HLOOKUP(M$8,$C$7:$F$233,ROW(M190)-ROW($K$7)+1)*HLOOKUP(N$8,$G$7:$J$233,ROW(M190)-ROW($K$7)+1)</f>
        <v>0</v>
      </c>
      <c r="N190" s="165"/>
      <c r="O190" s="164">
        <f>[1]!LSRMCDRDetail(LSRM_Name,O$8,P$8,$A190,$B190,$B$6,0,$B$7)*HLOOKUP(O$8,$C$7:$F$233,ROW(O190)-ROW($K$7)+1)*HLOOKUP(P$8,$G$7:$J$233,ROW(O190)-ROW($K$7)+1)</f>
        <v>0</v>
      </c>
      <c r="P190" s="165"/>
      <c r="Q190" s="164">
        <f>[1]!LSRMCDRDetail(LSRM_Name,Q$8,R$8,$A190,$B190,$B$6,0,$B$7)*HLOOKUP(Q$8,$C$7:$F$233,ROW(Q190)-ROW($K$7)+1)*HLOOKUP(R$8,$G$7:$J$233,ROW(Q190)-ROW($K$7)+1)</f>
        <v>0</v>
      </c>
      <c r="R190" s="165"/>
      <c r="S190" s="164">
        <f>[1]!LSRMCDRDetail(LSRM_Name,S$8,T$8,$A190,$B190,$B$6,0,$B$7)*HLOOKUP(S$8,$C$7:$F$233,ROW(S190)-ROW($K$7)+1)*HLOOKUP(T$8,$G$7:$J$233,ROW(S190)-ROW($K$7)+1)</f>
        <v>0</v>
      </c>
      <c r="T190" s="165"/>
      <c r="U190" s="164">
        <f>[1]!LSRMCDRDetail(LSRM_Name,U$8,V$8,$A190,$B190,$B$6,0,$B$7)*HLOOKUP(U$8,$C$7:$F$233,ROW(U190)-ROW($K$7)+1)*HLOOKUP(V$8,$G$7:$J$233,ROW(U190)-ROW($K$7)+1)</f>
        <v>0</v>
      </c>
      <c r="V190" s="165"/>
      <c r="W190" s="164">
        <f>[1]!LSRMCDRDetail(LSRM_Name,W$8,X$8,$A190,$B190,$B$6,0,$B$7)*HLOOKUP(W$8,$C$7:$F$233,ROW(W190)-ROW($K$7)+1)*HLOOKUP(X$8,$G$7:$J$233,ROW(W190)-ROW($K$7)+1)</f>
        <v>0</v>
      </c>
      <c r="X190" s="165"/>
      <c r="Y190" s="164">
        <f>[1]!LSRMCDRDetail(LSRM_Name,Y$8,Z$8,$A190,$B190,$B$6,0,$B$7)*HLOOKUP(Y$8,$C$7:$F$233,ROW(Y190)-ROW($K$7)+1)*HLOOKUP(Z$8,$G$7:$J$233,ROW(Y190)-ROW($K$7)+1)</f>
        <v>0</v>
      </c>
      <c r="Z190" s="165"/>
      <c r="AA190" s="164">
        <f>[1]!LSRMCDRDetail(LSRM_Name,AA$8,AB$8,$A190,$B190,$B$6,0,$B$7)*HLOOKUP(AA$8,$C$7:$F$233,ROW(AA190)-ROW($K$7)+1)*HLOOKUP(AB$8,$G$7:$J$233,ROW(AA190)-ROW($K$7)+1)</f>
        <v>0</v>
      </c>
      <c r="AB190" s="165"/>
      <c r="AC190" s="164">
        <f>[1]!LSRMCDRDetail(LSRM_Name,AC$8,AD$8,$A190,$B190,$B$6,0,$B$7)*HLOOKUP(AC$8,$C$7:$F$233,ROW(AC190)-ROW($K$7)+1)*HLOOKUP(AD$8,$G$7:$J$233,ROW(AC190)-ROW($K$7)+1)</f>
        <v>0</v>
      </c>
      <c r="AD190" s="165"/>
      <c r="AE190" s="164">
        <f>[1]!LSRMCDRDetail(LSRM_Name,AE$8,AF$8,$A190,$B190,$B$6,0,$B$7)*HLOOKUP(AE$8,$C$7:$F$233,ROW(AE190)-ROW($K$7)+1)*HLOOKUP(AF$8,$G$7:$J$233,ROW(AE190)-ROW($K$7)+1)</f>
        <v>0</v>
      </c>
      <c r="AF190" s="165"/>
      <c r="AG190" s="164">
        <f>[1]!LSRMCDRDetail(LSRM_Name,AG$8,AH$8,$A190,$B190,$B$6,0,$B$7)*HLOOKUP(AG$8,$C$7:$F$233,ROW(AG190)-ROW($K$7)+1)*HLOOKUP(AH$8,$G$7:$J$233,ROW(AG190)-ROW($K$7)+1)</f>
        <v>0</v>
      </c>
      <c r="AH190" s="165"/>
      <c r="AI190" s="164">
        <f>[1]!LSRMCDRDetail(LSRM_Name,AI$8,AJ$8,$A190,$B190,$B$6,0,$B$7)*HLOOKUP(AI$8,$C$7:$F$233,ROW(AI190)-ROW($K$7)+1)*HLOOKUP(AJ$8,$G$7:$J$233,ROW(AI190)-ROW($K$7)+1)</f>
        <v>0</v>
      </c>
      <c r="AJ190" s="165"/>
      <c r="AK190" s="164">
        <f>[1]!LSRMCDRDetail(LSRM_Name,AK$8,AL$8,$A190,$B190,$B$6,0,$B$7)*HLOOKUP(AK$8,$C$7:$F$233,ROW(AK190)-ROW($K$7)+1)*HLOOKUP(AL$8,$G$7:$J$233,ROW(AK190)-ROW($K$7)+1)</f>
        <v>0</v>
      </c>
      <c r="AL190" s="165"/>
      <c r="AM190" s="164">
        <f>[1]!LSRMCDRDetail(LSRM_Name,AM$8,AN$8,$A190,$B190,$B$6,0,$B$7)*HLOOKUP(AM$8,$C$7:$F$233,ROW(AM190)-ROW($K$7)+1)*HLOOKUP(AN$8,$G$7:$J$233,ROW(AM190)-ROW($K$7)+1)</f>
        <v>0</v>
      </c>
      <c r="AN190" s="165"/>
      <c r="AO190" s="164">
        <f>[1]!LSRMCDRDetail(LSRM_Name,AO$8,AP$8,$A190,$B190,$B$6,0,$B$7)*HLOOKUP(AO$8,$C$7:$F$233,ROW(AO190)-ROW($K$7)+1)*HLOOKUP(AP$8,$G$7:$J$233,ROW(AO190)-ROW($K$7)+1)</f>
        <v>0</v>
      </c>
      <c r="AP190" s="165"/>
      <c r="AQ190" s="125"/>
      <c r="AR190" s="122">
        <f t="shared" si="77"/>
        <v>0</v>
      </c>
      <c r="AS190" s="122">
        <f t="shared" si="78"/>
        <v>0</v>
      </c>
      <c r="AT190" s="122">
        <f t="shared" si="79"/>
        <v>0</v>
      </c>
      <c r="AU190" s="122">
        <f t="shared" si="80"/>
        <v>0</v>
      </c>
      <c r="AW190" s="164">
        <f>[1]!LSRMCDRDetail(LSRM_Name,AW$8,AX$8,$A190,$B190,$B$6,1,$B$7)*HLOOKUP(AW$8,$C$7:$F$233,ROW(AW190)-ROW($K$7)+1)*HLOOKUP(AX$8,$G$7:$J$233,ROW(AW190)-ROW($K$7)+1)</f>
        <v>0</v>
      </c>
      <c r="AX190" s="165"/>
      <c r="AY190" s="164">
        <f>[1]!LSRMCDRDetail(LSRM_Name,AY$8,AZ$8,$A190,$B190,$B$6,1,$B$7)*HLOOKUP(AY$8,$C$7:$F$233,ROW(AY190)-ROW($K$7)+1)*HLOOKUP(AZ$8,$G$7:$J$233,ROW(AY190)-ROW($K$7)+1)</f>
        <v>0</v>
      </c>
      <c r="AZ190" s="165"/>
      <c r="BA190" s="164">
        <f>[1]!LSRMCDRDetail(LSRM_Name,BA$8,BB$8,$A190,$B190,$B$6,1,$B$7)*HLOOKUP(BA$8,$C$7:$F$233,ROW(BA190)-ROW($K$7)+1)*HLOOKUP(BB$8,$G$7:$J$233,ROW(BA190)-ROW($K$7)+1)</f>
        <v>0</v>
      </c>
      <c r="BB190" s="165"/>
      <c r="BC190" s="164">
        <f>[1]!LSRMCDRDetail(LSRM_Name,BC$8,BD$8,$A190,$B190,$B$6,1,$B$7)*HLOOKUP(BC$8,$C$7:$F$233,ROW(BC190)-ROW($K$7)+1)*HLOOKUP(BD$8,$G$7:$J$233,ROW(BC190)-ROW($K$7)+1)</f>
        <v>0</v>
      </c>
      <c r="BD190" s="165"/>
      <c r="BE190" s="164">
        <f>[1]!LSRMCDRDetail(LSRM_Name,BE$8,BF$8,$A190,$B190,$B$6,1,$B$7)*HLOOKUP(BE$8,$C$7:$F$233,ROW(BE190)-ROW($K$7)+1)*HLOOKUP(BF$8,$G$7:$J$233,ROW(BE190)-ROW($K$7)+1)</f>
        <v>0</v>
      </c>
      <c r="BF190" s="165"/>
      <c r="BG190" s="164">
        <f>[1]!LSRMCDRDetail(LSRM_Name,BG$8,BH$8,$A190,$B190,$B$6,1,$B$7)*HLOOKUP(BG$8,$C$7:$F$233,ROW(BG190)-ROW($K$7)+1)*HLOOKUP(BH$8,$G$7:$J$233,ROW(BG190)-ROW($K$7)+1)</f>
        <v>0</v>
      </c>
      <c r="BH190" s="165"/>
      <c r="BI190" s="164">
        <f>[1]!LSRMCDRDetail(LSRM_Name,BI$8,BJ$8,$A190,$B190,$B$6,1,$B$7)*HLOOKUP(BI$8,$C$7:$F$233,ROW(BI190)-ROW($K$7)+1)*HLOOKUP(BJ$8,$G$7:$J$233,ROW(BI190)-ROW($K$7)+1)</f>
        <v>0</v>
      </c>
      <c r="BJ190" s="165"/>
      <c r="BK190" s="164">
        <f>[1]!LSRMCDRDetail(LSRM_Name,BK$8,BL$8,$A190,$B190,$B$6,1,$B$7)*HLOOKUP(BK$8,$C$7:$F$233,ROW(BK190)-ROW($K$7)+1)*HLOOKUP(BL$8,$G$7:$J$233,ROW(BK190)-ROW($K$7)+1)</f>
        <v>0</v>
      </c>
      <c r="BL190" s="165"/>
      <c r="BM190" s="164">
        <f>[1]!LSRMCDRDetail(LSRM_Name,BM$8,BN$8,$A190,$B190,$B$6,1,$B$7)*HLOOKUP(BM$8,$C$7:$F$233,ROW(BM190)-ROW($K$7)+1)*HLOOKUP(BN$8,$G$7:$J$233,ROW(BM190)-ROW($K$7)+1)</f>
        <v>0</v>
      </c>
      <c r="BN190" s="165"/>
      <c r="BO190" s="164">
        <f>[1]!LSRMCDRDetail(LSRM_Name,BO$8,BP$8,$A190,$B190,$B$6,1,$B$7)*HLOOKUP(BO$8,$C$7:$F$233,ROW(BO190)-ROW($K$7)+1)*HLOOKUP(BP$8,$G$7:$J$233,ROW(BO190)-ROW($K$7)+1)</f>
        <v>0</v>
      </c>
      <c r="BP190" s="165"/>
      <c r="BQ190" s="164">
        <f>[1]!LSRMCDRDetail(LSRM_Name,BQ$8,BR$8,$A190,$B190,$B$6,1,$B$7)*HLOOKUP(BQ$8,$C$7:$F$233,ROW(BQ190)-ROW($K$7)+1)*HLOOKUP(BR$8,$G$7:$J$233,ROW(BQ190)-ROW($K$7)+1)</f>
        <v>0</v>
      </c>
      <c r="BR190" s="165"/>
      <c r="BS190" s="164">
        <f>[1]!LSRMCDRDetail(LSRM_Name,BS$8,BT$8,$A190,$B190,$B$6,1,$B$7)*HLOOKUP(BS$8,$C$7:$F$233,ROW(BS190)-ROW($K$7)+1)*HLOOKUP(BT$8,$G$7:$J$233,ROW(BS190)-ROW($K$7)+1)</f>
        <v>0</v>
      </c>
      <c r="BT190" s="165"/>
      <c r="BU190" s="164">
        <f>[1]!LSRMCDRDetail(LSRM_Name,BU$8,BV$8,$A190,$B190,$B$6,1,$B$7)*HLOOKUP(BU$8,$C$7:$F$233,ROW(BU190)-ROW($K$7)+1)*HLOOKUP(BV$8,$G$7:$J$233,ROW(BU190)-ROW($K$7)+1)</f>
        <v>0</v>
      </c>
      <c r="BV190" s="165"/>
      <c r="BW190" s="164">
        <f>[1]!LSRMCDRDetail(LSRM_Name,BW$8,BX$8,$A190,$B190,$B$6,1,$B$7)*HLOOKUP(BW$8,$C$7:$F$233,ROW(BW190)-ROW($K$7)+1)*HLOOKUP(BX$8,$G$7:$J$233,ROW(BW190)-ROW($K$7)+1)</f>
        <v>0</v>
      </c>
      <c r="BX190" s="165"/>
      <c r="BY190" s="164">
        <f>[1]!LSRMCDRDetail(LSRM_Name,BY$8,BZ$8,$A190,$B190,$B$6,1,$B$7)*HLOOKUP(BY$8,$C$7:$F$233,ROW(BY190)-ROW($K$7)+1)*HLOOKUP(BZ$8,$G$7:$J$233,ROW(BY190)-ROW($K$7)+1)</f>
        <v>0</v>
      </c>
      <c r="BZ190" s="165"/>
      <c r="CA190" s="164">
        <f>[1]!LSRMCDRDetail(LSRM_Name,CA$8,CB$8,$A190,$B190,$B$6,1,$B$7)*HLOOKUP(CA$8,$C$7:$F$233,ROW(CA190)-ROW($K$7)+1)*HLOOKUP(CB$8,$G$7:$J$233,ROW(CA190)-ROW($K$7)+1)</f>
        <v>0</v>
      </c>
      <c r="CB190" s="165"/>
      <c r="CC190" s="125"/>
      <c r="CD190" s="122">
        <f t="shared" si="81"/>
        <v>0</v>
      </c>
      <c r="CE190" s="122">
        <f t="shared" si="82"/>
        <v>0</v>
      </c>
      <c r="CF190" s="122">
        <f t="shared" si="83"/>
        <v>0</v>
      </c>
      <c r="CG190" s="122">
        <f t="shared" si="84"/>
        <v>0</v>
      </c>
      <c r="CI190" s="164">
        <f t="shared" si="60"/>
        <v>0</v>
      </c>
      <c r="CJ190" s="165"/>
      <c r="CK190" s="164">
        <f t="shared" si="61"/>
        <v>0</v>
      </c>
      <c r="CL190" s="165"/>
      <c r="CM190" s="164">
        <f t="shared" si="62"/>
        <v>0</v>
      </c>
      <c r="CN190" s="165"/>
      <c r="CO190" s="164">
        <f t="shared" si="63"/>
        <v>0</v>
      </c>
      <c r="CP190" s="165"/>
      <c r="CQ190" s="164">
        <f t="shared" si="64"/>
        <v>0</v>
      </c>
      <c r="CR190" s="165"/>
      <c r="CS190" s="164">
        <f t="shared" si="65"/>
        <v>0</v>
      </c>
      <c r="CT190" s="165"/>
      <c r="CU190" s="164">
        <f t="shared" si="66"/>
        <v>0</v>
      </c>
      <c r="CV190" s="165"/>
      <c r="CW190" s="164">
        <f t="shared" si="67"/>
        <v>0</v>
      </c>
      <c r="CX190" s="165"/>
      <c r="CY190" s="164">
        <f t="shared" si="68"/>
        <v>0</v>
      </c>
      <c r="CZ190" s="165"/>
      <c r="DA190" s="164">
        <f t="shared" si="69"/>
        <v>0</v>
      </c>
      <c r="DB190" s="165"/>
      <c r="DC190" s="164">
        <f t="shared" si="70"/>
        <v>0</v>
      </c>
      <c r="DD190" s="165"/>
      <c r="DE190" s="164">
        <f t="shared" si="71"/>
        <v>0</v>
      </c>
      <c r="DF190" s="165"/>
      <c r="DG190" s="164">
        <f t="shared" si="72"/>
        <v>0</v>
      </c>
      <c r="DH190" s="165"/>
      <c r="DI190" s="164">
        <f t="shared" si="73"/>
        <v>0</v>
      </c>
      <c r="DJ190" s="165"/>
      <c r="DK190" s="164">
        <f t="shared" si="74"/>
        <v>0</v>
      </c>
      <c r="DL190" s="165"/>
      <c r="DM190" s="164">
        <f t="shared" si="75"/>
        <v>0</v>
      </c>
      <c r="DN190" s="165"/>
      <c r="DO190" s="125"/>
      <c r="DP190" s="122">
        <f t="shared" si="85"/>
        <v>0</v>
      </c>
      <c r="DQ190" s="122">
        <f t="shared" si="86"/>
        <v>0</v>
      </c>
      <c r="DR190" s="122">
        <f t="shared" si="87"/>
        <v>0</v>
      </c>
      <c r="DS190" s="122">
        <f t="shared" si="88"/>
        <v>0</v>
      </c>
    </row>
    <row r="191" spans="1:123" x14ac:dyDescent="0.2">
      <c r="A191" s="120">
        <f t="shared" si="76"/>
        <v>28</v>
      </c>
      <c r="B191" s="120">
        <f t="shared" si="89"/>
        <v>18</v>
      </c>
      <c r="C191" s="124">
        <f>VLOOKUP($A191,Total!$Q$198:$Y$228,C$7+2)</f>
        <v>0.50356181707502468</v>
      </c>
      <c r="D191" s="124">
        <f>VLOOKUP($A191,Total!$Q$198:$Y$228,D$7+2)</f>
        <v>0.49643818292497538</v>
      </c>
      <c r="E191" s="124">
        <f>VLOOKUP($A191,Total!$Q$198:$Y$228,E$7+2)</f>
        <v>0.51514511226233384</v>
      </c>
      <c r="F191" s="124">
        <f>VLOOKUP($A191,Total!$Q$198:$Y$228,F$7+2)</f>
        <v>0.48485488773766627</v>
      </c>
      <c r="G191" s="124">
        <f>VLOOKUP($B191,Total!$Q$198:$Y$228,G$7+2)</f>
        <v>0.5</v>
      </c>
      <c r="H191" s="124">
        <f>VLOOKUP($B191,Total!$Q$198:$Y$228,H$7+2)</f>
        <v>0.5</v>
      </c>
      <c r="I191" s="124">
        <f>VLOOKUP($B191,Total!$Q$198:$Y$228,I$7+2)</f>
        <v>0.5</v>
      </c>
      <c r="J191" s="124">
        <f>VLOOKUP($B191,Total!$Q$198:$Y$228,J$7+2)</f>
        <v>0.5</v>
      </c>
      <c r="K191" s="164">
        <f>[1]!LSRMCDRDetail(LSRM_Name,K$8,L$8,$A191,$B191,$B$6,0,$B$7)*HLOOKUP(K$8,$C$7:$F$233,ROW(K191)-ROW($K$7)+1)*HLOOKUP(L$8,$G$7:$J$233,ROW(K191)-ROW($K$7)+1)</f>
        <v>0</v>
      </c>
      <c r="L191" s="165"/>
      <c r="M191" s="164">
        <f>[1]!LSRMCDRDetail(LSRM_Name,M$8,N$8,$A191,$B191,$B$6,0,$B$7)*HLOOKUP(M$8,$C$7:$F$233,ROW(M191)-ROW($K$7)+1)*HLOOKUP(N$8,$G$7:$J$233,ROW(M191)-ROW($K$7)+1)</f>
        <v>0</v>
      </c>
      <c r="N191" s="165"/>
      <c r="O191" s="164">
        <f>[1]!LSRMCDRDetail(LSRM_Name,O$8,P$8,$A191,$B191,$B$6,0,$B$7)*HLOOKUP(O$8,$C$7:$F$233,ROW(O191)-ROW($K$7)+1)*HLOOKUP(P$8,$G$7:$J$233,ROW(O191)-ROW($K$7)+1)</f>
        <v>0</v>
      </c>
      <c r="P191" s="165"/>
      <c r="Q191" s="164">
        <f>[1]!LSRMCDRDetail(LSRM_Name,Q$8,R$8,$A191,$B191,$B$6,0,$B$7)*HLOOKUP(Q$8,$C$7:$F$233,ROW(Q191)-ROW($K$7)+1)*HLOOKUP(R$8,$G$7:$J$233,ROW(Q191)-ROW($K$7)+1)</f>
        <v>0</v>
      </c>
      <c r="R191" s="165"/>
      <c r="S191" s="164">
        <f>[1]!LSRMCDRDetail(LSRM_Name,S$8,T$8,$A191,$B191,$B$6,0,$B$7)*HLOOKUP(S$8,$C$7:$F$233,ROW(S191)-ROW($K$7)+1)*HLOOKUP(T$8,$G$7:$J$233,ROW(S191)-ROW($K$7)+1)</f>
        <v>0</v>
      </c>
      <c r="T191" s="165"/>
      <c r="U191" s="164">
        <f>[1]!LSRMCDRDetail(LSRM_Name,U$8,V$8,$A191,$B191,$B$6,0,$B$7)*HLOOKUP(U$8,$C$7:$F$233,ROW(U191)-ROW($K$7)+1)*HLOOKUP(V$8,$G$7:$J$233,ROW(U191)-ROW($K$7)+1)</f>
        <v>0</v>
      </c>
      <c r="V191" s="165"/>
      <c r="W191" s="164">
        <f>[1]!LSRMCDRDetail(LSRM_Name,W$8,X$8,$A191,$B191,$B$6,0,$B$7)*HLOOKUP(W$8,$C$7:$F$233,ROW(W191)-ROW($K$7)+1)*HLOOKUP(X$8,$G$7:$J$233,ROW(W191)-ROW($K$7)+1)</f>
        <v>0</v>
      </c>
      <c r="X191" s="165"/>
      <c r="Y191" s="164">
        <f>[1]!LSRMCDRDetail(LSRM_Name,Y$8,Z$8,$A191,$B191,$B$6,0,$B$7)*HLOOKUP(Y$8,$C$7:$F$233,ROW(Y191)-ROW($K$7)+1)*HLOOKUP(Z$8,$G$7:$J$233,ROW(Y191)-ROW($K$7)+1)</f>
        <v>0</v>
      </c>
      <c r="Z191" s="165"/>
      <c r="AA191" s="164">
        <f>[1]!LSRMCDRDetail(LSRM_Name,AA$8,AB$8,$A191,$B191,$B$6,0,$B$7)*HLOOKUP(AA$8,$C$7:$F$233,ROW(AA191)-ROW($K$7)+1)*HLOOKUP(AB$8,$G$7:$J$233,ROW(AA191)-ROW($K$7)+1)</f>
        <v>0</v>
      </c>
      <c r="AB191" s="165"/>
      <c r="AC191" s="164">
        <f>[1]!LSRMCDRDetail(LSRM_Name,AC$8,AD$8,$A191,$B191,$B$6,0,$B$7)*HLOOKUP(AC$8,$C$7:$F$233,ROW(AC191)-ROW($K$7)+1)*HLOOKUP(AD$8,$G$7:$J$233,ROW(AC191)-ROW($K$7)+1)</f>
        <v>0</v>
      </c>
      <c r="AD191" s="165"/>
      <c r="AE191" s="164">
        <f>[1]!LSRMCDRDetail(LSRM_Name,AE$8,AF$8,$A191,$B191,$B$6,0,$B$7)*HLOOKUP(AE$8,$C$7:$F$233,ROW(AE191)-ROW($K$7)+1)*HLOOKUP(AF$8,$G$7:$J$233,ROW(AE191)-ROW($K$7)+1)</f>
        <v>0</v>
      </c>
      <c r="AF191" s="165"/>
      <c r="AG191" s="164">
        <f>[1]!LSRMCDRDetail(LSRM_Name,AG$8,AH$8,$A191,$B191,$B$6,0,$B$7)*HLOOKUP(AG$8,$C$7:$F$233,ROW(AG191)-ROW($K$7)+1)*HLOOKUP(AH$8,$G$7:$J$233,ROW(AG191)-ROW($K$7)+1)</f>
        <v>0</v>
      </c>
      <c r="AH191" s="165"/>
      <c r="AI191" s="164">
        <f>[1]!LSRMCDRDetail(LSRM_Name,AI$8,AJ$8,$A191,$B191,$B$6,0,$B$7)*HLOOKUP(AI$8,$C$7:$F$233,ROW(AI191)-ROW($K$7)+1)*HLOOKUP(AJ$8,$G$7:$J$233,ROW(AI191)-ROW($K$7)+1)</f>
        <v>0</v>
      </c>
      <c r="AJ191" s="165"/>
      <c r="AK191" s="164">
        <f>[1]!LSRMCDRDetail(LSRM_Name,AK$8,AL$8,$A191,$B191,$B$6,0,$B$7)*HLOOKUP(AK$8,$C$7:$F$233,ROW(AK191)-ROW($K$7)+1)*HLOOKUP(AL$8,$G$7:$J$233,ROW(AK191)-ROW($K$7)+1)</f>
        <v>0</v>
      </c>
      <c r="AL191" s="165"/>
      <c r="AM191" s="164">
        <f>[1]!LSRMCDRDetail(LSRM_Name,AM$8,AN$8,$A191,$B191,$B$6,0,$B$7)*HLOOKUP(AM$8,$C$7:$F$233,ROW(AM191)-ROW($K$7)+1)*HLOOKUP(AN$8,$G$7:$J$233,ROW(AM191)-ROW($K$7)+1)</f>
        <v>0</v>
      </c>
      <c r="AN191" s="165"/>
      <c r="AO191" s="164">
        <f>[1]!LSRMCDRDetail(LSRM_Name,AO$8,AP$8,$A191,$B191,$B$6,0,$B$7)*HLOOKUP(AO$8,$C$7:$F$233,ROW(AO191)-ROW($K$7)+1)*HLOOKUP(AP$8,$G$7:$J$233,ROW(AO191)-ROW($K$7)+1)</f>
        <v>0</v>
      </c>
      <c r="AP191" s="165"/>
      <c r="AQ191" s="125"/>
      <c r="AR191" s="122">
        <f t="shared" si="77"/>
        <v>0</v>
      </c>
      <c r="AS191" s="122">
        <f t="shared" si="78"/>
        <v>0</v>
      </c>
      <c r="AT191" s="122">
        <f t="shared" si="79"/>
        <v>0</v>
      </c>
      <c r="AU191" s="122">
        <f t="shared" si="80"/>
        <v>0</v>
      </c>
      <c r="AW191" s="164">
        <f>[1]!LSRMCDRDetail(LSRM_Name,AW$8,AX$8,$A191,$B191,$B$6,1,$B$7)*HLOOKUP(AW$8,$C$7:$F$233,ROW(AW191)-ROW($K$7)+1)*HLOOKUP(AX$8,$G$7:$J$233,ROW(AW191)-ROW($K$7)+1)</f>
        <v>0</v>
      </c>
      <c r="AX191" s="165"/>
      <c r="AY191" s="164">
        <f>[1]!LSRMCDRDetail(LSRM_Name,AY$8,AZ$8,$A191,$B191,$B$6,1,$B$7)*HLOOKUP(AY$8,$C$7:$F$233,ROW(AY191)-ROW($K$7)+1)*HLOOKUP(AZ$8,$G$7:$J$233,ROW(AY191)-ROW($K$7)+1)</f>
        <v>0</v>
      </c>
      <c r="AZ191" s="165"/>
      <c r="BA191" s="164">
        <f>[1]!LSRMCDRDetail(LSRM_Name,BA$8,BB$8,$A191,$B191,$B$6,1,$B$7)*HLOOKUP(BA$8,$C$7:$F$233,ROW(BA191)-ROW($K$7)+1)*HLOOKUP(BB$8,$G$7:$J$233,ROW(BA191)-ROW($K$7)+1)</f>
        <v>0</v>
      </c>
      <c r="BB191" s="165"/>
      <c r="BC191" s="164">
        <f>[1]!LSRMCDRDetail(LSRM_Name,BC$8,BD$8,$A191,$B191,$B$6,1,$B$7)*HLOOKUP(BC$8,$C$7:$F$233,ROW(BC191)-ROW($K$7)+1)*HLOOKUP(BD$8,$G$7:$J$233,ROW(BC191)-ROW($K$7)+1)</f>
        <v>0</v>
      </c>
      <c r="BD191" s="165"/>
      <c r="BE191" s="164">
        <f>[1]!LSRMCDRDetail(LSRM_Name,BE$8,BF$8,$A191,$B191,$B$6,1,$B$7)*HLOOKUP(BE$8,$C$7:$F$233,ROW(BE191)-ROW($K$7)+1)*HLOOKUP(BF$8,$G$7:$J$233,ROW(BE191)-ROW($K$7)+1)</f>
        <v>0</v>
      </c>
      <c r="BF191" s="165"/>
      <c r="BG191" s="164">
        <f>[1]!LSRMCDRDetail(LSRM_Name,BG$8,BH$8,$A191,$B191,$B$6,1,$B$7)*HLOOKUP(BG$8,$C$7:$F$233,ROW(BG191)-ROW($K$7)+1)*HLOOKUP(BH$8,$G$7:$J$233,ROW(BG191)-ROW($K$7)+1)</f>
        <v>0</v>
      </c>
      <c r="BH191" s="165"/>
      <c r="BI191" s="164">
        <f>[1]!LSRMCDRDetail(LSRM_Name,BI$8,BJ$8,$A191,$B191,$B$6,1,$B$7)*HLOOKUP(BI$8,$C$7:$F$233,ROW(BI191)-ROW($K$7)+1)*HLOOKUP(BJ$8,$G$7:$J$233,ROW(BI191)-ROW($K$7)+1)</f>
        <v>0</v>
      </c>
      <c r="BJ191" s="165"/>
      <c r="BK191" s="164">
        <f>[1]!LSRMCDRDetail(LSRM_Name,BK$8,BL$8,$A191,$B191,$B$6,1,$B$7)*HLOOKUP(BK$8,$C$7:$F$233,ROW(BK191)-ROW($K$7)+1)*HLOOKUP(BL$8,$G$7:$J$233,ROW(BK191)-ROW($K$7)+1)</f>
        <v>0</v>
      </c>
      <c r="BL191" s="165"/>
      <c r="BM191" s="164">
        <f>[1]!LSRMCDRDetail(LSRM_Name,BM$8,BN$8,$A191,$B191,$B$6,1,$B$7)*HLOOKUP(BM$8,$C$7:$F$233,ROW(BM191)-ROW($K$7)+1)*HLOOKUP(BN$8,$G$7:$J$233,ROW(BM191)-ROW($K$7)+1)</f>
        <v>0</v>
      </c>
      <c r="BN191" s="165"/>
      <c r="BO191" s="164">
        <f>[1]!LSRMCDRDetail(LSRM_Name,BO$8,BP$8,$A191,$B191,$B$6,1,$B$7)*HLOOKUP(BO$8,$C$7:$F$233,ROW(BO191)-ROW($K$7)+1)*HLOOKUP(BP$8,$G$7:$J$233,ROW(BO191)-ROW($K$7)+1)</f>
        <v>0</v>
      </c>
      <c r="BP191" s="165"/>
      <c r="BQ191" s="164">
        <f>[1]!LSRMCDRDetail(LSRM_Name,BQ$8,BR$8,$A191,$B191,$B$6,1,$B$7)*HLOOKUP(BQ$8,$C$7:$F$233,ROW(BQ191)-ROW($K$7)+1)*HLOOKUP(BR$8,$G$7:$J$233,ROW(BQ191)-ROW($K$7)+1)</f>
        <v>0</v>
      </c>
      <c r="BR191" s="165"/>
      <c r="BS191" s="164">
        <f>[1]!LSRMCDRDetail(LSRM_Name,BS$8,BT$8,$A191,$B191,$B$6,1,$B$7)*HLOOKUP(BS$8,$C$7:$F$233,ROW(BS191)-ROW($K$7)+1)*HLOOKUP(BT$8,$G$7:$J$233,ROW(BS191)-ROW($K$7)+1)</f>
        <v>0</v>
      </c>
      <c r="BT191" s="165"/>
      <c r="BU191" s="164">
        <f>[1]!LSRMCDRDetail(LSRM_Name,BU$8,BV$8,$A191,$B191,$B$6,1,$B$7)*HLOOKUP(BU$8,$C$7:$F$233,ROW(BU191)-ROW($K$7)+1)*HLOOKUP(BV$8,$G$7:$J$233,ROW(BU191)-ROW($K$7)+1)</f>
        <v>0</v>
      </c>
      <c r="BV191" s="165"/>
      <c r="BW191" s="164">
        <f>[1]!LSRMCDRDetail(LSRM_Name,BW$8,BX$8,$A191,$B191,$B$6,1,$B$7)*HLOOKUP(BW$8,$C$7:$F$233,ROW(BW191)-ROW($K$7)+1)*HLOOKUP(BX$8,$G$7:$J$233,ROW(BW191)-ROW($K$7)+1)</f>
        <v>0</v>
      </c>
      <c r="BX191" s="165"/>
      <c r="BY191" s="164">
        <f>[1]!LSRMCDRDetail(LSRM_Name,BY$8,BZ$8,$A191,$B191,$B$6,1,$B$7)*HLOOKUP(BY$8,$C$7:$F$233,ROW(BY191)-ROW($K$7)+1)*HLOOKUP(BZ$8,$G$7:$J$233,ROW(BY191)-ROW($K$7)+1)</f>
        <v>0</v>
      </c>
      <c r="BZ191" s="165"/>
      <c r="CA191" s="164">
        <f>[1]!LSRMCDRDetail(LSRM_Name,CA$8,CB$8,$A191,$B191,$B$6,1,$B$7)*HLOOKUP(CA$8,$C$7:$F$233,ROW(CA191)-ROW($K$7)+1)*HLOOKUP(CB$8,$G$7:$J$233,ROW(CA191)-ROW($K$7)+1)</f>
        <v>0</v>
      </c>
      <c r="CB191" s="165"/>
      <c r="CC191" s="125"/>
      <c r="CD191" s="122">
        <f t="shared" si="81"/>
        <v>0</v>
      </c>
      <c r="CE191" s="122">
        <f t="shared" si="82"/>
        <v>0</v>
      </c>
      <c r="CF191" s="122">
        <f t="shared" si="83"/>
        <v>0</v>
      </c>
      <c r="CG191" s="122">
        <f t="shared" si="84"/>
        <v>0</v>
      </c>
      <c r="CI191" s="164">
        <f t="shared" si="60"/>
        <v>0</v>
      </c>
      <c r="CJ191" s="165"/>
      <c r="CK191" s="164">
        <f t="shared" si="61"/>
        <v>0</v>
      </c>
      <c r="CL191" s="165"/>
      <c r="CM191" s="164">
        <f t="shared" si="62"/>
        <v>0</v>
      </c>
      <c r="CN191" s="165"/>
      <c r="CO191" s="164">
        <f t="shared" si="63"/>
        <v>0</v>
      </c>
      <c r="CP191" s="165"/>
      <c r="CQ191" s="164">
        <f t="shared" si="64"/>
        <v>0</v>
      </c>
      <c r="CR191" s="165"/>
      <c r="CS191" s="164">
        <f t="shared" si="65"/>
        <v>0</v>
      </c>
      <c r="CT191" s="165"/>
      <c r="CU191" s="164">
        <f t="shared" si="66"/>
        <v>0</v>
      </c>
      <c r="CV191" s="165"/>
      <c r="CW191" s="164">
        <f t="shared" si="67"/>
        <v>0</v>
      </c>
      <c r="CX191" s="165"/>
      <c r="CY191" s="164">
        <f t="shared" si="68"/>
        <v>0</v>
      </c>
      <c r="CZ191" s="165"/>
      <c r="DA191" s="164">
        <f t="shared" si="69"/>
        <v>0</v>
      </c>
      <c r="DB191" s="165"/>
      <c r="DC191" s="164">
        <f t="shared" si="70"/>
        <v>0</v>
      </c>
      <c r="DD191" s="165"/>
      <c r="DE191" s="164">
        <f t="shared" si="71"/>
        <v>0</v>
      </c>
      <c r="DF191" s="165"/>
      <c r="DG191" s="164">
        <f t="shared" si="72"/>
        <v>0</v>
      </c>
      <c r="DH191" s="165"/>
      <c r="DI191" s="164">
        <f t="shared" si="73"/>
        <v>0</v>
      </c>
      <c r="DJ191" s="165"/>
      <c r="DK191" s="164">
        <f t="shared" si="74"/>
        <v>0</v>
      </c>
      <c r="DL191" s="165"/>
      <c r="DM191" s="164">
        <f t="shared" si="75"/>
        <v>0</v>
      </c>
      <c r="DN191" s="165"/>
      <c r="DO191" s="125"/>
      <c r="DP191" s="122">
        <f t="shared" si="85"/>
        <v>0</v>
      </c>
      <c r="DQ191" s="122">
        <f t="shared" si="86"/>
        <v>0</v>
      </c>
      <c r="DR191" s="122">
        <f t="shared" si="87"/>
        <v>0</v>
      </c>
      <c r="DS191" s="122">
        <f t="shared" si="88"/>
        <v>0</v>
      </c>
    </row>
    <row r="192" spans="1:123" x14ac:dyDescent="0.2">
      <c r="A192" s="120">
        <f t="shared" si="76"/>
        <v>28</v>
      </c>
      <c r="B192" s="120">
        <f t="shared" si="89"/>
        <v>19</v>
      </c>
      <c r="C192" s="124">
        <f>VLOOKUP($A192,Total!$Q$198:$Y$228,C$7+2)</f>
        <v>0.50356181707502468</v>
      </c>
      <c r="D192" s="124">
        <f>VLOOKUP($A192,Total!$Q$198:$Y$228,D$7+2)</f>
        <v>0.49643818292497538</v>
      </c>
      <c r="E192" s="124">
        <f>VLOOKUP($A192,Total!$Q$198:$Y$228,E$7+2)</f>
        <v>0.51514511226233384</v>
      </c>
      <c r="F192" s="124">
        <f>VLOOKUP($A192,Total!$Q$198:$Y$228,F$7+2)</f>
        <v>0.48485488773766627</v>
      </c>
      <c r="G192" s="124">
        <f>VLOOKUP($B192,Total!$Q$198:$Y$228,G$7+2)</f>
        <v>0.5</v>
      </c>
      <c r="H192" s="124">
        <f>VLOOKUP($B192,Total!$Q$198:$Y$228,H$7+2)</f>
        <v>0.5</v>
      </c>
      <c r="I192" s="124">
        <f>VLOOKUP($B192,Total!$Q$198:$Y$228,I$7+2)</f>
        <v>0.5</v>
      </c>
      <c r="J192" s="124">
        <f>VLOOKUP($B192,Total!$Q$198:$Y$228,J$7+2)</f>
        <v>0.5</v>
      </c>
      <c r="K192" s="164">
        <f>[1]!LSRMCDRDetail(LSRM_Name,K$8,L$8,$A192,$B192,$B$6,0,$B$7)*HLOOKUP(K$8,$C$7:$F$233,ROW(K192)-ROW($K$7)+1)*HLOOKUP(L$8,$G$7:$J$233,ROW(K192)-ROW($K$7)+1)</f>
        <v>0</v>
      </c>
      <c r="L192" s="165"/>
      <c r="M192" s="164">
        <f>[1]!LSRMCDRDetail(LSRM_Name,M$8,N$8,$A192,$B192,$B$6,0,$B$7)*HLOOKUP(M$8,$C$7:$F$233,ROW(M192)-ROW($K$7)+1)*HLOOKUP(N$8,$G$7:$J$233,ROW(M192)-ROW($K$7)+1)</f>
        <v>0</v>
      </c>
      <c r="N192" s="165"/>
      <c r="O192" s="164">
        <f>[1]!LSRMCDRDetail(LSRM_Name,O$8,P$8,$A192,$B192,$B$6,0,$B$7)*HLOOKUP(O$8,$C$7:$F$233,ROW(O192)-ROW($K$7)+1)*HLOOKUP(P$8,$G$7:$J$233,ROW(O192)-ROW($K$7)+1)</f>
        <v>0</v>
      </c>
      <c r="P192" s="165"/>
      <c r="Q192" s="164">
        <f>[1]!LSRMCDRDetail(LSRM_Name,Q$8,R$8,$A192,$B192,$B$6,0,$B$7)*HLOOKUP(Q$8,$C$7:$F$233,ROW(Q192)-ROW($K$7)+1)*HLOOKUP(R$8,$G$7:$J$233,ROW(Q192)-ROW($K$7)+1)</f>
        <v>0</v>
      </c>
      <c r="R192" s="165"/>
      <c r="S192" s="164">
        <f>[1]!LSRMCDRDetail(LSRM_Name,S$8,T$8,$A192,$B192,$B$6,0,$B$7)*HLOOKUP(S$8,$C$7:$F$233,ROW(S192)-ROW($K$7)+1)*HLOOKUP(T$8,$G$7:$J$233,ROW(S192)-ROW($K$7)+1)</f>
        <v>0</v>
      </c>
      <c r="T192" s="165"/>
      <c r="U192" s="164">
        <f>[1]!LSRMCDRDetail(LSRM_Name,U$8,V$8,$A192,$B192,$B$6,0,$B$7)*HLOOKUP(U$8,$C$7:$F$233,ROW(U192)-ROW($K$7)+1)*HLOOKUP(V$8,$G$7:$J$233,ROW(U192)-ROW($K$7)+1)</f>
        <v>0</v>
      </c>
      <c r="V192" s="165"/>
      <c r="W192" s="164">
        <f>[1]!LSRMCDRDetail(LSRM_Name,W$8,X$8,$A192,$B192,$B$6,0,$B$7)*HLOOKUP(W$8,$C$7:$F$233,ROW(W192)-ROW($K$7)+1)*HLOOKUP(X$8,$G$7:$J$233,ROW(W192)-ROW($K$7)+1)</f>
        <v>0</v>
      </c>
      <c r="X192" s="165"/>
      <c r="Y192" s="164">
        <f>[1]!LSRMCDRDetail(LSRM_Name,Y$8,Z$8,$A192,$B192,$B$6,0,$B$7)*HLOOKUP(Y$8,$C$7:$F$233,ROW(Y192)-ROW($K$7)+1)*HLOOKUP(Z$8,$G$7:$J$233,ROW(Y192)-ROW($K$7)+1)</f>
        <v>0</v>
      </c>
      <c r="Z192" s="165"/>
      <c r="AA192" s="164">
        <f>[1]!LSRMCDRDetail(LSRM_Name,AA$8,AB$8,$A192,$B192,$B$6,0,$B$7)*HLOOKUP(AA$8,$C$7:$F$233,ROW(AA192)-ROW($K$7)+1)*HLOOKUP(AB$8,$G$7:$J$233,ROW(AA192)-ROW($K$7)+1)</f>
        <v>0</v>
      </c>
      <c r="AB192" s="165"/>
      <c r="AC192" s="164">
        <f>[1]!LSRMCDRDetail(LSRM_Name,AC$8,AD$8,$A192,$B192,$B$6,0,$B$7)*HLOOKUP(AC$8,$C$7:$F$233,ROW(AC192)-ROW($K$7)+1)*HLOOKUP(AD$8,$G$7:$J$233,ROW(AC192)-ROW($K$7)+1)</f>
        <v>0</v>
      </c>
      <c r="AD192" s="165"/>
      <c r="AE192" s="164">
        <f>[1]!LSRMCDRDetail(LSRM_Name,AE$8,AF$8,$A192,$B192,$B$6,0,$B$7)*HLOOKUP(AE$8,$C$7:$F$233,ROW(AE192)-ROW($K$7)+1)*HLOOKUP(AF$8,$G$7:$J$233,ROW(AE192)-ROW($K$7)+1)</f>
        <v>0</v>
      </c>
      <c r="AF192" s="165"/>
      <c r="AG192" s="164">
        <f>[1]!LSRMCDRDetail(LSRM_Name,AG$8,AH$8,$A192,$B192,$B$6,0,$B$7)*HLOOKUP(AG$8,$C$7:$F$233,ROW(AG192)-ROW($K$7)+1)*HLOOKUP(AH$8,$G$7:$J$233,ROW(AG192)-ROW($K$7)+1)</f>
        <v>0</v>
      </c>
      <c r="AH192" s="165"/>
      <c r="AI192" s="164">
        <f>[1]!LSRMCDRDetail(LSRM_Name,AI$8,AJ$8,$A192,$B192,$B$6,0,$B$7)*HLOOKUP(AI$8,$C$7:$F$233,ROW(AI192)-ROW($K$7)+1)*HLOOKUP(AJ$8,$G$7:$J$233,ROW(AI192)-ROW($K$7)+1)</f>
        <v>0</v>
      </c>
      <c r="AJ192" s="165"/>
      <c r="AK192" s="164">
        <f>[1]!LSRMCDRDetail(LSRM_Name,AK$8,AL$8,$A192,$B192,$B$6,0,$B$7)*HLOOKUP(AK$8,$C$7:$F$233,ROW(AK192)-ROW($K$7)+1)*HLOOKUP(AL$8,$G$7:$J$233,ROW(AK192)-ROW($K$7)+1)</f>
        <v>0</v>
      </c>
      <c r="AL192" s="165"/>
      <c r="AM192" s="164">
        <f>[1]!LSRMCDRDetail(LSRM_Name,AM$8,AN$8,$A192,$B192,$B$6,0,$B$7)*HLOOKUP(AM$8,$C$7:$F$233,ROW(AM192)-ROW($K$7)+1)*HLOOKUP(AN$8,$G$7:$J$233,ROW(AM192)-ROW($K$7)+1)</f>
        <v>0</v>
      </c>
      <c r="AN192" s="165"/>
      <c r="AO192" s="164">
        <f>[1]!LSRMCDRDetail(LSRM_Name,AO$8,AP$8,$A192,$B192,$B$6,0,$B$7)*HLOOKUP(AO$8,$C$7:$F$233,ROW(AO192)-ROW($K$7)+1)*HLOOKUP(AP$8,$G$7:$J$233,ROW(AO192)-ROW($K$7)+1)</f>
        <v>0</v>
      </c>
      <c r="AP192" s="165"/>
      <c r="AQ192" s="125"/>
      <c r="AR192" s="122">
        <f t="shared" si="77"/>
        <v>0</v>
      </c>
      <c r="AS192" s="122">
        <f t="shared" si="78"/>
        <v>0</v>
      </c>
      <c r="AT192" s="122">
        <f t="shared" si="79"/>
        <v>0</v>
      </c>
      <c r="AU192" s="122">
        <f t="shared" si="80"/>
        <v>0</v>
      </c>
      <c r="AW192" s="164">
        <f>[1]!LSRMCDRDetail(LSRM_Name,AW$8,AX$8,$A192,$B192,$B$6,1,$B$7)*HLOOKUP(AW$8,$C$7:$F$233,ROW(AW192)-ROW($K$7)+1)*HLOOKUP(AX$8,$G$7:$J$233,ROW(AW192)-ROW($K$7)+1)</f>
        <v>0</v>
      </c>
      <c r="AX192" s="165"/>
      <c r="AY192" s="164">
        <f>[1]!LSRMCDRDetail(LSRM_Name,AY$8,AZ$8,$A192,$B192,$B$6,1,$B$7)*HLOOKUP(AY$8,$C$7:$F$233,ROW(AY192)-ROW($K$7)+1)*HLOOKUP(AZ$8,$G$7:$J$233,ROW(AY192)-ROW($K$7)+1)</f>
        <v>0</v>
      </c>
      <c r="AZ192" s="165"/>
      <c r="BA192" s="164">
        <f>[1]!LSRMCDRDetail(LSRM_Name,BA$8,BB$8,$A192,$B192,$B$6,1,$B$7)*HLOOKUP(BA$8,$C$7:$F$233,ROW(BA192)-ROW($K$7)+1)*HLOOKUP(BB$8,$G$7:$J$233,ROW(BA192)-ROW($K$7)+1)</f>
        <v>0</v>
      </c>
      <c r="BB192" s="165"/>
      <c r="BC192" s="164">
        <f>[1]!LSRMCDRDetail(LSRM_Name,BC$8,BD$8,$A192,$B192,$B$6,1,$B$7)*HLOOKUP(BC$8,$C$7:$F$233,ROW(BC192)-ROW($K$7)+1)*HLOOKUP(BD$8,$G$7:$J$233,ROW(BC192)-ROW($K$7)+1)</f>
        <v>0</v>
      </c>
      <c r="BD192" s="165"/>
      <c r="BE192" s="164">
        <f>[1]!LSRMCDRDetail(LSRM_Name,BE$8,BF$8,$A192,$B192,$B$6,1,$B$7)*HLOOKUP(BE$8,$C$7:$F$233,ROW(BE192)-ROW($K$7)+1)*HLOOKUP(BF$8,$G$7:$J$233,ROW(BE192)-ROW($K$7)+1)</f>
        <v>0</v>
      </c>
      <c r="BF192" s="165"/>
      <c r="BG192" s="164">
        <f>[1]!LSRMCDRDetail(LSRM_Name,BG$8,BH$8,$A192,$B192,$B$6,1,$B$7)*HLOOKUP(BG$8,$C$7:$F$233,ROW(BG192)-ROW($K$7)+1)*HLOOKUP(BH$8,$G$7:$J$233,ROW(BG192)-ROW($K$7)+1)</f>
        <v>0</v>
      </c>
      <c r="BH192" s="165"/>
      <c r="BI192" s="164">
        <f>[1]!LSRMCDRDetail(LSRM_Name,BI$8,BJ$8,$A192,$B192,$B$6,1,$B$7)*HLOOKUP(BI$8,$C$7:$F$233,ROW(BI192)-ROW($K$7)+1)*HLOOKUP(BJ$8,$G$7:$J$233,ROW(BI192)-ROW($K$7)+1)</f>
        <v>0</v>
      </c>
      <c r="BJ192" s="165"/>
      <c r="BK192" s="164">
        <f>[1]!LSRMCDRDetail(LSRM_Name,BK$8,BL$8,$A192,$B192,$B$6,1,$B$7)*HLOOKUP(BK$8,$C$7:$F$233,ROW(BK192)-ROW($K$7)+1)*HLOOKUP(BL$8,$G$7:$J$233,ROW(BK192)-ROW($K$7)+1)</f>
        <v>0</v>
      </c>
      <c r="BL192" s="165"/>
      <c r="BM192" s="164">
        <f>[1]!LSRMCDRDetail(LSRM_Name,BM$8,BN$8,$A192,$B192,$B$6,1,$B$7)*HLOOKUP(BM$8,$C$7:$F$233,ROW(BM192)-ROW($K$7)+1)*HLOOKUP(BN$8,$G$7:$J$233,ROW(BM192)-ROW($K$7)+1)</f>
        <v>0</v>
      </c>
      <c r="BN192" s="165"/>
      <c r="BO192" s="164">
        <f>[1]!LSRMCDRDetail(LSRM_Name,BO$8,BP$8,$A192,$B192,$B$6,1,$B$7)*HLOOKUP(BO$8,$C$7:$F$233,ROW(BO192)-ROW($K$7)+1)*HLOOKUP(BP$8,$G$7:$J$233,ROW(BO192)-ROW($K$7)+1)</f>
        <v>0</v>
      </c>
      <c r="BP192" s="165"/>
      <c r="BQ192" s="164">
        <f>[1]!LSRMCDRDetail(LSRM_Name,BQ$8,BR$8,$A192,$B192,$B$6,1,$B$7)*HLOOKUP(BQ$8,$C$7:$F$233,ROW(BQ192)-ROW($K$7)+1)*HLOOKUP(BR$8,$G$7:$J$233,ROW(BQ192)-ROW($K$7)+1)</f>
        <v>0</v>
      </c>
      <c r="BR192" s="165"/>
      <c r="BS192" s="164">
        <f>[1]!LSRMCDRDetail(LSRM_Name,BS$8,BT$8,$A192,$B192,$B$6,1,$B$7)*HLOOKUP(BS$8,$C$7:$F$233,ROW(BS192)-ROW($K$7)+1)*HLOOKUP(BT$8,$G$7:$J$233,ROW(BS192)-ROW($K$7)+1)</f>
        <v>0</v>
      </c>
      <c r="BT192" s="165"/>
      <c r="BU192" s="164">
        <f>[1]!LSRMCDRDetail(LSRM_Name,BU$8,BV$8,$A192,$B192,$B$6,1,$B$7)*HLOOKUP(BU$8,$C$7:$F$233,ROW(BU192)-ROW($K$7)+1)*HLOOKUP(BV$8,$G$7:$J$233,ROW(BU192)-ROW($K$7)+1)</f>
        <v>0</v>
      </c>
      <c r="BV192" s="165"/>
      <c r="BW192" s="164">
        <f>[1]!LSRMCDRDetail(LSRM_Name,BW$8,BX$8,$A192,$B192,$B$6,1,$B$7)*HLOOKUP(BW$8,$C$7:$F$233,ROW(BW192)-ROW($K$7)+1)*HLOOKUP(BX$8,$G$7:$J$233,ROW(BW192)-ROW($K$7)+1)</f>
        <v>0</v>
      </c>
      <c r="BX192" s="165"/>
      <c r="BY192" s="164">
        <f>[1]!LSRMCDRDetail(LSRM_Name,BY$8,BZ$8,$A192,$B192,$B$6,1,$B$7)*HLOOKUP(BY$8,$C$7:$F$233,ROW(BY192)-ROW($K$7)+1)*HLOOKUP(BZ$8,$G$7:$J$233,ROW(BY192)-ROW($K$7)+1)</f>
        <v>0</v>
      </c>
      <c r="BZ192" s="165"/>
      <c r="CA192" s="164">
        <f>[1]!LSRMCDRDetail(LSRM_Name,CA$8,CB$8,$A192,$B192,$B$6,1,$B$7)*HLOOKUP(CA$8,$C$7:$F$233,ROW(CA192)-ROW($K$7)+1)*HLOOKUP(CB$8,$G$7:$J$233,ROW(CA192)-ROW($K$7)+1)</f>
        <v>0</v>
      </c>
      <c r="CB192" s="165"/>
      <c r="CC192" s="125"/>
      <c r="CD192" s="122">
        <f t="shared" si="81"/>
        <v>0</v>
      </c>
      <c r="CE192" s="122">
        <f t="shared" si="82"/>
        <v>0</v>
      </c>
      <c r="CF192" s="122">
        <f t="shared" si="83"/>
        <v>0</v>
      </c>
      <c r="CG192" s="122">
        <f t="shared" si="84"/>
        <v>0</v>
      </c>
      <c r="CI192" s="164">
        <f t="shared" si="60"/>
        <v>0</v>
      </c>
      <c r="CJ192" s="165"/>
      <c r="CK192" s="164">
        <f t="shared" si="61"/>
        <v>0</v>
      </c>
      <c r="CL192" s="165"/>
      <c r="CM192" s="164">
        <f t="shared" si="62"/>
        <v>0</v>
      </c>
      <c r="CN192" s="165"/>
      <c r="CO192" s="164">
        <f t="shared" si="63"/>
        <v>0</v>
      </c>
      <c r="CP192" s="165"/>
      <c r="CQ192" s="164">
        <f t="shared" si="64"/>
        <v>0</v>
      </c>
      <c r="CR192" s="165"/>
      <c r="CS192" s="164">
        <f t="shared" si="65"/>
        <v>0</v>
      </c>
      <c r="CT192" s="165"/>
      <c r="CU192" s="164">
        <f t="shared" si="66"/>
        <v>0</v>
      </c>
      <c r="CV192" s="165"/>
      <c r="CW192" s="164">
        <f t="shared" si="67"/>
        <v>0</v>
      </c>
      <c r="CX192" s="165"/>
      <c r="CY192" s="164">
        <f t="shared" si="68"/>
        <v>0</v>
      </c>
      <c r="CZ192" s="165"/>
      <c r="DA192" s="164">
        <f t="shared" si="69"/>
        <v>0</v>
      </c>
      <c r="DB192" s="165"/>
      <c r="DC192" s="164">
        <f t="shared" si="70"/>
        <v>0</v>
      </c>
      <c r="DD192" s="165"/>
      <c r="DE192" s="164">
        <f t="shared" si="71"/>
        <v>0</v>
      </c>
      <c r="DF192" s="165"/>
      <c r="DG192" s="164">
        <f t="shared" si="72"/>
        <v>0</v>
      </c>
      <c r="DH192" s="165"/>
      <c r="DI192" s="164">
        <f t="shared" si="73"/>
        <v>0</v>
      </c>
      <c r="DJ192" s="165"/>
      <c r="DK192" s="164">
        <f t="shared" si="74"/>
        <v>0</v>
      </c>
      <c r="DL192" s="165"/>
      <c r="DM192" s="164">
        <f t="shared" si="75"/>
        <v>0</v>
      </c>
      <c r="DN192" s="165"/>
      <c r="DO192" s="125"/>
      <c r="DP192" s="122">
        <f t="shared" si="85"/>
        <v>0</v>
      </c>
      <c r="DQ192" s="122">
        <f t="shared" si="86"/>
        <v>0</v>
      </c>
      <c r="DR192" s="122">
        <f t="shared" si="87"/>
        <v>0</v>
      </c>
      <c r="DS192" s="122">
        <f t="shared" si="88"/>
        <v>0</v>
      </c>
    </row>
    <row r="193" spans="1:123" x14ac:dyDescent="0.2">
      <c r="A193" s="120">
        <f t="shared" si="76"/>
        <v>28</v>
      </c>
      <c r="B193" s="120">
        <f t="shared" si="89"/>
        <v>20</v>
      </c>
      <c r="C193" s="124">
        <f>VLOOKUP($A193,Total!$Q$198:$Y$228,C$7+2)</f>
        <v>0.50356181707502468</v>
      </c>
      <c r="D193" s="124">
        <f>VLOOKUP($A193,Total!$Q$198:$Y$228,D$7+2)</f>
        <v>0.49643818292497538</v>
      </c>
      <c r="E193" s="124">
        <f>VLOOKUP($A193,Total!$Q$198:$Y$228,E$7+2)</f>
        <v>0.51514511226233384</v>
      </c>
      <c r="F193" s="124">
        <f>VLOOKUP($A193,Total!$Q$198:$Y$228,F$7+2)</f>
        <v>0.48485488773766627</v>
      </c>
      <c r="G193" s="124">
        <f>VLOOKUP($B193,Total!$Q$198:$Y$228,G$7+2)</f>
        <v>0.5</v>
      </c>
      <c r="H193" s="124">
        <f>VLOOKUP($B193,Total!$Q$198:$Y$228,H$7+2)</f>
        <v>0.5</v>
      </c>
      <c r="I193" s="124">
        <f>VLOOKUP($B193,Total!$Q$198:$Y$228,I$7+2)</f>
        <v>0.5</v>
      </c>
      <c r="J193" s="124">
        <f>VLOOKUP($B193,Total!$Q$198:$Y$228,J$7+2)</f>
        <v>0.5</v>
      </c>
      <c r="K193" s="164">
        <f>[1]!LSRMCDRDetail(LSRM_Name,K$8,L$8,$A193,$B193,$B$6,0,$B$7)*HLOOKUP(K$8,$C$7:$F$233,ROW(K193)-ROW($K$7)+1)*HLOOKUP(L$8,$G$7:$J$233,ROW(K193)-ROW($K$7)+1)</f>
        <v>0</v>
      </c>
      <c r="L193" s="165"/>
      <c r="M193" s="164">
        <f>[1]!LSRMCDRDetail(LSRM_Name,M$8,N$8,$A193,$B193,$B$6,0,$B$7)*HLOOKUP(M$8,$C$7:$F$233,ROW(M193)-ROW($K$7)+1)*HLOOKUP(N$8,$G$7:$J$233,ROW(M193)-ROW($K$7)+1)</f>
        <v>0</v>
      </c>
      <c r="N193" s="165"/>
      <c r="O193" s="164">
        <f>[1]!LSRMCDRDetail(LSRM_Name,O$8,P$8,$A193,$B193,$B$6,0,$B$7)*HLOOKUP(O$8,$C$7:$F$233,ROW(O193)-ROW($K$7)+1)*HLOOKUP(P$8,$G$7:$J$233,ROW(O193)-ROW($K$7)+1)</f>
        <v>0</v>
      </c>
      <c r="P193" s="165"/>
      <c r="Q193" s="164">
        <f>[1]!LSRMCDRDetail(LSRM_Name,Q$8,R$8,$A193,$B193,$B$6,0,$B$7)*HLOOKUP(Q$8,$C$7:$F$233,ROW(Q193)-ROW($K$7)+1)*HLOOKUP(R$8,$G$7:$J$233,ROW(Q193)-ROW($K$7)+1)</f>
        <v>0</v>
      </c>
      <c r="R193" s="165"/>
      <c r="S193" s="164">
        <f>[1]!LSRMCDRDetail(LSRM_Name,S$8,T$8,$A193,$B193,$B$6,0,$B$7)*HLOOKUP(S$8,$C$7:$F$233,ROW(S193)-ROW($K$7)+1)*HLOOKUP(T$8,$G$7:$J$233,ROW(S193)-ROW($K$7)+1)</f>
        <v>0</v>
      </c>
      <c r="T193" s="165"/>
      <c r="U193" s="164">
        <f>[1]!LSRMCDRDetail(LSRM_Name,U$8,V$8,$A193,$B193,$B$6,0,$B$7)*HLOOKUP(U$8,$C$7:$F$233,ROW(U193)-ROW($K$7)+1)*HLOOKUP(V$8,$G$7:$J$233,ROW(U193)-ROW($K$7)+1)</f>
        <v>0</v>
      </c>
      <c r="V193" s="165"/>
      <c r="W193" s="164">
        <f>[1]!LSRMCDRDetail(LSRM_Name,W$8,X$8,$A193,$B193,$B$6,0,$B$7)*HLOOKUP(W$8,$C$7:$F$233,ROW(W193)-ROW($K$7)+1)*HLOOKUP(X$8,$G$7:$J$233,ROW(W193)-ROW($K$7)+1)</f>
        <v>0</v>
      </c>
      <c r="X193" s="165"/>
      <c r="Y193" s="164">
        <f>[1]!LSRMCDRDetail(LSRM_Name,Y$8,Z$8,$A193,$B193,$B$6,0,$B$7)*HLOOKUP(Y$8,$C$7:$F$233,ROW(Y193)-ROW($K$7)+1)*HLOOKUP(Z$8,$G$7:$J$233,ROW(Y193)-ROW($K$7)+1)</f>
        <v>0</v>
      </c>
      <c r="Z193" s="165"/>
      <c r="AA193" s="164">
        <f>[1]!LSRMCDRDetail(LSRM_Name,AA$8,AB$8,$A193,$B193,$B$6,0,$B$7)*HLOOKUP(AA$8,$C$7:$F$233,ROW(AA193)-ROW($K$7)+1)*HLOOKUP(AB$8,$G$7:$J$233,ROW(AA193)-ROW($K$7)+1)</f>
        <v>0</v>
      </c>
      <c r="AB193" s="165"/>
      <c r="AC193" s="164">
        <f>[1]!LSRMCDRDetail(LSRM_Name,AC$8,AD$8,$A193,$B193,$B$6,0,$B$7)*HLOOKUP(AC$8,$C$7:$F$233,ROW(AC193)-ROW($K$7)+1)*HLOOKUP(AD$8,$G$7:$J$233,ROW(AC193)-ROW($K$7)+1)</f>
        <v>0</v>
      </c>
      <c r="AD193" s="165"/>
      <c r="AE193" s="164">
        <f>[1]!LSRMCDRDetail(LSRM_Name,AE$8,AF$8,$A193,$B193,$B$6,0,$B$7)*HLOOKUP(AE$8,$C$7:$F$233,ROW(AE193)-ROW($K$7)+1)*HLOOKUP(AF$8,$G$7:$J$233,ROW(AE193)-ROW($K$7)+1)</f>
        <v>0</v>
      </c>
      <c r="AF193" s="165"/>
      <c r="AG193" s="164">
        <f>[1]!LSRMCDRDetail(LSRM_Name,AG$8,AH$8,$A193,$B193,$B$6,0,$B$7)*HLOOKUP(AG$8,$C$7:$F$233,ROW(AG193)-ROW($K$7)+1)*HLOOKUP(AH$8,$G$7:$J$233,ROW(AG193)-ROW($K$7)+1)</f>
        <v>0</v>
      </c>
      <c r="AH193" s="165"/>
      <c r="AI193" s="164">
        <f>[1]!LSRMCDRDetail(LSRM_Name,AI$8,AJ$8,$A193,$B193,$B$6,0,$B$7)*HLOOKUP(AI$8,$C$7:$F$233,ROW(AI193)-ROW($K$7)+1)*HLOOKUP(AJ$8,$G$7:$J$233,ROW(AI193)-ROW($K$7)+1)</f>
        <v>0</v>
      </c>
      <c r="AJ193" s="165"/>
      <c r="AK193" s="164">
        <f>[1]!LSRMCDRDetail(LSRM_Name,AK$8,AL$8,$A193,$B193,$B$6,0,$B$7)*HLOOKUP(AK$8,$C$7:$F$233,ROW(AK193)-ROW($K$7)+1)*HLOOKUP(AL$8,$G$7:$J$233,ROW(AK193)-ROW($K$7)+1)</f>
        <v>0</v>
      </c>
      <c r="AL193" s="165"/>
      <c r="AM193" s="164">
        <f>[1]!LSRMCDRDetail(LSRM_Name,AM$8,AN$8,$A193,$B193,$B$6,0,$B$7)*HLOOKUP(AM$8,$C$7:$F$233,ROW(AM193)-ROW($K$7)+1)*HLOOKUP(AN$8,$G$7:$J$233,ROW(AM193)-ROW($K$7)+1)</f>
        <v>0</v>
      </c>
      <c r="AN193" s="165"/>
      <c r="AO193" s="164">
        <f>[1]!LSRMCDRDetail(LSRM_Name,AO$8,AP$8,$A193,$B193,$B$6,0,$B$7)*HLOOKUP(AO$8,$C$7:$F$233,ROW(AO193)-ROW($K$7)+1)*HLOOKUP(AP$8,$G$7:$J$233,ROW(AO193)-ROW($K$7)+1)</f>
        <v>0</v>
      </c>
      <c r="AP193" s="165"/>
      <c r="AQ193" s="125"/>
      <c r="AR193" s="122">
        <f t="shared" si="77"/>
        <v>0</v>
      </c>
      <c r="AS193" s="122">
        <f t="shared" si="78"/>
        <v>0</v>
      </c>
      <c r="AT193" s="122">
        <f t="shared" si="79"/>
        <v>0</v>
      </c>
      <c r="AU193" s="122">
        <f t="shared" si="80"/>
        <v>0</v>
      </c>
      <c r="AW193" s="164">
        <f>[1]!LSRMCDRDetail(LSRM_Name,AW$8,AX$8,$A193,$B193,$B$6,1,$B$7)*HLOOKUP(AW$8,$C$7:$F$233,ROW(AW193)-ROW($K$7)+1)*HLOOKUP(AX$8,$G$7:$J$233,ROW(AW193)-ROW($K$7)+1)</f>
        <v>0</v>
      </c>
      <c r="AX193" s="165"/>
      <c r="AY193" s="164">
        <f>[1]!LSRMCDRDetail(LSRM_Name,AY$8,AZ$8,$A193,$B193,$B$6,1,$B$7)*HLOOKUP(AY$8,$C$7:$F$233,ROW(AY193)-ROW($K$7)+1)*HLOOKUP(AZ$8,$G$7:$J$233,ROW(AY193)-ROW($K$7)+1)</f>
        <v>0</v>
      </c>
      <c r="AZ193" s="165"/>
      <c r="BA193" s="164">
        <f>[1]!LSRMCDRDetail(LSRM_Name,BA$8,BB$8,$A193,$B193,$B$6,1,$B$7)*HLOOKUP(BA$8,$C$7:$F$233,ROW(BA193)-ROW($K$7)+1)*HLOOKUP(BB$8,$G$7:$J$233,ROW(BA193)-ROW($K$7)+1)</f>
        <v>0</v>
      </c>
      <c r="BB193" s="165"/>
      <c r="BC193" s="164">
        <f>[1]!LSRMCDRDetail(LSRM_Name,BC$8,BD$8,$A193,$B193,$B$6,1,$B$7)*HLOOKUP(BC$8,$C$7:$F$233,ROW(BC193)-ROW($K$7)+1)*HLOOKUP(BD$8,$G$7:$J$233,ROW(BC193)-ROW($K$7)+1)</f>
        <v>0</v>
      </c>
      <c r="BD193" s="165"/>
      <c r="BE193" s="164">
        <f>[1]!LSRMCDRDetail(LSRM_Name,BE$8,BF$8,$A193,$B193,$B$6,1,$B$7)*HLOOKUP(BE$8,$C$7:$F$233,ROW(BE193)-ROW($K$7)+1)*HLOOKUP(BF$8,$G$7:$J$233,ROW(BE193)-ROW($K$7)+1)</f>
        <v>0</v>
      </c>
      <c r="BF193" s="165"/>
      <c r="BG193" s="164">
        <f>[1]!LSRMCDRDetail(LSRM_Name,BG$8,BH$8,$A193,$B193,$B$6,1,$B$7)*HLOOKUP(BG$8,$C$7:$F$233,ROW(BG193)-ROW($K$7)+1)*HLOOKUP(BH$8,$G$7:$J$233,ROW(BG193)-ROW($K$7)+1)</f>
        <v>0</v>
      </c>
      <c r="BH193" s="165"/>
      <c r="BI193" s="164">
        <f>[1]!LSRMCDRDetail(LSRM_Name,BI$8,BJ$8,$A193,$B193,$B$6,1,$B$7)*HLOOKUP(BI$8,$C$7:$F$233,ROW(BI193)-ROW($K$7)+1)*HLOOKUP(BJ$8,$G$7:$J$233,ROW(BI193)-ROW($K$7)+1)</f>
        <v>0</v>
      </c>
      <c r="BJ193" s="165"/>
      <c r="BK193" s="164">
        <f>[1]!LSRMCDRDetail(LSRM_Name,BK$8,BL$8,$A193,$B193,$B$6,1,$B$7)*HLOOKUP(BK$8,$C$7:$F$233,ROW(BK193)-ROW($K$7)+1)*HLOOKUP(BL$8,$G$7:$J$233,ROW(BK193)-ROW($K$7)+1)</f>
        <v>0</v>
      </c>
      <c r="BL193" s="165"/>
      <c r="BM193" s="164">
        <f>[1]!LSRMCDRDetail(LSRM_Name,BM$8,BN$8,$A193,$B193,$B$6,1,$B$7)*HLOOKUP(BM$8,$C$7:$F$233,ROW(BM193)-ROW($K$7)+1)*HLOOKUP(BN$8,$G$7:$J$233,ROW(BM193)-ROW($K$7)+1)</f>
        <v>0</v>
      </c>
      <c r="BN193" s="165"/>
      <c r="BO193" s="164">
        <f>[1]!LSRMCDRDetail(LSRM_Name,BO$8,BP$8,$A193,$B193,$B$6,1,$B$7)*HLOOKUP(BO$8,$C$7:$F$233,ROW(BO193)-ROW($K$7)+1)*HLOOKUP(BP$8,$G$7:$J$233,ROW(BO193)-ROW($K$7)+1)</f>
        <v>0</v>
      </c>
      <c r="BP193" s="165"/>
      <c r="BQ193" s="164">
        <f>[1]!LSRMCDRDetail(LSRM_Name,BQ$8,BR$8,$A193,$B193,$B$6,1,$B$7)*HLOOKUP(BQ$8,$C$7:$F$233,ROW(BQ193)-ROW($K$7)+1)*HLOOKUP(BR$8,$G$7:$J$233,ROW(BQ193)-ROW($K$7)+1)</f>
        <v>0</v>
      </c>
      <c r="BR193" s="165"/>
      <c r="BS193" s="164">
        <f>[1]!LSRMCDRDetail(LSRM_Name,BS$8,BT$8,$A193,$B193,$B$6,1,$B$7)*HLOOKUP(BS$8,$C$7:$F$233,ROW(BS193)-ROW($K$7)+1)*HLOOKUP(BT$8,$G$7:$J$233,ROW(BS193)-ROW($K$7)+1)</f>
        <v>0</v>
      </c>
      <c r="BT193" s="165"/>
      <c r="BU193" s="164">
        <f>[1]!LSRMCDRDetail(LSRM_Name,BU$8,BV$8,$A193,$B193,$B$6,1,$B$7)*HLOOKUP(BU$8,$C$7:$F$233,ROW(BU193)-ROW($K$7)+1)*HLOOKUP(BV$8,$G$7:$J$233,ROW(BU193)-ROW($K$7)+1)</f>
        <v>0</v>
      </c>
      <c r="BV193" s="165"/>
      <c r="BW193" s="164">
        <f>[1]!LSRMCDRDetail(LSRM_Name,BW$8,BX$8,$A193,$B193,$B$6,1,$B$7)*HLOOKUP(BW$8,$C$7:$F$233,ROW(BW193)-ROW($K$7)+1)*HLOOKUP(BX$8,$G$7:$J$233,ROW(BW193)-ROW($K$7)+1)</f>
        <v>0</v>
      </c>
      <c r="BX193" s="165"/>
      <c r="BY193" s="164">
        <f>[1]!LSRMCDRDetail(LSRM_Name,BY$8,BZ$8,$A193,$B193,$B$6,1,$B$7)*HLOOKUP(BY$8,$C$7:$F$233,ROW(BY193)-ROW($K$7)+1)*HLOOKUP(BZ$8,$G$7:$J$233,ROW(BY193)-ROW($K$7)+1)</f>
        <v>0</v>
      </c>
      <c r="BZ193" s="165"/>
      <c r="CA193" s="164">
        <f>[1]!LSRMCDRDetail(LSRM_Name,CA$8,CB$8,$A193,$B193,$B$6,1,$B$7)*HLOOKUP(CA$8,$C$7:$F$233,ROW(CA193)-ROW($K$7)+1)*HLOOKUP(CB$8,$G$7:$J$233,ROW(CA193)-ROW($K$7)+1)</f>
        <v>0</v>
      </c>
      <c r="CB193" s="165"/>
      <c r="CC193" s="125"/>
      <c r="CD193" s="122">
        <f t="shared" si="81"/>
        <v>0</v>
      </c>
      <c r="CE193" s="122">
        <f t="shared" si="82"/>
        <v>0</v>
      </c>
      <c r="CF193" s="122">
        <f t="shared" si="83"/>
        <v>0</v>
      </c>
      <c r="CG193" s="122">
        <f t="shared" si="84"/>
        <v>0</v>
      </c>
      <c r="CI193" s="164">
        <f t="shared" si="60"/>
        <v>0</v>
      </c>
      <c r="CJ193" s="165"/>
      <c r="CK193" s="164">
        <f t="shared" si="61"/>
        <v>0</v>
      </c>
      <c r="CL193" s="165"/>
      <c r="CM193" s="164">
        <f t="shared" si="62"/>
        <v>0</v>
      </c>
      <c r="CN193" s="165"/>
      <c r="CO193" s="164">
        <f t="shared" si="63"/>
        <v>0</v>
      </c>
      <c r="CP193" s="165"/>
      <c r="CQ193" s="164">
        <f t="shared" si="64"/>
        <v>0</v>
      </c>
      <c r="CR193" s="165"/>
      <c r="CS193" s="164">
        <f t="shared" si="65"/>
        <v>0</v>
      </c>
      <c r="CT193" s="165"/>
      <c r="CU193" s="164">
        <f t="shared" si="66"/>
        <v>0</v>
      </c>
      <c r="CV193" s="165"/>
      <c r="CW193" s="164">
        <f t="shared" si="67"/>
        <v>0</v>
      </c>
      <c r="CX193" s="165"/>
      <c r="CY193" s="164">
        <f t="shared" si="68"/>
        <v>0</v>
      </c>
      <c r="CZ193" s="165"/>
      <c r="DA193" s="164">
        <f t="shared" si="69"/>
        <v>0</v>
      </c>
      <c r="DB193" s="165"/>
      <c r="DC193" s="164">
        <f t="shared" si="70"/>
        <v>0</v>
      </c>
      <c r="DD193" s="165"/>
      <c r="DE193" s="164">
        <f t="shared" si="71"/>
        <v>0</v>
      </c>
      <c r="DF193" s="165"/>
      <c r="DG193" s="164">
        <f t="shared" si="72"/>
        <v>0</v>
      </c>
      <c r="DH193" s="165"/>
      <c r="DI193" s="164">
        <f t="shared" si="73"/>
        <v>0</v>
      </c>
      <c r="DJ193" s="165"/>
      <c r="DK193" s="164">
        <f t="shared" si="74"/>
        <v>0</v>
      </c>
      <c r="DL193" s="165"/>
      <c r="DM193" s="164">
        <f t="shared" si="75"/>
        <v>0</v>
      </c>
      <c r="DN193" s="165"/>
      <c r="DO193" s="125"/>
      <c r="DP193" s="122">
        <f t="shared" si="85"/>
        <v>0</v>
      </c>
      <c r="DQ193" s="122">
        <f t="shared" si="86"/>
        <v>0</v>
      </c>
      <c r="DR193" s="122">
        <f t="shared" si="87"/>
        <v>0</v>
      </c>
      <c r="DS193" s="122">
        <f t="shared" si="88"/>
        <v>0</v>
      </c>
    </row>
    <row r="194" spans="1:123" x14ac:dyDescent="0.2">
      <c r="A194" s="120">
        <f t="shared" si="76"/>
        <v>28</v>
      </c>
      <c r="B194" s="120">
        <f t="shared" si="89"/>
        <v>21</v>
      </c>
      <c r="C194" s="124">
        <f>VLOOKUP($A194,Total!$Q$198:$Y$228,C$7+2)</f>
        <v>0.50356181707502468</v>
      </c>
      <c r="D194" s="124">
        <f>VLOOKUP($A194,Total!$Q$198:$Y$228,D$7+2)</f>
        <v>0.49643818292497538</v>
      </c>
      <c r="E194" s="124">
        <f>VLOOKUP($A194,Total!$Q$198:$Y$228,E$7+2)</f>
        <v>0.51514511226233384</v>
      </c>
      <c r="F194" s="124">
        <f>VLOOKUP($A194,Total!$Q$198:$Y$228,F$7+2)</f>
        <v>0.48485488773766627</v>
      </c>
      <c r="G194" s="124">
        <f>VLOOKUP($B194,Total!$Q$198:$Y$228,G$7+2)</f>
        <v>0.5</v>
      </c>
      <c r="H194" s="124">
        <f>VLOOKUP($B194,Total!$Q$198:$Y$228,H$7+2)</f>
        <v>0.5</v>
      </c>
      <c r="I194" s="124">
        <f>VLOOKUP($B194,Total!$Q$198:$Y$228,I$7+2)</f>
        <v>0.5</v>
      </c>
      <c r="J194" s="124">
        <f>VLOOKUP($B194,Total!$Q$198:$Y$228,J$7+2)</f>
        <v>0.5</v>
      </c>
      <c r="K194" s="164">
        <f>[1]!LSRMCDRDetail(LSRM_Name,K$8,L$8,$A194,$B194,$B$6,0,$B$7)*HLOOKUP(K$8,$C$7:$F$233,ROW(K194)-ROW($K$7)+1)*HLOOKUP(L$8,$G$7:$J$233,ROW(K194)-ROW($K$7)+1)</f>
        <v>0</v>
      </c>
      <c r="L194" s="165"/>
      <c r="M194" s="164">
        <f>[1]!LSRMCDRDetail(LSRM_Name,M$8,N$8,$A194,$B194,$B$6,0,$B$7)*HLOOKUP(M$8,$C$7:$F$233,ROW(M194)-ROW($K$7)+1)*HLOOKUP(N$8,$G$7:$J$233,ROW(M194)-ROW($K$7)+1)</f>
        <v>0</v>
      </c>
      <c r="N194" s="165"/>
      <c r="O194" s="164">
        <f>[1]!LSRMCDRDetail(LSRM_Name,O$8,P$8,$A194,$B194,$B$6,0,$B$7)*HLOOKUP(O$8,$C$7:$F$233,ROW(O194)-ROW($K$7)+1)*HLOOKUP(P$8,$G$7:$J$233,ROW(O194)-ROW($K$7)+1)</f>
        <v>0</v>
      </c>
      <c r="P194" s="165"/>
      <c r="Q194" s="164">
        <f>[1]!LSRMCDRDetail(LSRM_Name,Q$8,R$8,$A194,$B194,$B$6,0,$B$7)*HLOOKUP(Q$8,$C$7:$F$233,ROW(Q194)-ROW($K$7)+1)*HLOOKUP(R$8,$G$7:$J$233,ROW(Q194)-ROW($K$7)+1)</f>
        <v>0</v>
      </c>
      <c r="R194" s="165"/>
      <c r="S194" s="164">
        <f>[1]!LSRMCDRDetail(LSRM_Name,S$8,T$8,$A194,$B194,$B$6,0,$B$7)*HLOOKUP(S$8,$C$7:$F$233,ROW(S194)-ROW($K$7)+1)*HLOOKUP(T$8,$G$7:$J$233,ROW(S194)-ROW($K$7)+1)</f>
        <v>0</v>
      </c>
      <c r="T194" s="165"/>
      <c r="U194" s="164">
        <f>[1]!LSRMCDRDetail(LSRM_Name,U$8,V$8,$A194,$B194,$B$6,0,$B$7)*HLOOKUP(U$8,$C$7:$F$233,ROW(U194)-ROW($K$7)+1)*HLOOKUP(V$8,$G$7:$J$233,ROW(U194)-ROW($K$7)+1)</f>
        <v>0</v>
      </c>
      <c r="V194" s="165"/>
      <c r="W194" s="164">
        <f>[1]!LSRMCDRDetail(LSRM_Name,W$8,X$8,$A194,$B194,$B$6,0,$B$7)*HLOOKUP(W$8,$C$7:$F$233,ROW(W194)-ROW($K$7)+1)*HLOOKUP(X$8,$G$7:$J$233,ROW(W194)-ROW($K$7)+1)</f>
        <v>0</v>
      </c>
      <c r="X194" s="165"/>
      <c r="Y194" s="164">
        <f>[1]!LSRMCDRDetail(LSRM_Name,Y$8,Z$8,$A194,$B194,$B$6,0,$B$7)*HLOOKUP(Y$8,$C$7:$F$233,ROW(Y194)-ROW($K$7)+1)*HLOOKUP(Z$8,$G$7:$J$233,ROW(Y194)-ROW($K$7)+1)</f>
        <v>0</v>
      </c>
      <c r="Z194" s="165"/>
      <c r="AA194" s="164">
        <f>[1]!LSRMCDRDetail(LSRM_Name,AA$8,AB$8,$A194,$B194,$B$6,0,$B$7)*HLOOKUP(AA$8,$C$7:$F$233,ROW(AA194)-ROW($K$7)+1)*HLOOKUP(AB$8,$G$7:$J$233,ROW(AA194)-ROW($K$7)+1)</f>
        <v>0</v>
      </c>
      <c r="AB194" s="165"/>
      <c r="AC194" s="164">
        <f>[1]!LSRMCDRDetail(LSRM_Name,AC$8,AD$8,$A194,$B194,$B$6,0,$B$7)*HLOOKUP(AC$8,$C$7:$F$233,ROW(AC194)-ROW($K$7)+1)*HLOOKUP(AD$8,$G$7:$J$233,ROW(AC194)-ROW($K$7)+1)</f>
        <v>0</v>
      </c>
      <c r="AD194" s="165"/>
      <c r="AE194" s="164">
        <f>[1]!LSRMCDRDetail(LSRM_Name,AE$8,AF$8,$A194,$B194,$B$6,0,$B$7)*HLOOKUP(AE$8,$C$7:$F$233,ROW(AE194)-ROW($K$7)+1)*HLOOKUP(AF$8,$G$7:$J$233,ROW(AE194)-ROW($K$7)+1)</f>
        <v>0</v>
      </c>
      <c r="AF194" s="165"/>
      <c r="AG194" s="164">
        <f>[1]!LSRMCDRDetail(LSRM_Name,AG$8,AH$8,$A194,$B194,$B$6,0,$B$7)*HLOOKUP(AG$8,$C$7:$F$233,ROW(AG194)-ROW($K$7)+1)*HLOOKUP(AH$8,$G$7:$J$233,ROW(AG194)-ROW($K$7)+1)</f>
        <v>0</v>
      </c>
      <c r="AH194" s="165"/>
      <c r="AI194" s="164">
        <f>[1]!LSRMCDRDetail(LSRM_Name,AI$8,AJ$8,$A194,$B194,$B$6,0,$B$7)*HLOOKUP(AI$8,$C$7:$F$233,ROW(AI194)-ROW($K$7)+1)*HLOOKUP(AJ$8,$G$7:$J$233,ROW(AI194)-ROW($K$7)+1)</f>
        <v>0</v>
      </c>
      <c r="AJ194" s="165"/>
      <c r="AK194" s="164">
        <f>[1]!LSRMCDRDetail(LSRM_Name,AK$8,AL$8,$A194,$B194,$B$6,0,$B$7)*HLOOKUP(AK$8,$C$7:$F$233,ROW(AK194)-ROW($K$7)+1)*HLOOKUP(AL$8,$G$7:$J$233,ROW(AK194)-ROW($K$7)+1)</f>
        <v>0</v>
      </c>
      <c r="AL194" s="165"/>
      <c r="AM194" s="164">
        <f>[1]!LSRMCDRDetail(LSRM_Name,AM$8,AN$8,$A194,$B194,$B$6,0,$B$7)*HLOOKUP(AM$8,$C$7:$F$233,ROW(AM194)-ROW($K$7)+1)*HLOOKUP(AN$8,$G$7:$J$233,ROW(AM194)-ROW($K$7)+1)</f>
        <v>0</v>
      </c>
      <c r="AN194" s="165"/>
      <c r="AO194" s="164">
        <f>[1]!LSRMCDRDetail(LSRM_Name,AO$8,AP$8,$A194,$B194,$B$6,0,$B$7)*HLOOKUP(AO$8,$C$7:$F$233,ROW(AO194)-ROW($K$7)+1)*HLOOKUP(AP$8,$G$7:$J$233,ROW(AO194)-ROW($K$7)+1)</f>
        <v>0</v>
      </c>
      <c r="AP194" s="165"/>
      <c r="AQ194" s="125"/>
      <c r="AR194" s="122">
        <f t="shared" si="77"/>
        <v>0</v>
      </c>
      <c r="AS194" s="122">
        <f t="shared" si="78"/>
        <v>0</v>
      </c>
      <c r="AT194" s="122">
        <f t="shared" si="79"/>
        <v>0</v>
      </c>
      <c r="AU194" s="122">
        <f t="shared" si="80"/>
        <v>0</v>
      </c>
      <c r="AW194" s="164">
        <f>[1]!LSRMCDRDetail(LSRM_Name,AW$8,AX$8,$A194,$B194,$B$6,1,$B$7)*HLOOKUP(AW$8,$C$7:$F$233,ROW(AW194)-ROW($K$7)+1)*HLOOKUP(AX$8,$G$7:$J$233,ROW(AW194)-ROW($K$7)+1)</f>
        <v>0</v>
      </c>
      <c r="AX194" s="165"/>
      <c r="AY194" s="164">
        <f>[1]!LSRMCDRDetail(LSRM_Name,AY$8,AZ$8,$A194,$B194,$B$6,1,$B$7)*HLOOKUP(AY$8,$C$7:$F$233,ROW(AY194)-ROW($K$7)+1)*HLOOKUP(AZ$8,$G$7:$J$233,ROW(AY194)-ROW($K$7)+1)</f>
        <v>0</v>
      </c>
      <c r="AZ194" s="165"/>
      <c r="BA194" s="164">
        <f>[1]!LSRMCDRDetail(LSRM_Name,BA$8,BB$8,$A194,$B194,$B$6,1,$B$7)*HLOOKUP(BA$8,$C$7:$F$233,ROW(BA194)-ROW($K$7)+1)*HLOOKUP(BB$8,$G$7:$J$233,ROW(BA194)-ROW($K$7)+1)</f>
        <v>0</v>
      </c>
      <c r="BB194" s="165"/>
      <c r="BC194" s="164">
        <f>[1]!LSRMCDRDetail(LSRM_Name,BC$8,BD$8,$A194,$B194,$B$6,1,$B$7)*HLOOKUP(BC$8,$C$7:$F$233,ROW(BC194)-ROW($K$7)+1)*HLOOKUP(BD$8,$G$7:$J$233,ROW(BC194)-ROW($K$7)+1)</f>
        <v>0</v>
      </c>
      <c r="BD194" s="165"/>
      <c r="BE194" s="164">
        <f>[1]!LSRMCDRDetail(LSRM_Name,BE$8,BF$8,$A194,$B194,$B$6,1,$B$7)*HLOOKUP(BE$8,$C$7:$F$233,ROW(BE194)-ROW($K$7)+1)*HLOOKUP(BF$8,$G$7:$J$233,ROW(BE194)-ROW($K$7)+1)</f>
        <v>0</v>
      </c>
      <c r="BF194" s="165"/>
      <c r="BG194" s="164">
        <f>[1]!LSRMCDRDetail(LSRM_Name,BG$8,BH$8,$A194,$B194,$B$6,1,$B$7)*HLOOKUP(BG$8,$C$7:$F$233,ROW(BG194)-ROW($K$7)+1)*HLOOKUP(BH$8,$G$7:$J$233,ROW(BG194)-ROW($K$7)+1)</f>
        <v>0</v>
      </c>
      <c r="BH194" s="165"/>
      <c r="BI194" s="164">
        <f>[1]!LSRMCDRDetail(LSRM_Name,BI$8,BJ$8,$A194,$B194,$B$6,1,$B$7)*HLOOKUP(BI$8,$C$7:$F$233,ROW(BI194)-ROW($K$7)+1)*HLOOKUP(BJ$8,$G$7:$J$233,ROW(BI194)-ROW($K$7)+1)</f>
        <v>0</v>
      </c>
      <c r="BJ194" s="165"/>
      <c r="BK194" s="164">
        <f>[1]!LSRMCDRDetail(LSRM_Name,BK$8,BL$8,$A194,$B194,$B$6,1,$B$7)*HLOOKUP(BK$8,$C$7:$F$233,ROW(BK194)-ROW($K$7)+1)*HLOOKUP(BL$8,$G$7:$J$233,ROW(BK194)-ROW($K$7)+1)</f>
        <v>0</v>
      </c>
      <c r="BL194" s="165"/>
      <c r="BM194" s="164">
        <f>[1]!LSRMCDRDetail(LSRM_Name,BM$8,BN$8,$A194,$B194,$B$6,1,$B$7)*HLOOKUP(BM$8,$C$7:$F$233,ROW(BM194)-ROW($K$7)+1)*HLOOKUP(BN$8,$G$7:$J$233,ROW(BM194)-ROW($K$7)+1)</f>
        <v>0</v>
      </c>
      <c r="BN194" s="165"/>
      <c r="BO194" s="164">
        <f>[1]!LSRMCDRDetail(LSRM_Name,BO$8,BP$8,$A194,$B194,$B$6,1,$B$7)*HLOOKUP(BO$8,$C$7:$F$233,ROW(BO194)-ROW($K$7)+1)*HLOOKUP(BP$8,$G$7:$J$233,ROW(BO194)-ROW($K$7)+1)</f>
        <v>0</v>
      </c>
      <c r="BP194" s="165"/>
      <c r="BQ194" s="164">
        <f>[1]!LSRMCDRDetail(LSRM_Name,BQ$8,BR$8,$A194,$B194,$B$6,1,$B$7)*HLOOKUP(BQ$8,$C$7:$F$233,ROW(BQ194)-ROW($K$7)+1)*HLOOKUP(BR$8,$G$7:$J$233,ROW(BQ194)-ROW($K$7)+1)</f>
        <v>0</v>
      </c>
      <c r="BR194" s="165"/>
      <c r="BS194" s="164">
        <f>[1]!LSRMCDRDetail(LSRM_Name,BS$8,BT$8,$A194,$B194,$B$6,1,$B$7)*HLOOKUP(BS$8,$C$7:$F$233,ROW(BS194)-ROW($K$7)+1)*HLOOKUP(BT$8,$G$7:$J$233,ROW(BS194)-ROW($K$7)+1)</f>
        <v>0</v>
      </c>
      <c r="BT194" s="165"/>
      <c r="BU194" s="164">
        <f>[1]!LSRMCDRDetail(LSRM_Name,BU$8,BV$8,$A194,$B194,$B$6,1,$B$7)*HLOOKUP(BU$8,$C$7:$F$233,ROW(BU194)-ROW($K$7)+1)*HLOOKUP(BV$8,$G$7:$J$233,ROW(BU194)-ROW($K$7)+1)</f>
        <v>0</v>
      </c>
      <c r="BV194" s="165"/>
      <c r="BW194" s="164">
        <f>[1]!LSRMCDRDetail(LSRM_Name,BW$8,BX$8,$A194,$B194,$B$6,1,$B$7)*HLOOKUP(BW$8,$C$7:$F$233,ROW(BW194)-ROW($K$7)+1)*HLOOKUP(BX$8,$G$7:$J$233,ROW(BW194)-ROW($K$7)+1)</f>
        <v>0</v>
      </c>
      <c r="BX194" s="165"/>
      <c r="BY194" s="164">
        <f>[1]!LSRMCDRDetail(LSRM_Name,BY$8,BZ$8,$A194,$B194,$B$6,1,$B$7)*HLOOKUP(BY$8,$C$7:$F$233,ROW(BY194)-ROW($K$7)+1)*HLOOKUP(BZ$8,$G$7:$J$233,ROW(BY194)-ROW($K$7)+1)</f>
        <v>0</v>
      </c>
      <c r="BZ194" s="165"/>
      <c r="CA194" s="164">
        <f>[1]!LSRMCDRDetail(LSRM_Name,CA$8,CB$8,$A194,$B194,$B$6,1,$B$7)*HLOOKUP(CA$8,$C$7:$F$233,ROW(CA194)-ROW($K$7)+1)*HLOOKUP(CB$8,$G$7:$J$233,ROW(CA194)-ROW($K$7)+1)</f>
        <v>0</v>
      </c>
      <c r="CB194" s="165"/>
      <c r="CC194" s="125"/>
      <c r="CD194" s="122">
        <f t="shared" si="81"/>
        <v>0</v>
      </c>
      <c r="CE194" s="122">
        <f t="shared" si="82"/>
        <v>0</v>
      </c>
      <c r="CF194" s="122">
        <f t="shared" si="83"/>
        <v>0</v>
      </c>
      <c r="CG194" s="122">
        <f t="shared" si="84"/>
        <v>0</v>
      </c>
      <c r="CI194" s="164">
        <f t="shared" si="60"/>
        <v>0</v>
      </c>
      <c r="CJ194" s="165"/>
      <c r="CK194" s="164">
        <f t="shared" si="61"/>
        <v>0</v>
      </c>
      <c r="CL194" s="165"/>
      <c r="CM194" s="164">
        <f t="shared" si="62"/>
        <v>0</v>
      </c>
      <c r="CN194" s="165"/>
      <c r="CO194" s="164">
        <f t="shared" si="63"/>
        <v>0</v>
      </c>
      <c r="CP194" s="165"/>
      <c r="CQ194" s="164">
        <f t="shared" si="64"/>
        <v>0</v>
      </c>
      <c r="CR194" s="165"/>
      <c r="CS194" s="164">
        <f t="shared" si="65"/>
        <v>0</v>
      </c>
      <c r="CT194" s="165"/>
      <c r="CU194" s="164">
        <f t="shared" si="66"/>
        <v>0</v>
      </c>
      <c r="CV194" s="165"/>
      <c r="CW194" s="164">
        <f t="shared" si="67"/>
        <v>0</v>
      </c>
      <c r="CX194" s="165"/>
      <c r="CY194" s="164">
        <f t="shared" si="68"/>
        <v>0</v>
      </c>
      <c r="CZ194" s="165"/>
      <c r="DA194" s="164">
        <f t="shared" si="69"/>
        <v>0</v>
      </c>
      <c r="DB194" s="165"/>
      <c r="DC194" s="164">
        <f t="shared" si="70"/>
        <v>0</v>
      </c>
      <c r="DD194" s="165"/>
      <c r="DE194" s="164">
        <f t="shared" si="71"/>
        <v>0</v>
      </c>
      <c r="DF194" s="165"/>
      <c r="DG194" s="164">
        <f t="shared" si="72"/>
        <v>0</v>
      </c>
      <c r="DH194" s="165"/>
      <c r="DI194" s="164">
        <f t="shared" si="73"/>
        <v>0</v>
      </c>
      <c r="DJ194" s="165"/>
      <c r="DK194" s="164">
        <f t="shared" si="74"/>
        <v>0</v>
      </c>
      <c r="DL194" s="165"/>
      <c r="DM194" s="164">
        <f t="shared" si="75"/>
        <v>0</v>
      </c>
      <c r="DN194" s="165"/>
      <c r="DO194" s="125"/>
      <c r="DP194" s="122">
        <f t="shared" si="85"/>
        <v>0</v>
      </c>
      <c r="DQ194" s="122">
        <f t="shared" si="86"/>
        <v>0</v>
      </c>
      <c r="DR194" s="122">
        <f t="shared" si="87"/>
        <v>0</v>
      </c>
      <c r="DS194" s="122">
        <f t="shared" si="88"/>
        <v>0</v>
      </c>
    </row>
    <row r="195" spans="1:123" x14ac:dyDescent="0.2">
      <c r="A195" s="120">
        <f t="shared" si="76"/>
        <v>28</v>
      </c>
      <c r="B195" s="120">
        <f t="shared" si="89"/>
        <v>22</v>
      </c>
      <c r="C195" s="124">
        <f>VLOOKUP($A195,Total!$Q$198:$Y$228,C$7+2)</f>
        <v>0.50356181707502468</v>
      </c>
      <c r="D195" s="124">
        <f>VLOOKUP($A195,Total!$Q$198:$Y$228,D$7+2)</f>
        <v>0.49643818292497538</v>
      </c>
      <c r="E195" s="124">
        <f>VLOOKUP($A195,Total!$Q$198:$Y$228,E$7+2)</f>
        <v>0.51514511226233384</v>
      </c>
      <c r="F195" s="124">
        <f>VLOOKUP($A195,Total!$Q$198:$Y$228,F$7+2)</f>
        <v>0.48485488773766627</v>
      </c>
      <c r="G195" s="124">
        <f>VLOOKUP($B195,Total!$Q$198:$Y$228,G$7+2)</f>
        <v>0.5</v>
      </c>
      <c r="H195" s="124">
        <f>VLOOKUP($B195,Total!$Q$198:$Y$228,H$7+2)</f>
        <v>0.5</v>
      </c>
      <c r="I195" s="124">
        <f>VLOOKUP($B195,Total!$Q$198:$Y$228,I$7+2)</f>
        <v>0.5</v>
      </c>
      <c r="J195" s="124">
        <f>VLOOKUP($B195,Total!$Q$198:$Y$228,J$7+2)</f>
        <v>0.5</v>
      </c>
      <c r="K195" s="164">
        <f>[1]!LSRMCDRDetail(LSRM_Name,K$8,L$8,$A195,$B195,$B$6,0,$B$7)*HLOOKUP(K$8,$C$7:$F$233,ROW(K195)-ROW($K$7)+1)*HLOOKUP(L$8,$G$7:$J$233,ROW(K195)-ROW($K$7)+1)</f>
        <v>0</v>
      </c>
      <c r="L195" s="165"/>
      <c r="M195" s="164">
        <f>[1]!LSRMCDRDetail(LSRM_Name,M$8,N$8,$A195,$B195,$B$6,0,$B$7)*HLOOKUP(M$8,$C$7:$F$233,ROW(M195)-ROW($K$7)+1)*HLOOKUP(N$8,$G$7:$J$233,ROW(M195)-ROW($K$7)+1)</f>
        <v>0</v>
      </c>
      <c r="N195" s="165"/>
      <c r="O195" s="164">
        <f>[1]!LSRMCDRDetail(LSRM_Name,O$8,P$8,$A195,$B195,$B$6,0,$B$7)*HLOOKUP(O$8,$C$7:$F$233,ROW(O195)-ROW($K$7)+1)*HLOOKUP(P$8,$G$7:$J$233,ROW(O195)-ROW($K$7)+1)</f>
        <v>0</v>
      </c>
      <c r="P195" s="165"/>
      <c r="Q195" s="164">
        <f>[1]!LSRMCDRDetail(LSRM_Name,Q$8,R$8,$A195,$B195,$B$6,0,$B$7)*HLOOKUP(Q$8,$C$7:$F$233,ROW(Q195)-ROW($K$7)+1)*HLOOKUP(R$8,$G$7:$J$233,ROW(Q195)-ROW($K$7)+1)</f>
        <v>0</v>
      </c>
      <c r="R195" s="165"/>
      <c r="S195" s="164">
        <f>[1]!LSRMCDRDetail(LSRM_Name,S$8,T$8,$A195,$B195,$B$6,0,$B$7)*HLOOKUP(S$8,$C$7:$F$233,ROW(S195)-ROW($K$7)+1)*HLOOKUP(T$8,$G$7:$J$233,ROW(S195)-ROW($K$7)+1)</f>
        <v>0</v>
      </c>
      <c r="T195" s="165"/>
      <c r="U195" s="164">
        <f>[1]!LSRMCDRDetail(LSRM_Name,U$8,V$8,$A195,$B195,$B$6,0,$B$7)*HLOOKUP(U$8,$C$7:$F$233,ROW(U195)-ROW($K$7)+1)*HLOOKUP(V$8,$G$7:$J$233,ROW(U195)-ROW($K$7)+1)</f>
        <v>0</v>
      </c>
      <c r="V195" s="165"/>
      <c r="W195" s="164">
        <f>[1]!LSRMCDRDetail(LSRM_Name,W$8,X$8,$A195,$B195,$B$6,0,$B$7)*HLOOKUP(W$8,$C$7:$F$233,ROW(W195)-ROW($K$7)+1)*HLOOKUP(X$8,$G$7:$J$233,ROW(W195)-ROW($K$7)+1)</f>
        <v>0</v>
      </c>
      <c r="X195" s="165"/>
      <c r="Y195" s="164">
        <f>[1]!LSRMCDRDetail(LSRM_Name,Y$8,Z$8,$A195,$B195,$B$6,0,$B$7)*HLOOKUP(Y$8,$C$7:$F$233,ROW(Y195)-ROW($K$7)+1)*HLOOKUP(Z$8,$G$7:$J$233,ROW(Y195)-ROW($K$7)+1)</f>
        <v>0</v>
      </c>
      <c r="Z195" s="165"/>
      <c r="AA195" s="164">
        <f>[1]!LSRMCDRDetail(LSRM_Name,AA$8,AB$8,$A195,$B195,$B$6,0,$B$7)*HLOOKUP(AA$8,$C$7:$F$233,ROW(AA195)-ROW($K$7)+1)*HLOOKUP(AB$8,$G$7:$J$233,ROW(AA195)-ROW($K$7)+1)</f>
        <v>0</v>
      </c>
      <c r="AB195" s="165"/>
      <c r="AC195" s="164">
        <f>[1]!LSRMCDRDetail(LSRM_Name,AC$8,AD$8,$A195,$B195,$B$6,0,$B$7)*HLOOKUP(AC$8,$C$7:$F$233,ROW(AC195)-ROW($K$7)+1)*HLOOKUP(AD$8,$G$7:$J$233,ROW(AC195)-ROW($K$7)+1)</f>
        <v>0</v>
      </c>
      <c r="AD195" s="165"/>
      <c r="AE195" s="164">
        <f>[1]!LSRMCDRDetail(LSRM_Name,AE$8,AF$8,$A195,$B195,$B$6,0,$B$7)*HLOOKUP(AE$8,$C$7:$F$233,ROW(AE195)-ROW($K$7)+1)*HLOOKUP(AF$8,$G$7:$J$233,ROW(AE195)-ROW($K$7)+1)</f>
        <v>0</v>
      </c>
      <c r="AF195" s="165"/>
      <c r="AG195" s="164">
        <f>[1]!LSRMCDRDetail(LSRM_Name,AG$8,AH$8,$A195,$B195,$B$6,0,$B$7)*HLOOKUP(AG$8,$C$7:$F$233,ROW(AG195)-ROW($K$7)+1)*HLOOKUP(AH$8,$G$7:$J$233,ROW(AG195)-ROW($K$7)+1)</f>
        <v>0</v>
      </c>
      <c r="AH195" s="165"/>
      <c r="AI195" s="164">
        <f>[1]!LSRMCDRDetail(LSRM_Name,AI$8,AJ$8,$A195,$B195,$B$6,0,$B$7)*HLOOKUP(AI$8,$C$7:$F$233,ROW(AI195)-ROW($K$7)+1)*HLOOKUP(AJ$8,$G$7:$J$233,ROW(AI195)-ROW($K$7)+1)</f>
        <v>0</v>
      </c>
      <c r="AJ195" s="165"/>
      <c r="AK195" s="164">
        <f>[1]!LSRMCDRDetail(LSRM_Name,AK$8,AL$8,$A195,$B195,$B$6,0,$B$7)*HLOOKUP(AK$8,$C$7:$F$233,ROW(AK195)-ROW($K$7)+1)*HLOOKUP(AL$8,$G$7:$J$233,ROW(AK195)-ROW($K$7)+1)</f>
        <v>0</v>
      </c>
      <c r="AL195" s="165"/>
      <c r="AM195" s="164">
        <f>[1]!LSRMCDRDetail(LSRM_Name,AM$8,AN$8,$A195,$B195,$B$6,0,$B$7)*HLOOKUP(AM$8,$C$7:$F$233,ROW(AM195)-ROW($K$7)+1)*HLOOKUP(AN$8,$G$7:$J$233,ROW(AM195)-ROW($K$7)+1)</f>
        <v>0</v>
      </c>
      <c r="AN195" s="165"/>
      <c r="AO195" s="164">
        <f>[1]!LSRMCDRDetail(LSRM_Name,AO$8,AP$8,$A195,$B195,$B$6,0,$B$7)*HLOOKUP(AO$8,$C$7:$F$233,ROW(AO195)-ROW($K$7)+1)*HLOOKUP(AP$8,$G$7:$J$233,ROW(AO195)-ROW($K$7)+1)</f>
        <v>0</v>
      </c>
      <c r="AP195" s="165"/>
      <c r="AQ195" s="125"/>
      <c r="AR195" s="122">
        <f t="shared" si="77"/>
        <v>0</v>
      </c>
      <c r="AS195" s="122">
        <f t="shared" si="78"/>
        <v>0</v>
      </c>
      <c r="AT195" s="122">
        <f t="shared" si="79"/>
        <v>0</v>
      </c>
      <c r="AU195" s="122">
        <f t="shared" si="80"/>
        <v>0</v>
      </c>
      <c r="AW195" s="164">
        <f>[1]!LSRMCDRDetail(LSRM_Name,AW$8,AX$8,$A195,$B195,$B$6,1,$B$7)*HLOOKUP(AW$8,$C$7:$F$233,ROW(AW195)-ROW($K$7)+1)*HLOOKUP(AX$8,$G$7:$J$233,ROW(AW195)-ROW($K$7)+1)</f>
        <v>0</v>
      </c>
      <c r="AX195" s="165"/>
      <c r="AY195" s="164">
        <f>[1]!LSRMCDRDetail(LSRM_Name,AY$8,AZ$8,$A195,$B195,$B$6,1,$B$7)*HLOOKUP(AY$8,$C$7:$F$233,ROW(AY195)-ROW($K$7)+1)*HLOOKUP(AZ$8,$G$7:$J$233,ROW(AY195)-ROW($K$7)+1)</f>
        <v>0</v>
      </c>
      <c r="AZ195" s="165"/>
      <c r="BA195" s="164">
        <f>[1]!LSRMCDRDetail(LSRM_Name,BA$8,BB$8,$A195,$B195,$B$6,1,$B$7)*HLOOKUP(BA$8,$C$7:$F$233,ROW(BA195)-ROW($K$7)+1)*HLOOKUP(BB$8,$G$7:$J$233,ROW(BA195)-ROW($K$7)+1)</f>
        <v>0</v>
      </c>
      <c r="BB195" s="165"/>
      <c r="BC195" s="164">
        <f>[1]!LSRMCDRDetail(LSRM_Name,BC$8,BD$8,$A195,$B195,$B$6,1,$B$7)*HLOOKUP(BC$8,$C$7:$F$233,ROW(BC195)-ROW($K$7)+1)*HLOOKUP(BD$8,$G$7:$J$233,ROW(BC195)-ROW($K$7)+1)</f>
        <v>0</v>
      </c>
      <c r="BD195" s="165"/>
      <c r="BE195" s="164">
        <f>[1]!LSRMCDRDetail(LSRM_Name,BE$8,BF$8,$A195,$B195,$B$6,1,$B$7)*HLOOKUP(BE$8,$C$7:$F$233,ROW(BE195)-ROW($K$7)+1)*HLOOKUP(BF$8,$G$7:$J$233,ROW(BE195)-ROW($K$7)+1)</f>
        <v>0</v>
      </c>
      <c r="BF195" s="165"/>
      <c r="BG195" s="164">
        <f>[1]!LSRMCDRDetail(LSRM_Name,BG$8,BH$8,$A195,$B195,$B$6,1,$B$7)*HLOOKUP(BG$8,$C$7:$F$233,ROW(BG195)-ROW($K$7)+1)*HLOOKUP(BH$8,$G$7:$J$233,ROW(BG195)-ROW($K$7)+1)</f>
        <v>0</v>
      </c>
      <c r="BH195" s="165"/>
      <c r="BI195" s="164">
        <f>[1]!LSRMCDRDetail(LSRM_Name,BI$8,BJ$8,$A195,$B195,$B$6,1,$B$7)*HLOOKUP(BI$8,$C$7:$F$233,ROW(BI195)-ROW($K$7)+1)*HLOOKUP(BJ$8,$G$7:$J$233,ROW(BI195)-ROW($K$7)+1)</f>
        <v>0</v>
      </c>
      <c r="BJ195" s="165"/>
      <c r="BK195" s="164">
        <f>[1]!LSRMCDRDetail(LSRM_Name,BK$8,BL$8,$A195,$B195,$B$6,1,$B$7)*HLOOKUP(BK$8,$C$7:$F$233,ROW(BK195)-ROW($K$7)+1)*HLOOKUP(BL$8,$G$7:$J$233,ROW(BK195)-ROW($K$7)+1)</f>
        <v>0</v>
      </c>
      <c r="BL195" s="165"/>
      <c r="BM195" s="164">
        <f>[1]!LSRMCDRDetail(LSRM_Name,BM$8,BN$8,$A195,$B195,$B$6,1,$B$7)*HLOOKUP(BM$8,$C$7:$F$233,ROW(BM195)-ROW($K$7)+1)*HLOOKUP(BN$8,$G$7:$J$233,ROW(BM195)-ROW($K$7)+1)</f>
        <v>0</v>
      </c>
      <c r="BN195" s="165"/>
      <c r="BO195" s="164">
        <f>[1]!LSRMCDRDetail(LSRM_Name,BO$8,BP$8,$A195,$B195,$B$6,1,$B$7)*HLOOKUP(BO$8,$C$7:$F$233,ROW(BO195)-ROW($K$7)+1)*HLOOKUP(BP$8,$G$7:$J$233,ROW(BO195)-ROW($K$7)+1)</f>
        <v>0</v>
      </c>
      <c r="BP195" s="165"/>
      <c r="BQ195" s="164">
        <f>[1]!LSRMCDRDetail(LSRM_Name,BQ$8,BR$8,$A195,$B195,$B$6,1,$B$7)*HLOOKUP(BQ$8,$C$7:$F$233,ROW(BQ195)-ROW($K$7)+1)*HLOOKUP(BR$8,$G$7:$J$233,ROW(BQ195)-ROW($K$7)+1)</f>
        <v>0</v>
      </c>
      <c r="BR195" s="165"/>
      <c r="BS195" s="164">
        <f>[1]!LSRMCDRDetail(LSRM_Name,BS$8,BT$8,$A195,$B195,$B$6,1,$B$7)*HLOOKUP(BS$8,$C$7:$F$233,ROW(BS195)-ROW($K$7)+1)*HLOOKUP(BT$8,$G$7:$J$233,ROW(BS195)-ROW($K$7)+1)</f>
        <v>0</v>
      </c>
      <c r="BT195" s="165"/>
      <c r="BU195" s="164">
        <f>[1]!LSRMCDRDetail(LSRM_Name,BU$8,BV$8,$A195,$B195,$B$6,1,$B$7)*HLOOKUP(BU$8,$C$7:$F$233,ROW(BU195)-ROW($K$7)+1)*HLOOKUP(BV$8,$G$7:$J$233,ROW(BU195)-ROW($K$7)+1)</f>
        <v>0</v>
      </c>
      <c r="BV195" s="165"/>
      <c r="BW195" s="164">
        <f>[1]!LSRMCDRDetail(LSRM_Name,BW$8,BX$8,$A195,$B195,$B$6,1,$B$7)*HLOOKUP(BW$8,$C$7:$F$233,ROW(BW195)-ROW($K$7)+1)*HLOOKUP(BX$8,$G$7:$J$233,ROW(BW195)-ROW($K$7)+1)</f>
        <v>0</v>
      </c>
      <c r="BX195" s="165"/>
      <c r="BY195" s="164">
        <f>[1]!LSRMCDRDetail(LSRM_Name,BY$8,BZ$8,$A195,$B195,$B$6,1,$B$7)*HLOOKUP(BY$8,$C$7:$F$233,ROW(BY195)-ROW($K$7)+1)*HLOOKUP(BZ$8,$G$7:$J$233,ROW(BY195)-ROW($K$7)+1)</f>
        <v>0</v>
      </c>
      <c r="BZ195" s="165"/>
      <c r="CA195" s="164">
        <f>[1]!LSRMCDRDetail(LSRM_Name,CA$8,CB$8,$A195,$B195,$B$6,1,$B$7)*HLOOKUP(CA$8,$C$7:$F$233,ROW(CA195)-ROW($K$7)+1)*HLOOKUP(CB$8,$G$7:$J$233,ROW(CA195)-ROW($K$7)+1)</f>
        <v>0</v>
      </c>
      <c r="CB195" s="165"/>
      <c r="CC195" s="125"/>
      <c r="CD195" s="122">
        <f t="shared" si="81"/>
        <v>0</v>
      </c>
      <c r="CE195" s="122">
        <f t="shared" si="82"/>
        <v>0</v>
      </c>
      <c r="CF195" s="122">
        <f t="shared" si="83"/>
        <v>0</v>
      </c>
      <c r="CG195" s="122">
        <f t="shared" si="84"/>
        <v>0</v>
      </c>
      <c r="CI195" s="164">
        <f t="shared" si="60"/>
        <v>0</v>
      </c>
      <c r="CJ195" s="165"/>
      <c r="CK195" s="164">
        <f t="shared" si="61"/>
        <v>0</v>
      </c>
      <c r="CL195" s="165"/>
      <c r="CM195" s="164">
        <f t="shared" si="62"/>
        <v>0</v>
      </c>
      <c r="CN195" s="165"/>
      <c r="CO195" s="164">
        <f t="shared" si="63"/>
        <v>0</v>
      </c>
      <c r="CP195" s="165"/>
      <c r="CQ195" s="164">
        <f t="shared" si="64"/>
        <v>0</v>
      </c>
      <c r="CR195" s="165"/>
      <c r="CS195" s="164">
        <f t="shared" si="65"/>
        <v>0</v>
      </c>
      <c r="CT195" s="165"/>
      <c r="CU195" s="164">
        <f t="shared" si="66"/>
        <v>0</v>
      </c>
      <c r="CV195" s="165"/>
      <c r="CW195" s="164">
        <f t="shared" si="67"/>
        <v>0</v>
      </c>
      <c r="CX195" s="165"/>
      <c r="CY195" s="164">
        <f t="shared" si="68"/>
        <v>0</v>
      </c>
      <c r="CZ195" s="165"/>
      <c r="DA195" s="164">
        <f t="shared" si="69"/>
        <v>0</v>
      </c>
      <c r="DB195" s="165"/>
      <c r="DC195" s="164">
        <f t="shared" si="70"/>
        <v>0</v>
      </c>
      <c r="DD195" s="165"/>
      <c r="DE195" s="164">
        <f t="shared" si="71"/>
        <v>0</v>
      </c>
      <c r="DF195" s="165"/>
      <c r="DG195" s="164">
        <f t="shared" si="72"/>
        <v>0</v>
      </c>
      <c r="DH195" s="165"/>
      <c r="DI195" s="164">
        <f t="shared" si="73"/>
        <v>0</v>
      </c>
      <c r="DJ195" s="165"/>
      <c r="DK195" s="164">
        <f t="shared" si="74"/>
        <v>0</v>
      </c>
      <c r="DL195" s="165"/>
      <c r="DM195" s="164">
        <f t="shared" si="75"/>
        <v>0</v>
      </c>
      <c r="DN195" s="165"/>
      <c r="DO195" s="125"/>
      <c r="DP195" s="122">
        <f t="shared" si="85"/>
        <v>0</v>
      </c>
      <c r="DQ195" s="122">
        <f t="shared" si="86"/>
        <v>0</v>
      </c>
      <c r="DR195" s="122">
        <f t="shared" si="87"/>
        <v>0</v>
      </c>
      <c r="DS195" s="122">
        <f t="shared" si="88"/>
        <v>0</v>
      </c>
    </row>
    <row r="196" spans="1:123" x14ac:dyDescent="0.2">
      <c r="A196" s="120">
        <f t="shared" si="76"/>
        <v>28</v>
      </c>
      <c r="B196" s="120">
        <f t="shared" si="89"/>
        <v>23</v>
      </c>
      <c r="C196" s="124">
        <f>VLOOKUP($A196,Total!$Q$198:$Y$228,C$7+2)</f>
        <v>0.50356181707502468</v>
      </c>
      <c r="D196" s="124">
        <f>VLOOKUP($A196,Total!$Q$198:$Y$228,D$7+2)</f>
        <v>0.49643818292497538</v>
      </c>
      <c r="E196" s="124">
        <f>VLOOKUP($A196,Total!$Q$198:$Y$228,E$7+2)</f>
        <v>0.51514511226233384</v>
      </c>
      <c r="F196" s="124">
        <f>VLOOKUP($A196,Total!$Q$198:$Y$228,F$7+2)</f>
        <v>0.48485488773766627</v>
      </c>
      <c r="G196" s="124">
        <f>VLOOKUP($B196,Total!$Q$198:$Y$228,G$7+2)</f>
        <v>0.5</v>
      </c>
      <c r="H196" s="124">
        <f>VLOOKUP($B196,Total!$Q$198:$Y$228,H$7+2)</f>
        <v>0.5</v>
      </c>
      <c r="I196" s="124">
        <f>VLOOKUP($B196,Total!$Q$198:$Y$228,I$7+2)</f>
        <v>0.5</v>
      </c>
      <c r="J196" s="124">
        <f>VLOOKUP($B196,Total!$Q$198:$Y$228,J$7+2)</f>
        <v>0.5</v>
      </c>
      <c r="K196" s="164">
        <f>[1]!LSRMCDRDetail(LSRM_Name,K$8,L$8,$A196,$B196,$B$6,0,$B$7)*HLOOKUP(K$8,$C$7:$F$233,ROW(K196)-ROW($K$7)+1)*HLOOKUP(L$8,$G$7:$J$233,ROW(K196)-ROW($K$7)+1)</f>
        <v>0</v>
      </c>
      <c r="L196" s="165"/>
      <c r="M196" s="164">
        <f>[1]!LSRMCDRDetail(LSRM_Name,M$8,N$8,$A196,$B196,$B$6,0,$B$7)*HLOOKUP(M$8,$C$7:$F$233,ROW(M196)-ROW($K$7)+1)*HLOOKUP(N$8,$G$7:$J$233,ROW(M196)-ROW($K$7)+1)</f>
        <v>0</v>
      </c>
      <c r="N196" s="165"/>
      <c r="O196" s="164">
        <f>[1]!LSRMCDRDetail(LSRM_Name,O$8,P$8,$A196,$B196,$B$6,0,$B$7)*HLOOKUP(O$8,$C$7:$F$233,ROW(O196)-ROW($K$7)+1)*HLOOKUP(P$8,$G$7:$J$233,ROW(O196)-ROW($K$7)+1)</f>
        <v>0</v>
      </c>
      <c r="P196" s="165"/>
      <c r="Q196" s="164">
        <f>[1]!LSRMCDRDetail(LSRM_Name,Q$8,R$8,$A196,$B196,$B$6,0,$B$7)*HLOOKUP(Q$8,$C$7:$F$233,ROW(Q196)-ROW($K$7)+1)*HLOOKUP(R$8,$G$7:$J$233,ROW(Q196)-ROW($K$7)+1)</f>
        <v>0</v>
      </c>
      <c r="R196" s="165"/>
      <c r="S196" s="164">
        <f>[1]!LSRMCDRDetail(LSRM_Name,S$8,T$8,$A196,$B196,$B$6,0,$B$7)*HLOOKUP(S$8,$C$7:$F$233,ROW(S196)-ROW($K$7)+1)*HLOOKUP(T$8,$G$7:$J$233,ROW(S196)-ROW($K$7)+1)</f>
        <v>0</v>
      </c>
      <c r="T196" s="165"/>
      <c r="U196" s="164">
        <f>[1]!LSRMCDRDetail(LSRM_Name,U$8,V$8,$A196,$B196,$B$6,0,$B$7)*HLOOKUP(U$8,$C$7:$F$233,ROW(U196)-ROW($K$7)+1)*HLOOKUP(V$8,$G$7:$J$233,ROW(U196)-ROW($K$7)+1)</f>
        <v>0</v>
      </c>
      <c r="V196" s="165"/>
      <c r="W196" s="164">
        <f>[1]!LSRMCDRDetail(LSRM_Name,W$8,X$8,$A196,$B196,$B$6,0,$B$7)*HLOOKUP(W$8,$C$7:$F$233,ROW(W196)-ROW($K$7)+1)*HLOOKUP(X$8,$G$7:$J$233,ROW(W196)-ROW($K$7)+1)</f>
        <v>0</v>
      </c>
      <c r="X196" s="165"/>
      <c r="Y196" s="164">
        <f>[1]!LSRMCDRDetail(LSRM_Name,Y$8,Z$8,$A196,$B196,$B$6,0,$B$7)*HLOOKUP(Y$8,$C$7:$F$233,ROW(Y196)-ROW($K$7)+1)*HLOOKUP(Z$8,$G$7:$J$233,ROW(Y196)-ROW($K$7)+1)</f>
        <v>0</v>
      </c>
      <c r="Z196" s="165"/>
      <c r="AA196" s="164">
        <f>[1]!LSRMCDRDetail(LSRM_Name,AA$8,AB$8,$A196,$B196,$B$6,0,$B$7)*HLOOKUP(AA$8,$C$7:$F$233,ROW(AA196)-ROW($K$7)+1)*HLOOKUP(AB$8,$G$7:$J$233,ROW(AA196)-ROW($K$7)+1)</f>
        <v>0</v>
      </c>
      <c r="AB196" s="165"/>
      <c r="AC196" s="164">
        <f>[1]!LSRMCDRDetail(LSRM_Name,AC$8,AD$8,$A196,$B196,$B$6,0,$B$7)*HLOOKUP(AC$8,$C$7:$F$233,ROW(AC196)-ROW($K$7)+1)*HLOOKUP(AD$8,$G$7:$J$233,ROW(AC196)-ROW($K$7)+1)</f>
        <v>0</v>
      </c>
      <c r="AD196" s="165"/>
      <c r="AE196" s="164">
        <f>[1]!LSRMCDRDetail(LSRM_Name,AE$8,AF$8,$A196,$B196,$B$6,0,$B$7)*HLOOKUP(AE$8,$C$7:$F$233,ROW(AE196)-ROW($K$7)+1)*HLOOKUP(AF$8,$G$7:$J$233,ROW(AE196)-ROW($K$7)+1)</f>
        <v>0</v>
      </c>
      <c r="AF196" s="165"/>
      <c r="AG196" s="164">
        <f>[1]!LSRMCDRDetail(LSRM_Name,AG$8,AH$8,$A196,$B196,$B$6,0,$B$7)*HLOOKUP(AG$8,$C$7:$F$233,ROW(AG196)-ROW($K$7)+1)*HLOOKUP(AH$8,$G$7:$J$233,ROW(AG196)-ROW($K$7)+1)</f>
        <v>0</v>
      </c>
      <c r="AH196" s="165"/>
      <c r="AI196" s="164">
        <f>[1]!LSRMCDRDetail(LSRM_Name,AI$8,AJ$8,$A196,$B196,$B$6,0,$B$7)*HLOOKUP(AI$8,$C$7:$F$233,ROW(AI196)-ROW($K$7)+1)*HLOOKUP(AJ$8,$G$7:$J$233,ROW(AI196)-ROW($K$7)+1)</f>
        <v>0</v>
      </c>
      <c r="AJ196" s="165"/>
      <c r="AK196" s="164">
        <f>[1]!LSRMCDRDetail(LSRM_Name,AK$8,AL$8,$A196,$B196,$B$6,0,$B$7)*HLOOKUP(AK$8,$C$7:$F$233,ROW(AK196)-ROW($K$7)+1)*HLOOKUP(AL$8,$G$7:$J$233,ROW(AK196)-ROW($K$7)+1)</f>
        <v>0</v>
      </c>
      <c r="AL196" s="165"/>
      <c r="AM196" s="164">
        <f>[1]!LSRMCDRDetail(LSRM_Name,AM$8,AN$8,$A196,$B196,$B$6,0,$B$7)*HLOOKUP(AM$8,$C$7:$F$233,ROW(AM196)-ROW($K$7)+1)*HLOOKUP(AN$8,$G$7:$J$233,ROW(AM196)-ROW($K$7)+1)</f>
        <v>0</v>
      </c>
      <c r="AN196" s="165"/>
      <c r="AO196" s="164">
        <f>[1]!LSRMCDRDetail(LSRM_Name,AO$8,AP$8,$A196,$B196,$B$6,0,$B$7)*HLOOKUP(AO$8,$C$7:$F$233,ROW(AO196)-ROW($K$7)+1)*HLOOKUP(AP$8,$G$7:$J$233,ROW(AO196)-ROW($K$7)+1)</f>
        <v>0</v>
      </c>
      <c r="AP196" s="165"/>
      <c r="AQ196" s="125"/>
      <c r="AR196" s="122">
        <f t="shared" si="77"/>
        <v>0</v>
      </c>
      <c r="AS196" s="122">
        <f t="shared" si="78"/>
        <v>0</v>
      </c>
      <c r="AT196" s="122">
        <f t="shared" si="79"/>
        <v>0</v>
      </c>
      <c r="AU196" s="122">
        <f t="shared" si="80"/>
        <v>0</v>
      </c>
      <c r="AW196" s="164">
        <f>[1]!LSRMCDRDetail(LSRM_Name,AW$8,AX$8,$A196,$B196,$B$6,1,$B$7)*HLOOKUP(AW$8,$C$7:$F$233,ROW(AW196)-ROW($K$7)+1)*HLOOKUP(AX$8,$G$7:$J$233,ROW(AW196)-ROW($K$7)+1)</f>
        <v>0</v>
      </c>
      <c r="AX196" s="165"/>
      <c r="AY196" s="164">
        <f>[1]!LSRMCDRDetail(LSRM_Name,AY$8,AZ$8,$A196,$B196,$B$6,1,$B$7)*HLOOKUP(AY$8,$C$7:$F$233,ROW(AY196)-ROW($K$7)+1)*HLOOKUP(AZ$8,$G$7:$J$233,ROW(AY196)-ROW($K$7)+1)</f>
        <v>0</v>
      </c>
      <c r="AZ196" s="165"/>
      <c r="BA196" s="164">
        <f>[1]!LSRMCDRDetail(LSRM_Name,BA$8,BB$8,$A196,$B196,$B$6,1,$B$7)*HLOOKUP(BA$8,$C$7:$F$233,ROW(BA196)-ROW($K$7)+1)*HLOOKUP(BB$8,$G$7:$J$233,ROW(BA196)-ROW($K$7)+1)</f>
        <v>0</v>
      </c>
      <c r="BB196" s="165"/>
      <c r="BC196" s="164">
        <f>[1]!LSRMCDRDetail(LSRM_Name,BC$8,BD$8,$A196,$B196,$B$6,1,$B$7)*HLOOKUP(BC$8,$C$7:$F$233,ROW(BC196)-ROW($K$7)+1)*HLOOKUP(BD$8,$G$7:$J$233,ROW(BC196)-ROW($K$7)+1)</f>
        <v>0</v>
      </c>
      <c r="BD196" s="165"/>
      <c r="BE196" s="164">
        <f>[1]!LSRMCDRDetail(LSRM_Name,BE$8,BF$8,$A196,$B196,$B$6,1,$B$7)*HLOOKUP(BE$8,$C$7:$F$233,ROW(BE196)-ROW($K$7)+1)*HLOOKUP(BF$8,$G$7:$J$233,ROW(BE196)-ROW($K$7)+1)</f>
        <v>0</v>
      </c>
      <c r="BF196" s="165"/>
      <c r="BG196" s="164">
        <f>[1]!LSRMCDRDetail(LSRM_Name,BG$8,BH$8,$A196,$B196,$B$6,1,$B$7)*HLOOKUP(BG$8,$C$7:$F$233,ROW(BG196)-ROW($K$7)+1)*HLOOKUP(BH$8,$G$7:$J$233,ROW(BG196)-ROW($K$7)+1)</f>
        <v>0</v>
      </c>
      <c r="BH196" s="165"/>
      <c r="BI196" s="164">
        <f>[1]!LSRMCDRDetail(LSRM_Name,BI$8,BJ$8,$A196,$B196,$B$6,1,$B$7)*HLOOKUP(BI$8,$C$7:$F$233,ROW(BI196)-ROW($K$7)+1)*HLOOKUP(BJ$8,$G$7:$J$233,ROW(BI196)-ROW($K$7)+1)</f>
        <v>0</v>
      </c>
      <c r="BJ196" s="165"/>
      <c r="BK196" s="164">
        <f>[1]!LSRMCDRDetail(LSRM_Name,BK$8,BL$8,$A196,$B196,$B$6,1,$B$7)*HLOOKUP(BK$8,$C$7:$F$233,ROW(BK196)-ROW($K$7)+1)*HLOOKUP(BL$8,$G$7:$J$233,ROW(BK196)-ROW($K$7)+1)</f>
        <v>0</v>
      </c>
      <c r="BL196" s="165"/>
      <c r="BM196" s="164">
        <f>[1]!LSRMCDRDetail(LSRM_Name,BM$8,BN$8,$A196,$B196,$B$6,1,$B$7)*HLOOKUP(BM$8,$C$7:$F$233,ROW(BM196)-ROW($K$7)+1)*HLOOKUP(BN$8,$G$7:$J$233,ROW(BM196)-ROW($K$7)+1)</f>
        <v>0</v>
      </c>
      <c r="BN196" s="165"/>
      <c r="BO196" s="164">
        <f>[1]!LSRMCDRDetail(LSRM_Name,BO$8,BP$8,$A196,$B196,$B$6,1,$B$7)*HLOOKUP(BO$8,$C$7:$F$233,ROW(BO196)-ROW($K$7)+1)*HLOOKUP(BP$8,$G$7:$J$233,ROW(BO196)-ROW($K$7)+1)</f>
        <v>0</v>
      </c>
      <c r="BP196" s="165"/>
      <c r="BQ196" s="164">
        <f>[1]!LSRMCDRDetail(LSRM_Name,BQ$8,BR$8,$A196,$B196,$B$6,1,$B$7)*HLOOKUP(BQ$8,$C$7:$F$233,ROW(BQ196)-ROW($K$7)+1)*HLOOKUP(BR$8,$G$7:$J$233,ROW(BQ196)-ROW($K$7)+1)</f>
        <v>0</v>
      </c>
      <c r="BR196" s="165"/>
      <c r="BS196" s="164">
        <f>[1]!LSRMCDRDetail(LSRM_Name,BS$8,BT$8,$A196,$B196,$B$6,1,$B$7)*HLOOKUP(BS$8,$C$7:$F$233,ROW(BS196)-ROW($K$7)+1)*HLOOKUP(BT$8,$G$7:$J$233,ROW(BS196)-ROW($K$7)+1)</f>
        <v>0</v>
      </c>
      <c r="BT196" s="165"/>
      <c r="BU196" s="164">
        <f>[1]!LSRMCDRDetail(LSRM_Name,BU$8,BV$8,$A196,$B196,$B$6,1,$B$7)*HLOOKUP(BU$8,$C$7:$F$233,ROW(BU196)-ROW($K$7)+1)*HLOOKUP(BV$8,$G$7:$J$233,ROW(BU196)-ROW($K$7)+1)</f>
        <v>0</v>
      </c>
      <c r="BV196" s="165"/>
      <c r="BW196" s="164">
        <f>[1]!LSRMCDRDetail(LSRM_Name,BW$8,BX$8,$A196,$B196,$B$6,1,$B$7)*HLOOKUP(BW$8,$C$7:$F$233,ROW(BW196)-ROW($K$7)+1)*HLOOKUP(BX$8,$G$7:$J$233,ROW(BW196)-ROW($K$7)+1)</f>
        <v>0</v>
      </c>
      <c r="BX196" s="165"/>
      <c r="BY196" s="164">
        <f>[1]!LSRMCDRDetail(LSRM_Name,BY$8,BZ$8,$A196,$B196,$B$6,1,$B$7)*HLOOKUP(BY$8,$C$7:$F$233,ROW(BY196)-ROW($K$7)+1)*HLOOKUP(BZ$8,$G$7:$J$233,ROW(BY196)-ROW($K$7)+1)</f>
        <v>0</v>
      </c>
      <c r="BZ196" s="165"/>
      <c r="CA196" s="164">
        <f>[1]!LSRMCDRDetail(LSRM_Name,CA$8,CB$8,$A196,$B196,$B$6,1,$B$7)*HLOOKUP(CA$8,$C$7:$F$233,ROW(CA196)-ROW($K$7)+1)*HLOOKUP(CB$8,$G$7:$J$233,ROW(CA196)-ROW($K$7)+1)</f>
        <v>0</v>
      </c>
      <c r="CB196" s="165"/>
      <c r="CC196" s="125"/>
      <c r="CD196" s="122">
        <f t="shared" si="81"/>
        <v>0</v>
      </c>
      <c r="CE196" s="122">
        <f t="shared" si="82"/>
        <v>0</v>
      </c>
      <c r="CF196" s="122">
        <f t="shared" si="83"/>
        <v>0</v>
      </c>
      <c r="CG196" s="122">
        <f t="shared" si="84"/>
        <v>0</v>
      </c>
      <c r="CI196" s="164">
        <f t="shared" si="60"/>
        <v>0</v>
      </c>
      <c r="CJ196" s="165"/>
      <c r="CK196" s="164">
        <f t="shared" si="61"/>
        <v>0</v>
      </c>
      <c r="CL196" s="165"/>
      <c r="CM196" s="164">
        <f t="shared" si="62"/>
        <v>0</v>
      </c>
      <c r="CN196" s="165"/>
      <c r="CO196" s="164">
        <f t="shared" si="63"/>
        <v>0</v>
      </c>
      <c r="CP196" s="165"/>
      <c r="CQ196" s="164">
        <f t="shared" si="64"/>
        <v>0</v>
      </c>
      <c r="CR196" s="165"/>
      <c r="CS196" s="164">
        <f t="shared" si="65"/>
        <v>0</v>
      </c>
      <c r="CT196" s="165"/>
      <c r="CU196" s="164">
        <f t="shared" si="66"/>
        <v>0</v>
      </c>
      <c r="CV196" s="165"/>
      <c r="CW196" s="164">
        <f t="shared" si="67"/>
        <v>0</v>
      </c>
      <c r="CX196" s="165"/>
      <c r="CY196" s="164">
        <f t="shared" si="68"/>
        <v>0</v>
      </c>
      <c r="CZ196" s="165"/>
      <c r="DA196" s="164">
        <f t="shared" si="69"/>
        <v>0</v>
      </c>
      <c r="DB196" s="165"/>
      <c r="DC196" s="164">
        <f t="shared" si="70"/>
        <v>0</v>
      </c>
      <c r="DD196" s="165"/>
      <c r="DE196" s="164">
        <f t="shared" si="71"/>
        <v>0</v>
      </c>
      <c r="DF196" s="165"/>
      <c r="DG196" s="164">
        <f t="shared" si="72"/>
        <v>0</v>
      </c>
      <c r="DH196" s="165"/>
      <c r="DI196" s="164">
        <f t="shared" si="73"/>
        <v>0</v>
      </c>
      <c r="DJ196" s="165"/>
      <c r="DK196" s="164">
        <f t="shared" si="74"/>
        <v>0</v>
      </c>
      <c r="DL196" s="165"/>
      <c r="DM196" s="164">
        <f t="shared" si="75"/>
        <v>0</v>
      </c>
      <c r="DN196" s="165"/>
      <c r="DO196" s="125"/>
      <c r="DP196" s="122">
        <f t="shared" si="85"/>
        <v>0</v>
      </c>
      <c r="DQ196" s="122">
        <f t="shared" si="86"/>
        <v>0</v>
      </c>
      <c r="DR196" s="122">
        <f t="shared" si="87"/>
        <v>0</v>
      </c>
      <c r="DS196" s="122">
        <f t="shared" si="88"/>
        <v>0</v>
      </c>
    </row>
    <row r="197" spans="1:123" x14ac:dyDescent="0.2">
      <c r="A197" s="120">
        <f t="shared" si="76"/>
        <v>28</v>
      </c>
      <c r="B197" s="120">
        <f t="shared" si="89"/>
        <v>24</v>
      </c>
      <c r="C197" s="124">
        <f>VLOOKUP($A197,Total!$Q$198:$Y$228,C$7+2)</f>
        <v>0.50356181707502468</v>
      </c>
      <c r="D197" s="124">
        <f>VLOOKUP($A197,Total!$Q$198:$Y$228,D$7+2)</f>
        <v>0.49643818292497538</v>
      </c>
      <c r="E197" s="124">
        <f>VLOOKUP($A197,Total!$Q$198:$Y$228,E$7+2)</f>
        <v>0.51514511226233384</v>
      </c>
      <c r="F197" s="124">
        <f>VLOOKUP($A197,Total!$Q$198:$Y$228,F$7+2)</f>
        <v>0.48485488773766627</v>
      </c>
      <c r="G197" s="124">
        <f>VLOOKUP($B197,Total!$Q$198:$Y$228,G$7+2)</f>
        <v>0.5</v>
      </c>
      <c r="H197" s="124">
        <f>VLOOKUP($B197,Total!$Q$198:$Y$228,H$7+2)</f>
        <v>0.5</v>
      </c>
      <c r="I197" s="124">
        <f>VLOOKUP($B197,Total!$Q$198:$Y$228,I$7+2)</f>
        <v>0.5</v>
      </c>
      <c r="J197" s="124">
        <f>VLOOKUP($B197,Total!$Q$198:$Y$228,J$7+2)</f>
        <v>0.5</v>
      </c>
      <c r="K197" s="164">
        <f>[1]!LSRMCDRDetail(LSRM_Name,K$8,L$8,$A197,$B197,$B$6,0,$B$7)*HLOOKUP(K$8,$C$7:$F$233,ROW(K197)-ROW($K$7)+1)*HLOOKUP(L$8,$G$7:$J$233,ROW(K197)-ROW($K$7)+1)</f>
        <v>0</v>
      </c>
      <c r="L197" s="165"/>
      <c r="M197" s="164">
        <f>[1]!LSRMCDRDetail(LSRM_Name,M$8,N$8,$A197,$B197,$B$6,0,$B$7)*HLOOKUP(M$8,$C$7:$F$233,ROW(M197)-ROW($K$7)+1)*HLOOKUP(N$8,$G$7:$J$233,ROW(M197)-ROW($K$7)+1)</f>
        <v>0</v>
      </c>
      <c r="N197" s="165"/>
      <c r="O197" s="164">
        <f>[1]!LSRMCDRDetail(LSRM_Name,O$8,P$8,$A197,$B197,$B$6,0,$B$7)*HLOOKUP(O$8,$C$7:$F$233,ROW(O197)-ROW($K$7)+1)*HLOOKUP(P$8,$G$7:$J$233,ROW(O197)-ROW($K$7)+1)</f>
        <v>0</v>
      </c>
      <c r="P197" s="165"/>
      <c r="Q197" s="164">
        <f>[1]!LSRMCDRDetail(LSRM_Name,Q$8,R$8,$A197,$B197,$B$6,0,$B$7)*HLOOKUP(Q$8,$C$7:$F$233,ROW(Q197)-ROW($K$7)+1)*HLOOKUP(R$8,$G$7:$J$233,ROW(Q197)-ROW($K$7)+1)</f>
        <v>0</v>
      </c>
      <c r="R197" s="165"/>
      <c r="S197" s="164">
        <f>[1]!LSRMCDRDetail(LSRM_Name,S$8,T$8,$A197,$B197,$B$6,0,$B$7)*HLOOKUP(S$8,$C$7:$F$233,ROW(S197)-ROW($K$7)+1)*HLOOKUP(T$8,$G$7:$J$233,ROW(S197)-ROW($K$7)+1)</f>
        <v>0</v>
      </c>
      <c r="T197" s="165"/>
      <c r="U197" s="164">
        <f>[1]!LSRMCDRDetail(LSRM_Name,U$8,V$8,$A197,$B197,$B$6,0,$B$7)*HLOOKUP(U$8,$C$7:$F$233,ROW(U197)-ROW($K$7)+1)*HLOOKUP(V$8,$G$7:$J$233,ROW(U197)-ROW($K$7)+1)</f>
        <v>0</v>
      </c>
      <c r="V197" s="165"/>
      <c r="W197" s="164">
        <f>[1]!LSRMCDRDetail(LSRM_Name,W$8,X$8,$A197,$B197,$B$6,0,$B$7)*HLOOKUP(W$8,$C$7:$F$233,ROW(W197)-ROW($K$7)+1)*HLOOKUP(X$8,$G$7:$J$233,ROW(W197)-ROW($K$7)+1)</f>
        <v>0</v>
      </c>
      <c r="X197" s="165"/>
      <c r="Y197" s="164">
        <f>[1]!LSRMCDRDetail(LSRM_Name,Y$8,Z$8,$A197,$B197,$B$6,0,$B$7)*HLOOKUP(Y$8,$C$7:$F$233,ROW(Y197)-ROW($K$7)+1)*HLOOKUP(Z$8,$G$7:$J$233,ROW(Y197)-ROW($K$7)+1)</f>
        <v>0</v>
      </c>
      <c r="Z197" s="165"/>
      <c r="AA197" s="164">
        <f>[1]!LSRMCDRDetail(LSRM_Name,AA$8,AB$8,$A197,$B197,$B$6,0,$B$7)*HLOOKUP(AA$8,$C$7:$F$233,ROW(AA197)-ROW($K$7)+1)*HLOOKUP(AB$8,$G$7:$J$233,ROW(AA197)-ROW($K$7)+1)</f>
        <v>0</v>
      </c>
      <c r="AB197" s="165"/>
      <c r="AC197" s="164">
        <f>[1]!LSRMCDRDetail(LSRM_Name,AC$8,AD$8,$A197,$B197,$B$6,0,$B$7)*HLOOKUP(AC$8,$C$7:$F$233,ROW(AC197)-ROW($K$7)+1)*HLOOKUP(AD$8,$G$7:$J$233,ROW(AC197)-ROW($K$7)+1)</f>
        <v>0</v>
      </c>
      <c r="AD197" s="165"/>
      <c r="AE197" s="164">
        <f>[1]!LSRMCDRDetail(LSRM_Name,AE$8,AF$8,$A197,$B197,$B$6,0,$B$7)*HLOOKUP(AE$8,$C$7:$F$233,ROW(AE197)-ROW($K$7)+1)*HLOOKUP(AF$8,$G$7:$J$233,ROW(AE197)-ROW($K$7)+1)</f>
        <v>0</v>
      </c>
      <c r="AF197" s="165"/>
      <c r="AG197" s="164">
        <f>[1]!LSRMCDRDetail(LSRM_Name,AG$8,AH$8,$A197,$B197,$B$6,0,$B$7)*HLOOKUP(AG$8,$C$7:$F$233,ROW(AG197)-ROW($K$7)+1)*HLOOKUP(AH$8,$G$7:$J$233,ROW(AG197)-ROW($K$7)+1)</f>
        <v>0</v>
      </c>
      <c r="AH197" s="165"/>
      <c r="AI197" s="164">
        <f>[1]!LSRMCDRDetail(LSRM_Name,AI$8,AJ$8,$A197,$B197,$B$6,0,$B$7)*HLOOKUP(AI$8,$C$7:$F$233,ROW(AI197)-ROW($K$7)+1)*HLOOKUP(AJ$8,$G$7:$J$233,ROW(AI197)-ROW($K$7)+1)</f>
        <v>0</v>
      </c>
      <c r="AJ197" s="165"/>
      <c r="AK197" s="164">
        <f>[1]!LSRMCDRDetail(LSRM_Name,AK$8,AL$8,$A197,$B197,$B$6,0,$B$7)*HLOOKUP(AK$8,$C$7:$F$233,ROW(AK197)-ROW($K$7)+1)*HLOOKUP(AL$8,$G$7:$J$233,ROW(AK197)-ROW($K$7)+1)</f>
        <v>0</v>
      </c>
      <c r="AL197" s="165"/>
      <c r="AM197" s="164">
        <f>[1]!LSRMCDRDetail(LSRM_Name,AM$8,AN$8,$A197,$B197,$B$6,0,$B$7)*HLOOKUP(AM$8,$C$7:$F$233,ROW(AM197)-ROW($K$7)+1)*HLOOKUP(AN$8,$G$7:$J$233,ROW(AM197)-ROW($K$7)+1)</f>
        <v>0</v>
      </c>
      <c r="AN197" s="165"/>
      <c r="AO197" s="164">
        <f>[1]!LSRMCDRDetail(LSRM_Name,AO$8,AP$8,$A197,$B197,$B$6,0,$B$7)*HLOOKUP(AO$8,$C$7:$F$233,ROW(AO197)-ROW($K$7)+1)*HLOOKUP(AP$8,$G$7:$J$233,ROW(AO197)-ROW($K$7)+1)</f>
        <v>0</v>
      </c>
      <c r="AP197" s="165"/>
      <c r="AQ197" s="125"/>
      <c r="AR197" s="122">
        <f t="shared" si="77"/>
        <v>0</v>
      </c>
      <c r="AS197" s="122">
        <f t="shared" si="78"/>
        <v>0</v>
      </c>
      <c r="AT197" s="122">
        <f t="shared" si="79"/>
        <v>0</v>
      </c>
      <c r="AU197" s="122">
        <f t="shared" si="80"/>
        <v>0</v>
      </c>
      <c r="AW197" s="164">
        <f>[1]!LSRMCDRDetail(LSRM_Name,AW$8,AX$8,$A197,$B197,$B$6,1,$B$7)*HLOOKUP(AW$8,$C$7:$F$233,ROW(AW197)-ROW($K$7)+1)*HLOOKUP(AX$8,$G$7:$J$233,ROW(AW197)-ROW($K$7)+1)</f>
        <v>0</v>
      </c>
      <c r="AX197" s="165"/>
      <c r="AY197" s="164">
        <f>[1]!LSRMCDRDetail(LSRM_Name,AY$8,AZ$8,$A197,$B197,$B$6,1,$B$7)*HLOOKUP(AY$8,$C$7:$F$233,ROW(AY197)-ROW($K$7)+1)*HLOOKUP(AZ$8,$G$7:$J$233,ROW(AY197)-ROW($K$7)+1)</f>
        <v>0</v>
      </c>
      <c r="AZ197" s="165"/>
      <c r="BA197" s="164">
        <f>[1]!LSRMCDRDetail(LSRM_Name,BA$8,BB$8,$A197,$B197,$B$6,1,$B$7)*HLOOKUP(BA$8,$C$7:$F$233,ROW(BA197)-ROW($K$7)+1)*HLOOKUP(BB$8,$G$7:$J$233,ROW(BA197)-ROW($K$7)+1)</f>
        <v>0</v>
      </c>
      <c r="BB197" s="165"/>
      <c r="BC197" s="164">
        <f>[1]!LSRMCDRDetail(LSRM_Name,BC$8,BD$8,$A197,$B197,$B$6,1,$B$7)*HLOOKUP(BC$8,$C$7:$F$233,ROW(BC197)-ROW($K$7)+1)*HLOOKUP(BD$8,$G$7:$J$233,ROW(BC197)-ROW($K$7)+1)</f>
        <v>0</v>
      </c>
      <c r="BD197" s="165"/>
      <c r="BE197" s="164">
        <f>[1]!LSRMCDRDetail(LSRM_Name,BE$8,BF$8,$A197,$B197,$B$6,1,$B$7)*HLOOKUP(BE$8,$C$7:$F$233,ROW(BE197)-ROW($K$7)+1)*HLOOKUP(BF$8,$G$7:$J$233,ROW(BE197)-ROW($K$7)+1)</f>
        <v>0</v>
      </c>
      <c r="BF197" s="165"/>
      <c r="BG197" s="164">
        <f>[1]!LSRMCDRDetail(LSRM_Name,BG$8,BH$8,$A197,$B197,$B$6,1,$B$7)*HLOOKUP(BG$8,$C$7:$F$233,ROW(BG197)-ROW($K$7)+1)*HLOOKUP(BH$8,$G$7:$J$233,ROW(BG197)-ROW($K$7)+1)</f>
        <v>0</v>
      </c>
      <c r="BH197" s="165"/>
      <c r="BI197" s="164">
        <f>[1]!LSRMCDRDetail(LSRM_Name,BI$8,BJ$8,$A197,$B197,$B$6,1,$B$7)*HLOOKUP(BI$8,$C$7:$F$233,ROW(BI197)-ROW($K$7)+1)*HLOOKUP(BJ$8,$G$7:$J$233,ROW(BI197)-ROW($K$7)+1)</f>
        <v>0</v>
      </c>
      <c r="BJ197" s="165"/>
      <c r="BK197" s="164">
        <f>[1]!LSRMCDRDetail(LSRM_Name,BK$8,BL$8,$A197,$B197,$B$6,1,$B$7)*HLOOKUP(BK$8,$C$7:$F$233,ROW(BK197)-ROW($K$7)+1)*HLOOKUP(BL$8,$G$7:$J$233,ROW(BK197)-ROW($K$7)+1)</f>
        <v>0</v>
      </c>
      <c r="BL197" s="165"/>
      <c r="BM197" s="164">
        <f>[1]!LSRMCDRDetail(LSRM_Name,BM$8,BN$8,$A197,$B197,$B$6,1,$B$7)*HLOOKUP(BM$8,$C$7:$F$233,ROW(BM197)-ROW($K$7)+1)*HLOOKUP(BN$8,$G$7:$J$233,ROW(BM197)-ROW($K$7)+1)</f>
        <v>0</v>
      </c>
      <c r="BN197" s="165"/>
      <c r="BO197" s="164">
        <f>[1]!LSRMCDRDetail(LSRM_Name,BO$8,BP$8,$A197,$B197,$B$6,1,$B$7)*HLOOKUP(BO$8,$C$7:$F$233,ROW(BO197)-ROW($K$7)+1)*HLOOKUP(BP$8,$G$7:$J$233,ROW(BO197)-ROW($K$7)+1)</f>
        <v>0</v>
      </c>
      <c r="BP197" s="165"/>
      <c r="BQ197" s="164">
        <f>[1]!LSRMCDRDetail(LSRM_Name,BQ$8,BR$8,$A197,$B197,$B$6,1,$B$7)*HLOOKUP(BQ$8,$C$7:$F$233,ROW(BQ197)-ROW($K$7)+1)*HLOOKUP(BR$8,$G$7:$J$233,ROW(BQ197)-ROW($K$7)+1)</f>
        <v>0</v>
      </c>
      <c r="BR197" s="165"/>
      <c r="BS197" s="164">
        <f>[1]!LSRMCDRDetail(LSRM_Name,BS$8,BT$8,$A197,$B197,$B$6,1,$B$7)*HLOOKUP(BS$8,$C$7:$F$233,ROW(BS197)-ROW($K$7)+1)*HLOOKUP(BT$8,$G$7:$J$233,ROW(BS197)-ROW($K$7)+1)</f>
        <v>0</v>
      </c>
      <c r="BT197" s="165"/>
      <c r="BU197" s="164">
        <f>[1]!LSRMCDRDetail(LSRM_Name,BU$8,BV$8,$A197,$B197,$B$6,1,$B$7)*HLOOKUP(BU$8,$C$7:$F$233,ROW(BU197)-ROW($K$7)+1)*HLOOKUP(BV$8,$G$7:$J$233,ROW(BU197)-ROW($K$7)+1)</f>
        <v>0</v>
      </c>
      <c r="BV197" s="165"/>
      <c r="BW197" s="164">
        <f>[1]!LSRMCDRDetail(LSRM_Name,BW$8,BX$8,$A197,$B197,$B$6,1,$B$7)*HLOOKUP(BW$8,$C$7:$F$233,ROW(BW197)-ROW($K$7)+1)*HLOOKUP(BX$8,$G$7:$J$233,ROW(BW197)-ROW($K$7)+1)</f>
        <v>0</v>
      </c>
      <c r="BX197" s="165"/>
      <c r="BY197" s="164">
        <f>[1]!LSRMCDRDetail(LSRM_Name,BY$8,BZ$8,$A197,$B197,$B$6,1,$B$7)*HLOOKUP(BY$8,$C$7:$F$233,ROW(BY197)-ROW($K$7)+1)*HLOOKUP(BZ$8,$G$7:$J$233,ROW(BY197)-ROW($K$7)+1)</f>
        <v>0</v>
      </c>
      <c r="BZ197" s="165"/>
      <c r="CA197" s="164">
        <f>[1]!LSRMCDRDetail(LSRM_Name,CA$8,CB$8,$A197,$B197,$B$6,1,$B$7)*HLOOKUP(CA$8,$C$7:$F$233,ROW(CA197)-ROW($K$7)+1)*HLOOKUP(CB$8,$G$7:$J$233,ROW(CA197)-ROW($K$7)+1)</f>
        <v>0</v>
      </c>
      <c r="CB197" s="165"/>
      <c r="CC197" s="125"/>
      <c r="CD197" s="122">
        <f t="shared" si="81"/>
        <v>0</v>
      </c>
      <c r="CE197" s="122">
        <f t="shared" si="82"/>
        <v>0</v>
      </c>
      <c r="CF197" s="122">
        <f t="shared" si="83"/>
        <v>0</v>
      </c>
      <c r="CG197" s="122">
        <f t="shared" si="84"/>
        <v>0</v>
      </c>
      <c r="CI197" s="164">
        <f t="shared" si="60"/>
        <v>0</v>
      </c>
      <c r="CJ197" s="165"/>
      <c r="CK197" s="164">
        <f t="shared" si="61"/>
        <v>0</v>
      </c>
      <c r="CL197" s="165"/>
      <c r="CM197" s="164">
        <f t="shared" si="62"/>
        <v>0</v>
      </c>
      <c r="CN197" s="165"/>
      <c r="CO197" s="164">
        <f t="shared" si="63"/>
        <v>0</v>
      </c>
      <c r="CP197" s="165"/>
      <c r="CQ197" s="164">
        <f t="shared" si="64"/>
        <v>0</v>
      </c>
      <c r="CR197" s="165"/>
      <c r="CS197" s="164">
        <f t="shared" si="65"/>
        <v>0</v>
      </c>
      <c r="CT197" s="165"/>
      <c r="CU197" s="164">
        <f t="shared" si="66"/>
        <v>0</v>
      </c>
      <c r="CV197" s="165"/>
      <c r="CW197" s="164">
        <f t="shared" si="67"/>
        <v>0</v>
      </c>
      <c r="CX197" s="165"/>
      <c r="CY197" s="164">
        <f t="shared" si="68"/>
        <v>0</v>
      </c>
      <c r="CZ197" s="165"/>
      <c r="DA197" s="164">
        <f t="shared" si="69"/>
        <v>0</v>
      </c>
      <c r="DB197" s="165"/>
      <c r="DC197" s="164">
        <f t="shared" si="70"/>
        <v>0</v>
      </c>
      <c r="DD197" s="165"/>
      <c r="DE197" s="164">
        <f t="shared" si="71"/>
        <v>0</v>
      </c>
      <c r="DF197" s="165"/>
      <c r="DG197" s="164">
        <f t="shared" si="72"/>
        <v>0</v>
      </c>
      <c r="DH197" s="165"/>
      <c r="DI197" s="164">
        <f t="shared" si="73"/>
        <v>0</v>
      </c>
      <c r="DJ197" s="165"/>
      <c r="DK197" s="164">
        <f t="shared" si="74"/>
        <v>0</v>
      </c>
      <c r="DL197" s="165"/>
      <c r="DM197" s="164">
        <f t="shared" si="75"/>
        <v>0</v>
      </c>
      <c r="DN197" s="165"/>
      <c r="DO197" s="125"/>
      <c r="DP197" s="122">
        <f t="shared" si="85"/>
        <v>0</v>
      </c>
      <c r="DQ197" s="122">
        <f t="shared" si="86"/>
        <v>0</v>
      </c>
      <c r="DR197" s="122">
        <f t="shared" si="87"/>
        <v>0</v>
      </c>
      <c r="DS197" s="122">
        <f t="shared" si="88"/>
        <v>0</v>
      </c>
    </row>
    <row r="198" spans="1:123" x14ac:dyDescent="0.2">
      <c r="A198" s="120">
        <f t="shared" si="76"/>
        <v>28</v>
      </c>
      <c r="B198" s="120">
        <f t="shared" si="89"/>
        <v>25</v>
      </c>
      <c r="C198" s="124">
        <f>VLOOKUP($A198,Total!$Q$198:$Y$228,C$7+2)</f>
        <v>0.50356181707502468</v>
      </c>
      <c r="D198" s="124">
        <f>VLOOKUP($A198,Total!$Q$198:$Y$228,D$7+2)</f>
        <v>0.49643818292497538</v>
      </c>
      <c r="E198" s="124">
        <f>VLOOKUP($A198,Total!$Q$198:$Y$228,E$7+2)</f>
        <v>0.51514511226233384</v>
      </c>
      <c r="F198" s="124">
        <f>VLOOKUP($A198,Total!$Q$198:$Y$228,F$7+2)</f>
        <v>0.48485488773766627</v>
      </c>
      <c r="G198" s="124">
        <f>VLOOKUP($B198,Total!$Q$198:$Y$228,G$7+2)</f>
        <v>0.5</v>
      </c>
      <c r="H198" s="124">
        <f>VLOOKUP($B198,Total!$Q$198:$Y$228,H$7+2)</f>
        <v>0.5</v>
      </c>
      <c r="I198" s="124">
        <f>VLOOKUP($B198,Total!$Q$198:$Y$228,I$7+2)</f>
        <v>0.5</v>
      </c>
      <c r="J198" s="124">
        <f>VLOOKUP($B198,Total!$Q$198:$Y$228,J$7+2)</f>
        <v>0.5</v>
      </c>
      <c r="K198" s="164">
        <f>[1]!LSRMCDRDetail(LSRM_Name,K$8,L$8,$A198,$B198,$B$6,0,$B$7)*HLOOKUP(K$8,$C$7:$F$233,ROW(K198)-ROW($K$7)+1)*HLOOKUP(L$8,$G$7:$J$233,ROW(K198)-ROW($K$7)+1)</f>
        <v>0</v>
      </c>
      <c r="L198" s="165"/>
      <c r="M198" s="164">
        <f>[1]!LSRMCDRDetail(LSRM_Name,M$8,N$8,$A198,$B198,$B$6,0,$B$7)*HLOOKUP(M$8,$C$7:$F$233,ROW(M198)-ROW($K$7)+1)*HLOOKUP(N$8,$G$7:$J$233,ROW(M198)-ROW($K$7)+1)</f>
        <v>0</v>
      </c>
      <c r="N198" s="165"/>
      <c r="O198" s="164">
        <f>[1]!LSRMCDRDetail(LSRM_Name,O$8,P$8,$A198,$B198,$B$6,0,$B$7)*HLOOKUP(O$8,$C$7:$F$233,ROW(O198)-ROW($K$7)+1)*HLOOKUP(P$8,$G$7:$J$233,ROW(O198)-ROW($K$7)+1)</f>
        <v>0</v>
      </c>
      <c r="P198" s="165"/>
      <c r="Q198" s="164">
        <f>[1]!LSRMCDRDetail(LSRM_Name,Q$8,R$8,$A198,$B198,$B$6,0,$B$7)*HLOOKUP(Q$8,$C$7:$F$233,ROW(Q198)-ROW($K$7)+1)*HLOOKUP(R$8,$G$7:$J$233,ROW(Q198)-ROW($K$7)+1)</f>
        <v>0</v>
      </c>
      <c r="R198" s="165"/>
      <c r="S198" s="164">
        <f>[1]!LSRMCDRDetail(LSRM_Name,S$8,T$8,$A198,$B198,$B$6,0,$B$7)*HLOOKUP(S$8,$C$7:$F$233,ROW(S198)-ROW($K$7)+1)*HLOOKUP(T$8,$G$7:$J$233,ROW(S198)-ROW($K$7)+1)</f>
        <v>0</v>
      </c>
      <c r="T198" s="165"/>
      <c r="U198" s="164">
        <f>[1]!LSRMCDRDetail(LSRM_Name,U$8,V$8,$A198,$B198,$B$6,0,$B$7)*HLOOKUP(U$8,$C$7:$F$233,ROW(U198)-ROW($K$7)+1)*HLOOKUP(V$8,$G$7:$J$233,ROW(U198)-ROW($K$7)+1)</f>
        <v>0</v>
      </c>
      <c r="V198" s="165"/>
      <c r="W198" s="164">
        <f>[1]!LSRMCDRDetail(LSRM_Name,W$8,X$8,$A198,$B198,$B$6,0,$B$7)*HLOOKUP(W$8,$C$7:$F$233,ROW(W198)-ROW($K$7)+1)*HLOOKUP(X$8,$G$7:$J$233,ROW(W198)-ROW($K$7)+1)</f>
        <v>0</v>
      </c>
      <c r="X198" s="165"/>
      <c r="Y198" s="164">
        <f>[1]!LSRMCDRDetail(LSRM_Name,Y$8,Z$8,$A198,$B198,$B$6,0,$B$7)*HLOOKUP(Y$8,$C$7:$F$233,ROW(Y198)-ROW($K$7)+1)*HLOOKUP(Z$8,$G$7:$J$233,ROW(Y198)-ROW($K$7)+1)</f>
        <v>0</v>
      </c>
      <c r="Z198" s="165"/>
      <c r="AA198" s="164">
        <f>[1]!LSRMCDRDetail(LSRM_Name,AA$8,AB$8,$A198,$B198,$B$6,0,$B$7)*HLOOKUP(AA$8,$C$7:$F$233,ROW(AA198)-ROW($K$7)+1)*HLOOKUP(AB$8,$G$7:$J$233,ROW(AA198)-ROW($K$7)+1)</f>
        <v>0</v>
      </c>
      <c r="AB198" s="165"/>
      <c r="AC198" s="164">
        <f>[1]!LSRMCDRDetail(LSRM_Name,AC$8,AD$8,$A198,$B198,$B$6,0,$B$7)*HLOOKUP(AC$8,$C$7:$F$233,ROW(AC198)-ROW($K$7)+1)*HLOOKUP(AD$8,$G$7:$J$233,ROW(AC198)-ROW($K$7)+1)</f>
        <v>0</v>
      </c>
      <c r="AD198" s="165"/>
      <c r="AE198" s="164">
        <f>[1]!LSRMCDRDetail(LSRM_Name,AE$8,AF$8,$A198,$B198,$B$6,0,$B$7)*HLOOKUP(AE$8,$C$7:$F$233,ROW(AE198)-ROW($K$7)+1)*HLOOKUP(AF$8,$G$7:$J$233,ROW(AE198)-ROW($K$7)+1)</f>
        <v>0</v>
      </c>
      <c r="AF198" s="165"/>
      <c r="AG198" s="164">
        <f>[1]!LSRMCDRDetail(LSRM_Name,AG$8,AH$8,$A198,$B198,$B$6,0,$B$7)*HLOOKUP(AG$8,$C$7:$F$233,ROW(AG198)-ROW($K$7)+1)*HLOOKUP(AH$8,$G$7:$J$233,ROW(AG198)-ROW($K$7)+1)</f>
        <v>0</v>
      </c>
      <c r="AH198" s="165"/>
      <c r="AI198" s="164">
        <f>[1]!LSRMCDRDetail(LSRM_Name,AI$8,AJ$8,$A198,$B198,$B$6,0,$B$7)*HLOOKUP(AI$8,$C$7:$F$233,ROW(AI198)-ROW($K$7)+1)*HLOOKUP(AJ$8,$G$7:$J$233,ROW(AI198)-ROW($K$7)+1)</f>
        <v>0</v>
      </c>
      <c r="AJ198" s="165"/>
      <c r="AK198" s="164">
        <f>[1]!LSRMCDRDetail(LSRM_Name,AK$8,AL$8,$A198,$B198,$B$6,0,$B$7)*HLOOKUP(AK$8,$C$7:$F$233,ROW(AK198)-ROW($K$7)+1)*HLOOKUP(AL$8,$G$7:$J$233,ROW(AK198)-ROW($K$7)+1)</f>
        <v>0</v>
      </c>
      <c r="AL198" s="165"/>
      <c r="AM198" s="164">
        <f>[1]!LSRMCDRDetail(LSRM_Name,AM$8,AN$8,$A198,$B198,$B$6,0,$B$7)*HLOOKUP(AM$8,$C$7:$F$233,ROW(AM198)-ROW($K$7)+1)*HLOOKUP(AN$8,$G$7:$J$233,ROW(AM198)-ROW($K$7)+1)</f>
        <v>0</v>
      </c>
      <c r="AN198" s="165"/>
      <c r="AO198" s="164">
        <f>[1]!LSRMCDRDetail(LSRM_Name,AO$8,AP$8,$A198,$B198,$B$6,0,$B$7)*HLOOKUP(AO$8,$C$7:$F$233,ROW(AO198)-ROW($K$7)+1)*HLOOKUP(AP$8,$G$7:$J$233,ROW(AO198)-ROW($K$7)+1)</f>
        <v>0</v>
      </c>
      <c r="AP198" s="165"/>
      <c r="AQ198" s="125"/>
      <c r="AR198" s="122">
        <f t="shared" si="77"/>
        <v>0</v>
      </c>
      <c r="AS198" s="122">
        <f t="shared" si="78"/>
        <v>0</v>
      </c>
      <c r="AT198" s="122">
        <f t="shared" si="79"/>
        <v>0</v>
      </c>
      <c r="AU198" s="122">
        <f t="shared" si="80"/>
        <v>0</v>
      </c>
      <c r="AW198" s="164">
        <f>[1]!LSRMCDRDetail(LSRM_Name,AW$8,AX$8,$A198,$B198,$B$6,1,$B$7)*HLOOKUP(AW$8,$C$7:$F$233,ROW(AW198)-ROW($K$7)+1)*HLOOKUP(AX$8,$G$7:$J$233,ROW(AW198)-ROW($K$7)+1)</f>
        <v>0</v>
      </c>
      <c r="AX198" s="165"/>
      <c r="AY198" s="164">
        <f>[1]!LSRMCDRDetail(LSRM_Name,AY$8,AZ$8,$A198,$B198,$B$6,1,$B$7)*HLOOKUP(AY$8,$C$7:$F$233,ROW(AY198)-ROW($K$7)+1)*HLOOKUP(AZ$8,$G$7:$J$233,ROW(AY198)-ROW($K$7)+1)</f>
        <v>0</v>
      </c>
      <c r="AZ198" s="165"/>
      <c r="BA198" s="164">
        <f>[1]!LSRMCDRDetail(LSRM_Name,BA$8,BB$8,$A198,$B198,$B$6,1,$B$7)*HLOOKUP(BA$8,$C$7:$F$233,ROW(BA198)-ROW($K$7)+1)*HLOOKUP(BB$8,$G$7:$J$233,ROW(BA198)-ROW($K$7)+1)</f>
        <v>0</v>
      </c>
      <c r="BB198" s="165"/>
      <c r="BC198" s="164">
        <f>[1]!LSRMCDRDetail(LSRM_Name,BC$8,BD$8,$A198,$B198,$B$6,1,$B$7)*HLOOKUP(BC$8,$C$7:$F$233,ROW(BC198)-ROW($K$7)+1)*HLOOKUP(BD$8,$G$7:$J$233,ROW(BC198)-ROW($K$7)+1)</f>
        <v>0</v>
      </c>
      <c r="BD198" s="165"/>
      <c r="BE198" s="164">
        <f>[1]!LSRMCDRDetail(LSRM_Name,BE$8,BF$8,$A198,$B198,$B$6,1,$B$7)*HLOOKUP(BE$8,$C$7:$F$233,ROW(BE198)-ROW($K$7)+1)*HLOOKUP(BF$8,$G$7:$J$233,ROW(BE198)-ROW($K$7)+1)</f>
        <v>0</v>
      </c>
      <c r="BF198" s="165"/>
      <c r="BG198" s="164">
        <f>[1]!LSRMCDRDetail(LSRM_Name,BG$8,BH$8,$A198,$B198,$B$6,1,$B$7)*HLOOKUP(BG$8,$C$7:$F$233,ROW(BG198)-ROW($K$7)+1)*HLOOKUP(BH$8,$G$7:$J$233,ROW(BG198)-ROW($K$7)+1)</f>
        <v>0</v>
      </c>
      <c r="BH198" s="165"/>
      <c r="BI198" s="164">
        <f>[1]!LSRMCDRDetail(LSRM_Name,BI$8,BJ$8,$A198,$B198,$B$6,1,$B$7)*HLOOKUP(BI$8,$C$7:$F$233,ROW(BI198)-ROW($K$7)+1)*HLOOKUP(BJ$8,$G$7:$J$233,ROW(BI198)-ROW($K$7)+1)</f>
        <v>0</v>
      </c>
      <c r="BJ198" s="165"/>
      <c r="BK198" s="164">
        <f>[1]!LSRMCDRDetail(LSRM_Name,BK$8,BL$8,$A198,$B198,$B$6,1,$B$7)*HLOOKUP(BK$8,$C$7:$F$233,ROW(BK198)-ROW($K$7)+1)*HLOOKUP(BL$8,$G$7:$J$233,ROW(BK198)-ROW($K$7)+1)</f>
        <v>0</v>
      </c>
      <c r="BL198" s="165"/>
      <c r="BM198" s="164">
        <f>[1]!LSRMCDRDetail(LSRM_Name,BM$8,BN$8,$A198,$B198,$B$6,1,$B$7)*HLOOKUP(BM$8,$C$7:$F$233,ROW(BM198)-ROW($K$7)+1)*HLOOKUP(BN$8,$G$7:$J$233,ROW(BM198)-ROW($K$7)+1)</f>
        <v>0</v>
      </c>
      <c r="BN198" s="165"/>
      <c r="BO198" s="164">
        <f>[1]!LSRMCDRDetail(LSRM_Name,BO$8,BP$8,$A198,$B198,$B$6,1,$B$7)*HLOOKUP(BO$8,$C$7:$F$233,ROW(BO198)-ROW($K$7)+1)*HLOOKUP(BP$8,$G$7:$J$233,ROW(BO198)-ROW($K$7)+1)</f>
        <v>0</v>
      </c>
      <c r="BP198" s="165"/>
      <c r="BQ198" s="164">
        <f>[1]!LSRMCDRDetail(LSRM_Name,BQ$8,BR$8,$A198,$B198,$B$6,1,$B$7)*HLOOKUP(BQ$8,$C$7:$F$233,ROW(BQ198)-ROW($K$7)+1)*HLOOKUP(BR$8,$G$7:$J$233,ROW(BQ198)-ROW($K$7)+1)</f>
        <v>0</v>
      </c>
      <c r="BR198" s="165"/>
      <c r="BS198" s="164">
        <f>[1]!LSRMCDRDetail(LSRM_Name,BS$8,BT$8,$A198,$B198,$B$6,1,$B$7)*HLOOKUP(BS$8,$C$7:$F$233,ROW(BS198)-ROW($K$7)+1)*HLOOKUP(BT$8,$G$7:$J$233,ROW(BS198)-ROW($K$7)+1)</f>
        <v>0</v>
      </c>
      <c r="BT198" s="165"/>
      <c r="BU198" s="164">
        <f>[1]!LSRMCDRDetail(LSRM_Name,BU$8,BV$8,$A198,$B198,$B$6,1,$B$7)*HLOOKUP(BU$8,$C$7:$F$233,ROW(BU198)-ROW($K$7)+1)*HLOOKUP(BV$8,$G$7:$J$233,ROW(BU198)-ROW($K$7)+1)</f>
        <v>0</v>
      </c>
      <c r="BV198" s="165"/>
      <c r="BW198" s="164">
        <f>[1]!LSRMCDRDetail(LSRM_Name,BW$8,BX$8,$A198,$B198,$B$6,1,$B$7)*HLOOKUP(BW$8,$C$7:$F$233,ROW(BW198)-ROW($K$7)+1)*HLOOKUP(BX$8,$G$7:$J$233,ROW(BW198)-ROW($K$7)+1)</f>
        <v>0</v>
      </c>
      <c r="BX198" s="165"/>
      <c r="BY198" s="164">
        <f>[1]!LSRMCDRDetail(LSRM_Name,BY$8,BZ$8,$A198,$B198,$B$6,1,$B$7)*HLOOKUP(BY$8,$C$7:$F$233,ROW(BY198)-ROW($K$7)+1)*HLOOKUP(BZ$8,$G$7:$J$233,ROW(BY198)-ROW($K$7)+1)</f>
        <v>0</v>
      </c>
      <c r="BZ198" s="165"/>
      <c r="CA198" s="164">
        <f>[1]!LSRMCDRDetail(LSRM_Name,CA$8,CB$8,$A198,$B198,$B$6,1,$B$7)*HLOOKUP(CA$8,$C$7:$F$233,ROW(CA198)-ROW($K$7)+1)*HLOOKUP(CB$8,$G$7:$J$233,ROW(CA198)-ROW($K$7)+1)</f>
        <v>0</v>
      </c>
      <c r="CB198" s="165"/>
      <c r="CC198" s="125"/>
      <c r="CD198" s="122">
        <f t="shared" si="81"/>
        <v>0</v>
      </c>
      <c r="CE198" s="122">
        <f t="shared" si="82"/>
        <v>0</v>
      </c>
      <c r="CF198" s="122">
        <f t="shared" si="83"/>
        <v>0</v>
      </c>
      <c r="CG198" s="122">
        <f t="shared" si="84"/>
        <v>0</v>
      </c>
      <c r="CI198" s="164">
        <f t="shared" si="60"/>
        <v>0</v>
      </c>
      <c r="CJ198" s="165"/>
      <c r="CK198" s="164">
        <f t="shared" si="61"/>
        <v>0</v>
      </c>
      <c r="CL198" s="165"/>
      <c r="CM198" s="164">
        <f t="shared" si="62"/>
        <v>0</v>
      </c>
      <c r="CN198" s="165"/>
      <c r="CO198" s="164">
        <f t="shared" si="63"/>
        <v>0</v>
      </c>
      <c r="CP198" s="165"/>
      <c r="CQ198" s="164">
        <f t="shared" si="64"/>
        <v>0</v>
      </c>
      <c r="CR198" s="165"/>
      <c r="CS198" s="164">
        <f t="shared" si="65"/>
        <v>0</v>
      </c>
      <c r="CT198" s="165"/>
      <c r="CU198" s="164">
        <f t="shared" si="66"/>
        <v>0</v>
      </c>
      <c r="CV198" s="165"/>
      <c r="CW198" s="164">
        <f t="shared" si="67"/>
        <v>0</v>
      </c>
      <c r="CX198" s="165"/>
      <c r="CY198" s="164">
        <f t="shared" si="68"/>
        <v>0</v>
      </c>
      <c r="CZ198" s="165"/>
      <c r="DA198" s="164">
        <f t="shared" si="69"/>
        <v>0</v>
      </c>
      <c r="DB198" s="165"/>
      <c r="DC198" s="164">
        <f t="shared" si="70"/>
        <v>0</v>
      </c>
      <c r="DD198" s="165"/>
      <c r="DE198" s="164">
        <f t="shared" si="71"/>
        <v>0</v>
      </c>
      <c r="DF198" s="165"/>
      <c r="DG198" s="164">
        <f t="shared" si="72"/>
        <v>0</v>
      </c>
      <c r="DH198" s="165"/>
      <c r="DI198" s="164">
        <f t="shared" si="73"/>
        <v>0</v>
      </c>
      <c r="DJ198" s="165"/>
      <c r="DK198" s="164">
        <f t="shared" si="74"/>
        <v>0</v>
      </c>
      <c r="DL198" s="165"/>
      <c r="DM198" s="164">
        <f t="shared" si="75"/>
        <v>0</v>
      </c>
      <c r="DN198" s="165"/>
      <c r="DO198" s="125"/>
      <c r="DP198" s="122">
        <f t="shared" si="85"/>
        <v>0</v>
      </c>
      <c r="DQ198" s="122">
        <f t="shared" si="86"/>
        <v>0</v>
      </c>
      <c r="DR198" s="122">
        <f t="shared" si="87"/>
        <v>0</v>
      </c>
      <c r="DS198" s="122">
        <f t="shared" si="88"/>
        <v>0</v>
      </c>
    </row>
    <row r="199" spans="1:123" x14ac:dyDescent="0.2">
      <c r="A199" s="120">
        <f t="shared" si="76"/>
        <v>28</v>
      </c>
      <c r="B199" s="120">
        <f t="shared" si="89"/>
        <v>26</v>
      </c>
      <c r="C199" s="124">
        <f>VLOOKUP($A199,Total!$Q$198:$Y$228,C$7+2)</f>
        <v>0.50356181707502468</v>
      </c>
      <c r="D199" s="124">
        <f>VLOOKUP($A199,Total!$Q$198:$Y$228,D$7+2)</f>
        <v>0.49643818292497538</v>
      </c>
      <c r="E199" s="124">
        <f>VLOOKUP($A199,Total!$Q$198:$Y$228,E$7+2)</f>
        <v>0.51514511226233384</v>
      </c>
      <c r="F199" s="124">
        <f>VLOOKUP($A199,Total!$Q$198:$Y$228,F$7+2)</f>
        <v>0.48485488773766627</v>
      </c>
      <c r="G199" s="124">
        <f>VLOOKUP($B199,Total!$Q$198:$Y$228,G$7+2)</f>
        <v>0.5</v>
      </c>
      <c r="H199" s="124">
        <f>VLOOKUP($B199,Total!$Q$198:$Y$228,H$7+2)</f>
        <v>0.5</v>
      </c>
      <c r="I199" s="124">
        <f>VLOOKUP($B199,Total!$Q$198:$Y$228,I$7+2)</f>
        <v>0.5</v>
      </c>
      <c r="J199" s="124">
        <f>VLOOKUP($B199,Total!$Q$198:$Y$228,J$7+2)</f>
        <v>0.5</v>
      </c>
      <c r="K199" s="164">
        <f>[1]!LSRMCDRDetail(LSRM_Name,K$8,L$8,$A199,$B199,$B$6,0,$B$7)*HLOOKUP(K$8,$C$7:$F$233,ROW(K199)-ROW($K$7)+1)*HLOOKUP(L$8,$G$7:$J$233,ROW(K199)-ROW($K$7)+1)</f>
        <v>0</v>
      </c>
      <c r="L199" s="165"/>
      <c r="M199" s="164">
        <f>[1]!LSRMCDRDetail(LSRM_Name,M$8,N$8,$A199,$B199,$B$6,0,$B$7)*HLOOKUP(M$8,$C$7:$F$233,ROW(M199)-ROW($K$7)+1)*HLOOKUP(N$8,$G$7:$J$233,ROW(M199)-ROW($K$7)+1)</f>
        <v>0</v>
      </c>
      <c r="N199" s="165"/>
      <c r="O199" s="164">
        <f>[1]!LSRMCDRDetail(LSRM_Name,O$8,P$8,$A199,$B199,$B$6,0,$B$7)*HLOOKUP(O$8,$C$7:$F$233,ROW(O199)-ROW($K$7)+1)*HLOOKUP(P$8,$G$7:$J$233,ROW(O199)-ROW($K$7)+1)</f>
        <v>0</v>
      </c>
      <c r="P199" s="165"/>
      <c r="Q199" s="164">
        <f>[1]!LSRMCDRDetail(LSRM_Name,Q$8,R$8,$A199,$B199,$B$6,0,$B$7)*HLOOKUP(Q$8,$C$7:$F$233,ROW(Q199)-ROW($K$7)+1)*HLOOKUP(R$8,$G$7:$J$233,ROW(Q199)-ROW($K$7)+1)</f>
        <v>0</v>
      </c>
      <c r="R199" s="165"/>
      <c r="S199" s="164">
        <f>[1]!LSRMCDRDetail(LSRM_Name,S$8,T$8,$A199,$B199,$B$6,0,$B$7)*HLOOKUP(S$8,$C$7:$F$233,ROW(S199)-ROW($K$7)+1)*HLOOKUP(T$8,$G$7:$J$233,ROW(S199)-ROW($K$7)+1)</f>
        <v>0</v>
      </c>
      <c r="T199" s="165"/>
      <c r="U199" s="164">
        <f>[1]!LSRMCDRDetail(LSRM_Name,U$8,V$8,$A199,$B199,$B$6,0,$B$7)*HLOOKUP(U$8,$C$7:$F$233,ROW(U199)-ROW($K$7)+1)*HLOOKUP(V$8,$G$7:$J$233,ROW(U199)-ROW($K$7)+1)</f>
        <v>0</v>
      </c>
      <c r="V199" s="165"/>
      <c r="W199" s="164">
        <f>[1]!LSRMCDRDetail(LSRM_Name,W$8,X$8,$A199,$B199,$B$6,0,$B$7)*HLOOKUP(W$8,$C$7:$F$233,ROW(W199)-ROW($K$7)+1)*HLOOKUP(X$8,$G$7:$J$233,ROW(W199)-ROW($K$7)+1)</f>
        <v>0</v>
      </c>
      <c r="X199" s="165"/>
      <c r="Y199" s="164">
        <f>[1]!LSRMCDRDetail(LSRM_Name,Y$8,Z$8,$A199,$B199,$B$6,0,$B$7)*HLOOKUP(Y$8,$C$7:$F$233,ROW(Y199)-ROW($K$7)+1)*HLOOKUP(Z$8,$G$7:$J$233,ROW(Y199)-ROW($K$7)+1)</f>
        <v>0</v>
      </c>
      <c r="Z199" s="165"/>
      <c r="AA199" s="164">
        <f>[1]!LSRMCDRDetail(LSRM_Name,AA$8,AB$8,$A199,$B199,$B$6,0,$B$7)*HLOOKUP(AA$8,$C$7:$F$233,ROW(AA199)-ROW($K$7)+1)*HLOOKUP(AB$8,$G$7:$J$233,ROW(AA199)-ROW($K$7)+1)</f>
        <v>0</v>
      </c>
      <c r="AB199" s="165"/>
      <c r="AC199" s="164">
        <f>[1]!LSRMCDRDetail(LSRM_Name,AC$8,AD$8,$A199,$B199,$B$6,0,$B$7)*HLOOKUP(AC$8,$C$7:$F$233,ROW(AC199)-ROW($K$7)+1)*HLOOKUP(AD$8,$G$7:$J$233,ROW(AC199)-ROW($K$7)+1)</f>
        <v>0</v>
      </c>
      <c r="AD199" s="165"/>
      <c r="AE199" s="164">
        <f>[1]!LSRMCDRDetail(LSRM_Name,AE$8,AF$8,$A199,$B199,$B$6,0,$B$7)*HLOOKUP(AE$8,$C$7:$F$233,ROW(AE199)-ROW($K$7)+1)*HLOOKUP(AF$8,$G$7:$J$233,ROW(AE199)-ROW($K$7)+1)</f>
        <v>0</v>
      </c>
      <c r="AF199" s="165"/>
      <c r="AG199" s="164">
        <f>[1]!LSRMCDRDetail(LSRM_Name,AG$8,AH$8,$A199,$B199,$B$6,0,$B$7)*HLOOKUP(AG$8,$C$7:$F$233,ROW(AG199)-ROW($K$7)+1)*HLOOKUP(AH$8,$G$7:$J$233,ROW(AG199)-ROW($K$7)+1)</f>
        <v>0</v>
      </c>
      <c r="AH199" s="165"/>
      <c r="AI199" s="164">
        <f>[1]!LSRMCDRDetail(LSRM_Name,AI$8,AJ$8,$A199,$B199,$B$6,0,$B$7)*HLOOKUP(AI$8,$C$7:$F$233,ROW(AI199)-ROW($K$7)+1)*HLOOKUP(AJ$8,$G$7:$J$233,ROW(AI199)-ROW($K$7)+1)</f>
        <v>0</v>
      </c>
      <c r="AJ199" s="165"/>
      <c r="AK199" s="164">
        <f>[1]!LSRMCDRDetail(LSRM_Name,AK$8,AL$8,$A199,$B199,$B$6,0,$B$7)*HLOOKUP(AK$8,$C$7:$F$233,ROW(AK199)-ROW($K$7)+1)*HLOOKUP(AL$8,$G$7:$J$233,ROW(AK199)-ROW($K$7)+1)</f>
        <v>0</v>
      </c>
      <c r="AL199" s="165"/>
      <c r="AM199" s="164">
        <f>[1]!LSRMCDRDetail(LSRM_Name,AM$8,AN$8,$A199,$B199,$B$6,0,$B$7)*HLOOKUP(AM$8,$C$7:$F$233,ROW(AM199)-ROW($K$7)+1)*HLOOKUP(AN$8,$G$7:$J$233,ROW(AM199)-ROW($K$7)+1)</f>
        <v>0</v>
      </c>
      <c r="AN199" s="165"/>
      <c r="AO199" s="164">
        <f>[1]!LSRMCDRDetail(LSRM_Name,AO$8,AP$8,$A199,$B199,$B$6,0,$B$7)*HLOOKUP(AO$8,$C$7:$F$233,ROW(AO199)-ROW($K$7)+1)*HLOOKUP(AP$8,$G$7:$J$233,ROW(AO199)-ROW($K$7)+1)</f>
        <v>0</v>
      </c>
      <c r="AP199" s="165"/>
      <c r="AQ199" s="125"/>
      <c r="AR199" s="122">
        <f t="shared" si="77"/>
        <v>0</v>
      </c>
      <c r="AS199" s="122">
        <f t="shared" si="78"/>
        <v>0</v>
      </c>
      <c r="AT199" s="122">
        <f t="shared" si="79"/>
        <v>0</v>
      </c>
      <c r="AU199" s="122">
        <f t="shared" si="80"/>
        <v>0</v>
      </c>
      <c r="AW199" s="164">
        <f>[1]!LSRMCDRDetail(LSRM_Name,AW$8,AX$8,$A199,$B199,$B$6,1,$B$7)*HLOOKUP(AW$8,$C$7:$F$233,ROW(AW199)-ROW($K$7)+1)*HLOOKUP(AX$8,$G$7:$J$233,ROW(AW199)-ROW($K$7)+1)</f>
        <v>0</v>
      </c>
      <c r="AX199" s="165"/>
      <c r="AY199" s="164">
        <f>[1]!LSRMCDRDetail(LSRM_Name,AY$8,AZ$8,$A199,$B199,$B$6,1,$B$7)*HLOOKUP(AY$8,$C$7:$F$233,ROW(AY199)-ROW($K$7)+1)*HLOOKUP(AZ$8,$G$7:$J$233,ROW(AY199)-ROW($K$7)+1)</f>
        <v>0</v>
      </c>
      <c r="AZ199" s="165"/>
      <c r="BA199" s="164">
        <f>[1]!LSRMCDRDetail(LSRM_Name,BA$8,BB$8,$A199,$B199,$B$6,1,$B$7)*HLOOKUP(BA$8,$C$7:$F$233,ROW(BA199)-ROW($K$7)+1)*HLOOKUP(BB$8,$G$7:$J$233,ROW(BA199)-ROW($K$7)+1)</f>
        <v>0</v>
      </c>
      <c r="BB199" s="165"/>
      <c r="BC199" s="164">
        <f>[1]!LSRMCDRDetail(LSRM_Name,BC$8,BD$8,$A199,$B199,$B$6,1,$B$7)*HLOOKUP(BC$8,$C$7:$F$233,ROW(BC199)-ROW($K$7)+1)*HLOOKUP(BD$8,$G$7:$J$233,ROW(BC199)-ROW($K$7)+1)</f>
        <v>0</v>
      </c>
      <c r="BD199" s="165"/>
      <c r="BE199" s="164">
        <f>[1]!LSRMCDRDetail(LSRM_Name,BE$8,BF$8,$A199,$B199,$B$6,1,$B$7)*HLOOKUP(BE$8,$C$7:$F$233,ROW(BE199)-ROW($K$7)+1)*HLOOKUP(BF$8,$G$7:$J$233,ROW(BE199)-ROW($K$7)+1)</f>
        <v>0</v>
      </c>
      <c r="BF199" s="165"/>
      <c r="BG199" s="164">
        <f>[1]!LSRMCDRDetail(LSRM_Name,BG$8,BH$8,$A199,$B199,$B$6,1,$B$7)*HLOOKUP(BG$8,$C$7:$F$233,ROW(BG199)-ROW($K$7)+1)*HLOOKUP(BH$8,$G$7:$J$233,ROW(BG199)-ROW($K$7)+1)</f>
        <v>0</v>
      </c>
      <c r="BH199" s="165"/>
      <c r="BI199" s="164">
        <f>[1]!LSRMCDRDetail(LSRM_Name,BI$8,BJ$8,$A199,$B199,$B$6,1,$B$7)*HLOOKUP(BI$8,$C$7:$F$233,ROW(BI199)-ROW($K$7)+1)*HLOOKUP(BJ$8,$G$7:$J$233,ROW(BI199)-ROW($K$7)+1)</f>
        <v>0</v>
      </c>
      <c r="BJ199" s="165"/>
      <c r="BK199" s="164">
        <f>[1]!LSRMCDRDetail(LSRM_Name,BK$8,BL$8,$A199,$B199,$B$6,1,$B$7)*HLOOKUP(BK$8,$C$7:$F$233,ROW(BK199)-ROW($K$7)+1)*HLOOKUP(BL$8,$G$7:$J$233,ROW(BK199)-ROW($K$7)+1)</f>
        <v>0</v>
      </c>
      <c r="BL199" s="165"/>
      <c r="BM199" s="164">
        <f>[1]!LSRMCDRDetail(LSRM_Name,BM$8,BN$8,$A199,$B199,$B$6,1,$B$7)*HLOOKUP(BM$8,$C$7:$F$233,ROW(BM199)-ROW($K$7)+1)*HLOOKUP(BN$8,$G$7:$J$233,ROW(BM199)-ROW($K$7)+1)</f>
        <v>0</v>
      </c>
      <c r="BN199" s="165"/>
      <c r="BO199" s="164">
        <f>[1]!LSRMCDRDetail(LSRM_Name,BO$8,BP$8,$A199,$B199,$B$6,1,$B$7)*HLOOKUP(BO$8,$C$7:$F$233,ROW(BO199)-ROW($K$7)+1)*HLOOKUP(BP$8,$G$7:$J$233,ROW(BO199)-ROW($K$7)+1)</f>
        <v>0</v>
      </c>
      <c r="BP199" s="165"/>
      <c r="BQ199" s="164">
        <f>[1]!LSRMCDRDetail(LSRM_Name,BQ$8,BR$8,$A199,$B199,$B$6,1,$B$7)*HLOOKUP(BQ$8,$C$7:$F$233,ROW(BQ199)-ROW($K$7)+1)*HLOOKUP(BR$8,$G$7:$J$233,ROW(BQ199)-ROW($K$7)+1)</f>
        <v>0</v>
      </c>
      <c r="BR199" s="165"/>
      <c r="BS199" s="164">
        <f>[1]!LSRMCDRDetail(LSRM_Name,BS$8,BT$8,$A199,$B199,$B$6,1,$B$7)*HLOOKUP(BS$8,$C$7:$F$233,ROW(BS199)-ROW($K$7)+1)*HLOOKUP(BT$8,$G$7:$J$233,ROW(BS199)-ROW($K$7)+1)</f>
        <v>0</v>
      </c>
      <c r="BT199" s="165"/>
      <c r="BU199" s="164">
        <f>[1]!LSRMCDRDetail(LSRM_Name,BU$8,BV$8,$A199,$B199,$B$6,1,$B$7)*HLOOKUP(BU$8,$C$7:$F$233,ROW(BU199)-ROW($K$7)+1)*HLOOKUP(BV$8,$G$7:$J$233,ROW(BU199)-ROW($K$7)+1)</f>
        <v>0</v>
      </c>
      <c r="BV199" s="165"/>
      <c r="BW199" s="164">
        <f>[1]!LSRMCDRDetail(LSRM_Name,BW$8,BX$8,$A199,$B199,$B$6,1,$B$7)*HLOOKUP(BW$8,$C$7:$F$233,ROW(BW199)-ROW($K$7)+1)*HLOOKUP(BX$8,$G$7:$J$233,ROW(BW199)-ROW($K$7)+1)</f>
        <v>0</v>
      </c>
      <c r="BX199" s="165"/>
      <c r="BY199" s="164">
        <f>[1]!LSRMCDRDetail(LSRM_Name,BY$8,BZ$8,$A199,$B199,$B$6,1,$B$7)*HLOOKUP(BY$8,$C$7:$F$233,ROW(BY199)-ROW($K$7)+1)*HLOOKUP(BZ$8,$G$7:$J$233,ROW(BY199)-ROW($K$7)+1)</f>
        <v>0</v>
      </c>
      <c r="BZ199" s="165"/>
      <c r="CA199" s="164">
        <f>[1]!LSRMCDRDetail(LSRM_Name,CA$8,CB$8,$A199,$B199,$B$6,1,$B$7)*HLOOKUP(CA$8,$C$7:$F$233,ROW(CA199)-ROW($K$7)+1)*HLOOKUP(CB$8,$G$7:$J$233,ROW(CA199)-ROW($K$7)+1)</f>
        <v>0</v>
      </c>
      <c r="CB199" s="165"/>
      <c r="CC199" s="125"/>
      <c r="CD199" s="122">
        <f t="shared" si="81"/>
        <v>0</v>
      </c>
      <c r="CE199" s="122">
        <f t="shared" si="82"/>
        <v>0</v>
      </c>
      <c r="CF199" s="122">
        <f t="shared" si="83"/>
        <v>0</v>
      </c>
      <c r="CG199" s="122">
        <f t="shared" si="84"/>
        <v>0</v>
      </c>
      <c r="CI199" s="164">
        <f t="shared" si="60"/>
        <v>0</v>
      </c>
      <c r="CJ199" s="165"/>
      <c r="CK199" s="164">
        <f t="shared" si="61"/>
        <v>0</v>
      </c>
      <c r="CL199" s="165"/>
      <c r="CM199" s="164">
        <f t="shared" si="62"/>
        <v>0</v>
      </c>
      <c r="CN199" s="165"/>
      <c r="CO199" s="164">
        <f t="shared" si="63"/>
        <v>0</v>
      </c>
      <c r="CP199" s="165"/>
      <c r="CQ199" s="164">
        <f t="shared" si="64"/>
        <v>0</v>
      </c>
      <c r="CR199" s="165"/>
      <c r="CS199" s="164">
        <f t="shared" si="65"/>
        <v>0</v>
      </c>
      <c r="CT199" s="165"/>
      <c r="CU199" s="164">
        <f t="shared" si="66"/>
        <v>0</v>
      </c>
      <c r="CV199" s="165"/>
      <c r="CW199" s="164">
        <f t="shared" si="67"/>
        <v>0</v>
      </c>
      <c r="CX199" s="165"/>
      <c r="CY199" s="164">
        <f t="shared" si="68"/>
        <v>0</v>
      </c>
      <c r="CZ199" s="165"/>
      <c r="DA199" s="164">
        <f t="shared" si="69"/>
        <v>0</v>
      </c>
      <c r="DB199" s="165"/>
      <c r="DC199" s="164">
        <f t="shared" si="70"/>
        <v>0</v>
      </c>
      <c r="DD199" s="165"/>
      <c r="DE199" s="164">
        <f t="shared" si="71"/>
        <v>0</v>
      </c>
      <c r="DF199" s="165"/>
      <c r="DG199" s="164">
        <f t="shared" si="72"/>
        <v>0</v>
      </c>
      <c r="DH199" s="165"/>
      <c r="DI199" s="164">
        <f t="shared" si="73"/>
        <v>0</v>
      </c>
      <c r="DJ199" s="165"/>
      <c r="DK199" s="164">
        <f t="shared" si="74"/>
        <v>0</v>
      </c>
      <c r="DL199" s="165"/>
      <c r="DM199" s="164">
        <f t="shared" si="75"/>
        <v>0</v>
      </c>
      <c r="DN199" s="165"/>
      <c r="DO199" s="125"/>
      <c r="DP199" s="122">
        <f t="shared" si="85"/>
        <v>0</v>
      </c>
      <c r="DQ199" s="122">
        <f t="shared" si="86"/>
        <v>0</v>
      </c>
      <c r="DR199" s="122">
        <f t="shared" si="87"/>
        <v>0</v>
      </c>
      <c r="DS199" s="122">
        <f t="shared" si="88"/>
        <v>0</v>
      </c>
    </row>
    <row r="200" spans="1:123" x14ac:dyDescent="0.2">
      <c r="A200" s="120">
        <f t="shared" si="76"/>
        <v>28</v>
      </c>
      <c r="B200" s="120">
        <f t="shared" si="89"/>
        <v>27</v>
      </c>
      <c r="C200" s="124">
        <f>VLOOKUP($A200,Total!$Q$198:$Y$228,C$7+2)</f>
        <v>0.50356181707502468</v>
      </c>
      <c r="D200" s="124">
        <f>VLOOKUP($A200,Total!$Q$198:$Y$228,D$7+2)</f>
        <v>0.49643818292497538</v>
      </c>
      <c r="E200" s="124">
        <f>VLOOKUP($A200,Total!$Q$198:$Y$228,E$7+2)</f>
        <v>0.51514511226233384</v>
      </c>
      <c r="F200" s="124">
        <f>VLOOKUP($A200,Total!$Q$198:$Y$228,F$7+2)</f>
        <v>0.48485488773766627</v>
      </c>
      <c r="G200" s="124">
        <f>VLOOKUP($B200,Total!$Q$198:$Y$228,G$7+2)</f>
        <v>0.5</v>
      </c>
      <c r="H200" s="124">
        <f>VLOOKUP($B200,Total!$Q$198:$Y$228,H$7+2)</f>
        <v>0.5</v>
      </c>
      <c r="I200" s="124">
        <f>VLOOKUP($B200,Total!$Q$198:$Y$228,I$7+2)</f>
        <v>0.5</v>
      </c>
      <c r="J200" s="124">
        <f>VLOOKUP($B200,Total!$Q$198:$Y$228,J$7+2)</f>
        <v>0.5</v>
      </c>
      <c r="K200" s="164">
        <f>[1]!LSRMCDRDetail(LSRM_Name,K$8,L$8,$A200,$B200,$B$6,0,$B$7)*HLOOKUP(K$8,$C$7:$F$233,ROW(K200)-ROW($K$7)+1)*HLOOKUP(L$8,$G$7:$J$233,ROW(K200)-ROW($K$7)+1)</f>
        <v>0</v>
      </c>
      <c r="L200" s="165"/>
      <c r="M200" s="164">
        <f>[1]!LSRMCDRDetail(LSRM_Name,M$8,N$8,$A200,$B200,$B$6,0,$B$7)*HLOOKUP(M$8,$C$7:$F$233,ROW(M200)-ROW($K$7)+1)*HLOOKUP(N$8,$G$7:$J$233,ROW(M200)-ROW($K$7)+1)</f>
        <v>0</v>
      </c>
      <c r="N200" s="165"/>
      <c r="O200" s="164">
        <f>[1]!LSRMCDRDetail(LSRM_Name,O$8,P$8,$A200,$B200,$B$6,0,$B$7)*HLOOKUP(O$8,$C$7:$F$233,ROW(O200)-ROW($K$7)+1)*HLOOKUP(P$8,$G$7:$J$233,ROW(O200)-ROW($K$7)+1)</f>
        <v>0</v>
      </c>
      <c r="P200" s="165"/>
      <c r="Q200" s="164">
        <f>[1]!LSRMCDRDetail(LSRM_Name,Q$8,R$8,$A200,$B200,$B$6,0,$B$7)*HLOOKUP(Q$8,$C$7:$F$233,ROW(Q200)-ROW($K$7)+1)*HLOOKUP(R$8,$G$7:$J$233,ROW(Q200)-ROW($K$7)+1)</f>
        <v>0</v>
      </c>
      <c r="R200" s="165"/>
      <c r="S200" s="164">
        <f>[1]!LSRMCDRDetail(LSRM_Name,S$8,T$8,$A200,$B200,$B$6,0,$B$7)*HLOOKUP(S$8,$C$7:$F$233,ROW(S200)-ROW($K$7)+1)*HLOOKUP(T$8,$G$7:$J$233,ROW(S200)-ROW($K$7)+1)</f>
        <v>0</v>
      </c>
      <c r="T200" s="165"/>
      <c r="U200" s="164">
        <f>[1]!LSRMCDRDetail(LSRM_Name,U$8,V$8,$A200,$B200,$B$6,0,$B$7)*HLOOKUP(U$8,$C$7:$F$233,ROW(U200)-ROW($K$7)+1)*HLOOKUP(V$8,$G$7:$J$233,ROW(U200)-ROW($K$7)+1)</f>
        <v>0</v>
      </c>
      <c r="V200" s="165"/>
      <c r="W200" s="164">
        <f>[1]!LSRMCDRDetail(LSRM_Name,W$8,X$8,$A200,$B200,$B$6,0,$B$7)*HLOOKUP(W$8,$C$7:$F$233,ROW(W200)-ROW($K$7)+1)*HLOOKUP(X$8,$G$7:$J$233,ROW(W200)-ROW($K$7)+1)</f>
        <v>0</v>
      </c>
      <c r="X200" s="165"/>
      <c r="Y200" s="164">
        <f>[1]!LSRMCDRDetail(LSRM_Name,Y$8,Z$8,$A200,$B200,$B$6,0,$B$7)*HLOOKUP(Y$8,$C$7:$F$233,ROW(Y200)-ROW($K$7)+1)*HLOOKUP(Z$8,$G$7:$J$233,ROW(Y200)-ROW($K$7)+1)</f>
        <v>0</v>
      </c>
      <c r="Z200" s="165"/>
      <c r="AA200" s="164">
        <f>[1]!LSRMCDRDetail(LSRM_Name,AA$8,AB$8,$A200,$B200,$B$6,0,$B$7)*HLOOKUP(AA$8,$C$7:$F$233,ROW(AA200)-ROW($K$7)+1)*HLOOKUP(AB$8,$G$7:$J$233,ROW(AA200)-ROW($K$7)+1)</f>
        <v>0</v>
      </c>
      <c r="AB200" s="165"/>
      <c r="AC200" s="164">
        <f>[1]!LSRMCDRDetail(LSRM_Name,AC$8,AD$8,$A200,$B200,$B$6,0,$B$7)*HLOOKUP(AC$8,$C$7:$F$233,ROW(AC200)-ROW($K$7)+1)*HLOOKUP(AD$8,$G$7:$J$233,ROW(AC200)-ROW($K$7)+1)</f>
        <v>0</v>
      </c>
      <c r="AD200" s="165"/>
      <c r="AE200" s="164">
        <f>[1]!LSRMCDRDetail(LSRM_Name,AE$8,AF$8,$A200,$B200,$B$6,0,$B$7)*HLOOKUP(AE$8,$C$7:$F$233,ROW(AE200)-ROW($K$7)+1)*HLOOKUP(AF$8,$G$7:$J$233,ROW(AE200)-ROW($K$7)+1)</f>
        <v>0</v>
      </c>
      <c r="AF200" s="165"/>
      <c r="AG200" s="164">
        <f>[1]!LSRMCDRDetail(LSRM_Name,AG$8,AH$8,$A200,$B200,$B$6,0,$B$7)*HLOOKUP(AG$8,$C$7:$F$233,ROW(AG200)-ROW($K$7)+1)*HLOOKUP(AH$8,$G$7:$J$233,ROW(AG200)-ROW($K$7)+1)</f>
        <v>0</v>
      </c>
      <c r="AH200" s="165"/>
      <c r="AI200" s="164">
        <f>[1]!LSRMCDRDetail(LSRM_Name,AI$8,AJ$8,$A200,$B200,$B$6,0,$B$7)*HLOOKUP(AI$8,$C$7:$F$233,ROW(AI200)-ROW($K$7)+1)*HLOOKUP(AJ$8,$G$7:$J$233,ROW(AI200)-ROW($K$7)+1)</f>
        <v>0</v>
      </c>
      <c r="AJ200" s="165"/>
      <c r="AK200" s="164">
        <f>[1]!LSRMCDRDetail(LSRM_Name,AK$8,AL$8,$A200,$B200,$B$6,0,$B$7)*HLOOKUP(AK$8,$C$7:$F$233,ROW(AK200)-ROW($K$7)+1)*HLOOKUP(AL$8,$G$7:$J$233,ROW(AK200)-ROW($K$7)+1)</f>
        <v>0</v>
      </c>
      <c r="AL200" s="165"/>
      <c r="AM200" s="164">
        <f>[1]!LSRMCDRDetail(LSRM_Name,AM$8,AN$8,$A200,$B200,$B$6,0,$B$7)*HLOOKUP(AM$8,$C$7:$F$233,ROW(AM200)-ROW($K$7)+1)*HLOOKUP(AN$8,$G$7:$J$233,ROW(AM200)-ROW($K$7)+1)</f>
        <v>0</v>
      </c>
      <c r="AN200" s="165"/>
      <c r="AO200" s="164">
        <f>[1]!LSRMCDRDetail(LSRM_Name,AO$8,AP$8,$A200,$B200,$B$6,0,$B$7)*HLOOKUP(AO$8,$C$7:$F$233,ROW(AO200)-ROW($K$7)+1)*HLOOKUP(AP$8,$G$7:$J$233,ROW(AO200)-ROW($K$7)+1)</f>
        <v>0</v>
      </c>
      <c r="AP200" s="165"/>
      <c r="AQ200" s="125"/>
      <c r="AR200" s="122">
        <f t="shared" si="77"/>
        <v>0</v>
      </c>
      <c r="AS200" s="122">
        <f t="shared" si="78"/>
        <v>0</v>
      </c>
      <c r="AT200" s="122">
        <f t="shared" si="79"/>
        <v>0</v>
      </c>
      <c r="AU200" s="122">
        <f t="shared" si="80"/>
        <v>0</v>
      </c>
      <c r="AW200" s="164">
        <f>[1]!LSRMCDRDetail(LSRM_Name,AW$8,AX$8,$A200,$B200,$B$6,1,$B$7)*HLOOKUP(AW$8,$C$7:$F$233,ROW(AW200)-ROW($K$7)+1)*HLOOKUP(AX$8,$G$7:$J$233,ROW(AW200)-ROW($K$7)+1)</f>
        <v>0</v>
      </c>
      <c r="AX200" s="165"/>
      <c r="AY200" s="164">
        <f>[1]!LSRMCDRDetail(LSRM_Name,AY$8,AZ$8,$A200,$B200,$B$6,1,$B$7)*HLOOKUP(AY$8,$C$7:$F$233,ROW(AY200)-ROW($K$7)+1)*HLOOKUP(AZ$8,$G$7:$J$233,ROW(AY200)-ROW($K$7)+1)</f>
        <v>0</v>
      </c>
      <c r="AZ200" s="165"/>
      <c r="BA200" s="164">
        <f>[1]!LSRMCDRDetail(LSRM_Name,BA$8,BB$8,$A200,$B200,$B$6,1,$B$7)*HLOOKUP(BA$8,$C$7:$F$233,ROW(BA200)-ROW($K$7)+1)*HLOOKUP(BB$8,$G$7:$J$233,ROW(BA200)-ROW($K$7)+1)</f>
        <v>0</v>
      </c>
      <c r="BB200" s="165"/>
      <c r="BC200" s="164">
        <f>[1]!LSRMCDRDetail(LSRM_Name,BC$8,BD$8,$A200,$B200,$B$6,1,$B$7)*HLOOKUP(BC$8,$C$7:$F$233,ROW(BC200)-ROW($K$7)+1)*HLOOKUP(BD$8,$G$7:$J$233,ROW(BC200)-ROW($K$7)+1)</f>
        <v>0</v>
      </c>
      <c r="BD200" s="165"/>
      <c r="BE200" s="164">
        <f>[1]!LSRMCDRDetail(LSRM_Name,BE$8,BF$8,$A200,$B200,$B$6,1,$B$7)*HLOOKUP(BE$8,$C$7:$F$233,ROW(BE200)-ROW($K$7)+1)*HLOOKUP(BF$8,$G$7:$J$233,ROW(BE200)-ROW($K$7)+1)</f>
        <v>0</v>
      </c>
      <c r="BF200" s="165"/>
      <c r="BG200" s="164">
        <f>[1]!LSRMCDRDetail(LSRM_Name,BG$8,BH$8,$A200,$B200,$B$6,1,$B$7)*HLOOKUP(BG$8,$C$7:$F$233,ROW(BG200)-ROW($K$7)+1)*HLOOKUP(BH$8,$G$7:$J$233,ROW(BG200)-ROW($K$7)+1)</f>
        <v>0</v>
      </c>
      <c r="BH200" s="165"/>
      <c r="BI200" s="164">
        <f>[1]!LSRMCDRDetail(LSRM_Name,BI$8,BJ$8,$A200,$B200,$B$6,1,$B$7)*HLOOKUP(BI$8,$C$7:$F$233,ROW(BI200)-ROW($K$7)+1)*HLOOKUP(BJ$8,$G$7:$J$233,ROW(BI200)-ROW($K$7)+1)</f>
        <v>0</v>
      </c>
      <c r="BJ200" s="165"/>
      <c r="BK200" s="164">
        <f>[1]!LSRMCDRDetail(LSRM_Name,BK$8,BL$8,$A200,$B200,$B$6,1,$B$7)*HLOOKUP(BK$8,$C$7:$F$233,ROW(BK200)-ROW($K$7)+1)*HLOOKUP(BL$8,$G$7:$J$233,ROW(BK200)-ROW($K$7)+1)</f>
        <v>0</v>
      </c>
      <c r="BL200" s="165"/>
      <c r="BM200" s="164">
        <f>[1]!LSRMCDRDetail(LSRM_Name,BM$8,BN$8,$A200,$B200,$B$6,1,$B$7)*HLOOKUP(BM$8,$C$7:$F$233,ROW(BM200)-ROW($K$7)+1)*HLOOKUP(BN$8,$G$7:$J$233,ROW(BM200)-ROW($K$7)+1)</f>
        <v>0</v>
      </c>
      <c r="BN200" s="165"/>
      <c r="BO200" s="164">
        <f>[1]!LSRMCDRDetail(LSRM_Name,BO$8,BP$8,$A200,$B200,$B$6,1,$B$7)*HLOOKUP(BO$8,$C$7:$F$233,ROW(BO200)-ROW($K$7)+1)*HLOOKUP(BP$8,$G$7:$J$233,ROW(BO200)-ROW($K$7)+1)</f>
        <v>0</v>
      </c>
      <c r="BP200" s="165"/>
      <c r="BQ200" s="164">
        <f>[1]!LSRMCDRDetail(LSRM_Name,BQ$8,BR$8,$A200,$B200,$B$6,1,$B$7)*HLOOKUP(BQ$8,$C$7:$F$233,ROW(BQ200)-ROW($K$7)+1)*HLOOKUP(BR$8,$G$7:$J$233,ROW(BQ200)-ROW($K$7)+1)</f>
        <v>0</v>
      </c>
      <c r="BR200" s="165"/>
      <c r="BS200" s="164">
        <f>[1]!LSRMCDRDetail(LSRM_Name,BS$8,BT$8,$A200,$B200,$B$6,1,$B$7)*HLOOKUP(BS$8,$C$7:$F$233,ROW(BS200)-ROW($K$7)+1)*HLOOKUP(BT$8,$G$7:$J$233,ROW(BS200)-ROW($K$7)+1)</f>
        <v>0</v>
      </c>
      <c r="BT200" s="165"/>
      <c r="BU200" s="164">
        <f>[1]!LSRMCDRDetail(LSRM_Name,BU$8,BV$8,$A200,$B200,$B$6,1,$B$7)*HLOOKUP(BU$8,$C$7:$F$233,ROW(BU200)-ROW($K$7)+1)*HLOOKUP(BV$8,$G$7:$J$233,ROW(BU200)-ROW($K$7)+1)</f>
        <v>0</v>
      </c>
      <c r="BV200" s="165"/>
      <c r="BW200" s="164">
        <f>[1]!LSRMCDRDetail(LSRM_Name,BW$8,BX$8,$A200,$B200,$B$6,1,$B$7)*HLOOKUP(BW$8,$C$7:$F$233,ROW(BW200)-ROW($K$7)+1)*HLOOKUP(BX$8,$G$7:$J$233,ROW(BW200)-ROW($K$7)+1)</f>
        <v>0</v>
      </c>
      <c r="BX200" s="165"/>
      <c r="BY200" s="164">
        <f>[1]!LSRMCDRDetail(LSRM_Name,BY$8,BZ$8,$A200,$B200,$B$6,1,$B$7)*HLOOKUP(BY$8,$C$7:$F$233,ROW(BY200)-ROW($K$7)+1)*HLOOKUP(BZ$8,$G$7:$J$233,ROW(BY200)-ROW($K$7)+1)</f>
        <v>0</v>
      </c>
      <c r="BZ200" s="165"/>
      <c r="CA200" s="164">
        <f>[1]!LSRMCDRDetail(LSRM_Name,CA$8,CB$8,$A200,$B200,$B$6,1,$B$7)*HLOOKUP(CA$8,$C$7:$F$233,ROW(CA200)-ROW($K$7)+1)*HLOOKUP(CB$8,$G$7:$J$233,ROW(CA200)-ROW($K$7)+1)</f>
        <v>0</v>
      </c>
      <c r="CB200" s="165"/>
      <c r="CC200" s="125"/>
      <c r="CD200" s="122">
        <f t="shared" si="81"/>
        <v>0</v>
      </c>
      <c r="CE200" s="122">
        <f t="shared" si="82"/>
        <v>0</v>
      </c>
      <c r="CF200" s="122">
        <f t="shared" si="83"/>
        <v>0</v>
      </c>
      <c r="CG200" s="122">
        <f t="shared" si="84"/>
        <v>0</v>
      </c>
      <c r="CI200" s="164">
        <f t="shared" si="60"/>
        <v>0</v>
      </c>
      <c r="CJ200" s="165"/>
      <c r="CK200" s="164">
        <f t="shared" si="61"/>
        <v>0</v>
      </c>
      <c r="CL200" s="165"/>
      <c r="CM200" s="164">
        <f t="shared" si="62"/>
        <v>0</v>
      </c>
      <c r="CN200" s="165"/>
      <c r="CO200" s="164">
        <f t="shared" si="63"/>
        <v>0</v>
      </c>
      <c r="CP200" s="165"/>
      <c r="CQ200" s="164">
        <f t="shared" si="64"/>
        <v>0</v>
      </c>
      <c r="CR200" s="165"/>
      <c r="CS200" s="164">
        <f t="shared" si="65"/>
        <v>0</v>
      </c>
      <c r="CT200" s="165"/>
      <c r="CU200" s="164">
        <f t="shared" si="66"/>
        <v>0</v>
      </c>
      <c r="CV200" s="165"/>
      <c r="CW200" s="164">
        <f t="shared" si="67"/>
        <v>0</v>
      </c>
      <c r="CX200" s="165"/>
      <c r="CY200" s="164">
        <f t="shared" si="68"/>
        <v>0</v>
      </c>
      <c r="CZ200" s="165"/>
      <c r="DA200" s="164">
        <f t="shared" si="69"/>
        <v>0</v>
      </c>
      <c r="DB200" s="165"/>
      <c r="DC200" s="164">
        <f t="shared" si="70"/>
        <v>0</v>
      </c>
      <c r="DD200" s="165"/>
      <c r="DE200" s="164">
        <f t="shared" si="71"/>
        <v>0</v>
      </c>
      <c r="DF200" s="165"/>
      <c r="DG200" s="164">
        <f t="shared" si="72"/>
        <v>0</v>
      </c>
      <c r="DH200" s="165"/>
      <c r="DI200" s="164">
        <f t="shared" si="73"/>
        <v>0</v>
      </c>
      <c r="DJ200" s="165"/>
      <c r="DK200" s="164">
        <f t="shared" si="74"/>
        <v>0</v>
      </c>
      <c r="DL200" s="165"/>
      <c r="DM200" s="164">
        <f t="shared" si="75"/>
        <v>0</v>
      </c>
      <c r="DN200" s="165"/>
      <c r="DO200" s="125"/>
      <c r="DP200" s="122">
        <f t="shared" si="85"/>
        <v>0</v>
      </c>
      <c r="DQ200" s="122">
        <f t="shared" si="86"/>
        <v>0</v>
      </c>
      <c r="DR200" s="122">
        <f t="shared" si="87"/>
        <v>0</v>
      </c>
      <c r="DS200" s="122">
        <f t="shared" si="88"/>
        <v>0</v>
      </c>
    </row>
    <row r="201" spans="1:123" x14ac:dyDescent="0.2">
      <c r="A201" s="120">
        <f t="shared" si="76"/>
        <v>28</v>
      </c>
      <c r="B201" s="120">
        <f t="shared" si="89"/>
        <v>28</v>
      </c>
      <c r="C201" s="124">
        <f>VLOOKUP($A201,Total!$Q$198:$Y$228,C$7+2)</f>
        <v>0.50356181707502468</v>
      </c>
      <c r="D201" s="124">
        <f>VLOOKUP($A201,Total!$Q$198:$Y$228,D$7+2)</f>
        <v>0.49643818292497538</v>
      </c>
      <c r="E201" s="124">
        <f>VLOOKUP($A201,Total!$Q$198:$Y$228,E$7+2)</f>
        <v>0.51514511226233384</v>
      </c>
      <c r="F201" s="124">
        <f>VLOOKUP($A201,Total!$Q$198:$Y$228,F$7+2)</f>
        <v>0.48485488773766627</v>
      </c>
      <c r="G201" s="124">
        <f>VLOOKUP($B201,Total!$Q$198:$Y$228,G$7+2)</f>
        <v>0.50356181707502468</v>
      </c>
      <c r="H201" s="124">
        <f>VLOOKUP($B201,Total!$Q$198:$Y$228,H$7+2)</f>
        <v>0.49643818292497538</v>
      </c>
      <c r="I201" s="124">
        <f>VLOOKUP($B201,Total!$Q$198:$Y$228,I$7+2)</f>
        <v>0.51514511226233384</v>
      </c>
      <c r="J201" s="124">
        <f>VLOOKUP($B201,Total!$Q$198:$Y$228,J$7+2)</f>
        <v>0.48485488773766627</v>
      </c>
      <c r="K201" s="164">
        <f>[1]!LSRMCDRDetail(LSRM_Name,K$8,L$8,$A201,$B201,$B$6,0,$B$7)*HLOOKUP(K$8,$C$7:$F$233,ROW(K201)-ROW($K$7)+1)*HLOOKUP(L$8,$G$7:$J$233,ROW(K201)-ROW($K$7)+1)</f>
        <v>0.14773241838003257</v>
      </c>
      <c r="L201" s="165"/>
      <c r="M201" s="164">
        <f>[1]!LSRMCDRDetail(LSRM_Name,M$8,N$8,$A201,$B201,$B$6,0,$B$7)*HLOOKUP(M$8,$C$7:$F$233,ROW(M201)-ROW($K$7)+1)*HLOOKUP(N$8,$G$7:$J$233,ROW(M201)-ROW($K$7)+1)</f>
        <v>-0.5859727292637954</v>
      </c>
      <c r="N201" s="165"/>
      <c r="O201" s="164">
        <f>[1]!LSRMCDRDetail(LSRM_Name,O$8,P$8,$A201,$B201,$B$6,0,$B$7)*HLOOKUP(O$8,$C$7:$F$233,ROW(O201)-ROW($K$7)+1)*HLOOKUP(P$8,$G$7:$J$233,ROW(O201)-ROW($K$7)+1)</f>
        <v>-8.0290414064030285E-2</v>
      </c>
      <c r="P201" s="165"/>
      <c r="Q201" s="164">
        <f>[1]!LSRMCDRDetail(LSRM_Name,Q$8,R$8,$A201,$B201,$B$6,0,$B$7)*HLOOKUP(Q$8,$C$7:$F$233,ROW(Q201)-ROW($K$7)+1)*HLOOKUP(R$8,$G$7:$J$233,ROW(Q201)-ROW($K$7)+1)</f>
        <v>0.74270831650821478</v>
      </c>
      <c r="R201" s="165"/>
      <c r="S201" s="164">
        <f>[1]!LSRMCDRDetail(LSRM_Name,S$8,T$8,$A201,$B201,$B$6,0,$B$7)*HLOOKUP(S$8,$C$7:$F$233,ROW(S201)-ROW($K$7)+1)*HLOOKUP(T$8,$G$7:$J$233,ROW(S201)-ROW($K$7)+1)</f>
        <v>-0.5859727292637954</v>
      </c>
      <c r="T201" s="165"/>
      <c r="U201" s="164">
        <f>[1]!LSRMCDRDetail(LSRM_Name,U$8,V$8,$A201,$B201,$B$6,0,$B$7)*HLOOKUP(U$8,$C$7:$F$233,ROW(U201)-ROW($K$7)+1)*HLOOKUP(V$8,$G$7:$J$233,ROW(U201)-ROW($K$7)+1)</f>
        <v>11.823144260827123</v>
      </c>
      <c r="V201" s="165"/>
      <c r="W201" s="164">
        <f>[1]!LSRMCDRDetail(LSRM_Name,W$8,X$8,$A201,$B201,$B$6,0,$B$7)*HLOOKUP(W$8,$C$7:$F$233,ROW(W201)-ROW($K$7)+1)*HLOOKUP(X$8,$G$7:$J$233,ROW(W201)-ROW($K$7)+1)</f>
        <v>0.36777055438655787</v>
      </c>
      <c r="X201" s="165"/>
      <c r="Y201" s="164">
        <f>[1]!LSRMCDRDetail(LSRM_Name,Y$8,Z$8,$A201,$B201,$B$6,0,$B$7)*HLOOKUP(Y$8,$C$7:$F$233,ROW(Y201)-ROW($K$7)+1)*HLOOKUP(Z$8,$G$7:$J$233,ROW(Y201)-ROW($K$7)+1)</f>
        <v>3.4056726712408789</v>
      </c>
      <c r="Z201" s="165"/>
      <c r="AA201" s="164">
        <f>[1]!LSRMCDRDetail(LSRM_Name,AA$8,AB$8,$A201,$B201,$B$6,0,$B$7)*HLOOKUP(AA$8,$C$7:$F$233,ROW(AA201)-ROW($K$7)+1)*HLOOKUP(AB$8,$G$7:$J$233,ROW(AA201)-ROW($K$7)+1)</f>
        <v>-8.0290414064030285E-2</v>
      </c>
      <c r="AB201" s="165"/>
      <c r="AC201" s="164">
        <f>[1]!LSRMCDRDetail(LSRM_Name,AC$8,AD$8,$A201,$B201,$B$6,0,$B$7)*HLOOKUP(AC$8,$C$7:$F$233,ROW(AC201)-ROW($K$7)+1)*HLOOKUP(AD$8,$G$7:$J$233,ROW(AC201)-ROW($K$7)+1)</f>
        <v>0.36777055438655792</v>
      </c>
      <c r="AD201" s="165"/>
      <c r="AE201" s="164">
        <f>[1]!LSRMCDRDetail(LSRM_Name,AE$8,AF$8,$A201,$B201,$B$6,0,$B$7)*HLOOKUP(AE$8,$C$7:$F$233,ROW(AE201)-ROW($K$7)+1)*HLOOKUP(AF$8,$G$7:$J$233,ROW(AE201)-ROW($K$7)+1)</f>
        <v>6.1917651891975539E-2</v>
      </c>
      <c r="AF201" s="165"/>
      <c r="AG201" s="164">
        <f>[1]!LSRMCDRDetail(LSRM_Name,AG$8,AH$8,$A201,$B201,$B$6,0,$B$7)*HLOOKUP(AG$8,$C$7:$F$233,ROW(AG201)-ROW($K$7)+1)*HLOOKUP(AH$8,$G$7:$J$233,ROW(AG201)-ROW($K$7)+1)</f>
        <v>-0.48595090372435923</v>
      </c>
      <c r="AH201" s="165"/>
      <c r="AI201" s="164">
        <f>[1]!LSRMCDRDetail(LSRM_Name,AI$8,AJ$8,$A201,$B201,$B$6,0,$B$7)*HLOOKUP(AI$8,$C$7:$F$233,ROW(AI201)-ROW($K$7)+1)*HLOOKUP(AJ$8,$G$7:$J$233,ROW(AI201)-ROW($K$7)+1)</f>
        <v>0.74270831650821478</v>
      </c>
      <c r="AJ201" s="165"/>
      <c r="AK201" s="164">
        <f>[1]!LSRMCDRDetail(LSRM_Name,AK$8,AL$8,$A201,$B201,$B$6,0,$B$7)*HLOOKUP(AK$8,$C$7:$F$233,ROW(AK201)-ROW($K$7)+1)*HLOOKUP(AL$8,$G$7:$J$233,ROW(AK201)-ROW($K$7)+1)</f>
        <v>3.4056726712408785</v>
      </c>
      <c r="AL201" s="165"/>
      <c r="AM201" s="164">
        <f>[1]!LSRMCDRDetail(LSRM_Name,AM$8,AN$8,$A201,$B201,$B$6,0,$B$7)*HLOOKUP(AM$8,$C$7:$F$233,ROW(AM201)-ROW($K$7)+1)*HLOOKUP(AN$8,$G$7:$J$233,ROW(AM201)-ROW($K$7)+1)</f>
        <v>-0.48595090372435917</v>
      </c>
      <c r="AN201" s="165"/>
      <c r="AO201" s="164">
        <f>[1]!LSRMCDRDetail(LSRM_Name,AO$8,AP$8,$A201,$B201,$B$6,0,$B$7)*HLOOKUP(AO$8,$C$7:$F$233,ROW(AO201)-ROW($K$7)+1)*HLOOKUP(AP$8,$G$7:$J$233,ROW(AO201)-ROW($K$7)+1)</f>
        <v>9.2958631209034088</v>
      </c>
      <c r="AP201" s="165"/>
      <c r="AQ201" s="125"/>
      <c r="AR201" s="122">
        <f t="shared" si="77"/>
        <v>10.798931220679565</v>
      </c>
      <c r="AS201" s="122">
        <f t="shared" si="78"/>
        <v>4.4358611280716218</v>
      </c>
      <c r="AT201" s="122">
        <f t="shared" si="79"/>
        <v>4.4358611280716209</v>
      </c>
      <c r="AU201" s="122">
        <f t="shared" si="80"/>
        <v>8.3858789653466665</v>
      </c>
      <c r="AW201" s="164">
        <f>[1]!LSRMCDRDetail(LSRM_Name,AW$8,AX$8,$A201,$B201,$B$6,1,$B$7)*HLOOKUP(AW$8,$C$7:$F$233,ROW(AW201)-ROW($K$7)+1)*HLOOKUP(AX$8,$G$7:$J$233,ROW(AW201)-ROW($K$7)+1)</f>
        <v>2.9153608615722654E-2</v>
      </c>
      <c r="AX201" s="165"/>
      <c r="AY201" s="164">
        <f>[1]!LSRMCDRDetail(LSRM_Name,AY$8,AZ$8,$A201,$B201,$B$6,1,$B$7)*HLOOKUP(AY$8,$C$7:$F$233,ROW(AY201)-ROW($K$7)+1)*HLOOKUP(AZ$8,$G$7:$J$233,ROW(AY201)-ROW($K$7)+1)</f>
        <v>-0.11694983759679566</v>
      </c>
      <c r="AZ201" s="165"/>
      <c r="BA201" s="164">
        <f>[1]!LSRMCDRDetail(LSRM_Name,BA$8,BB$8,$A201,$B201,$B$6,1,$B$7)*HLOOKUP(BA$8,$C$7:$F$233,ROW(BA201)-ROW($K$7)+1)*HLOOKUP(BB$8,$G$7:$J$233,ROW(BA201)-ROW($K$7)+1)</f>
        <v>-1.6201062662289788E-2</v>
      </c>
      <c r="BB201" s="165"/>
      <c r="BC201" s="164">
        <f>[1]!LSRMCDRDetail(LSRM_Name,BC$8,BD$8,$A201,$B201,$B$6,1,$B$7)*HLOOKUP(BC$8,$C$7:$F$233,ROW(BC201)-ROW($K$7)+1)*HLOOKUP(BD$8,$G$7:$J$233,ROW(BC201)-ROW($K$7)+1)</f>
        <v>0.14833887456824665</v>
      </c>
      <c r="BD201" s="165"/>
      <c r="BE201" s="164">
        <f>[1]!LSRMCDRDetail(LSRM_Name,BE$8,BF$8,$A201,$B201,$B$6,1,$B$7)*HLOOKUP(BE$8,$C$7:$F$233,ROW(BE201)-ROW($K$7)+1)*HLOOKUP(BF$8,$G$7:$J$233,ROW(BE201)-ROW($K$7)+1)</f>
        <v>-0.11694983759679567</v>
      </c>
      <c r="BF201" s="165"/>
      <c r="BG201" s="164">
        <f>[1]!LSRMCDRDetail(LSRM_Name,BG$8,BH$8,$A201,$B201,$B$6,1,$B$7)*HLOOKUP(BG$8,$C$7:$F$233,ROW(BG201)-ROW($K$7)+1)*HLOOKUP(BH$8,$G$7:$J$233,ROW(BG201)-ROW($K$7)+1)</f>
        <v>2.3868796878834577</v>
      </c>
      <c r="BH201" s="165"/>
      <c r="BI201" s="164">
        <f>[1]!LSRMCDRDetail(LSRM_Name,BI$8,BJ$8,$A201,$B201,$B$6,1,$B$7)*HLOOKUP(BI$8,$C$7:$F$233,ROW(BI201)-ROW($K$7)+1)*HLOOKUP(BJ$8,$G$7:$J$233,ROW(BI201)-ROW($K$7)+1)</f>
        <v>7.5059124256791149E-2</v>
      </c>
      <c r="BJ201" s="165"/>
      <c r="BK201" s="164">
        <f>[1]!LSRMCDRDetail(LSRM_Name,BK$8,BL$8,$A201,$B201,$B$6,1,$B$7)*HLOOKUP(BK$8,$C$7:$F$233,ROW(BK201)-ROW($K$7)+1)*HLOOKUP(BL$8,$G$7:$J$233,ROW(BK201)-ROW($K$7)+1)</f>
        <v>0.68801155478506448</v>
      </c>
      <c r="BL201" s="165"/>
      <c r="BM201" s="164">
        <f>[1]!LSRMCDRDetail(LSRM_Name,BM$8,BN$8,$A201,$B201,$B$6,1,$B$7)*HLOOKUP(BM$8,$C$7:$F$233,ROW(BM201)-ROW($K$7)+1)*HLOOKUP(BN$8,$G$7:$J$233,ROW(BM201)-ROW($K$7)+1)</f>
        <v>-1.6201062662289788E-2</v>
      </c>
      <c r="BN201" s="165"/>
      <c r="BO201" s="164">
        <f>[1]!LSRMCDRDetail(LSRM_Name,BO$8,BP$8,$A201,$B201,$B$6,1,$B$7)*HLOOKUP(BO$8,$C$7:$F$233,ROW(BO201)-ROW($K$7)+1)*HLOOKUP(BP$8,$G$7:$J$233,ROW(BO201)-ROW($K$7)+1)</f>
        <v>7.5059124256791149E-2</v>
      </c>
      <c r="BP201" s="165"/>
      <c r="BQ201" s="164">
        <f>[1]!LSRMCDRDetail(LSRM_Name,BQ$8,BR$8,$A201,$B201,$B$6,1,$B$7)*HLOOKUP(BQ$8,$C$7:$F$233,ROW(BQ201)-ROW($K$7)+1)*HLOOKUP(BR$8,$G$7:$J$233,ROW(BQ201)-ROW($K$7)+1)</f>
        <v>1.2776691942693746E-2</v>
      </c>
      <c r="BR201" s="165"/>
      <c r="BS201" s="164">
        <f>[1]!LSRMCDRDetail(LSRM_Name,BS$8,BT$8,$A201,$B201,$B$6,1,$B$7)*HLOOKUP(BS$8,$C$7:$F$233,ROW(BS201)-ROW($K$7)+1)*HLOOKUP(BT$8,$G$7:$J$233,ROW(BS201)-ROW($K$7)+1)</f>
        <v>-9.9248717183301985E-2</v>
      </c>
      <c r="BT201" s="165"/>
      <c r="BU201" s="164">
        <f>[1]!LSRMCDRDetail(LSRM_Name,BU$8,BV$8,$A201,$B201,$B$6,1,$B$7)*HLOOKUP(BU$8,$C$7:$F$233,ROW(BU201)-ROW($K$7)+1)*HLOOKUP(BV$8,$G$7:$J$233,ROW(BU201)-ROW($K$7)+1)</f>
        <v>0.14833887456824668</v>
      </c>
      <c r="BV201" s="165"/>
      <c r="BW201" s="164">
        <f>[1]!LSRMCDRDetail(LSRM_Name,BW$8,BX$8,$A201,$B201,$B$6,1,$B$7)*HLOOKUP(BW$8,$C$7:$F$233,ROW(BW201)-ROW($K$7)+1)*HLOOKUP(BX$8,$G$7:$J$233,ROW(BW201)-ROW($K$7)+1)</f>
        <v>0.68801155478506448</v>
      </c>
      <c r="BX201" s="165"/>
      <c r="BY201" s="164">
        <f>[1]!LSRMCDRDetail(LSRM_Name,BY$8,BZ$8,$A201,$B201,$B$6,1,$B$7)*HLOOKUP(BY$8,$C$7:$F$233,ROW(BY201)-ROW($K$7)+1)*HLOOKUP(BZ$8,$G$7:$J$233,ROW(BY201)-ROW($K$7)+1)</f>
        <v>-9.9248717183301985E-2</v>
      </c>
      <c r="BZ201" s="165"/>
      <c r="CA201" s="164">
        <f>[1]!LSRMCDRDetail(LSRM_Name,CA$8,CB$8,$A201,$B201,$B$6,1,$B$7)*HLOOKUP(CA$8,$C$7:$F$233,ROW(CA201)-ROW($K$7)+1)*HLOOKUP(CB$8,$G$7:$J$233,ROW(CA201)-ROW($K$7)+1)</f>
        <v>1.879250329282983</v>
      </c>
      <c r="CB201" s="165"/>
      <c r="CC201" s="125"/>
      <c r="CD201" s="122">
        <f t="shared" si="81"/>
        <v>2.1821336213055891</v>
      </c>
      <c r="CE201" s="122">
        <f t="shared" si="82"/>
        <v>0.89520849094781252</v>
      </c>
      <c r="CF201" s="122">
        <f t="shared" si="83"/>
        <v>0.89520849094781252</v>
      </c>
      <c r="CG201" s="122">
        <f t="shared" si="84"/>
        <v>1.6935295868590727</v>
      </c>
      <c r="CI201" s="164">
        <f t="shared" ref="CI201:CI232" si="90">AW201+K201</f>
        <v>0.17688602699575523</v>
      </c>
      <c r="CJ201" s="165"/>
      <c r="CK201" s="164">
        <f t="shared" ref="CK201:CK233" si="91">AY201+M201</f>
        <v>-0.70292256686059107</v>
      </c>
      <c r="CL201" s="165"/>
      <c r="CM201" s="164">
        <f t="shared" ref="CM201:CM233" si="92">BA201+O201</f>
        <v>-9.649147672632008E-2</v>
      </c>
      <c r="CN201" s="165"/>
      <c r="CO201" s="164">
        <f t="shared" ref="CO201:CO233" si="93">BC201+Q201</f>
        <v>0.89104719107646146</v>
      </c>
      <c r="CP201" s="165"/>
      <c r="CQ201" s="164">
        <f t="shared" ref="CQ201:CQ233" si="94">BE201+S201</f>
        <v>-0.70292256686059107</v>
      </c>
      <c r="CR201" s="165"/>
      <c r="CS201" s="164">
        <f t="shared" ref="CS201:CS233" si="95">BG201+U201</f>
        <v>14.21002394871058</v>
      </c>
      <c r="CT201" s="165"/>
      <c r="CU201" s="164">
        <f t="shared" ref="CU201:CU233" si="96">BI201+W201</f>
        <v>0.44282967864334899</v>
      </c>
      <c r="CV201" s="165"/>
      <c r="CW201" s="164">
        <f t="shared" ref="CW201:CW233" si="97">BK201+Y201</f>
        <v>4.0936842260259434</v>
      </c>
      <c r="CX201" s="165"/>
      <c r="CY201" s="164">
        <f t="shared" ref="CY201:CY233" si="98">BM201+AA201</f>
        <v>-9.649147672632008E-2</v>
      </c>
      <c r="CZ201" s="165"/>
      <c r="DA201" s="164">
        <f t="shared" ref="DA201:DA233" si="99">BO201+AC201</f>
        <v>0.4428296786433491</v>
      </c>
      <c r="DB201" s="165"/>
      <c r="DC201" s="164">
        <f t="shared" ref="DC201:DC233" si="100">BQ201+AE201</f>
        <v>7.4694343834669288E-2</v>
      </c>
      <c r="DD201" s="165"/>
      <c r="DE201" s="164">
        <f t="shared" ref="DE201:DE233" si="101">BS201+AG201</f>
        <v>-0.5851996209076612</v>
      </c>
      <c r="DF201" s="165"/>
      <c r="DG201" s="164">
        <f t="shared" ref="DG201:DG233" si="102">BU201+AI201</f>
        <v>0.89104719107646146</v>
      </c>
      <c r="DH201" s="165"/>
      <c r="DI201" s="164">
        <f t="shared" ref="DI201:DI233" si="103">BW201+AK201</f>
        <v>4.0936842260259425</v>
      </c>
      <c r="DJ201" s="165"/>
      <c r="DK201" s="164">
        <f t="shared" ref="DK201:DK233" si="104">BY201+AM201</f>
        <v>-0.5851996209076612</v>
      </c>
      <c r="DL201" s="165"/>
      <c r="DM201" s="164">
        <f t="shared" ref="DM201:DM233" si="105">CA201+AO201</f>
        <v>11.175113450186391</v>
      </c>
      <c r="DN201" s="165"/>
      <c r="DO201" s="125"/>
      <c r="DP201" s="122">
        <f t="shared" si="85"/>
        <v>12.981064841985154</v>
      </c>
      <c r="DQ201" s="122">
        <f t="shared" si="86"/>
        <v>5.3310696190194342</v>
      </c>
      <c r="DR201" s="122">
        <f t="shared" si="87"/>
        <v>5.3310696190194324</v>
      </c>
      <c r="DS201" s="122">
        <f t="shared" si="88"/>
        <v>10.079408552205738</v>
      </c>
    </row>
    <row r="202" spans="1:123" x14ac:dyDescent="0.2">
      <c r="A202" s="120">
        <f t="shared" ref="A202:A233" si="106">IF(B201=30,IF(A201=30,16,SUM(A201,1)),A201)</f>
        <v>28</v>
      </c>
      <c r="B202" s="120">
        <f t="shared" si="89"/>
        <v>29</v>
      </c>
      <c r="C202" s="124">
        <f>VLOOKUP($A202,Total!$Q$198:$Y$228,C$7+2)</f>
        <v>0.50356181707502468</v>
      </c>
      <c r="D202" s="124">
        <f>VLOOKUP($A202,Total!$Q$198:$Y$228,D$7+2)</f>
        <v>0.49643818292497538</v>
      </c>
      <c r="E202" s="124">
        <f>VLOOKUP($A202,Total!$Q$198:$Y$228,E$7+2)</f>
        <v>0.51514511226233384</v>
      </c>
      <c r="F202" s="124">
        <f>VLOOKUP($A202,Total!$Q$198:$Y$228,F$7+2)</f>
        <v>0.48485488773766627</v>
      </c>
      <c r="G202" s="124">
        <f>VLOOKUP($B202,Total!$Q$198:$Y$228,G$7+2)</f>
        <v>0.47382325388912844</v>
      </c>
      <c r="H202" s="124">
        <f>VLOOKUP($B202,Total!$Q$198:$Y$228,H$7+2)</f>
        <v>0.52617674611087162</v>
      </c>
      <c r="I202" s="124">
        <f>VLOOKUP($B202,Total!$Q$198:$Y$228,I$7+2)</f>
        <v>0.49848819719686394</v>
      </c>
      <c r="J202" s="124">
        <f>VLOOKUP($B202,Total!$Q$198:$Y$228,J$7+2)</f>
        <v>0.50151180280313612</v>
      </c>
      <c r="K202" s="164">
        <f>[1]!LSRMCDRDetail(LSRM_Name,K$8,L$8,$A202,$B202,$B$6,0,$B$7)*HLOOKUP(K$8,$C$7:$F$233,ROW(K202)-ROW($K$7)+1)*HLOOKUP(L$8,$G$7:$J$233,ROW(K202)-ROW($K$7)+1)</f>
        <v>2.3271444728172337E-2</v>
      </c>
      <c r="L202" s="165"/>
      <c r="M202" s="164">
        <f>[1]!LSRMCDRDetail(LSRM_Name,M$8,N$8,$A202,$B202,$B$6,0,$B$7)*HLOOKUP(M$8,$C$7:$F$233,ROW(M202)-ROW($K$7)+1)*HLOOKUP(N$8,$G$7:$J$233,ROW(M202)-ROW($K$7)+1)</f>
        <v>-0.10464089765874517</v>
      </c>
      <c r="N202" s="165"/>
      <c r="O202" s="164">
        <f>[1]!LSRMCDRDetail(LSRM_Name,O$8,P$8,$A202,$B202,$B$6,0,$B$7)*HLOOKUP(O$8,$C$7:$F$233,ROW(O202)-ROW($K$7)+1)*HLOOKUP(P$8,$G$7:$J$233,ROW(O202)-ROW($K$7)+1)</f>
        <v>-1.3098860732278417E-2</v>
      </c>
      <c r="P202" s="165"/>
      <c r="Q202" s="164">
        <f>[1]!LSRMCDRDetail(LSRM_Name,Q$8,R$8,$A202,$B202,$B$6,0,$B$7)*HLOOKUP(Q$8,$C$7:$F$233,ROW(Q202)-ROW($K$7)+1)*HLOOKUP(R$8,$G$7:$J$233,ROW(Q202)-ROW($K$7)+1)</f>
        <v>0.13033301648636131</v>
      </c>
      <c r="R202" s="165"/>
      <c r="S202" s="164">
        <f>[1]!LSRMCDRDetail(LSRM_Name,S$8,T$8,$A202,$B202,$B$6,0,$B$7)*HLOOKUP(S$8,$C$7:$F$233,ROW(S202)-ROW($K$7)+1)*HLOOKUP(T$8,$G$7:$J$233,ROW(S202)-ROW($K$7)+1)</f>
        <v>-9.2304939774287192E-2</v>
      </c>
      <c r="T202" s="165"/>
      <c r="U202" s="164">
        <f>[1]!LSRMCDRDetail(LSRM_Name,U$8,V$8,$A202,$B202,$B$6,0,$B$7)*HLOOKUP(U$8,$C$7:$F$233,ROW(U202)-ROW($K$7)+1)*HLOOKUP(V$8,$G$7:$J$233,ROW(U202)-ROW($K$7)+1)</f>
        <v>2.11133448165099</v>
      </c>
      <c r="V202" s="165"/>
      <c r="W202" s="164">
        <f>[1]!LSRMCDRDetail(LSRM_Name,W$8,X$8,$A202,$B202,$B$6,0,$B$7)*HLOOKUP(W$8,$C$7:$F$233,ROW(W202)-ROW($K$7)+1)*HLOOKUP(X$8,$G$7:$J$233,ROW(W202)-ROW($K$7)+1)</f>
        <v>5.9999382609990902E-2</v>
      </c>
      <c r="X202" s="165"/>
      <c r="Y202" s="164">
        <f>[1]!LSRMCDRDetail(LSRM_Name,Y$8,Z$8,$A202,$B202,$B$6,0,$B$7)*HLOOKUP(Y$8,$C$7:$F$233,ROW(Y202)-ROW($K$7)+1)*HLOOKUP(Z$8,$G$7:$J$233,ROW(Y202)-ROW($K$7)+1)</f>
        <v>0.59763918424236206</v>
      </c>
      <c r="Z202" s="165"/>
      <c r="AA202" s="164">
        <f>[1]!LSRMCDRDetail(LSRM_Name,AA$8,AB$8,$A202,$B202,$B$6,0,$B$7)*HLOOKUP(AA$8,$C$7:$F$233,ROW(AA202)-ROW($K$7)+1)*HLOOKUP(AB$8,$G$7:$J$233,ROW(AA202)-ROW($K$7)+1)</f>
        <v>-1.2647690693633792E-2</v>
      </c>
      <c r="AB202" s="165"/>
      <c r="AC202" s="164">
        <f>[1]!LSRMCDRDetail(LSRM_Name,AC$8,AD$8,$A202,$B202,$B$6,0,$B$7)*HLOOKUP(AC$8,$C$7:$F$233,ROW(AC202)-ROW($K$7)+1)*HLOOKUP(AD$8,$G$7:$J$233,ROW(AC202)-ROW($K$7)+1)</f>
        <v>6.5675139851327419E-2</v>
      </c>
      <c r="AD202" s="165"/>
      <c r="AE202" s="164">
        <f>[1]!LSRMCDRDetail(LSRM_Name,AE$8,AF$8,$A202,$B202,$B$6,0,$B$7)*HLOOKUP(AE$8,$C$7:$F$233,ROW(AE202)-ROW($K$7)+1)*HLOOKUP(AF$8,$G$7:$J$233,ROW(AE202)-ROW($K$7)+1)</f>
        <v>1.0101463648647809E-2</v>
      </c>
      <c r="AF202" s="165"/>
      <c r="AG202" s="164">
        <f>[1]!LSRMCDRDetail(LSRM_Name,AG$8,AH$8,$A202,$B202,$B$6,0,$B$7)*HLOOKUP(AG$8,$C$7:$F$233,ROW(AG202)-ROW($K$7)+1)*HLOOKUP(AH$8,$G$7:$J$233,ROW(AG202)-ROW($K$7)+1)</f>
        <v>-8.527634030602449E-2</v>
      </c>
      <c r="AH202" s="165"/>
      <c r="AI202" s="164">
        <f>[1]!LSRMCDRDetail(LSRM_Name,AI$8,AJ$8,$A202,$B202,$B$6,0,$B$7)*HLOOKUP(AI$8,$C$7:$F$233,ROW(AI202)-ROW($K$7)+1)*HLOOKUP(AJ$8,$G$7:$J$233,ROW(AI202)-ROW($K$7)+1)</f>
        <v>0.11699460231073376</v>
      </c>
      <c r="AJ202" s="165"/>
      <c r="AK202" s="164">
        <f>[1]!LSRMCDRDetail(LSRM_Name,AK$8,AL$8,$A202,$B202,$B$6,0,$B$7)*HLOOKUP(AK$8,$C$7:$F$233,ROW(AK202)-ROW($K$7)+1)*HLOOKUP(AL$8,$G$7:$J$233,ROW(AK202)-ROW($K$7)+1)</f>
        <v>0.60817274875273064</v>
      </c>
      <c r="AL202" s="165"/>
      <c r="AM202" s="164">
        <f>[1]!LSRMCDRDetail(LSRM_Name,AM$8,AN$8,$A202,$B202,$B$6,0,$B$7)*HLOOKUP(AM$8,$C$7:$F$233,ROW(AM202)-ROW($K$7)+1)*HLOOKUP(AN$8,$G$7:$J$233,ROW(AM202)-ROW($K$7)+1)</f>
        <v>-7.9279740736346346E-2</v>
      </c>
      <c r="AN202" s="165"/>
      <c r="AO202" s="164">
        <f>[1]!LSRMCDRDetail(LSRM_Name,AO$8,AP$8,$A202,$B202,$B$6,0,$B$7)*HLOOKUP(AO$8,$C$7:$F$233,ROW(AO202)-ROW($K$7)+1)*HLOOKUP(AP$8,$G$7:$J$233,ROW(AO202)-ROW($K$7)+1)</f>
        <v>1.631270115686474</v>
      </c>
      <c r="AP202" s="165"/>
      <c r="AQ202" s="125"/>
      <c r="AR202" s="122">
        <f t="shared" ref="AR202:AR233" si="107">K202+M202+S202+U202</f>
        <v>1.93766008894613</v>
      </c>
      <c r="AS202" s="122">
        <f t="shared" ref="AS202:AS233" si="108">O202+Q202+W202+Y202</f>
        <v>0.7748727226064358</v>
      </c>
      <c r="AT202" s="122">
        <f t="shared" ref="AT202:AT233" si="109">AA202+AC202+AI202+AK202</f>
        <v>0.77819480022115806</v>
      </c>
      <c r="AU202" s="122">
        <f t="shared" ref="AU202:AU233" si="110">AE202+AG202+AM202+AO202</f>
        <v>1.4768154982927508</v>
      </c>
      <c r="AW202" s="164">
        <f>[1]!LSRMCDRDetail(LSRM_Name,AW$8,AX$8,$A202,$B202,$B$6,1,$B$7)*HLOOKUP(AW$8,$C$7:$F$233,ROW(AW202)-ROW($K$7)+1)*HLOOKUP(AX$8,$G$7:$J$233,ROW(AW202)-ROW($K$7)+1)</f>
        <v>4.5924015796065592E-3</v>
      </c>
      <c r="AX202" s="165"/>
      <c r="AY202" s="164">
        <f>[1]!LSRMCDRDetail(LSRM_Name,AY$8,AZ$8,$A202,$B202,$B$6,1,$B$7)*HLOOKUP(AY$8,$C$7:$F$233,ROW(AY202)-ROW($K$7)+1)*HLOOKUP(AZ$8,$G$7:$J$233,ROW(AY202)-ROW($K$7)+1)</f>
        <v>-2.0884480413531206E-2</v>
      </c>
      <c r="AZ202" s="165"/>
      <c r="BA202" s="164">
        <f>[1]!LSRMCDRDetail(LSRM_Name,BA$8,BB$8,$A202,$B202,$B$6,1,$B$7)*HLOOKUP(BA$8,$C$7:$F$233,ROW(BA202)-ROW($K$7)+1)*HLOOKUP(BB$8,$G$7:$J$233,ROW(BA202)-ROW($K$7)+1)</f>
        <v>-2.6430983823176116E-3</v>
      </c>
      <c r="BB202" s="165"/>
      <c r="BC202" s="164">
        <f>[1]!LSRMCDRDetail(LSRM_Name,BC$8,BD$8,$A202,$B202,$B$6,1,$B$7)*HLOOKUP(BC$8,$C$7:$F$233,ROW(BC202)-ROW($K$7)+1)*HLOOKUP(BD$8,$G$7:$J$233,ROW(BC202)-ROW($K$7)+1)</f>
        <v>2.6031017231052837E-2</v>
      </c>
      <c r="BD202" s="165"/>
      <c r="BE202" s="164">
        <f>[1]!LSRMCDRDetail(LSRM_Name,BE$8,BF$8,$A202,$B202,$B$6,1,$B$7)*HLOOKUP(BE$8,$C$7:$F$233,ROW(BE202)-ROW($K$7)+1)*HLOOKUP(BF$8,$G$7:$J$233,ROW(BE202)-ROW($K$7)+1)</f>
        <v>-1.8422440459895769E-2</v>
      </c>
      <c r="BF202" s="165"/>
      <c r="BG202" s="164">
        <f>[1]!LSRMCDRDetail(LSRM_Name,BG$8,BH$8,$A202,$B202,$B$6,1,$B$7)*HLOOKUP(BG$8,$C$7:$F$233,ROW(BG202)-ROW($K$7)+1)*HLOOKUP(BH$8,$G$7:$J$233,ROW(BG202)-ROW($K$7)+1)</f>
        <v>0.42624037036220208</v>
      </c>
      <c r="BH202" s="165"/>
      <c r="BI202" s="164">
        <f>[1]!LSRMCDRDetail(LSRM_Name,BI$8,BJ$8,$A202,$B202,$B$6,1,$B$7)*HLOOKUP(BI$8,$C$7:$F$233,ROW(BI202)-ROW($K$7)+1)*HLOOKUP(BJ$8,$G$7:$J$233,ROW(BI202)-ROW($K$7)+1)</f>
        <v>1.2245409701616576E-2</v>
      </c>
      <c r="BJ202" s="165"/>
      <c r="BK202" s="164">
        <f>[1]!LSRMCDRDetail(LSRM_Name,BK$8,BL$8,$A202,$B202,$B$6,1,$B$7)*HLOOKUP(BK$8,$C$7:$F$233,ROW(BK202)-ROW($K$7)+1)*HLOOKUP(BL$8,$G$7:$J$233,ROW(BK202)-ROW($K$7)+1)</f>
        <v>0.12073464012654159</v>
      </c>
      <c r="BL202" s="165"/>
      <c r="BM202" s="164">
        <f>[1]!LSRMCDRDetail(LSRM_Name,BM$8,BN$8,$A202,$B202,$B$6,1,$B$7)*HLOOKUP(BM$8,$C$7:$F$233,ROW(BM202)-ROW($K$7)+1)*HLOOKUP(BN$8,$G$7:$J$233,ROW(BM202)-ROW($K$7)+1)</f>
        <v>-2.5520609384005813E-3</v>
      </c>
      <c r="BN202" s="165"/>
      <c r="BO202" s="164">
        <f>[1]!LSRMCDRDetail(LSRM_Name,BO$8,BP$8,$A202,$B202,$B$6,1,$B$7)*HLOOKUP(BO$8,$C$7:$F$233,ROW(BO202)-ROW($K$7)+1)*HLOOKUP(BP$8,$G$7:$J$233,ROW(BO202)-ROW($K$7)+1)</f>
        <v>1.3403787834252712E-2</v>
      </c>
      <c r="BP202" s="165"/>
      <c r="BQ202" s="164">
        <f>[1]!LSRMCDRDetail(LSRM_Name,BQ$8,BR$8,$A202,$B202,$B$6,1,$B$7)*HLOOKUP(BQ$8,$C$7:$F$233,ROW(BQ202)-ROW($K$7)+1)*HLOOKUP(BR$8,$G$7:$J$233,ROW(BQ202)-ROW($K$7)+1)</f>
        <v>2.0844344910601943E-3</v>
      </c>
      <c r="BR202" s="165"/>
      <c r="BS202" s="164">
        <f>[1]!LSRMCDRDetail(LSRM_Name,BS$8,BT$8,$A202,$B202,$B$6,1,$B$7)*HLOOKUP(BS$8,$C$7:$F$233,ROW(BS202)-ROW($K$7)+1)*HLOOKUP(BT$8,$G$7:$J$233,ROW(BS202)-ROW($K$7)+1)</f>
        <v>-1.7416507133939493E-2</v>
      </c>
      <c r="BT202" s="165"/>
      <c r="BU202" s="164">
        <f>[1]!LSRMCDRDetail(LSRM_Name,BU$8,BV$8,$A202,$B202,$B$6,1,$B$7)*HLOOKUP(BU$8,$C$7:$F$233,ROW(BU202)-ROW($K$7)+1)*HLOOKUP(BV$8,$G$7:$J$233,ROW(BU202)-ROW($K$7)+1)</f>
        <v>2.3366976310331765E-2</v>
      </c>
      <c r="BV202" s="165"/>
      <c r="BW202" s="164">
        <f>[1]!LSRMCDRDetail(LSRM_Name,BW$8,BX$8,$A202,$B202,$B$6,1,$B$7)*HLOOKUP(BW$8,$C$7:$F$233,ROW(BW202)-ROW($K$7)+1)*HLOOKUP(BX$8,$G$7:$J$233,ROW(BW202)-ROW($K$7)+1)</f>
        <v>0.12286262328752071</v>
      </c>
      <c r="BX202" s="165"/>
      <c r="BY202" s="164">
        <f>[1]!LSRMCDRDetail(LSRM_Name,BY$8,BZ$8,$A202,$B202,$B$6,1,$B$7)*HLOOKUP(BY$8,$C$7:$F$233,ROW(BY202)-ROW($K$7)+1)*HLOOKUP(BZ$8,$G$7:$J$233,ROW(BY202)-ROW($K$7)+1)</f>
        <v>-1.6191785026847611E-2</v>
      </c>
      <c r="BZ202" s="165"/>
      <c r="CA202" s="164">
        <f>[1]!LSRMCDRDetail(LSRM_Name,CA$8,CB$8,$A202,$B202,$B$6,1,$B$7)*HLOOKUP(CA$8,$C$7:$F$233,ROW(CA202)-ROW($K$7)+1)*HLOOKUP(CB$8,$G$7:$J$233,ROW(CA202)-ROW($K$7)+1)</f>
        <v>0.32977732806325716</v>
      </c>
      <c r="CB202" s="165"/>
      <c r="CC202" s="125"/>
      <c r="CD202" s="122">
        <f t="shared" ref="CD202:CD233" si="111">AW202+AY202+BE202+BG202</f>
        <v>0.39152585106838167</v>
      </c>
      <c r="CE202" s="122">
        <f t="shared" ref="CE202:CE233" si="112">BA202+BC202+BI202+BK202</f>
        <v>0.1563679686768934</v>
      </c>
      <c r="CF202" s="122">
        <f t="shared" ref="CF202:CF233" si="113">BM202+BO202+BU202+BW202</f>
        <v>0.1570813264937046</v>
      </c>
      <c r="CG202" s="122">
        <f t="shared" ref="CG202:CG233" si="114">BQ202+BS202+BY202+CA202</f>
        <v>0.29825347039353023</v>
      </c>
      <c r="CI202" s="164">
        <f t="shared" si="90"/>
        <v>2.7863846307778897E-2</v>
      </c>
      <c r="CJ202" s="165"/>
      <c r="CK202" s="164">
        <f t="shared" si="91"/>
        <v>-0.12552537807227637</v>
      </c>
      <c r="CL202" s="165"/>
      <c r="CM202" s="164">
        <f t="shared" si="92"/>
        <v>-1.5741959114596027E-2</v>
      </c>
      <c r="CN202" s="165"/>
      <c r="CO202" s="164">
        <f t="shared" si="93"/>
        <v>0.15636403371741414</v>
      </c>
      <c r="CP202" s="165"/>
      <c r="CQ202" s="164">
        <f t="shared" si="94"/>
        <v>-0.11072738023418296</v>
      </c>
      <c r="CR202" s="165"/>
      <c r="CS202" s="164">
        <f t="shared" si="95"/>
        <v>2.5375748520131922</v>
      </c>
      <c r="CT202" s="165"/>
      <c r="CU202" s="164">
        <f t="shared" si="96"/>
        <v>7.2244792311607478E-2</v>
      </c>
      <c r="CV202" s="165"/>
      <c r="CW202" s="164">
        <f t="shared" si="97"/>
        <v>0.71837382436890362</v>
      </c>
      <c r="CX202" s="165"/>
      <c r="CY202" s="164">
        <f t="shared" si="98"/>
        <v>-1.5199751632034374E-2</v>
      </c>
      <c r="CZ202" s="165"/>
      <c r="DA202" s="164">
        <f t="shared" si="99"/>
        <v>7.9078927685580128E-2</v>
      </c>
      <c r="DB202" s="165"/>
      <c r="DC202" s="164">
        <f t="shared" si="100"/>
        <v>1.2185898139708003E-2</v>
      </c>
      <c r="DD202" s="165"/>
      <c r="DE202" s="164">
        <f t="shared" si="101"/>
        <v>-0.10269284743996399</v>
      </c>
      <c r="DF202" s="165"/>
      <c r="DG202" s="164">
        <f t="shared" si="102"/>
        <v>0.14036157862106552</v>
      </c>
      <c r="DH202" s="165"/>
      <c r="DI202" s="164">
        <f t="shared" si="103"/>
        <v>0.73103537204025137</v>
      </c>
      <c r="DJ202" s="165"/>
      <c r="DK202" s="164">
        <f t="shared" si="104"/>
        <v>-9.5471525763193954E-2</v>
      </c>
      <c r="DL202" s="165"/>
      <c r="DM202" s="164">
        <f t="shared" si="105"/>
        <v>1.9610474437497312</v>
      </c>
      <c r="DN202" s="165"/>
      <c r="DO202" s="125"/>
      <c r="DP202" s="122">
        <f t="shared" ref="DP202:DP233" si="115">CI202+CK202+CQ202+CS202</f>
        <v>2.3291859400145118</v>
      </c>
      <c r="DQ202" s="122">
        <f t="shared" ref="DQ202:DQ233" si="116">CM202+CO202+CU202+CW202</f>
        <v>0.9312406912833292</v>
      </c>
      <c r="DR202" s="122">
        <f t="shared" ref="DR202:DR233" si="117">CY202+DA202+DG202+DI202</f>
        <v>0.9352761267148626</v>
      </c>
      <c r="DS202" s="122">
        <f t="shared" ref="DS202:DS233" si="118">DC202+DE202+DK202+DM202</f>
        <v>1.7750689686862813</v>
      </c>
    </row>
    <row r="203" spans="1:123" x14ac:dyDescent="0.2">
      <c r="A203" s="120">
        <f t="shared" si="106"/>
        <v>28</v>
      </c>
      <c r="B203" s="120">
        <f t="shared" ref="B203:B233" si="119">IF(B202&lt;&gt;30,B202+1,16)</f>
        <v>30</v>
      </c>
      <c r="C203" s="124">
        <f>VLOOKUP($A203,Total!$Q$198:$Y$228,C$7+2)</f>
        <v>0.50356181707502468</v>
      </c>
      <c r="D203" s="124">
        <f>VLOOKUP($A203,Total!$Q$198:$Y$228,D$7+2)</f>
        <v>0.49643818292497538</v>
      </c>
      <c r="E203" s="124">
        <f>VLOOKUP($A203,Total!$Q$198:$Y$228,E$7+2)</f>
        <v>0.51514511226233384</v>
      </c>
      <c r="F203" s="124">
        <f>VLOOKUP($A203,Total!$Q$198:$Y$228,F$7+2)</f>
        <v>0.48485488773766627</v>
      </c>
      <c r="G203" s="124">
        <f>VLOOKUP($B203,Total!$Q$198:$Y$228,G$7+2)</f>
        <v>0.49575119743525953</v>
      </c>
      <c r="H203" s="124">
        <f>VLOOKUP($B203,Total!$Q$198:$Y$228,H$7+2)</f>
        <v>0.50424880256474047</v>
      </c>
      <c r="I203" s="124">
        <f>VLOOKUP($B203,Total!$Q$198:$Y$228,I$7+2)</f>
        <v>0.4169379015929825</v>
      </c>
      <c r="J203" s="124">
        <f>VLOOKUP($B203,Total!$Q$198:$Y$228,J$7+2)</f>
        <v>0.5830620984070175</v>
      </c>
      <c r="K203" s="164">
        <f>[1]!LSRMCDRDetail(LSRM_Name,K$8,L$8,$A203,$B203,$B$6,0,$B$7)*HLOOKUP(K$8,$C$7:$F$233,ROW(K203)-ROW($K$7)+1)*HLOOKUP(L$8,$G$7:$J$233,ROW(K203)-ROW($K$7)+1)</f>
        <v>2.3904458273527506E-2</v>
      </c>
      <c r="L203" s="165"/>
      <c r="M203" s="164">
        <f>[1]!LSRMCDRDetail(LSRM_Name,M$8,N$8,$A203,$B203,$B$6,0,$B$7)*HLOOKUP(M$8,$C$7:$F$233,ROW(M203)-ROW($K$7)+1)*HLOOKUP(N$8,$G$7:$J$233,ROW(M203)-ROW($K$7)+1)</f>
        <v>-9.8599375859952432E-2</v>
      </c>
      <c r="N203" s="165"/>
      <c r="O203" s="164">
        <f>[1]!LSRMCDRDetail(LSRM_Name,O$8,P$8,$A203,$B203,$B$6,0,$B$7)*HLOOKUP(O$8,$C$7:$F$233,ROW(O203)-ROW($K$7)+1)*HLOOKUP(P$8,$G$7:$J$233,ROW(O203)-ROW($K$7)+1)</f>
        <v>-1.0834098809641767E-2</v>
      </c>
      <c r="P203" s="165"/>
      <c r="Q203" s="164">
        <f>[1]!LSRMCDRDetail(LSRM_Name,Q$8,R$8,$A203,$B203,$B$6,0,$B$7)*HLOOKUP(Q$8,$C$7:$F$233,ROW(Q203)-ROW($K$7)+1)*HLOOKUP(R$8,$G$7:$J$233,ROW(Q203)-ROW($K$7)+1)</f>
        <v>0.14856700347786733</v>
      </c>
      <c r="R203" s="165"/>
      <c r="S203" s="164">
        <f>[1]!LSRMCDRDetail(LSRM_Name,S$8,T$8,$A203,$B203,$B$6,0,$B$7)*HLOOKUP(S$8,$C$7:$F$233,ROW(S203)-ROW($K$7)+1)*HLOOKUP(T$8,$G$7:$J$233,ROW(S203)-ROW($K$7)+1)</f>
        <v>-9.4815754116191031E-2</v>
      </c>
      <c r="T203" s="165"/>
      <c r="U203" s="164">
        <f>[1]!LSRMCDRDetail(LSRM_Name,U$8,V$8,$A203,$B203,$B$6,0,$B$7)*HLOOKUP(U$8,$C$7:$F$233,ROW(U203)-ROW($K$7)+1)*HLOOKUP(V$8,$G$7:$J$233,ROW(U203)-ROW($K$7)+1)</f>
        <v>1.9894349798229765</v>
      </c>
      <c r="V203" s="165"/>
      <c r="W203" s="164">
        <f>[1]!LSRMCDRDetail(LSRM_Name,W$8,X$8,$A203,$B203,$B$6,0,$B$7)*HLOOKUP(W$8,$C$7:$F$233,ROW(W203)-ROW($K$7)+1)*HLOOKUP(X$8,$G$7:$J$233,ROW(W203)-ROW($K$7)+1)</f>
        <v>4.9625631801115844E-2</v>
      </c>
      <c r="X203" s="165"/>
      <c r="Y203" s="164">
        <f>[1]!LSRMCDRDetail(LSRM_Name,Y$8,Z$8,$A203,$B203,$B$6,0,$B$7)*HLOOKUP(Y$8,$C$7:$F$233,ROW(Y203)-ROW($K$7)+1)*HLOOKUP(Z$8,$G$7:$J$233,ROW(Y203)-ROW($K$7)+1)</f>
        <v>0.68125073106963774</v>
      </c>
      <c r="Z203" s="165"/>
      <c r="AA203" s="164">
        <f>[1]!LSRMCDRDetail(LSRM_Name,AA$8,AB$8,$A203,$B203,$B$6,0,$B$7)*HLOOKUP(AA$8,$C$7:$F$233,ROW(AA203)-ROW($K$7)+1)*HLOOKUP(AB$8,$G$7:$J$233,ROW(AA203)-ROW($K$7)+1)</f>
        <v>-1.2991724320254337E-2</v>
      </c>
      <c r="AB203" s="165"/>
      <c r="AC203" s="164">
        <f>[1]!LSRMCDRDetail(LSRM_Name,AC$8,AD$8,$A203,$B203,$B$6,0,$B$7)*HLOOKUP(AC$8,$C$7:$F$233,ROW(AC203)-ROW($K$7)+1)*HLOOKUP(AD$8,$G$7:$J$233,ROW(AC203)-ROW($K$7)+1)</f>
        <v>6.1883335710421365E-2</v>
      </c>
      <c r="AD203" s="165"/>
      <c r="AE203" s="164">
        <f>[1]!LSRMCDRDetail(LSRM_Name,AE$8,AF$8,$A203,$B203,$B$6,0,$B$7)*HLOOKUP(AE$8,$C$7:$F$233,ROW(AE203)-ROW($K$7)+1)*HLOOKUP(AF$8,$G$7:$J$233,ROW(AE203)-ROW($K$7)+1)</f>
        <v>8.3549445656575638E-3</v>
      </c>
      <c r="AF203" s="165"/>
      <c r="AG203" s="164">
        <f>[1]!LSRMCDRDetail(LSRM_Name,AG$8,AH$8,$A203,$B203,$B$6,0,$B$7)*HLOOKUP(AG$8,$C$7:$F$233,ROW(AG203)-ROW($K$7)+1)*HLOOKUP(AH$8,$G$7:$J$233,ROW(AG203)-ROW($K$7)+1)</f>
        <v>-9.7206760714777976E-2</v>
      </c>
      <c r="AH203" s="165"/>
      <c r="AI203" s="164">
        <f>[1]!LSRMCDRDetail(LSRM_Name,AI$8,AJ$8,$A203,$B203,$B$6,0,$B$7)*HLOOKUP(AI$8,$C$7:$F$233,ROW(AI203)-ROW($K$7)+1)*HLOOKUP(AJ$8,$G$7:$J$233,ROW(AI203)-ROW($K$7)+1)</f>
        <v>0.12017700756580932</v>
      </c>
      <c r="AJ203" s="165"/>
      <c r="AK203" s="164">
        <f>[1]!LSRMCDRDetail(LSRM_Name,AK$8,AL$8,$A203,$B203,$B$6,0,$B$7)*HLOOKUP(AK$8,$C$7:$F$233,ROW(AK203)-ROW($K$7)+1)*HLOOKUP(AL$8,$G$7:$J$233,ROW(AK203)-ROW($K$7)+1)</f>
        <v>0.5730594326284375</v>
      </c>
      <c r="AL203" s="165"/>
      <c r="AM203" s="164">
        <f>[1]!LSRMCDRDetail(LSRM_Name,AM$8,AN$8,$A203,$B203,$B$6,0,$B$7)*HLOOKUP(AM$8,$C$7:$F$233,ROW(AM203)-ROW($K$7)+1)*HLOOKUP(AN$8,$G$7:$J$233,ROW(AM203)-ROW($K$7)+1)</f>
        <v>-6.557246178087707E-2</v>
      </c>
      <c r="AN203" s="165"/>
      <c r="AO203" s="164">
        <f>[1]!LSRMCDRDetail(LSRM_Name,AO$8,AP$8,$A203,$B203,$B$6,0,$B$7)*HLOOKUP(AO$8,$C$7:$F$233,ROW(AO203)-ROW($K$7)+1)*HLOOKUP(AP$8,$G$7:$J$233,ROW(AO203)-ROW($K$7)+1)</f>
        <v>1.8594897861195014</v>
      </c>
      <c r="AP203" s="165"/>
      <c r="AQ203" s="125"/>
      <c r="AR203" s="122">
        <f t="shared" si="107"/>
        <v>1.8199243081203604</v>
      </c>
      <c r="AS203" s="122">
        <f t="shared" si="108"/>
        <v>0.86860926753897916</v>
      </c>
      <c r="AT203" s="122">
        <f t="shared" si="109"/>
        <v>0.74212805158441386</v>
      </c>
      <c r="AU203" s="122">
        <f t="shared" si="110"/>
        <v>1.7050655081895041</v>
      </c>
      <c r="AW203" s="164">
        <f>[1]!LSRMCDRDetail(LSRM_Name,AW$8,AX$8,$A203,$B203,$B$6,1,$B$7)*HLOOKUP(AW$8,$C$7:$F$233,ROW(AW203)-ROW($K$7)+1)*HLOOKUP(AX$8,$G$7:$J$233,ROW(AW203)-ROW($K$7)+1)</f>
        <v>4.7173208718790391E-3</v>
      </c>
      <c r="AX203" s="165"/>
      <c r="AY203" s="164">
        <f>[1]!LSRMCDRDetail(LSRM_Name,AY$8,AZ$8,$A203,$B203,$B$6,1,$B$7)*HLOOKUP(AY$8,$C$7:$F$233,ROW(AY203)-ROW($K$7)+1)*HLOOKUP(AZ$8,$G$7:$J$233,ROW(AY203)-ROW($K$7)+1)</f>
        <v>-1.9678699055593246E-2</v>
      </c>
      <c r="AZ203" s="165"/>
      <c r="BA203" s="164">
        <f>[1]!LSRMCDRDetail(LSRM_Name,BA$8,BB$8,$A203,$B203,$B$6,1,$B$7)*HLOOKUP(BA$8,$C$7:$F$233,ROW(BA203)-ROW($K$7)+1)*HLOOKUP(BB$8,$G$7:$J$233,ROW(BA203)-ROW($K$7)+1)</f>
        <v>-2.1861129469885159E-3</v>
      </c>
      <c r="BB203" s="165"/>
      <c r="BC203" s="164">
        <f>[1]!LSRMCDRDetail(LSRM_Name,BC$8,BD$8,$A203,$B203,$B$6,1,$B$7)*HLOOKUP(BC$8,$C$7:$F$233,ROW(BC203)-ROW($K$7)+1)*HLOOKUP(BD$8,$G$7:$J$233,ROW(BC203)-ROW($K$7)+1)</f>
        <v>2.9672836030024283E-2</v>
      </c>
      <c r="BD203" s="165"/>
      <c r="BE203" s="164">
        <f>[1]!LSRMCDRDetail(LSRM_Name,BE$8,BF$8,$A203,$B203,$B$6,1,$B$7)*HLOOKUP(BE$8,$C$7:$F$233,ROW(BE203)-ROW($K$7)+1)*HLOOKUP(BF$8,$G$7:$J$233,ROW(BE203)-ROW($K$7)+1)</f>
        <v>-1.8923554786308673E-2</v>
      </c>
      <c r="BF203" s="165"/>
      <c r="BG203" s="164">
        <f>[1]!LSRMCDRDetail(LSRM_Name,BG$8,BH$8,$A203,$B203,$B$6,1,$B$7)*HLOOKUP(BG$8,$C$7:$F$233,ROW(BG203)-ROW($K$7)+1)*HLOOKUP(BH$8,$G$7:$J$233,ROW(BG203)-ROW($K$7)+1)</f>
        <v>0.40163105845179797</v>
      </c>
      <c r="BH203" s="165"/>
      <c r="BI203" s="164">
        <f>[1]!LSRMCDRDetail(LSRM_Name,BI$8,BJ$8,$A203,$B203,$B$6,1,$B$7)*HLOOKUP(BI$8,$C$7:$F$233,ROW(BI203)-ROW($K$7)+1)*HLOOKUP(BJ$8,$G$7:$J$233,ROW(BI203)-ROW($K$7)+1)</f>
        <v>1.0128207436005286E-2</v>
      </c>
      <c r="BJ203" s="165"/>
      <c r="BK203" s="164">
        <f>[1]!LSRMCDRDetail(LSRM_Name,BK$8,BL$8,$A203,$B203,$B$6,1,$B$7)*HLOOKUP(BK$8,$C$7:$F$233,ROW(BK203)-ROW($K$7)+1)*HLOOKUP(BL$8,$G$7:$J$233,ROW(BK203)-ROW($K$7)+1)</f>
        <v>0.13762578495569464</v>
      </c>
      <c r="BL203" s="165"/>
      <c r="BM203" s="164">
        <f>[1]!LSRMCDRDetail(LSRM_Name,BM$8,BN$8,$A203,$B203,$B$6,1,$B$7)*HLOOKUP(BM$8,$C$7:$F$233,ROW(BM203)-ROW($K$7)+1)*HLOOKUP(BN$8,$G$7:$J$233,ROW(BM203)-ROW($K$7)+1)</f>
        <v>-2.6214803131514616E-3</v>
      </c>
      <c r="BN203" s="165"/>
      <c r="BO203" s="164">
        <f>[1]!LSRMCDRDetail(LSRM_Name,BO$8,BP$8,$A203,$B203,$B$6,1,$B$7)*HLOOKUP(BO$8,$C$7:$F$233,ROW(BO203)-ROW($K$7)+1)*HLOOKUP(BP$8,$G$7:$J$233,ROW(BO203)-ROW($K$7)+1)</f>
        <v>1.2629909950950141E-2</v>
      </c>
      <c r="BP203" s="165"/>
      <c r="BQ203" s="164">
        <f>[1]!LSRMCDRDetail(LSRM_Name,BQ$8,BR$8,$A203,$B203,$B$6,1,$B$7)*HLOOKUP(BQ$8,$C$7:$F$233,ROW(BQ203)-ROW($K$7)+1)*HLOOKUP(BR$8,$G$7:$J$233,ROW(BQ203)-ROW($K$7)+1)</f>
        <v>1.7240407162068829E-3</v>
      </c>
      <c r="BR203" s="165"/>
      <c r="BS203" s="164">
        <f>[1]!LSRMCDRDetail(LSRM_Name,BS$8,BT$8,$A203,$B203,$B$6,1,$B$7)*HLOOKUP(BS$8,$C$7:$F$233,ROW(BS203)-ROW($K$7)+1)*HLOOKUP(BT$8,$G$7:$J$233,ROW(BS203)-ROW($K$7)+1)</f>
        <v>-1.9853129665045849E-2</v>
      </c>
      <c r="BT203" s="165"/>
      <c r="BU203" s="164">
        <f>[1]!LSRMCDRDetail(LSRM_Name,BU$8,BV$8,$A203,$B203,$B$6,1,$B$7)*HLOOKUP(BU$8,$C$7:$F$233,ROW(BU203)-ROW($K$7)+1)*HLOOKUP(BV$8,$G$7:$J$233,ROW(BU203)-ROW($K$7)+1)</f>
        <v>2.4002588438895779E-2</v>
      </c>
      <c r="BV203" s="165"/>
      <c r="BW203" s="164">
        <f>[1]!LSRMCDRDetail(LSRM_Name,BW$8,BX$8,$A203,$B203,$B$6,1,$B$7)*HLOOKUP(BW$8,$C$7:$F$233,ROW(BW203)-ROW($K$7)+1)*HLOOKUP(BX$8,$G$7:$J$233,ROW(BW203)-ROW($K$7)+1)</f>
        <v>0.11576905630313637</v>
      </c>
      <c r="BX203" s="165"/>
      <c r="BY203" s="164">
        <f>[1]!LSRMCDRDetail(LSRM_Name,BY$8,BZ$8,$A203,$B203,$B$6,1,$B$7)*HLOOKUP(BY$8,$C$7:$F$233,ROW(BY203)-ROW($K$7)+1)*HLOOKUP(BZ$8,$G$7:$J$233,ROW(BY203)-ROW($K$7)+1)</f>
        <v>-1.3392263836584203E-2</v>
      </c>
      <c r="BZ203" s="165"/>
      <c r="CA203" s="164">
        <f>[1]!LSRMCDRDetail(LSRM_Name,CA$8,CB$8,$A203,$B203,$B$6,1,$B$7)*HLOOKUP(CA$8,$C$7:$F$233,ROW(CA203)-ROW($K$7)+1)*HLOOKUP(CB$8,$G$7:$J$233,ROW(CA203)-ROW($K$7)+1)</f>
        <v>0.37591418326777304</v>
      </c>
      <c r="CB203" s="165"/>
      <c r="CC203" s="125"/>
      <c r="CD203" s="122">
        <f t="shared" si="111"/>
        <v>0.3677461254817751</v>
      </c>
      <c r="CE203" s="122">
        <f t="shared" si="112"/>
        <v>0.17524071547473569</v>
      </c>
      <c r="CF203" s="122">
        <f t="shared" si="113"/>
        <v>0.14978007437983082</v>
      </c>
      <c r="CG203" s="122">
        <f t="shared" si="114"/>
        <v>0.34439283048234987</v>
      </c>
      <c r="CI203" s="164">
        <f t="shared" si="90"/>
        <v>2.8621779145406544E-2</v>
      </c>
      <c r="CJ203" s="165"/>
      <c r="CK203" s="164">
        <f t="shared" si="91"/>
        <v>-0.11827807491554568</v>
      </c>
      <c r="CL203" s="165"/>
      <c r="CM203" s="164">
        <f t="shared" si="92"/>
        <v>-1.3020211756630283E-2</v>
      </c>
      <c r="CN203" s="165"/>
      <c r="CO203" s="164">
        <f t="shared" si="93"/>
        <v>0.17823983950789163</v>
      </c>
      <c r="CP203" s="165"/>
      <c r="CQ203" s="164">
        <f t="shared" si="94"/>
        <v>-0.1137393089024997</v>
      </c>
      <c r="CR203" s="165"/>
      <c r="CS203" s="164">
        <f t="shared" si="95"/>
        <v>2.3910660382747744</v>
      </c>
      <c r="CT203" s="165"/>
      <c r="CU203" s="164">
        <f t="shared" si="96"/>
        <v>5.9753839237121131E-2</v>
      </c>
      <c r="CV203" s="165"/>
      <c r="CW203" s="164">
        <f t="shared" si="97"/>
        <v>0.8188765160253324</v>
      </c>
      <c r="CX203" s="165"/>
      <c r="CY203" s="164">
        <f t="shared" si="98"/>
        <v>-1.5613204633405799E-2</v>
      </c>
      <c r="CZ203" s="165"/>
      <c r="DA203" s="164">
        <f t="shared" si="99"/>
        <v>7.4513245661371505E-2</v>
      </c>
      <c r="DB203" s="165"/>
      <c r="DC203" s="164">
        <f t="shared" si="100"/>
        <v>1.0078985281864447E-2</v>
      </c>
      <c r="DD203" s="165"/>
      <c r="DE203" s="164">
        <f t="shared" si="101"/>
        <v>-0.11705989037982382</v>
      </c>
      <c r="DF203" s="165"/>
      <c r="DG203" s="164">
        <f t="shared" si="102"/>
        <v>0.14417959600470509</v>
      </c>
      <c r="DH203" s="165"/>
      <c r="DI203" s="164">
        <f t="shared" si="103"/>
        <v>0.68882848893157389</v>
      </c>
      <c r="DJ203" s="165"/>
      <c r="DK203" s="164">
        <f t="shared" si="104"/>
        <v>-7.8964725617461276E-2</v>
      </c>
      <c r="DL203" s="165"/>
      <c r="DM203" s="164">
        <f t="shared" si="105"/>
        <v>2.2354039693872743</v>
      </c>
      <c r="DN203" s="165"/>
      <c r="DO203" s="125"/>
      <c r="DP203" s="122">
        <f t="shared" si="115"/>
        <v>2.1876704336021353</v>
      </c>
      <c r="DQ203" s="122">
        <f t="shared" si="116"/>
        <v>1.0438499830137149</v>
      </c>
      <c r="DR203" s="122">
        <f t="shared" si="117"/>
        <v>0.89190812596424474</v>
      </c>
      <c r="DS203" s="122">
        <f t="shared" si="118"/>
        <v>2.0494583386718537</v>
      </c>
    </row>
    <row r="204" spans="1:123" x14ac:dyDescent="0.2">
      <c r="A204" s="120">
        <f t="shared" si="106"/>
        <v>29</v>
      </c>
      <c r="B204" s="120">
        <f t="shared" si="119"/>
        <v>16</v>
      </c>
      <c r="C204" s="124">
        <f>VLOOKUP($A204,Total!$Q$198:$Y$228,C$7+2)</f>
        <v>0.47382325388912844</v>
      </c>
      <c r="D204" s="124">
        <f>VLOOKUP($A204,Total!$Q$198:$Y$228,D$7+2)</f>
        <v>0.52617674611087162</v>
      </c>
      <c r="E204" s="124">
        <f>VLOOKUP($A204,Total!$Q$198:$Y$228,E$7+2)</f>
        <v>0.49848819719686394</v>
      </c>
      <c r="F204" s="124">
        <f>VLOOKUP($A204,Total!$Q$198:$Y$228,F$7+2)</f>
        <v>0.50151180280313612</v>
      </c>
      <c r="G204" s="124">
        <f>VLOOKUP($B204,Total!$Q$198:$Y$228,G$7+2)</f>
        <v>0.5</v>
      </c>
      <c r="H204" s="124">
        <f>VLOOKUP($B204,Total!$Q$198:$Y$228,H$7+2)</f>
        <v>0.5</v>
      </c>
      <c r="I204" s="124">
        <f>VLOOKUP($B204,Total!$Q$198:$Y$228,I$7+2)</f>
        <v>0.5</v>
      </c>
      <c r="J204" s="124">
        <f>VLOOKUP($B204,Total!$Q$198:$Y$228,J$7+2)</f>
        <v>0.5</v>
      </c>
      <c r="K204" s="164">
        <f>[1]!LSRMCDRDetail(LSRM_Name,K$8,L$8,$A204,$B204,$B$6,0,$B$7)*HLOOKUP(K$8,$C$7:$F$233,ROW(K204)-ROW($K$7)+1)*HLOOKUP(L$8,$G$7:$J$233,ROW(K204)-ROW($K$7)+1)</f>
        <v>0</v>
      </c>
      <c r="L204" s="165"/>
      <c r="M204" s="164">
        <f>[1]!LSRMCDRDetail(LSRM_Name,M$8,N$8,$A204,$B204,$B$6,0,$B$7)*HLOOKUP(M$8,$C$7:$F$233,ROW(M204)-ROW($K$7)+1)*HLOOKUP(N$8,$G$7:$J$233,ROW(M204)-ROW($K$7)+1)</f>
        <v>0</v>
      </c>
      <c r="N204" s="165"/>
      <c r="O204" s="164">
        <f>[1]!LSRMCDRDetail(LSRM_Name,O$8,P$8,$A204,$B204,$B$6,0,$B$7)*HLOOKUP(O$8,$C$7:$F$233,ROW(O204)-ROW($K$7)+1)*HLOOKUP(P$8,$G$7:$J$233,ROW(O204)-ROW($K$7)+1)</f>
        <v>0</v>
      </c>
      <c r="P204" s="165"/>
      <c r="Q204" s="164">
        <f>[1]!LSRMCDRDetail(LSRM_Name,Q$8,R$8,$A204,$B204,$B$6,0,$B$7)*HLOOKUP(Q$8,$C$7:$F$233,ROW(Q204)-ROW($K$7)+1)*HLOOKUP(R$8,$G$7:$J$233,ROW(Q204)-ROW($K$7)+1)</f>
        <v>0</v>
      </c>
      <c r="R204" s="165"/>
      <c r="S204" s="164">
        <f>[1]!LSRMCDRDetail(LSRM_Name,S$8,T$8,$A204,$B204,$B$6,0,$B$7)*HLOOKUP(S$8,$C$7:$F$233,ROW(S204)-ROW($K$7)+1)*HLOOKUP(T$8,$G$7:$J$233,ROW(S204)-ROW($K$7)+1)</f>
        <v>0</v>
      </c>
      <c r="T204" s="165"/>
      <c r="U204" s="164">
        <f>[1]!LSRMCDRDetail(LSRM_Name,U$8,V$8,$A204,$B204,$B$6,0,$B$7)*HLOOKUP(U$8,$C$7:$F$233,ROW(U204)-ROW($K$7)+1)*HLOOKUP(V$8,$G$7:$J$233,ROW(U204)-ROW($K$7)+1)</f>
        <v>0</v>
      </c>
      <c r="V204" s="165"/>
      <c r="W204" s="164">
        <f>[1]!LSRMCDRDetail(LSRM_Name,W$8,X$8,$A204,$B204,$B$6,0,$B$7)*HLOOKUP(W$8,$C$7:$F$233,ROW(W204)-ROW($K$7)+1)*HLOOKUP(X$8,$G$7:$J$233,ROW(W204)-ROW($K$7)+1)</f>
        <v>0</v>
      </c>
      <c r="X204" s="165"/>
      <c r="Y204" s="164">
        <f>[1]!LSRMCDRDetail(LSRM_Name,Y$8,Z$8,$A204,$B204,$B$6,0,$B$7)*HLOOKUP(Y$8,$C$7:$F$233,ROW(Y204)-ROW($K$7)+1)*HLOOKUP(Z$8,$G$7:$J$233,ROW(Y204)-ROW($K$7)+1)</f>
        <v>0</v>
      </c>
      <c r="Z204" s="165"/>
      <c r="AA204" s="164">
        <f>[1]!LSRMCDRDetail(LSRM_Name,AA$8,AB$8,$A204,$B204,$B$6,0,$B$7)*HLOOKUP(AA$8,$C$7:$F$233,ROW(AA204)-ROW($K$7)+1)*HLOOKUP(AB$8,$G$7:$J$233,ROW(AA204)-ROW($K$7)+1)</f>
        <v>0</v>
      </c>
      <c r="AB204" s="165"/>
      <c r="AC204" s="164">
        <f>[1]!LSRMCDRDetail(LSRM_Name,AC$8,AD$8,$A204,$B204,$B$6,0,$B$7)*HLOOKUP(AC$8,$C$7:$F$233,ROW(AC204)-ROW($K$7)+1)*HLOOKUP(AD$8,$G$7:$J$233,ROW(AC204)-ROW($K$7)+1)</f>
        <v>0</v>
      </c>
      <c r="AD204" s="165"/>
      <c r="AE204" s="164">
        <f>[1]!LSRMCDRDetail(LSRM_Name,AE$8,AF$8,$A204,$B204,$B$6,0,$B$7)*HLOOKUP(AE$8,$C$7:$F$233,ROW(AE204)-ROW($K$7)+1)*HLOOKUP(AF$8,$G$7:$J$233,ROW(AE204)-ROW($K$7)+1)</f>
        <v>0</v>
      </c>
      <c r="AF204" s="165"/>
      <c r="AG204" s="164">
        <f>[1]!LSRMCDRDetail(LSRM_Name,AG$8,AH$8,$A204,$B204,$B$6,0,$B$7)*HLOOKUP(AG$8,$C$7:$F$233,ROW(AG204)-ROW($K$7)+1)*HLOOKUP(AH$8,$G$7:$J$233,ROW(AG204)-ROW($K$7)+1)</f>
        <v>0</v>
      </c>
      <c r="AH204" s="165"/>
      <c r="AI204" s="164">
        <f>[1]!LSRMCDRDetail(LSRM_Name,AI$8,AJ$8,$A204,$B204,$B$6,0,$B$7)*HLOOKUP(AI$8,$C$7:$F$233,ROW(AI204)-ROW($K$7)+1)*HLOOKUP(AJ$8,$G$7:$J$233,ROW(AI204)-ROW($K$7)+1)</f>
        <v>0</v>
      </c>
      <c r="AJ204" s="165"/>
      <c r="AK204" s="164">
        <f>[1]!LSRMCDRDetail(LSRM_Name,AK$8,AL$8,$A204,$B204,$B$6,0,$B$7)*HLOOKUP(AK$8,$C$7:$F$233,ROW(AK204)-ROW($K$7)+1)*HLOOKUP(AL$8,$G$7:$J$233,ROW(AK204)-ROW($K$7)+1)</f>
        <v>0</v>
      </c>
      <c r="AL204" s="165"/>
      <c r="AM204" s="164">
        <f>[1]!LSRMCDRDetail(LSRM_Name,AM$8,AN$8,$A204,$B204,$B$6,0,$B$7)*HLOOKUP(AM$8,$C$7:$F$233,ROW(AM204)-ROW($K$7)+1)*HLOOKUP(AN$8,$G$7:$J$233,ROW(AM204)-ROW($K$7)+1)</f>
        <v>0</v>
      </c>
      <c r="AN204" s="165"/>
      <c r="AO204" s="164">
        <f>[1]!LSRMCDRDetail(LSRM_Name,AO$8,AP$8,$A204,$B204,$B$6,0,$B$7)*HLOOKUP(AO$8,$C$7:$F$233,ROW(AO204)-ROW($K$7)+1)*HLOOKUP(AP$8,$G$7:$J$233,ROW(AO204)-ROW($K$7)+1)</f>
        <v>0</v>
      </c>
      <c r="AP204" s="165"/>
      <c r="AQ204" s="125"/>
      <c r="AR204" s="122">
        <f t="shared" si="107"/>
        <v>0</v>
      </c>
      <c r="AS204" s="122">
        <f t="shared" si="108"/>
        <v>0</v>
      </c>
      <c r="AT204" s="122">
        <f t="shared" si="109"/>
        <v>0</v>
      </c>
      <c r="AU204" s="122">
        <f t="shared" si="110"/>
        <v>0</v>
      </c>
      <c r="AW204" s="164">
        <f>[1]!LSRMCDRDetail(LSRM_Name,AW$8,AX$8,$A204,$B204,$B$6,1,$B$7)*HLOOKUP(AW$8,$C$7:$F$233,ROW(AW204)-ROW($K$7)+1)*HLOOKUP(AX$8,$G$7:$J$233,ROW(AW204)-ROW($K$7)+1)</f>
        <v>0</v>
      </c>
      <c r="AX204" s="165"/>
      <c r="AY204" s="164">
        <f>[1]!LSRMCDRDetail(LSRM_Name,AY$8,AZ$8,$A204,$B204,$B$6,1,$B$7)*HLOOKUP(AY$8,$C$7:$F$233,ROW(AY204)-ROW($K$7)+1)*HLOOKUP(AZ$8,$G$7:$J$233,ROW(AY204)-ROW($K$7)+1)</f>
        <v>0</v>
      </c>
      <c r="AZ204" s="165"/>
      <c r="BA204" s="164">
        <f>[1]!LSRMCDRDetail(LSRM_Name,BA$8,BB$8,$A204,$B204,$B$6,1,$B$7)*HLOOKUP(BA$8,$C$7:$F$233,ROW(BA204)-ROW($K$7)+1)*HLOOKUP(BB$8,$G$7:$J$233,ROW(BA204)-ROW($K$7)+1)</f>
        <v>0</v>
      </c>
      <c r="BB204" s="165"/>
      <c r="BC204" s="164">
        <f>[1]!LSRMCDRDetail(LSRM_Name,BC$8,BD$8,$A204,$B204,$B$6,1,$B$7)*HLOOKUP(BC$8,$C$7:$F$233,ROW(BC204)-ROW($K$7)+1)*HLOOKUP(BD$8,$G$7:$J$233,ROW(BC204)-ROW($K$7)+1)</f>
        <v>0</v>
      </c>
      <c r="BD204" s="165"/>
      <c r="BE204" s="164">
        <f>[1]!LSRMCDRDetail(LSRM_Name,BE$8,BF$8,$A204,$B204,$B$6,1,$B$7)*HLOOKUP(BE$8,$C$7:$F$233,ROW(BE204)-ROW($K$7)+1)*HLOOKUP(BF$8,$G$7:$J$233,ROW(BE204)-ROW($K$7)+1)</f>
        <v>0</v>
      </c>
      <c r="BF204" s="165"/>
      <c r="BG204" s="164">
        <f>[1]!LSRMCDRDetail(LSRM_Name,BG$8,BH$8,$A204,$B204,$B$6,1,$B$7)*HLOOKUP(BG$8,$C$7:$F$233,ROW(BG204)-ROW($K$7)+1)*HLOOKUP(BH$8,$G$7:$J$233,ROW(BG204)-ROW($K$7)+1)</f>
        <v>0</v>
      </c>
      <c r="BH204" s="165"/>
      <c r="BI204" s="164">
        <f>[1]!LSRMCDRDetail(LSRM_Name,BI$8,BJ$8,$A204,$B204,$B$6,1,$B$7)*HLOOKUP(BI$8,$C$7:$F$233,ROW(BI204)-ROW($K$7)+1)*HLOOKUP(BJ$8,$G$7:$J$233,ROW(BI204)-ROW($K$7)+1)</f>
        <v>0</v>
      </c>
      <c r="BJ204" s="165"/>
      <c r="BK204" s="164">
        <f>[1]!LSRMCDRDetail(LSRM_Name,BK$8,BL$8,$A204,$B204,$B$6,1,$B$7)*HLOOKUP(BK$8,$C$7:$F$233,ROW(BK204)-ROW($K$7)+1)*HLOOKUP(BL$8,$G$7:$J$233,ROW(BK204)-ROW($K$7)+1)</f>
        <v>0</v>
      </c>
      <c r="BL204" s="165"/>
      <c r="BM204" s="164">
        <f>[1]!LSRMCDRDetail(LSRM_Name,BM$8,BN$8,$A204,$B204,$B$6,1,$B$7)*HLOOKUP(BM$8,$C$7:$F$233,ROW(BM204)-ROW($K$7)+1)*HLOOKUP(BN$8,$G$7:$J$233,ROW(BM204)-ROW($K$7)+1)</f>
        <v>0</v>
      </c>
      <c r="BN204" s="165"/>
      <c r="BO204" s="164">
        <f>[1]!LSRMCDRDetail(LSRM_Name,BO$8,BP$8,$A204,$B204,$B$6,1,$B$7)*HLOOKUP(BO$8,$C$7:$F$233,ROW(BO204)-ROW($K$7)+1)*HLOOKUP(BP$8,$G$7:$J$233,ROW(BO204)-ROW($K$7)+1)</f>
        <v>0</v>
      </c>
      <c r="BP204" s="165"/>
      <c r="BQ204" s="164">
        <f>[1]!LSRMCDRDetail(LSRM_Name,BQ$8,BR$8,$A204,$B204,$B$6,1,$B$7)*HLOOKUP(BQ$8,$C$7:$F$233,ROW(BQ204)-ROW($K$7)+1)*HLOOKUP(BR$8,$G$7:$J$233,ROW(BQ204)-ROW($K$7)+1)</f>
        <v>0</v>
      </c>
      <c r="BR204" s="165"/>
      <c r="BS204" s="164">
        <f>[1]!LSRMCDRDetail(LSRM_Name,BS$8,BT$8,$A204,$B204,$B$6,1,$B$7)*HLOOKUP(BS$8,$C$7:$F$233,ROW(BS204)-ROW($K$7)+1)*HLOOKUP(BT$8,$G$7:$J$233,ROW(BS204)-ROW($K$7)+1)</f>
        <v>0</v>
      </c>
      <c r="BT204" s="165"/>
      <c r="BU204" s="164">
        <f>[1]!LSRMCDRDetail(LSRM_Name,BU$8,BV$8,$A204,$B204,$B$6,1,$B$7)*HLOOKUP(BU$8,$C$7:$F$233,ROW(BU204)-ROW($K$7)+1)*HLOOKUP(BV$8,$G$7:$J$233,ROW(BU204)-ROW($K$7)+1)</f>
        <v>0</v>
      </c>
      <c r="BV204" s="165"/>
      <c r="BW204" s="164">
        <f>[1]!LSRMCDRDetail(LSRM_Name,BW$8,BX$8,$A204,$B204,$B$6,1,$B$7)*HLOOKUP(BW$8,$C$7:$F$233,ROW(BW204)-ROW($K$7)+1)*HLOOKUP(BX$8,$G$7:$J$233,ROW(BW204)-ROW($K$7)+1)</f>
        <v>0</v>
      </c>
      <c r="BX204" s="165"/>
      <c r="BY204" s="164">
        <f>[1]!LSRMCDRDetail(LSRM_Name,BY$8,BZ$8,$A204,$B204,$B$6,1,$B$7)*HLOOKUP(BY$8,$C$7:$F$233,ROW(BY204)-ROW($K$7)+1)*HLOOKUP(BZ$8,$G$7:$J$233,ROW(BY204)-ROW($K$7)+1)</f>
        <v>0</v>
      </c>
      <c r="BZ204" s="165"/>
      <c r="CA204" s="164">
        <f>[1]!LSRMCDRDetail(LSRM_Name,CA$8,CB$8,$A204,$B204,$B$6,1,$B$7)*HLOOKUP(CA$8,$C$7:$F$233,ROW(CA204)-ROW($K$7)+1)*HLOOKUP(CB$8,$G$7:$J$233,ROW(CA204)-ROW($K$7)+1)</f>
        <v>0</v>
      </c>
      <c r="CB204" s="165"/>
      <c r="CC204" s="125"/>
      <c r="CD204" s="122">
        <f t="shared" si="111"/>
        <v>0</v>
      </c>
      <c r="CE204" s="122">
        <f t="shared" si="112"/>
        <v>0</v>
      </c>
      <c r="CF204" s="122">
        <f t="shared" si="113"/>
        <v>0</v>
      </c>
      <c r="CG204" s="122">
        <f t="shared" si="114"/>
        <v>0</v>
      </c>
      <c r="CI204" s="164">
        <f t="shared" si="90"/>
        <v>0</v>
      </c>
      <c r="CJ204" s="165"/>
      <c r="CK204" s="164">
        <f t="shared" si="91"/>
        <v>0</v>
      </c>
      <c r="CL204" s="165"/>
      <c r="CM204" s="164">
        <f t="shared" si="92"/>
        <v>0</v>
      </c>
      <c r="CN204" s="165"/>
      <c r="CO204" s="164">
        <f t="shared" si="93"/>
        <v>0</v>
      </c>
      <c r="CP204" s="165"/>
      <c r="CQ204" s="164">
        <f t="shared" si="94"/>
        <v>0</v>
      </c>
      <c r="CR204" s="165"/>
      <c r="CS204" s="164">
        <f t="shared" si="95"/>
        <v>0</v>
      </c>
      <c r="CT204" s="165"/>
      <c r="CU204" s="164">
        <f t="shared" si="96"/>
        <v>0</v>
      </c>
      <c r="CV204" s="165"/>
      <c r="CW204" s="164">
        <f t="shared" si="97"/>
        <v>0</v>
      </c>
      <c r="CX204" s="165"/>
      <c r="CY204" s="164">
        <f t="shared" si="98"/>
        <v>0</v>
      </c>
      <c r="CZ204" s="165"/>
      <c r="DA204" s="164">
        <f t="shared" si="99"/>
        <v>0</v>
      </c>
      <c r="DB204" s="165"/>
      <c r="DC204" s="164">
        <f t="shared" si="100"/>
        <v>0</v>
      </c>
      <c r="DD204" s="165"/>
      <c r="DE204" s="164">
        <f t="shared" si="101"/>
        <v>0</v>
      </c>
      <c r="DF204" s="165"/>
      <c r="DG204" s="164">
        <f t="shared" si="102"/>
        <v>0</v>
      </c>
      <c r="DH204" s="165"/>
      <c r="DI204" s="164">
        <f t="shared" si="103"/>
        <v>0</v>
      </c>
      <c r="DJ204" s="165"/>
      <c r="DK204" s="164">
        <f t="shared" si="104"/>
        <v>0</v>
      </c>
      <c r="DL204" s="165"/>
      <c r="DM204" s="164">
        <f t="shared" si="105"/>
        <v>0</v>
      </c>
      <c r="DN204" s="165"/>
      <c r="DO204" s="125"/>
      <c r="DP204" s="122">
        <f t="shared" si="115"/>
        <v>0</v>
      </c>
      <c r="DQ204" s="122">
        <f t="shared" si="116"/>
        <v>0</v>
      </c>
      <c r="DR204" s="122">
        <f t="shared" si="117"/>
        <v>0</v>
      </c>
      <c r="DS204" s="122">
        <f t="shared" si="118"/>
        <v>0</v>
      </c>
    </row>
    <row r="205" spans="1:123" x14ac:dyDescent="0.2">
      <c r="A205" s="120">
        <f t="shared" si="106"/>
        <v>29</v>
      </c>
      <c r="B205" s="120">
        <f t="shared" si="119"/>
        <v>17</v>
      </c>
      <c r="C205" s="124">
        <f>VLOOKUP($A205,Total!$Q$198:$Y$228,C$7+2)</f>
        <v>0.47382325388912844</v>
      </c>
      <c r="D205" s="124">
        <f>VLOOKUP($A205,Total!$Q$198:$Y$228,D$7+2)</f>
        <v>0.52617674611087162</v>
      </c>
      <c r="E205" s="124">
        <f>VLOOKUP($A205,Total!$Q$198:$Y$228,E$7+2)</f>
        <v>0.49848819719686394</v>
      </c>
      <c r="F205" s="124">
        <f>VLOOKUP($A205,Total!$Q$198:$Y$228,F$7+2)</f>
        <v>0.50151180280313612</v>
      </c>
      <c r="G205" s="124">
        <f>VLOOKUP($B205,Total!$Q$198:$Y$228,G$7+2)</f>
        <v>0.5</v>
      </c>
      <c r="H205" s="124">
        <f>VLOOKUP($B205,Total!$Q$198:$Y$228,H$7+2)</f>
        <v>0.5</v>
      </c>
      <c r="I205" s="124">
        <f>VLOOKUP($B205,Total!$Q$198:$Y$228,I$7+2)</f>
        <v>0.5</v>
      </c>
      <c r="J205" s="124">
        <f>VLOOKUP($B205,Total!$Q$198:$Y$228,J$7+2)</f>
        <v>0.5</v>
      </c>
      <c r="K205" s="164">
        <f>[1]!LSRMCDRDetail(LSRM_Name,K$8,L$8,$A205,$B205,$B$6,0,$B$7)*HLOOKUP(K$8,$C$7:$F$233,ROW(K205)-ROW($K$7)+1)*HLOOKUP(L$8,$G$7:$J$233,ROW(K205)-ROW($K$7)+1)</f>
        <v>0</v>
      </c>
      <c r="L205" s="165"/>
      <c r="M205" s="164">
        <f>[1]!LSRMCDRDetail(LSRM_Name,M$8,N$8,$A205,$B205,$B$6,0,$B$7)*HLOOKUP(M$8,$C$7:$F$233,ROW(M205)-ROW($K$7)+1)*HLOOKUP(N$8,$G$7:$J$233,ROW(M205)-ROW($K$7)+1)</f>
        <v>0</v>
      </c>
      <c r="N205" s="165"/>
      <c r="O205" s="164">
        <f>[1]!LSRMCDRDetail(LSRM_Name,O$8,P$8,$A205,$B205,$B$6,0,$B$7)*HLOOKUP(O$8,$C$7:$F$233,ROW(O205)-ROW($K$7)+1)*HLOOKUP(P$8,$G$7:$J$233,ROW(O205)-ROW($K$7)+1)</f>
        <v>0</v>
      </c>
      <c r="P205" s="165"/>
      <c r="Q205" s="164">
        <f>[1]!LSRMCDRDetail(LSRM_Name,Q$8,R$8,$A205,$B205,$B$6,0,$B$7)*HLOOKUP(Q$8,$C$7:$F$233,ROW(Q205)-ROW($K$7)+1)*HLOOKUP(R$8,$G$7:$J$233,ROW(Q205)-ROW($K$7)+1)</f>
        <v>0</v>
      </c>
      <c r="R205" s="165"/>
      <c r="S205" s="164">
        <f>[1]!LSRMCDRDetail(LSRM_Name,S$8,T$8,$A205,$B205,$B$6,0,$B$7)*HLOOKUP(S$8,$C$7:$F$233,ROW(S205)-ROW($K$7)+1)*HLOOKUP(T$8,$G$7:$J$233,ROW(S205)-ROW($K$7)+1)</f>
        <v>0</v>
      </c>
      <c r="T205" s="165"/>
      <c r="U205" s="164">
        <f>[1]!LSRMCDRDetail(LSRM_Name,U$8,V$8,$A205,$B205,$B$6,0,$B$7)*HLOOKUP(U$8,$C$7:$F$233,ROW(U205)-ROW($K$7)+1)*HLOOKUP(V$8,$G$7:$J$233,ROW(U205)-ROW($K$7)+1)</f>
        <v>0</v>
      </c>
      <c r="V205" s="165"/>
      <c r="W205" s="164">
        <f>[1]!LSRMCDRDetail(LSRM_Name,W$8,X$8,$A205,$B205,$B$6,0,$B$7)*HLOOKUP(W$8,$C$7:$F$233,ROW(W205)-ROW($K$7)+1)*HLOOKUP(X$8,$G$7:$J$233,ROW(W205)-ROW($K$7)+1)</f>
        <v>0</v>
      </c>
      <c r="X205" s="165"/>
      <c r="Y205" s="164">
        <f>[1]!LSRMCDRDetail(LSRM_Name,Y$8,Z$8,$A205,$B205,$B$6,0,$B$7)*HLOOKUP(Y$8,$C$7:$F$233,ROW(Y205)-ROW($K$7)+1)*HLOOKUP(Z$8,$G$7:$J$233,ROW(Y205)-ROW($K$7)+1)</f>
        <v>0</v>
      </c>
      <c r="Z205" s="165"/>
      <c r="AA205" s="164">
        <f>[1]!LSRMCDRDetail(LSRM_Name,AA$8,AB$8,$A205,$B205,$B$6,0,$B$7)*HLOOKUP(AA$8,$C$7:$F$233,ROW(AA205)-ROW($K$7)+1)*HLOOKUP(AB$8,$G$7:$J$233,ROW(AA205)-ROW($K$7)+1)</f>
        <v>0</v>
      </c>
      <c r="AB205" s="165"/>
      <c r="AC205" s="164">
        <f>[1]!LSRMCDRDetail(LSRM_Name,AC$8,AD$8,$A205,$B205,$B$6,0,$B$7)*HLOOKUP(AC$8,$C$7:$F$233,ROW(AC205)-ROW($K$7)+1)*HLOOKUP(AD$8,$G$7:$J$233,ROW(AC205)-ROW($K$7)+1)</f>
        <v>0</v>
      </c>
      <c r="AD205" s="165"/>
      <c r="AE205" s="164">
        <f>[1]!LSRMCDRDetail(LSRM_Name,AE$8,AF$8,$A205,$B205,$B$6,0,$B$7)*HLOOKUP(AE$8,$C$7:$F$233,ROW(AE205)-ROW($K$7)+1)*HLOOKUP(AF$8,$G$7:$J$233,ROW(AE205)-ROW($K$7)+1)</f>
        <v>0</v>
      </c>
      <c r="AF205" s="165"/>
      <c r="AG205" s="164">
        <f>[1]!LSRMCDRDetail(LSRM_Name,AG$8,AH$8,$A205,$B205,$B$6,0,$B$7)*HLOOKUP(AG$8,$C$7:$F$233,ROW(AG205)-ROW($K$7)+1)*HLOOKUP(AH$8,$G$7:$J$233,ROW(AG205)-ROW($K$7)+1)</f>
        <v>0</v>
      </c>
      <c r="AH205" s="165"/>
      <c r="AI205" s="164">
        <f>[1]!LSRMCDRDetail(LSRM_Name,AI$8,AJ$8,$A205,$B205,$B$6,0,$B$7)*HLOOKUP(AI$8,$C$7:$F$233,ROW(AI205)-ROW($K$7)+1)*HLOOKUP(AJ$8,$G$7:$J$233,ROW(AI205)-ROW($K$7)+1)</f>
        <v>0</v>
      </c>
      <c r="AJ205" s="165"/>
      <c r="AK205" s="164">
        <f>[1]!LSRMCDRDetail(LSRM_Name,AK$8,AL$8,$A205,$B205,$B$6,0,$B$7)*HLOOKUP(AK$8,$C$7:$F$233,ROW(AK205)-ROW($K$7)+1)*HLOOKUP(AL$8,$G$7:$J$233,ROW(AK205)-ROW($K$7)+1)</f>
        <v>0</v>
      </c>
      <c r="AL205" s="165"/>
      <c r="AM205" s="164">
        <f>[1]!LSRMCDRDetail(LSRM_Name,AM$8,AN$8,$A205,$B205,$B$6,0,$B$7)*HLOOKUP(AM$8,$C$7:$F$233,ROW(AM205)-ROW($K$7)+1)*HLOOKUP(AN$8,$G$7:$J$233,ROW(AM205)-ROW($K$7)+1)</f>
        <v>0</v>
      </c>
      <c r="AN205" s="165"/>
      <c r="AO205" s="164">
        <f>[1]!LSRMCDRDetail(LSRM_Name,AO$8,AP$8,$A205,$B205,$B$6,0,$B$7)*HLOOKUP(AO$8,$C$7:$F$233,ROW(AO205)-ROW($K$7)+1)*HLOOKUP(AP$8,$G$7:$J$233,ROW(AO205)-ROW($K$7)+1)</f>
        <v>0</v>
      </c>
      <c r="AP205" s="165"/>
      <c r="AQ205" s="125"/>
      <c r="AR205" s="122">
        <f t="shared" si="107"/>
        <v>0</v>
      </c>
      <c r="AS205" s="122">
        <f t="shared" si="108"/>
        <v>0</v>
      </c>
      <c r="AT205" s="122">
        <f t="shared" si="109"/>
        <v>0</v>
      </c>
      <c r="AU205" s="122">
        <f t="shared" si="110"/>
        <v>0</v>
      </c>
      <c r="AW205" s="164">
        <f>[1]!LSRMCDRDetail(LSRM_Name,AW$8,AX$8,$A205,$B205,$B$6,1,$B$7)*HLOOKUP(AW$8,$C$7:$F$233,ROW(AW205)-ROW($K$7)+1)*HLOOKUP(AX$8,$G$7:$J$233,ROW(AW205)-ROW($K$7)+1)</f>
        <v>0</v>
      </c>
      <c r="AX205" s="165"/>
      <c r="AY205" s="164">
        <f>[1]!LSRMCDRDetail(LSRM_Name,AY$8,AZ$8,$A205,$B205,$B$6,1,$B$7)*HLOOKUP(AY$8,$C$7:$F$233,ROW(AY205)-ROW($K$7)+1)*HLOOKUP(AZ$8,$G$7:$J$233,ROW(AY205)-ROW($K$7)+1)</f>
        <v>0</v>
      </c>
      <c r="AZ205" s="165"/>
      <c r="BA205" s="164">
        <f>[1]!LSRMCDRDetail(LSRM_Name,BA$8,BB$8,$A205,$B205,$B$6,1,$B$7)*HLOOKUP(BA$8,$C$7:$F$233,ROW(BA205)-ROW($K$7)+1)*HLOOKUP(BB$8,$G$7:$J$233,ROW(BA205)-ROW($K$7)+1)</f>
        <v>0</v>
      </c>
      <c r="BB205" s="165"/>
      <c r="BC205" s="164">
        <f>[1]!LSRMCDRDetail(LSRM_Name,BC$8,BD$8,$A205,$B205,$B$6,1,$B$7)*HLOOKUP(BC$8,$C$7:$F$233,ROW(BC205)-ROW($K$7)+1)*HLOOKUP(BD$8,$G$7:$J$233,ROW(BC205)-ROW($K$7)+1)</f>
        <v>0</v>
      </c>
      <c r="BD205" s="165"/>
      <c r="BE205" s="164">
        <f>[1]!LSRMCDRDetail(LSRM_Name,BE$8,BF$8,$A205,$B205,$B$6,1,$B$7)*HLOOKUP(BE$8,$C$7:$F$233,ROW(BE205)-ROW($K$7)+1)*HLOOKUP(BF$8,$G$7:$J$233,ROW(BE205)-ROW($K$7)+1)</f>
        <v>0</v>
      </c>
      <c r="BF205" s="165"/>
      <c r="BG205" s="164">
        <f>[1]!LSRMCDRDetail(LSRM_Name,BG$8,BH$8,$A205,$B205,$B$6,1,$B$7)*HLOOKUP(BG$8,$C$7:$F$233,ROW(BG205)-ROW($K$7)+1)*HLOOKUP(BH$8,$G$7:$J$233,ROW(BG205)-ROW($K$7)+1)</f>
        <v>0</v>
      </c>
      <c r="BH205" s="165"/>
      <c r="BI205" s="164">
        <f>[1]!LSRMCDRDetail(LSRM_Name,BI$8,BJ$8,$A205,$B205,$B$6,1,$B$7)*HLOOKUP(BI$8,$C$7:$F$233,ROW(BI205)-ROW($K$7)+1)*HLOOKUP(BJ$8,$G$7:$J$233,ROW(BI205)-ROW($K$7)+1)</f>
        <v>0</v>
      </c>
      <c r="BJ205" s="165"/>
      <c r="BK205" s="164">
        <f>[1]!LSRMCDRDetail(LSRM_Name,BK$8,BL$8,$A205,$B205,$B$6,1,$B$7)*HLOOKUP(BK$8,$C$7:$F$233,ROW(BK205)-ROW($K$7)+1)*HLOOKUP(BL$8,$G$7:$J$233,ROW(BK205)-ROW($K$7)+1)</f>
        <v>0</v>
      </c>
      <c r="BL205" s="165"/>
      <c r="BM205" s="164">
        <f>[1]!LSRMCDRDetail(LSRM_Name,BM$8,BN$8,$A205,$B205,$B$6,1,$B$7)*HLOOKUP(BM$8,$C$7:$F$233,ROW(BM205)-ROW($K$7)+1)*HLOOKUP(BN$8,$G$7:$J$233,ROW(BM205)-ROW($K$7)+1)</f>
        <v>0</v>
      </c>
      <c r="BN205" s="165"/>
      <c r="BO205" s="164">
        <f>[1]!LSRMCDRDetail(LSRM_Name,BO$8,BP$8,$A205,$B205,$B$6,1,$B$7)*HLOOKUP(BO$8,$C$7:$F$233,ROW(BO205)-ROW($K$7)+1)*HLOOKUP(BP$8,$G$7:$J$233,ROW(BO205)-ROW($K$7)+1)</f>
        <v>0</v>
      </c>
      <c r="BP205" s="165"/>
      <c r="BQ205" s="164">
        <f>[1]!LSRMCDRDetail(LSRM_Name,BQ$8,BR$8,$A205,$B205,$B$6,1,$B$7)*HLOOKUP(BQ$8,$C$7:$F$233,ROW(BQ205)-ROW($K$7)+1)*HLOOKUP(BR$8,$G$7:$J$233,ROW(BQ205)-ROW($K$7)+1)</f>
        <v>0</v>
      </c>
      <c r="BR205" s="165"/>
      <c r="BS205" s="164">
        <f>[1]!LSRMCDRDetail(LSRM_Name,BS$8,BT$8,$A205,$B205,$B$6,1,$B$7)*HLOOKUP(BS$8,$C$7:$F$233,ROW(BS205)-ROW($K$7)+1)*HLOOKUP(BT$8,$G$7:$J$233,ROW(BS205)-ROW($K$7)+1)</f>
        <v>0</v>
      </c>
      <c r="BT205" s="165"/>
      <c r="BU205" s="164">
        <f>[1]!LSRMCDRDetail(LSRM_Name,BU$8,BV$8,$A205,$B205,$B$6,1,$B$7)*HLOOKUP(BU$8,$C$7:$F$233,ROW(BU205)-ROW($K$7)+1)*HLOOKUP(BV$8,$G$7:$J$233,ROW(BU205)-ROW($K$7)+1)</f>
        <v>0</v>
      </c>
      <c r="BV205" s="165"/>
      <c r="BW205" s="164">
        <f>[1]!LSRMCDRDetail(LSRM_Name,BW$8,BX$8,$A205,$B205,$B$6,1,$B$7)*HLOOKUP(BW$8,$C$7:$F$233,ROW(BW205)-ROW($K$7)+1)*HLOOKUP(BX$8,$G$7:$J$233,ROW(BW205)-ROW($K$7)+1)</f>
        <v>0</v>
      </c>
      <c r="BX205" s="165"/>
      <c r="BY205" s="164">
        <f>[1]!LSRMCDRDetail(LSRM_Name,BY$8,BZ$8,$A205,$B205,$B$6,1,$B$7)*HLOOKUP(BY$8,$C$7:$F$233,ROW(BY205)-ROW($K$7)+1)*HLOOKUP(BZ$8,$G$7:$J$233,ROW(BY205)-ROW($K$7)+1)</f>
        <v>0</v>
      </c>
      <c r="BZ205" s="165"/>
      <c r="CA205" s="164">
        <f>[1]!LSRMCDRDetail(LSRM_Name,CA$8,CB$8,$A205,$B205,$B$6,1,$B$7)*HLOOKUP(CA$8,$C$7:$F$233,ROW(CA205)-ROW($K$7)+1)*HLOOKUP(CB$8,$G$7:$J$233,ROW(CA205)-ROW($K$7)+1)</f>
        <v>0</v>
      </c>
      <c r="CB205" s="165"/>
      <c r="CC205" s="125"/>
      <c r="CD205" s="122">
        <f t="shared" si="111"/>
        <v>0</v>
      </c>
      <c r="CE205" s="122">
        <f t="shared" si="112"/>
        <v>0</v>
      </c>
      <c r="CF205" s="122">
        <f t="shared" si="113"/>
        <v>0</v>
      </c>
      <c r="CG205" s="122">
        <f t="shared" si="114"/>
        <v>0</v>
      </c>
      <c r="CI205" s="164">
        <f t="shared" si="90"/>
        <v>0</v>
      </c>
      <c r="CJ205" s="165"/>
      <c r="CK205" s="164">
        <f t="shared" si="91"/>
        <v>0</v>
      </c>
      <c r="CL205" s="165"/>
      <c r="CM205" s="164">
        <f t="shared" si="92"/>
        <v>0</v>
      </c>
      <c r="CN205" s="165"/>
      <c r="CO205" s="164">
        <f t="shared" si="93"/>
        <v>0</v>
      </c>
      <c r="CP205" s="165"/>
      <c r="CQ205" s="164">
        <f t="shared" si="94"/>
        <v>0</v>
      </c>
      <c r="CR205" s="165"/>
      <c r="CS205" s="164">
        <f t="shared" si="95"/>
        <v>0</v>
      </c>
      <c r="CT205" s="165"/>
      <c r="CU205" s="164">
        <f t="shared" si="96"/>
        <v>0</v>
      </c>
      <c r="CV205" s="165"/>
      <c r="CW205" s="164">
        <f t="shared" si="97"/>
        <v>0</v>
      </c>
      <c r="CX205" s="165"/>
      <c r="CY205" s="164">
        <f t="shared" si="98"/>
        <v>0</v>
      </c>
      <c r="CZ205" s="165"/>
      <c r="DA205" s="164">
        <f t="shared" si="99"/>
        <v>0</v>
      </c>
      <c r="DB205" s="165"/>
      <c r="DC205" s="164">
        <f t="shared" si="100"/>
        <v>0</v>
      </c>
      <c r="DD205" s="165"/>
      <c r="DE205" s="164">
        <f t="shared" si="101"/>
        <v>0</v>
      </c>
      <c r="DF205" s="165"/>
      <c r="DG205" s="164">
        <f t="shared" si="102"/>
        <v>0</v>
      </c>
      <c r="DH205" s="165"/>
      <c r="DI205" s="164">
        <f t="shared" si="103"/>
        <v>0</v>
      </c>
      <c r="DJ205" s="165"/>
      <c r="DK205" s="164">
        <f t="shared" si="104"/>
        <v>0</v>
      </c>
      <c r="DL205" s="165"/>
      <c r="DM205" s="164">
        <f t="shared" si="105"/>
        <v>0</v>
      </c>
      <c r="DN205" s="165"/>
      <c r="DO205" s="125"/>
      <c r="DP205" s="122">
        <f t="shared" si="115"/>
        <v>0</v>
      </c>
      <c r="DQ205" s="122">
        <f t="shared" si="116"/>
        <v>0</v>
      </c>
      <c r="DR205" s="122">
        <f t="shared" si="117"/>
        <v>0</v>
      </c>
      <c r="DS205" s="122">
        <f t="shared" si="118"/>
        <v>0</v>
      </c>
    </row>
    <row r="206" spans="1:123" x14ac:dyDescent="0.2">
      <c r="A206" s="120">
        <f t="shared" si="106"/>
        <v>29</v>
      </c>
      <c r="B206" s="120">
        <f t="shared" si="119"/>
        <v>18</v>
      </c>
      <c r="C206" s="124">
        <f>VLOOKUP($A206,Total!$Q$198:$Y$228,C$7+2)</f>
        <v>0.47382325388912844</v>
      </c>
      <c r="D206" s="124">
        <f>VLOOKUP($A206,Total!$Q$198:$Y$228,D$7+2)</f>
        <v>0.52617674611087162</v>
      </c>
      <c r="E206" s="124">
        <f>VLOOKUP($A206,Total!$Q$198:$Y$228,E$7+2)</f>
        <v>0.49848819719686394</v>
      </c>
      <c r="F206" s="124">
        <f>VLOOKUP($A206,Total!$Q$198:$Y$228,F$7+2)</f>
        <v>0.50151180280313612</v>
      </c>
      <c r="G206" s="124">
        <f>VLOOKUP($B206,Total!$Q$198:$Y$228,G$7+2)</f>
        <v>0.5</v>
      </c>
      <c r="H206" s="124">
        <f>VLOOKUP($B206,Total!$Q$198:$Y$228,H$7+2)</f>
        <v>0.5</v>
      </c>
      <c r="I206" s="124">
        <f>VLOOKUP($B206,Total!$Q$198:$Y$228,I$7+2)</f>
        <v>0.5</v>
      </c>
      <c r="J206" s="124">
        <f>VLOOKUP($B206,Total!$Q$198:$Y$228,J$7+2)</f>
        <v>0.5</v>
      </c>
      <c r="K206" s="164">
        <f>[1]!LSRMCDRDetail(LSRM_Name,K$8,L$8,$A206,$B206,$B$6,0,$B$7)*HLOOKUP(K$8,$C$7:$F$233,ROW(K206)-ROW($K$7)+1)*HLOOKUP(L$8,$G$7:$J$233,ROW(K206)-ROW($K$7)+1)</f>
        <v>0</v>
      </c>
      <c r="L206" s="165"/>
      <c r="M206" s="164">
        <f>[1]!LSRMCDRDetail(LSRM_Name,M$8,N$8,$A206,$B206,$B$6,0,$B$7)*HLOOKUP(M$8,$C$7:$F$233,ROW(M206)-ROW($K$7)+1)*HLOOKUP(N$8,$G$7:$J$233,ROW(M206)-ROW($K$7)+1)</f>
        <v>0</v>
      </c>
      <c r="N206" s="165"/>
      <c r="O206" s="164">
        <f>[1]!LSRMCDRDetail(LSRM_Name,O$8,P$8,$A206,$B206,$B$6,0,$B$7)*HLOOKUP(O$8,$C$7:$F$233,ROW(O206)-ROW($K$7)+1)*HLOOKUP(P$8,$G$7:$J$233,ROW(O206)-ROW($K$7)+1)</f>
        <v>0</v>
      </c>
      <c r="P206" s="165"/>
      <c r="Q206" s="164">
        <f>[1]!LSRMCDRDetail(LSRM_Name,Q$8,R$8,$A206,$B206,$B$6,0,$B$7)*HLOOKUP(Q$8,$C$7:$F$233,ROW(Q206)-ROW($K$7)+1)*HLOOKUP(R$8,$G$7:$J$233,ROW(Q206)-ROW($K$7)+1)</f>
        <v>0</v>
      </c>
      <c r="R206" s="165"/>
      <c r="S206" s="164">
        <f>[1]!LSRMCDRDetail(LSRM_Name,S$8,T$8,$A206,$B206,$B$6,0,$B$7)*HLOOKUP(S$8,$C$7:$F$233,ROW(S206)-ROW($K$7)+1)*HLOOKUP(T$8,$G$7:$J$233,ROW(S206)-ROW($K$7)+1)</f>
        <v>0</v>
      </c>
      <c r="T206" s="165"/>
      <c r="U206" s="164">
        <f>[1]!LSRMCDRDetail(LSRM_Name,U$8,V$8,$A206,$B206,$B$6,0,$B$7)*HLOOKUP(U$8,$C$7:$F$233,ROW(U206)-ROW($K$7)+1)*HLOOKUP(V$8,$G$7:$J$233,ROW(U206)-ROW($K$7)+1)</f>
        <v>0</v>
      </c>
      <c r="V206" s="165"/>
      <c r="W206" s="164">
        <f>[1]!LSRMCDRDetail(LSRM_Name,W$8,X$8,$A206,$B206,$B$6,0,$B$7)*HLOOKUP(W$8,$C$7:$F$233,ROW(W206)-ROW($K$7)+1)*HLOOKUP(X$8,$G$7:$J$233,ROW(W206)-ROW($K$7)+1)</f>
        <v>0</v>
      </c>
      <c r="X206" s="165"/>
      <c r="Y206" s="164">
        <f>[1]!LSRMCDRDetail(LSRM_Name,Y$8,Z$8,$A206,$B206,$B$6,0,$B$7)*HLOOKUP(Y$8,$C$7:$F$233,ROW(Y206)-ROW($K$7)+1)*HLOOKUP(Z$8,$G$7:$J$233,ROW(Y206)-ROW($K$7)+1)</f>
        <v>0</v>
      </c>
      <c r="Z206" s="165"/>
      <c r="AA206" s="164">
        <f>[1]!LSRMCDRDetail(LSRM_Name,AA$8,AB$8,$A206,$B206,$B$6,0,$B$7)*HLOOKUP(AA$8,$C$7:$F$233,ROW(AA206)-ROW($K$7)+1)*HLOOKUP(AB$8,$G$7:$J$233,ROW(AA206)-ROW($K$7)+1)</f>
        <v>0</v>
      </c>
      <c r="AB206" s="165"/>
      <c r="AC206" s="164">
        <f>[1]!LSRMCDRDetail(LSRM_Name,AC$8,AD$8,$A206,$B206,$B$6,0,$B$7)*HLOOKUP(AC$8,$C$7:$F$233,ROW(AC206)-ROW($K$7)+1)*HLOOKUP(AD$8,$G$7:$J$233,ROW(AC206)-ROW($K$7)+1)</f>
        <v>0</v>
      </c>
      <c r="AD206" s="165"/>
      <c r="AE206" s="164">
        <f>[1]!LSRMCDRDetail(LSRM_Name,AE$8,AF$8,$A206,$B206,$B$6,0,$B$7)*HLOOKUP(AE$8,$C$7:$F$233,ROW(AE206)-ROW($K$7)+1)*HLOOKUP(AF$8,$G$7:$J$233,ROW(AE206)-ROW($K$7)+1)</f>
        <v>0</v>
      </c>
      <c r="AF206" s="165"/>
      <c r="AG206" s="164">
        <f>[1]!LSRMCDRDetail(LSRM_Name,AG$8,AH$8,$A206,$B206,$B$6,0,$B$7)*HLOOKUP(AG$8,$C$7:$F$233,ROW(AG206)-ROW($K$7)+1)*HLOOKUP(AH$8,$G$7:$J$233,ROW(AG206)-ROW($K$7)+1)</f>
        <v>0</v>
      </c>
      <c r="AH206" s="165"/>
      <c r="AI206" s="164">
        <f>[1]!LSRMCDRDetail(LSRM_Name,AI$8,AJ$8,$A206,$B206,$B$6,0,$B$7)*HLOOKUP(AI$8,$C$7:$F$233,ROW(AI206)-ROW($K$7)+1)*HLOOKUP(AJ$8,$G$7:$J$233,ROW(AI206)-ROW($K$7)+1)</f>
        <v>0</v>
      </c>
      <c r="AJ206" s="165"/>
      <c r="AK206" s="164">
        <f>[1]!LSRMCDRDetail(LSRM_Name,AK$8,AL$8,$A206,$B206,$B$6,0,$B$7)*HLOOKUP(AK$8,$C$7:$F$233,ROW(AK206)-ROW($K$7)+1)*HLOOKUP(AL$8,$G$7:$J$233,ROW(AK206)-ROW($K$7)+1)</f>
        <v>0</v>
      </c>
      <c r="AL206" s="165"/>
      <c r="AM206" s="164">
        <f>[1]!LSRMCDRDetail(LSRM_Name,AM$8,AN$8,$A206,$B206,$B$6,0,$B$7)*HLOOKUP(AM$8,$C$7:$F$233,ROW(AM206)-ROW($K$7)+1)*HLOOKUP(AN$8,$G$7:$J$233,ROW(AM206)-ROW($K$7)+1)</f>
        <v>0</v>
      </c>
      <c r="AN206" s="165"/>
      <c r="AO206" s="164">
        <f>[1]!LSRMCDRDetail(LSRM_Name,AO$8,AP$8,$A206,$B206,$B$6,0,$B$7)*HLOOKUP(AO$8,$C$7:$F$233,ROW(AO206)-ROW($K$7)+1)*HLOOKUP(AP$8,$G$7:$J$233,ROW(AO206)-ROW($K$7)+1)</f>
        <v>0</v>
      </c>
      <c r="AP206" s="165"/>
      <c r="AQ206" s="125"/>
      <c r="AR206" s="122">
        <f t="shared" si="107"/>
        <v>0</v>
      </c>
      <c r="AS206" s="122">
        <f t="shared" si="108"/>
        <v>0</v>
      </c>
      <c r="AT206" s="122">
        <f t="shared" si="109"/>
        <v>0</v>
      </c>
      <c r="AU206" s="122">
        <f t="shared" si="110"/>
        <v>0</v>
      </c>
      <c r="AW206" s="164">
        <f>[1]!LSRMCDRDetail(LSRM_Name,AW$8,AX$8,$A206,$B206,$B$6,1,$B$7)*HLOOKUP(AW$8,$C$7:$F$233,ROW(AW206)-ROW($K$7)+1)*HLOOKUP(AX$8,$G$7:$J$233,ROW(AW206)-ROW($K$7)+1)</f>
        <v>0</v>
      </c>
      <c r="AX206" s="165"/>
      <c r="AY206" s="164">
        <f>[1]!LSRMCDRDetail(LSRM_Name,AY$8,AZ$8,$A206,$B206,$B$6,1,$B$7)*HLOOKUP(AY$8,$C$7:$F$233,ROW(AY206)-ROW($K$7)+1)*HLOOKUP(AZ$8,$G$7:$J$233,ROW(AY206)-ROW($K$7)+1)</f>
        <v>0</v>
      </c>
      <c r="AZ206" s="165"/>
      <c r="BA206" s="164">
        <f>[1]!LSRMCDRDetail(LSRM_Name,BA$8,BB$8,$A206,$B206,$B$6,1,$B$7)*HLOOKUP(BA$8,$C$7:$F$233,ROW(BA206)-ROW($K$7)+1)*HLOOKUP(BB$8,$G$7:$J$233,ROW(BA206)-ROW($K$7)+1)</f>
        <v>0</v>
      </c>
      <c r="BB206" s="165"/>
      <c r="BC206" s="164">
        <f>[1]!LSRMCDRDetail(LSRM_Name,BC$8,BD$8,$A206,$B206,$B$6,1,$B$7)*HLOOKUP(BC$8,$C$7:$F$233,ROW(BC206)-ROW($K$7)+1)*HLOOKUP(BD$8,$G$7:$J$233,ROW(BC206)-ROW($K$7)+1)</f>
        <v>0</v>
      </c>
      <c r="BD206" s="165"/>
      <c r="BE206" s="164">
        <f>[1]!LSRMCDRDetail(LSRM_Name,BE$8,BF$8,$A206,$B206,$B$6,1,$B$7)*HLOOKUP(BE$8,$C$7:$F$233,ROW(BE206)-ROW($K$7)+1)*HLOOKUP(BF$8,$G$7:$J$233,ROW(BE206)-ROW($K$7)+1)</f>
        <v>0</v>
      </c>
      <c r="BF206" s="165"/>
      <c r="BG206" s="164">
        <f>[1]!LSRMCDRDetail(LSRM_Name,BG$8,BH$8,$A206,$B206,$B$6,1,$B$7)*HLOOKUP(BG$8,$C$7:$F$233,ROW(BG206)-ROW($K$7)+1)*HLOOKUP(BH$8,$G$7:$J$233,ROW(BG206)-ROW($K$7)+1)</f>
        <v>0</v>
      </c>
      <c r="BH206" s="165"/>
      <c r="BI206" s="164">
        <f>[1]!LSRMCDRDetail(LSRM_Name,BI$8,BJ$8,$A206,$B206,$B$6,1,$B$7)*HLOOKUP(BI$8,$C$7:$F$233,ROW(BI206)-ROW($K$7)+1)*HLOOKUP(BJ$8,$G$7:$J$233,ROW(BI206)-ROW($K$7)+1)</f>
        <v>0</v>
      </c>
      <c r="BJ206" s="165"/>
      <c r="BK206" s="164">
        <f>[1]!LSRMCDRDetail(LSRM_Name,BK$8,BL$8,$A206,$B206,$B$6,1,$B$7)*HLOOKUP(BK$8,$C$7:$F$233,ROW(BK206)-ROW($K$7)+1)*HLOOKUP(BL$8,$G$7:$J$233,ROW(BK206)-ROW($K$7)+1)</f>
        <v>0</v>
      </c>
      <c r="BL206" s="165"/>
      <c r="BM206" s="164">
        <f>[1]!LSRMCDRDetail(LSRM_Name,BM$8,BN$8,$A206,$B206,$B$6,1,$B$7)*HLOOKUP(BM$8,$C$7:$F$233,ROW(BM206)-ROW($K$7)+1)*HLOOKUP(BN$8,$G$7:$J$233,ROW(BM206)-ROW($K$7)+1)</f>
        <v>0</v>
      </c>
      <c r="BN206" s="165"/>
      <c r="BO206" s="164">
        <f>[1]!LSRMCDRDetail(LSRM_Name,BO$8,BP$8,$A206,$B206,$B$6,1,$B$7)*HLOOKUP(BO$8,$C$7:$F$233,ROW(BO206)-ROW($K$7)+1)*HLOOKUP(BP$8,$G$7:$J$233,ROW(BO206)-ROW($K$7)+1)</f>
        <v>0</v>
      </c>
      <c r="BP206" s="165"/>
      <c r="BQ206" s="164">
        <f>[1]!LSRMCDRDetail(LSRM_Name,BQ$8,BR$8,$A206,$B206,$B$6,1,$B$7)*HLOOKUP(BQ$8,$C$7:$F$233,ROW(BQ206)-ROW($K$7)+1)*HLOOKUP(BR$8,$G$7:$J$233,ROW(BQ206)-ROW($K$7)+1)</f>
        <v>0</v>
      </c>
      <c r="BR206" s="165"/>
      <c r="BS206" s="164">
        <f>[1]!LSRMCDRDetail(LSRM_Name,BS$8,BT$8,$A206,$B206,$B$6,1,$B$7)*HLOOKUP(BS$8,$C$7:$F$233,ROW(BS206)-ROW($K$7)+1)*HLOOKUP(BT$8,$G$7:$J$233,ROW(BS206)-ROW($K$7)+1)</f>
        <v>0</v>
      </c>
      <c r="BT206" s="165"/>
      <c r="BU206" s="164">
        <f>[1]!LSRMCDRDetail(LSRM_Name,BU$8,BV$8,$A206,$B206,$B$6,1,$B$7)*HLOOKUP(BU$8,$C$7:$F$233,ROW(BU206)-ROW($K$7)+1)*HLOOKUP(BV$8,$G$7:$J$233,ROW(BU206)-ROW($K$7)+1)</f>
        <v>0</v>
      </c>
      <c r="BV206" s="165"/>
      <c r="BW206" s="164">
        <f>[1]!LSRMCDRDetail(LSRM_Name,BW$8,BX$8,$A206,$B206,$B$6,1,$B$7)*HLOOKUP(BW$8,$C$7:$F$233,ROW(BW206)-ROW($K$7)+1)*HLOOKUP(BX$8,$G$7:$J$233,ROW(BW206)-ROW($K$7)+1)</f>
        <v>0</v>
      </c>
      <c r="BX206" s="165"/>
      <c r="BY206" s="164">
        <f>[1]!LSRMCDRDetail(LSRM_Name,BY$8,BZ$8,$A206,$B206,$B$6,1,$B$7)*HLOOKUP(BY$8,$C$7:$F$233,ROW(BY206)-ROW($K$7)+1)*HLOOKUP(BZ$8,$G$7:$J$233,ROW(BY206)-ROW($K$7)+1)</f>
        <v>0</v>
      </c>
      <c r="BZ206" s="165"/>
      <c r="CA206" s="164">
        <f>[1]!LSRMCDRDetail(LSRM_Name,CA$8,CB$8,$A206,$B206,$B$6,1,$B$7)*HLOOKUP(CA$8,$C$7:$F$233,ROW(CA206)-ROW($K$7)+1)*HLOOKUP(CB$8,$G$7:$J$233,ROW(CA206)-ROW($K$7)+1)</f>
        <v>0</v>
      </c>
      <c r="CB206" s="165"/>
      <c r="CC206" s="125"/>
      <c r="CD206" s="122">
        <f t="shared" si="111"/>
        <v>0</v>
      </c>
      <c r="CE206" s="122">
        <f t="shared" si="112"/>
        <v>0</v>
      </c>
      <c r="CF206" s="122">
        <f t="shared" si="113"/>
        <v>0</v>
      </c>
      <c r="CG206" s="122">
        <f t="shared" si="114"/>
        <v>0</v>
      </c>
      <c r="CI206" s="164">
        <f t="shared" si="90"/>
        <v>0</v>
      </c>
      <c r="CJ206" s="165"/>
      <c r="CK206" s="164">
        <f t="shared" si="91"/>
        <v>0</v>
      </c>
      <c r="CL206" s="165"/>
      <c r="CM206" s="164">
        <f t="shared" si="92"/>
        <v>0</v>
      </c>
      <c r="CN206" s="165"/>
      <c r="CO206" s="164">
        <f t="shared" si="93"/>
        <v>0</v>
      </c>
      <c r="CP206" s="165"/>
      <c r="CQ206" s="164">
        <f t="shared" si="94"/>
        <v>0</v>
      </c>
      <c r="CR206" s="165"/>
      <c r="CS206" s="164">
        <f t="shared" si="95"/>
        <v>0</v>
      </c>
      <c r="CT206" s="165"/>
      <c r="CU206" s="164">
        <f t="shared" si="96"/>
        <v>0</v>
      </c>
      <c r="CV206" s="165"/>
      <c r="CW206" s="164">
        <f t="shared" si="97"/>
        <v>0</v>
      </c>
      <c r="CX206" s="165"/>
      <c r="CY206" s="164">
        <f t="shared" si="98"/>
        <v>0</v>
      </c>
      <c r="CZ206" s="165"/>
      <c r="DA206" s="164">
        <f t="shared" si="99"/>
        <v>0</v>
      </c>
      <c r="DB206" s="165"/>
      <c r="DC206" s="164">
        <f t="shared" si="100"/>
        <v>0</v>
      </c>
      <c r="DD206" s="165"/>
      <c r="DE206" s="164">
        <f t="shared" si="101"/>
        <v>0</v>
      </c>
      <c r="DF206" s="165"/>
      <c r="DG206" s="164">
        <f t="shared" si="102"/>
        <v>0</v>
      </c>
      <c r="DH206" s="165"/>
      <c r="DI206" s="164">
        <f t="shared" si="103"/>
        <v>0</v>
      </c>
      <c r="DJ206" s="165"/>
      <c r="DK206" s="164">
        <f t="shared" si="104"/>
        <v>0</v>
      </c>
      <c r="DL206" s="165"/>
      <c r="DM206" s="164">
        <f t="shared" si="105"/>
        <v>0</v>
      </c>
      <c r="DN206" s="165"/>
      <c r="DO206" s="125"/>
      <c r="DP206" s="122">
        <f t="shared" si="115"/>
        <v>0</v>
      </c>
      <c r="DQ206" s="122">
        <f t="shared" si="116"/>
        <v>0</v>
      </c>
      <c r="DR206" s="122">
        <f t="shared" si="117"/>
        <v>0</v>
      </c>
      <c r="DS206" s="122">
        <f t="shared" si="118"/>
        <v>0</v>
      </c>
    </row>
    <row r="207" spans="1:123" x14ac:dyDescent="0.2">
      <c r="A207" s="120">
        <f t="shared" si="106"/>
        <v>29</v>
      </c>
      <c r="B207" s="120">
        <f t="shared" si="119"/>
        <v>19</v>
      </c>
      <c r="C207" s="124">
        <f>VLOOKUP($A207,Total!$Q$198:$Y$228,C$7+2)</f>
        <v>0.47382325388912844</v>
      </c>
      <c r="D207" s="124">
        <f>VLOOKUP($A207,Total!$Q$198:$Y$228,D$7+2)</f>
        <v>0.52617674611087162</v>
      </c>
      <c r="E207" s="124">
        <f>VLOOKUP($A207,Total!$Q$198:$Y$228,E$7+2)</f>
        <v>0.49848819719686394</v>
      </c>
      <c r="F207" s="124">
        <f>VLOOKUP($A207,Total!$Q$198:$Y$228,F$7+2)</f>
        <v>0.50151180280313612</v>
      </c>
      <c r="G207" s="124">
        <f>VLOOKUP($B207,Total!$Q$198:$Y$228,G$7+2)</f>
        <v>0.5</v>
      </c>
      <c r="H207" s="124">
        <f>VLOOKUP($B207,Total!$Q$198:$Y$228,H$7+2)</f>
        <v>0.5</v>
      </c>
      <c r="I207" s="124">
        <f>VLOOKUP($B207,Total!$Q$198:$Y$228,I$7+2)</f>
        <v>0.5</v>
      </c>
      <c r="J207" s="124">
        <f>VLOOKUP($B207,Total!$Q$198:$Y$228,J$7+2)</f>
        <v>0.5</v>
      </c>
      <c r="K207" s="164">
        <f>[1]!LSRMCDRDetail(LSRM_Name,K$8,L$8,$A207,$B207,$B$6,0,$B$7)*HLOOKUP(K$8,$C$7:$F$233,ROW(K207)-ROW($K$7)+1)*HLOOKUP(L$8,$G$7:$J$233,ROW(K207)-ROW($K$7)+1)</f>
        <v>0</v>
      </c>
      <c r="L207" s="165"/>
      <c r="M207" s="164">
        <f>[1]!LSRMCDRDetail(LSRM_Name,M$8,N$8,$A207,$B207,$B$6,0,$B$7)*HLOOKUP(M$8,$C$7:$F$233,ROW(M207)-ROW($K$7)+1)*HLOOKUP(N$8,$G$7:$J$233,ROW(M207)-ROW($K$7)+1)</f>
        <v>0</v>
      </c>
      <c r="N207" s="165"/>
      <c r="O207" s="164">
        <f>[1]!LSRMCDRDetail(LSRM_Name,O$8,P$8,$A207,$B207,$B$6,0,$B$7)*HLOOKUP(O$8,$C$7:$F$233,ROW(O207)-ROW($K$7)+1)*HLOOKUP(P$8,$G$7:$J$233,ROW(O207)-ROW($K$7)+1)</f>
        <v>0</v>
      </c>
      <c r="P207" s="165"/>
      <c r="Q207" s="164">
        <f>[1]!LSRMCDRDetail(LSRM_Name,Q$8,R$8,$A207,$B207,$B$6,0,$B$7)*HLOOKUP(Q$8,$C$7:$F$233,ROW(Q207)-ROW($K$7)+1)*HLOOKUP(R$8,$G$7:$J$233,ROW(Q207)-ROW($K$7)+1)</f>
        <v>0</v>
      </c>
      <c r="R207" s="165"/>
      <c r="S207" s="164">
        <f>[1]!LSRMCDRDetail(LSRM_Name,S$8,T$8,$A207,$B207,$B$6,0,$B$7)*HLOOKUP(S$8,$C$7:$F$233,ROW(S207)-ROW($K$7)+1)*HLOOKUP(T$8,$G$7:$J$233,ROW(S207)-ROW($K$7)+1)</f>
        <v>0</v>
      </c>
      <c r="T207" s="165"/>
      <c r="U207" s="164">
        <f>[1]!LSRMCDRDetail(LSRM_Name,U$8,V$8,$A207,$B207,$B$6,0,$B$7)*HLOOKUP(U$8,$C$7:$F$233,ROW(U207)-ROW($K$7)+1)*HLOOKUP(V$8,$G$7:$J$233,ROW(U207)-ROW($K$7)+1)</f>
        <v>0</v>
      </c>
      <c r="V207" s="165"/>
      <c r="W207" s="164">
        <f>[1]!LSRMCDRDetail(LSRM_Name,W$8,X$8,$A207,$B207,$B$6,0,$B$7)*HLOOKUP(W$8,$C$7:$F$233,ROW(W207)-ROW($K$7)+1)*HLOOKUP(X$8,$G$7:$J$233,ROW(W207)-ROW($K$7)+1)</f>
        <v>0</v>
      </c>
      <c r="X207" s="165"/>
      <c r="Y207" s="164">
        <f>[1]!LSRMCDRDetail(LSRM_Name,Y$8,Z$8,$A207,$B207,$B$6,0,$B$7)*HLOOKUP(Y$8,$C$7:$F$233,ROW(Y207)-ROW($K$7)+1)*HLOOKUP(Z$8,$G$7:$J$233,ROW(Y207)-ROW($K$7)+1)</f>
        <v>0</v>
      </c>
      <c r="Z207" s="165"/>
      <c r="AA207" s="164">
        <f>[1]!LSRMCDRDetail(LSRM_Name,AA$8,AB$8,$A207,$B207,$B$6,0,$B$7)*HLOOKUP(AA$8,$C$7:$F$233,ROW(AA207)-ROW($K$7)+1)*HLOOKUP(AB$8,$G$7:$J$233,ROW(AA207)-ROW($K$7)+1)</f>
        <v>0</v>
      </c>
      <c r="AB207" s="165"/>
      <c r="AC207" s="164">
        <f>[1]!LSRMCDRDetail(LSRM_Name,AC$8,AD$8,$A207,$B207,$B$6,0,$B$7)*HLOOKUP(AC$8,$C$7:$F$233,ROW(AC207)-ROW($K$7)+1)*HLOOKUP(AD$8,$G$7:$J$233,ROW(AC207)-ROW($K$7)+1)</f>
        <v>0</v>
      </c>
      <c r="AD207" s="165"/>
      <c r="AE207" s="164">
        <f>[1]!LSRMCDRDetail(LSRM_Name,AE$8,AF$8,$A207,$B207,$B$6,0,$B$7)*HLOOKUP(AE$8,$C$7:$F$233,ROW(AE207)-ROW($K$7)+1)*HLOOKUP(AF$8,$G$7:$J$233,ROW(AE207)-ROW($K$7)+1)</f>
        <v>0</v>
      </c>
      <c r="AF207" s="165"/>
      <c r="AG207" s="164">
        <f>[1]!LSRMCDRDetail(LSRM_Name,AG$8,AH$8,$A207,$B207,$B$6,0,$B$7)*HLOOKUP(AG$8,$C$7:$F$233,ROW(AG207)-ROW($K$7)+1)*HLOOKUP(AH$8,$G$7:$J$233,ROW(AG207)-ROW($K$7)+1)</f>
        <v>0</v>
      </c>
      <c r="AH207" s="165"/>
      <c r="AI207" s="164">
        <f>[1]!LSRMCDRDetail(LSRM_Name,AI$8,AJ$8,$A207,$B207,$B$6,0,$B$7)*HLOOKUP(AI$8,$C$7:$F$233,ROW(AI207)-ROW($K$7)+1)*HLOOKUP(AJ$8,$G$7:$J$233,ROW(AI207)-ROW($K$7)+1)</f>
        <v>0</v>
      </c>
      <c r="AJ207" s="165"/>
      <c r="AK207" s="164">
        <f>[1]!LSRMCDRDetail(LSRM_Name,AK$8,AL$8,$A207,$B207,$B$6,0,$B$7)*HLOOKUP(AK$8,$C$7:$F$233,ROW(AK207)-ROW($K$7)+1)*HLOOKUP(AL$8,$G$7:$J$233,ROW(AK207)-ROW($K$7)+1)</f>
        <v>0</v>
      </c>
      <c r="AL207" s="165"/>
      <c r="AM207" s="164">
        <f>[1]!LSRMCDRDetail(LSRM_Name,AM$8,AN$8,$A207,$B207,$B$6,0,$B$7)*HLOOKUP(AM$8,$C$7:$F$233,ROW(AM207)-ROW($K$7)+1)*HLOOKUP(AN$8,$G$7:$J$233,ROW(AM207)-ROW($K$7)+1)</f>
        <v>0</v>
      </c>
      <c r="AN207" s="165"/>
      <c r="AO207" s="164">
        <f>[1]!LSRMCDRDetail(LSRM_Name,AO$8,AP$8,$A207,$B207,$B$6,0,$B$7)*HLOOKUP(AO$8,$C$7:$F$233,ROW(AO207)-ROW($K$7)+1)*HLOOKUP(AP$8,$G$7:$J$233,ROW(AO207)-ROW($K$7)+1)</f>
        <v>0</v>
      </c>
      <c r="AP207" s="165"/>
      <c r="AQ207" s="125"/>
      <c r="AR207" s="122">
        <f t="shared" si="107"/>
        <v>0</v>
      </c>
      <c r="AS207" s="122">
        <f t="shared" si="108"/>
        <v>0</v>
      </c>
      <c r="AT207" s="122">
        <f t="shared" si="109"/>
        <v>0</v>
      </c>
      <c r="AU207" s="122">
        <f t="shared" si="110"/>
        <v>0</v>
      </c>
      <c r="AW207" s="164">
        <f>[1]!LSRMCDRDetail(LSRM_Name,AW$8,AX$8,$A207,$B207,$B$6,1,$B$7)*HLOOKUP(AW$8,$C$7:$F$233,ROW(AW207)-ROW($K$7)+1)*HLOOKUP(AX$8,$G$7:$J$233,ROW(AW207)-ROW($K$7)+1)</f>
        <v>0</v>
      </c>
      <c r="AX207" s="165"/>
      <c r="AY207" s="164">
        <f>[1]!LSRMCDRDetail(LSRM_Name,AY$8,AZ$8,$A207,$B207,$B$6,1,$B$7)*HLOOKUP(AY$8,$C$7:$F$233,ROW(AY207)-ROW($K$7)+1)*HLOOKUP(AZ$8,$G$7:$J$233,ROW(AY207)-ROW($K$7)+1)</f>
        <v>0</v>
      </c>
      <c r="AZ207" s="165"/>
      <c r="BA207" s="164">
        <f>[1]!LSRMCDRDetail(LSRM_Name,BA$8,BB$8,$A207,$B207,$B$6,1,$B$7)*HLOOKUP(BA$8,$C$7:$F$233,ROW(BA207)-ROW($K$7)+1)*HLOOKUP(BB$8,$G$7:$J$233,ROW(BA207)-ROW($K$7)+1)</f>
        <v>0</v>
      </c>
      <c r="BB207" s="165"/>
      <c r="BC207" s="164">
        <f>[1]!LSRMCDRDetail(LSRM_Name,BC$8,BD$8,$A207,$B207,$B$6,1,$B$7)*HLOOKUP(BC$8,$C$7:$F$233,ROW(BC207)-ROW($K$7)+1)*HLOOKUP(BD$8,$G$7:$J$233,ROW(BC207)-ROW($K$7)+1)</f>
        <v>0</v>
      </c>
      <c r="BD207" s="165"/>
      <c r="BE207" s="164">
        <f>[1]!LSRMCDRDetail(LSRM_Name,BE$8,BF$8,$A207,$B207,$B$6,1,$B$7)*HLOOKUP(BE$8,$C$7:$F$233,ROW(BE207)-ROW($K$7)+1)*HLOOKUP(BF$8,$G$7:$J$233,ROW(BE207)-ROW($K$7)+1)</f>
        <v>0</v>
      </c>
      <c r="BF207" s="165"/>
      <c r="BG207" s="164">
        <f>[1]!LSRMCDRDetail(LSRM_Name,BG$8,BH$8,$A207,$B207,$B$6,1,$B$7)*HLOOKUP(BG$8,$C$7:$F$233,ROW(BG207)-ROW($K$7)+1)*HLOOKUP(BH$8,$G$7:$J$233,ROW(BG207)-ROW($K$7)+1)</f>
        <v>0</v>
      </c>
      <c r="BH207" s="165"/>
      <c r="BI207" s="164">
        <f>[1]!LSRMCDRDetail(LSRM_Name,BI$8,BJ$8,$A207,$B207,$B$6,1,$B$7)*HLOOKUP(BI$8,$C$7:$F$233,ROW(BI207)-ROW($K$7)+1)*HLOOKUP(BJ$8,$G$7:$J$233,ROW(BI207)-ROW($K$7)+1)</f>
        <v>0</v>
      </c>
      <c r="BJ207" s="165"/>
      <c r="BK207" s="164">
        <f>[1]!LSRMCDRDetail(LSRM_Name,BK$8,BL$8,$A207,$B207,$B$6,1,$B$7)*HLOOKUP(BK$8,$C$7:$F$233,ROW(BK207)-ROW($K$7)+1)*HLOOKUP(BL$8,$G$7:$J$233,ROW(BK207)-ROW($K$7)+1)</f>
        <v>0</v>
      </c>
      <c r="BL207" s="165"/>
      <c r="BM207" s="164">
        <f>[1]!LSRMCDRDetail(LSRM_Name,BM$8,BN$8,$A207,$B207,$B$6,1,$B$7)*HLOOKUP(BM$8,$C$7:$F$233,ROW(BM207)-ROW($K$7)+1)*HLOOKUP(BN$8,$G$7:$J$233,ROW(BM207)-ROW($K$7)+1)</f>
        <v>0</v>
      </c>
      <c r="BN207" s="165"/>
      <c r="BO207" s="164">
        <f>[1]!LSRMCDRDetail(LSRM_Name,BO$8,BP$8,$A207,$B207,$B$6,1,$B$7)*HLOOKUP(BO$8,$C$7:$F$233,ROW(BO207)-ROW($K$7)+1)*HLOOKUP(BP$8,$G$7:$J$233,ROW(BO207)-ROW($K$7)+1)</f>
        <v>0</v>
      </c>
      <c r="BP207" s="165"/>
      <c r="BQ207" s="164">
        <f>[1]!LSRMCDRDetail(LSRM_Name,BQ$8,BR$8,$A207,$B207,$B$6,1,$B$7)*HLOOKUP(BQ$8,$C$7:$F$233,ROW(BQ207)-ROW($K$7)+1)*HLOOKUP(BR$8,$G$7:$J$233,ROW(BQ207)-ROW($K$7)+1)</f>
        <v>0</v>
      </c>
      <c r="BR207" s="165"/>
      <c r="BS207" s="164">
        <f>[1]!LSRMCDRDetail(LSRM_Name,BS$8,BT$8,$A207,$B207,$B$6,1,$B$7)*HLOOKUP(BS$8,$C$7:$F$233,ROW(BS207)-ROW($K$7)+1)*HLOOKUP(BT$8,$G$7:$J$233,ROW(BS207)-ROW($K$7)+1)</f>
        <v>0</v>
      </c>
      <c r="BT207" s="165"/>
      <c r="BU207" s="164">
        <f>[1]!LSRMCDRDetail(LSRM_Name,BU$8,BV$8,$A207,$B207,$B$6,1,$B$7)*HLOOKUP(BU$8,$C$7:$F$233,ROW(BU207)-ROW($K$7)+1)*HLOOKUP(BV$8,$G$7:$J$233,ROW(BU207)-ROW($K$7)+1)</f>
        <v>0</v>
      </c>
      <c r="BV207" s="165"/>
      <c r="BW207" s="164">
        <f>[1]!LSRMCDRDetail(LSRM_Name,BW$8,BX$8,$A207,$B207,$B$6,1,$B$7)*HLOOKUP(BW$8,$C$7:$F$233,ROW(BW207)-ROW($K$7)+1)*HLOOKUP(BX$8,$G$7:$J$233,ROW(BW207)-ROW($K$7)+1)</f>
        <v>0</v>
      </c>
      <c r="BX207" s="165"/>
      <c r="BY207" s="164">
        <f>[1]!LSRMCDRDetail(LSRM_Name,BY$8,BZ$8,$A207,$B207,$B$6,1,$B$7)*HLOOKUP(BY$8,$C$7:$F$233,ROW(BY207)-ROW($K$7)+1)*HLOOKUP(BZ$8,$G$7:$J$233,ROW(BY207)-ROW($K$7)+1)</f>
        <v>0</v>
      </c>
      <c r="BZ207" s="165"/>
      <c r="CA207" s="164">
        <f>[1]!LSRMCDRDetail(LSRM_Name,CA$8,CB$8,$A207,$B207,$B$6,1,$B$7)*HLOOKUP(CA$8,$C$7:$F$233,ROW(CA207)-ROW($K$7)+1)*HLOOKUP(CB$8,$G$7:$J$233,ROW(CA207)-ROW($K$7)+1)</f>
        <v>0</v>
      </c>
      <c r="CB207" s="165"/>
      <c r="CC207" s="125"/>
      <c r="CD207" s="122">
        <f t="shared" si="111"/>
        <v>0</v>
      </c>
      <c r="CE207" s="122">
        <f t="shared" si="112"/>
        <v>0</v>
      </c>
      <c r="CF207" s="122">
        <f t="shared" si="113"/>
        <v>0</v>
      </c>
      <c r="CG207" s="122">
        <f t="shared" si="114"/>
        <v>0</v>
      </c>
      <c r="CI207" s="164">
        <f t="shared" si="90"/>
        <v>0</v>
      </c>
      <c r="CJ207" s="165"/>
      <c r="CK207" s="164">
        <f t="shared" si="91"/>
        <v>0</v>
      </c>
      <c r="CL207" s="165"/>
      <c r="CM207" s="164">
        <f t="shared" si="92"/>
        <v>0</v>
      </c>
      <c r="CN207" s="165"/>
      <c r="CO207" s="164">
        <f t="shared" si="93"/>
        <v>0</v>
      </c>
      <c r="CP207" s="165"/>
      <c r="CQ207" s="164">
        <f t="shared" si="94"/>
        <v>0</v>
      </c>
      <c r="CR207" s="165"/>
      <c r="CS207" s="164">
        <f t="shared" si="95"/>
        <v>0</v>
      </c>
      <c r="CT207" s="165"/>
      <c r="CU207" s="164">
        <f t="shared" si="96"/>
        <v>0</v>
      </c>
      <c r="CV207" s="165"/>
      <c r="CW207" s="164">
        <f t="shared" si="97"/>
        <v>0</v>
      </c>
      <c r="CX207" s="165"/>
      <c r="CY207" s="164">
        <f t="shared" si="98"/>
        <v>0</v>
      </c>
      <c r="CZ207" s="165"/>
      <c r="DA207" s="164">
        <f t="shared" si="99"/>
        <v>0</v>
      </c>
      <c r="DB207" s="165"/>
      <c r="DC207" s="164">
        <f t="shared" si="100"/>
        <v>0</v>
      </c>
      <c r="DD207" s="165"/>
      <c r="DE207" s="164">
        <f t="shared" si="101"/>
        <v>0</v>
      </c>
      <c r="DF207" s="165"/>
      <c r="DG207" s="164">
        <f t="shared" si="102"/>
        <v>0</v>
      </c>
      <c r="DH207" s="165"/>
      <c r="DI207" s="164">
        <f t="shared" si="103"/>
        <v>0</v>
      </c>
      <c r="DJ207" s="165"/>
      <c r="DK207" s="164">
        <f t="shared" si="104"/>
        <v>0</v>
      </c>
      <c r="DL207" s="165"/>
      <c r="DM207" s="164">
        <f t="shared" si="105"/>
        <v>0</v>
      </c>
      <c r="DN207" s="165"/>
      <c r="DO207" s="125"/>
      <c r="DP207" s="122">
        <f t="shared" si="115"/>
        <v>0</v>
      </c>
      <c r="DQ207" s="122">
        <f t="shared" si="116"/>
        <v>0</v>
      </c>
      <c r="DR207" s="122">
        <f t="shared" si="117"/>
        <v>0</v>
      </c>
      <c r="DS207" s="122">
        <f t="shared" si="118"/>
        <v>0</v>
      </c>
    </row>
    <row r="208" spans="1:123" x14ac:dyDescent="0.2">
      <c r="A208" s="120">
        <f t="shared" si="106"/>
        <v>29</v>
      </c>
      <c r="B208" s="120">
        <f t="shared" si="119"/>
        <v>20</v>
      </c>
      <c r="C208" s="124">
        <f>VLOOKUP($A208,Total!$Q$198:$Y$228,C$7+2)</f>
        <v>0.47382325388912844</v>
      </c>
      <c r="D208" s="124">
        <f>VLOOKUP($A208,Total!$Q$198:$Y$228,D$7+2)</f>
        <v>0.52617674611087162</v>
      </c>
      <c r="E208" s="124">
        <f>VLOOKUP($A208,Total!$Q$198:$Y$228,E$7+2)</f>
        <v>0.49848819719686394</v>
      </c>
      <c r="F208" s="124">
        <f>VLOOKUP($A208,Total!$Q$198:$Y$228,F$7+2)</f>
        <v>0.50151180280313612</v>
      </c>
      <c r="G208" s="124">
        <f>VLOOKUP($B208,Total!$Q$198:$Y$228,G$7+2)</f>
        <v>0.5</v>
      </c>
      <c r="H208" s="124">
        <f>VLOOKUP($B208,Total!$Q$198:$Y$228,H$7+2)</f>
        <v>0.5</v>
      </c>
      <c r="I208" s="124">
        <f>VLOOKUP($B208,Total!$Q$198:$Y$228,I$7+2)</f>
        <v>0.5</v>
      </c>
      <c r="J208" s="124">
        <f>VLOOKUP($B208,Total!$Q$198:$Y$228,J$7+2)</f>
        <v>0.5</v>
      </c>
      <c r="K208" s="164">
        <f>[1]!LSRMCDRDetail(LSRM_Name,K$8,L$8,$A208,$B208,$B$6,0,$B$7)*HLOOKUP(K$8,$C$7:$F$233,ROW(K208)-ROW($K$7)+1)*HLOOKUP(L$8,$G$7:$J$233,ROW(K208)-ROW($K$7)+1)</f>
        <v>0</v>
      </c>
      <c r="L208" s="165"/>
      <c r="M208" s="164">
        <f>[1]!LSRMCDRDetail(LSRM_Name,M$8,N$8,$A208,$B208,$B$6,0,$B$7)*HLOOKUP(M$8,$C$7:$F$233,ROW(M208)-ROW($K$7)+1)*HLOOKUP(N$8,$G$7:$J$233,ROW(M208)-ROW($K$7)+1)</f>
        <v>0</v>
      </c>
      <c r="N208" s="165"/>
      <c r="O208" s="164">
        <f>[1]!LSRMCDRDetail(LSRM_Name,O$8,P$8,$A208,$B208,$B$6,0,$B$7)*HLOOKUP(O$8,$C$7:$F$233,ROW(O208)-ROW($K$7)+1)*HLOOKUP(P$8,$G$7:$J$233,ROW(O208)-ROW($K$7)+1)</f>
        <v>0</v>
      </c>
      <c r="P208" s="165"/>
      <c r="Q208" s="164">
        <f>[1]!LSRMCDRDetail(LSRM_Name,Q$8,R$8,$A208,$B208,$B$6,0,$B$7)*HLOOKUP(Q$8,$C$7:$F$233,ROW(Q208)-ROW($K$7)+1)*HLOOKUP(R$8,$G$7:$J$233,ROW(Q208)-ROW($K$7)+1)</f>
        <v>0</v>
      </c>
      <c r="R208" s="165"/>
      <c r="S208" s="164">
        <f>[1]!LSRMCDRDetail(LSRM_Name,S$8,T$8,$A208,$B208,$B$6,0,$B$7)*HLOOKUP(S$8,$C$7:$F$233,ROW(S208)-ROW($K$7)+1)*HLOOKUP(T$8,$G$7:$J$233,ROW(S208)-ROW($K$7)+1)</f>
        <v>0</v>
      </c>
      <c r="T208" s="165"/>
      <c r="U208" s="164">
        <f>[1]!LSRMCDRDetail(LSRM_Name,U$8,V$8,$A208,$B208,$B$6,0,$B$7)*HLOOKUP(U$8,$C$7:$F$233,ROW(U208)-ROW($K$7)+1)*HLOOKUP(V$8,$G$7:$J$233,ROW(U208)-ROW($K$7)+1)</f>
        <v>0</v>
      </c>
      <c r="V208" s="165"/>
      <c r="W208" s="164">
        <f>[1]!LSRMCDRDetail(LSRM_Name,W$8,X$8,$A208,$B208,$B$6,0,$B$7)*HLOOKUP(W$8,$C$7:$F$233,ROW(W208)-ROW($K$7)+1)*HLOOKUP(X$8,$G$7:$J$233,ROW(W208)-ROW($K$7)+1)</f>
        <v>0</v>
      </c>
      <c r="X208" s="165"/>
      <c r="Y208" s="164">
        <f>[1]!LSRMCDRDetail(LSRM_Name,Y$8,Z$8,$A208,$B208,$B$6,0,$B$7)*HLOOKUP(Y$8,$C$7:$F$233,ROW(Y208)-ROW($K$7)+1)*HLOOKUP(Z$8,$G$7:$J$233,ROW(Y208)-ROW($K$7)+1)</f>
        <v>0</v>
      </c>
      <c r="Z208" s="165"/>
      <c r="AA208" s="164">
        <f>[1]!LSRMCDRDetail(LSRM_Name,AA$8,AB$8,$A208,$B208,$B$6,0,$B$7)*HLOOKUP(AA$8,$C$7:$F$233,ROW(AA208)-ROW($K$7)+1)*HLOOKUP(AB$8,$G$7:$J$233,ROW(AA208)-ROW($K$7)+1)</f>
        <v>0</v>
      </c>
      <c r="AB208" s="165"/>
      <c r="AC208" s="164">
        <f>[1]!LSRMCDRDetail(LSRM_Name,AC$8,AD$8,$A208,$B208,$B$6,0,$B$7)*HLOOKUP(AC$8,$C$7:$F$233,ROW(AC208)-ROW($K$7)+1)*HLOOKUP(AD$8,$G$7:$J$233,ROW(AC208)-ROW($K$7)+1)</f>
        <v>0</v>
      </c>
      <c r="AD208" s="165"/>
      <c r="AE208" s="164">
        <f>[1]!LSRMCDRDetail(LSRM_Name,AE$8,AF$8,$A208,$B208,$B$6,0,$B$7)*HLOOKUP(AE$8,$C$7:$F$233,ROW(AE208)-ROW($K$7)+1)*HLOOKUP(AF$8,$G$7:$J$233,ROW(AE208)-ROW($K$7)+1)</f>
        <v>0</v>
      </c>
      <c r="AF208" s="165"/>
      <c r="AG208" s="164">
        <f>[1]!LSRMCDRDetail(LSRM_Name,AG$8,AH$8,$A208,$B208,$B$6,0,$B$7)*HLOOKUP(AG$8,$C$7:$F$233,ROW(AG208)-ROW($K$7)+1)*HLOOKUP(AH$8,$G$7:$J$233,ROW(AG208)-ROW($K$7)+1)</f>
        <v>0</v>
      </c>
      <c r="AH208" s="165"/>
      <c r="AI208" s="164">
        <f>[1]!LSRMCDRDetail(LSRM_Name,AI$8,AJ$8,$A208,$B208,$B$6,0,$B$7)*HLOOKUP(AI$8,$C$7:$F$233,ROW(AI208)-ROW($K$7)+1)*HLOOKUP(AJ$8,$G$7:$J$233,ROW(AI208)-ROW($K$7)+1)</f>
        <v>0</v>
      </c>
      <c r="AJ208" s="165"/>
      <c r="AK208" s="164">
        <f>[1]!LSRMCDRDetail(LSRM_Name,AK$8,AL$8,$A208,$B208,$B$6,0,$B$7)*HLOOKUP(AK$8,$C$7:$F$233,ROW(AK208)-ROW($K$7)+1)*HLOOKUP(AL$8,$G$7:$J$233,ROW(AK208)-ROW($K$7)+1)</f>
        <v>0</v>
      </c>
      <c r="AL208" s="165"/>
      <c r="AM208" s="164">
        <f>[1]!LSRMCDRDetail(LSRM_Name,AM$8,AN$8,$A208,$B208,$B$6,0,$B$7)*HLOOKUP(AM$8,$C$7:$F$233,ROW(AM208)-ROW($K$7)+1)*HLOOKUP(AN$8,$G$7:$J$233,ROW(AM208)-ROW($K$7)+1)</f>
        <v>0</v>
      </c>
      <c r="AN208" s="165"/>
      <c r="AO208" s="164">
        <f>[1]!LSRMCDRDetail(LSRM_Name,AO$8,AP$8,$A208,$B208,$B$6,0,$B$7)*HLOOKUP(AO$8,$C$7:$F$233,ROW(AO208)-ROW($K$7)+1)*HLOOKUP(AP$8,$G$7:$J$233,ROW(AO208)-ROW($K$7)+1)</f>
        <v>0</v>
      </c>
      <c r="AP208" s="165"/>
      <c r="AQ208" s="125"/>
      <c r="AR208" s="122">
        <f t="shared" si="107"/>
        <v>0</v>
      </c>
      <c r="AS208" s="122">
        <f t="shared" si="108"/>
        <v>0</v>
      </c>
      <c r="AT208" s="122">
        <f t="shared" si="109"/>
        <v>0</v>
      </c>
      <c r="AU208" s="122">
        <f t="shared" si="110"/>
        <v>0</v>
      </c>
      <c r="AW208" s="164">
        <f>[1]!LSRMCDRDetail(LSRM_Name,AW$8,AX$8,$A208,$B208,$B$6,1,$B$7)*HLOOKUP(AW$8,$C$7:$F$233,ROW(AW208)-ROW($K$7)+1)*HLOOKUP(AX$8,$G$7:$J$233,ROW(AW208)-ROW($K$7)+1)</f>
        <v>0</v>
      </c>
      <c r="AX208" s="165"/>
      <c r="AY208" s="164">
        <f>[1]!LSRMCDRDetail(LSRM_Name,AY$8,AZ$8,$A208,$B208,$B$6,1,$B$7)*HLOOKUP(AY$8,$C$7:$F$233,ROW(AY208)-ROW($K$7)+1)*HLOOKUP(AZ$8,$G$7:$J$233,ROW(AY208)-ROW($K$7)+1)</f>
        <v>0</v>
      </c>
      <c r="AZ208" s="165"/>
      <c r="BA208" s="164">
        <f>[1]!LSRMCDRDetail(LSRM_Name,BA$8,BB$8,$A208,$B208,$B$6,1,$B$7)*HLOOKUP(BA$8,$C$7:$F$233,ROW(BA208)-ROW($K$7)+1)*HLOOKUP(BB$8,$G$7:$J$233,ROW(BA208)-ROW($K$7)+1)</f>
        <v>0</v>
      </c>
      <c r="BB208" s="165"/>
      <c r="BC208" s="164">
        <f>[1]!LSRMCDRDetail(LSRM_Name,BC$8,BD$8,$A208,$B208,$B$6,1,$B$7)*HLOOKUP(BC$8,$C$7:$F$233,ROW(BC208)-ROW($K$7)+1)*HLOOKUP(BD$8,$G$7:$J$233,ROW(BC208)-ROW($K$7)+1)</f>
        <v>0</v>
      </c>
      <c r="BD208" s="165"/>
      <c r="BE208" s="164">
        <f>[1]!LSRMCDRDetail(LSRM_Name,BE$8,BF$8,$A208,$B208,$B$6,1,$B$7)*HLOOKUP(BE$8,$C$7:$F$233,ROW(BE208)-ROW($K$7)+1)*HLOOKUP(BF$8,$G$7:$J$233,ROW(BE208)-ROW($K$7)+1)</f>
        <v>0</v>
      </c>
      <c r="BF208" s="165"/>
      <c r="BG208" s="164">
        <f>[1]!LSRMCDRDetail(LSRM_Name,BG$8,BH$8,$A208,$B208,$B$6,1,$B$7)*HLOOKUP(BG$8,$C$7:$F$233,ROW(BG208)-ROW($K$7)+1)*HLOOKUP(BH$8,$G$7:$J$233,ROW(BG208)-ROW($K$7)+1)</f>
        <v>0</v>
      </c>
      <c r="BH208" s="165"/>
      <c r="BI208" s="164">
        <f>[1]!LSRMCDRDetail(LSRM_Name,BI$8,BJ$8,$A208,$B208,$B$6,1,$B$7)*HLOOKUP(BI$8,$C$7:$F$233,ROW(BI208)-ROW($K$7)+1)*HLOOKUP(BJ$8,$G$7:$J$233,ROW(BI208)-ROW($K$7)+1)</f>
        <v>0</v>
      </c>
      <c r="BJ208" s="165"/>
      <c r="BK208" s="164">
        <f>[1]!LSRMCDRDetail(LSRM_Name,BK$8,BL$8,$A208,$B208,$B$6,1,$B$7)*HLOOKUP(BK$8,$C$7:$F$233,ROW(BK208)-ROW($K$7)+1)*HLOOKUP(BL$8,$G$7:$J$233,ROW(BK208)-ROW($K$7)+1)</f>
        <v>0</v>
      </c>
      <c r="BL208" s="165"/>
      <c r="BM208" s="164">
        <f>[1]!LSRMCDRDetail(LSRM_Name,BM$8,BN$8,$A208,$B208,$B$6,1,$B$7)*HLOOKUP(BM$8,$C$7:$F$233,ROW(BM208)-ROW($K$7)+1)*HLOOKUP(BN$8,$G$7:$J$233,ROW(BM208)-ROW($K$7)+1)</f>
        <v>0</v>
      </c>
      <c r="BN208" s="165"/>
      <c r="BO208" s="164">
        <f>[1]!LSRMCDRDetail(LSRM_Name,BO$8,BP$8,$A208,$B208,$B$6,1,$B$7)*HLOOKUP(BO$8,$C$7:$F$233,ROW(BO208)-ROW($K$7)+1)*HLOOKUP(BP$8,$G$7:$J$233,ROW(BO208)-ROW($K$7)+1)</f>
        <v>0</v>
      </c>
      <c r="BP208" s="165"/>
      <c r="BQ208" s="164">
        <f>[1]!LSRMCDRDetail(LSRM_Name,BQ$8,BR$8,$A208,$B208,$B$6,1,$B$7)*HLOOKUP(BQ$8,$C$7:$F$233,ROW(BQ208)-ROW($K$7)+1)*HLOOKUP(BR$8,$G$7:$J$233,ROW(BQ208)-ROW($K$7)+1)</f>
        <v>0</v>
      </c>
      <c r="BR208" s="165"/>
      <c r="BS208" s="164">
        <f>[1]!LSRMCDRDetail(LSRM_Name,BS$8,BT$8,$A208,$B208,$B$6,1,$B$7)*HLOOKUP(BS$8,$C$7:$F$233,ROW(BS208)-ROW($K$7)+1)*HLOOKUP(BT$8,$G$7:$J$233,ROW(BS208)-ROW($K$7)+1)</f>
        <v>0</v>
      </c>
      <c r="BT208" s="165"/>
      <c r="BU208" s="164">
        <f>[1]!LSRMCDRDetail(LSRM_Name,BU$8,BV$8,$A208,$B208,$B$6,1,$B$7)*HLOOKUP(BU$8,$C$7:$F$233,ROW(BU208)-ROW($K$7)+1)*HLOOKUP(BV$8,$G$7:$J$233,ROW(BU208)-ROW($K$7)+1)</f>
        <v>0</v>
      </c>
      <c r="BV208" s="165"/>
      <c r="BW208" s="164">
        <f>[1]!LSRMCDRDetail(LSRM_Name,BW$8,BX$8,$A208,$B208,$B$6,1,$B$7)*HLOOKUP(BW$8,$C$7:$F$233,ROW(BW208)-ROW($K$7)+1)*HLOOKUP(BX$8,$G$7:$J$233,ROW(BW208)-ROW($K$7)+1)</f>
        <v>0</v>
      </c>
      <c r="BX208" s="165"/>
      <c r="BY208" s="164">
        <f>[1]!LSRMCDRDetail(LSRM_Name,BY$8,BZ$8,$A208,$B208,$B$6,1,$B$7)*HLOOKUP(BY$8,$C$7:$F$233,ROW(BY208)-ROW($K$7)+1)*HLOOKUP(BZ$8,$G$7:$J$233,ROW(BY208)-ROW($K$7)+1)</f>
        <v>0</v>
      </c>
      <c r="BZ208" s="165"/>
      <c r="CA208" s="164">
        <f>[1]!LSRMCDRDetail(LSRM_Name,CA$8,CB$8,$A208,$B208,$B$6,1,$B$7)*HLOOKUP(CA$8,$C$7:$F$233,ROW(CA208)-ROW($K$7)+1)*HLOOKUP(CB$8,$G$7:$J$233,ROW(CA208)-ROW($K$7)+1)</f>
        <v>0</v>
      </c>
      <c r="CB208" s="165"/>
      <c r="CC208" s="125"/>
      <c r="CD208" s="122">
        <f t="shared" si="111"/>
        <v>0</v>
      </c>
      <c r="CE208" s="122">
        <f t="shared" si="112"/>
        <v>0</v>
      </c>
      <c r="CF208" s="122">
        <f t="shared" si="113"/>
        <v>0</v>
      </c>
      <c r="CG208" s="122">
        <f t="shared" si="114"/>
        <v>0</v>
      </c>
      <c r="CI208" s="164">
        <f t="shared" si="90"/>
        <v>0</v>
      </c>
      <c r="CJ208" s="165"/>
      <c r="CK208" s="164">
        <f t="shared" si="91"/>
        <v>0</v>
      </c>
      <c r="CL208" s="165"/>
      <c r="CM208" s="164">
        <f t="shared" si="92"/>
        <v>0</v>
      </c>
      <c r="CN208" s="165"/>
      <c r="CO208" s="164">
        <f t="shared" si="93"/>
        <v>0</v>
      </c>
      <c r="CP208" s="165"/>
      <c r="CQ208" s="164">
        <f t="shared" si="94"/>
        <v>0</v>
      </c>
      <c r="CR208" s="165"/>
      <c r="CS208" s="164">
        <f t="shared" si="95"/>
        <v>0</v>
      </c>
      <c r="CT208" s="165"/>
      <c r="CU208" s="164">
        <f t="shared" si="96"/>
        <v>0</v>
      </c>
      <c r="CV208" s="165"/>
      <c r="CW208" s="164">
        <f t="shared" si="97"/>
        <v>0</v>
      </c>
      <c r="CX208" s="165"/>
      <c r="CY208" s="164">
        <f t="shared" si="98"/>
        <v>0</v>
      </c>
      <c r="CZ208" s="165"/>
      <c r="DA208" s="164">
        <f t="shared" si="99"/>
        <v>0</v>
      </c>
      <c r="DB208" s="165"/>
      <c r="DC208" s="164">
        <f t="shared" si="100"/>
        <v>0</v>
      </c>
      <c r="DD208" s="165"/>
      <c r="DE208" s="164">
        <f t="shared" si="101"/>
        <v>0</v>
      </c>
      <c r="DF208" s="165"/>
      <c r="DG208" s="164">
        <f t="shared" si="102"/>
        <v>0</v>
      </c>
      <c r="DH208" s="165"/>
      <c r="DI208" s="164">
        <f t="shared" si="103"/>
        <v>0</v>
      </c>
      <c r="DJ208" s="165"/>
      <c r="DK208" s="164">
        <f t="shared" si="104"/>
        <v>0</v>
      </c>
      <c r="DL208" s="165"/>
      <c r="DM208" s="164">
        <f t="shared" si="105"/>
        <v>0</v>
      </c>
      <c r="DN208" s="165"/>
      <c r="DO208" s="125"/>
      <c r="DP208" s="122">
        <f t="shared" si="115"/>
        <v>0</v>
      </c>
      <c r="DQ208" s="122">
        <f t="shared" si="116"/>
        <v>0</v>
      </c>
      <c r="DR208" s="122">
        <f t="shared" si="117"/>
        <v>0</v>
      </c>
      <c r="DS208" s="122">
        <f t="shared" si="118"/>
        <v>0</v>
      </c>
    </row>
    <row r="209" spans="1:123" x14ac:dyDescent="0.2">
      <c r="A209" s="120">
        <f t="shared" si="106"/>
        <v>29</v>
      </c>
      <c r="B209" s="120">
        <f t="shared" si="119"/>
        <v>21</v>
      </c>
      <c r="C209" s="124">
        <f>VLOOKUP($A209,Total!$Q$198:$Y$228,C$7+2)</f>
        <v>0.47382325388912844</v>
      </c>
      <c r="D209" s="124">
        <f>VLOOKUP($A209,Total!$Q$198:$Y$228,D$7+2)</f>
        <v>0.52617674611087162</v>
      </c>
      <c r="E209" s="124">
        <f>VLOOKUP($A209,Total!$Q$198:$Y$228,E$7+2)</f>
        <v>0.49848819719686394</v>
      </c>
      <c r="F209" s="124">
        <f>VLOOKUP($A209,Total!$Q$198:$Y$228,F$7+2)</f>
        <v>0.50151180280313612</v>
      </c>
      <c r="G209" s="124">
        <f>VLOOKUP($B209,Total!$Q$198:$Y$228,G$7+2)</f>
        <v>0.5</v>
      </c>
      <c r="H209" s="124">
        <f>VLOOKUP($B209,Total!$Q$198:$Y$228,H$7+2)</f>
        <v>0.5</v>
      </c>
      <c r="I209" s="124">
        <f>VLOOKUP($B209,Total!$Q$198:$Y$228,I$7+2)</f>
        <v>0.5</v>
      </c>
      <c r="J209" s="124">
        <f>VLOOKUP($B209,Total!$Q$198:$Y$228,J$7+2)</f>
        <v>0.5</v>
      </c>
      <c r="K209" s="164">
        <f>[1]!LSRMCDRDetail(LSRM_Name,K$8,L$8,$A209,$B209,$B$6,0,$B$7)*HLOOKUP(K$8,$C$7:$F$233,ROW(K209)-ROW($K$7)+1)*HLOOKUP(L$8,$G$7:$J$233,ROW(K209)-ROW($K$7)+1)</f>
        <v>0</v>
      </c>
      <c r="L209" s="165"/>
      <c r="M209" s="164">
        <f>[1]!LSRMCDRDetail(LSRM_Name,M$8,N$8,$A209,$B209,$B$6,0,$B$7)*HLOOKUP(M$8,$C$7:$F$233,ROW(M209)-ROW($K$7)+1)*HLOOKUP(N$8,$G$7:$J$233,ROW(M209)-ROW($K$7)+1)</f>
        <v>0</v>
      </c>
      <c r="N209" s="165"/>
      <c r="O209" s="164">
        <f>[1]!LSRMCDRDetail(LSRM_Name,O$8,P$8,$A209,$B209,$B$6,0,$B$7)*HLOOKUP(O$8,$C$7:$F$233,ROW(O209)-ROW($K$7)+1)*HLOOKUP(P$8,$G$7:$J$233,ROW(O209)-ROW($K$7)+1)</f>
        <v>0</v>
      </c>
      <c r="P209" s="165"/>
      <c r="Q209" s="164">
        <f>[1]!LSRMCDRDetail(LSRM_Name,Q$8,R$8,$A209,$B209,$B$6,0,$B$7)*HLOOKUP(Q$8,$C$7:$F$233,ROW(Q209)-ROW($K$7)+1)*HLOOKUP(R$8,$G$7:$J$233,ROW(Q209)-ROW($K$7)+1)</f>
        <v>0</v>
      </c>
      <c r="R209" s="165"/>
      <c r="S209" s="164">
        <f>[1]!LSRMCDRDetail(LSRM_Name,S$8,T$8,$A209,$B209,$B$6,0,$B$7)*HLOOKUP(S$8,$C$7:$F$233,ROW(S209)-ROW($K$7)+1)*HLOOKUP(T$8,$G$7:$J$233,ROW(S209)-ROW($K$7)+1)</f>
        <v>0</v>
      </c>
      <c r="T209" s="165"/>
      <c r="U209" s="164">
        <f>[1]!LSRMCDRDetail(LSRM_Name,U$8,V$8,$A209,$B209,$B$6,0,$B$7)*HLOOKUP(U$8,$C$7:$F$233,ROW(U209)-ROW($K$7)+1)*HLOOKUP(V$8,$G$7:$J$233,ROW(U209)-ROW($K$7)+1)</f>
        <v>0</v>
      </c>
      <c r="V209" s="165"/>
      <c r="W209" s="164">
        <f>[1]!LSRMCDRDetail(LSRM_Name,W$8,X$8,$A209,$B209,$B$6,0,$B$7)*HLOOKUP(W$8,$C$7:$F$233,ROW(W209)-ROW($K$7)+1)*HLOOKUP(X$8,$G$7:$J$233,ROW(W209)-ROW($K$7)+1)</f>
        <v>0</v>
      </c>
      <c r="X209" s="165"/>
      <c r="Y209" s="164">
        <f>[1]!LSRMCDRDetail(LSRM_Name,Y$8,Z$8,$A209,$B209,$B$6,0,$B$7)*HLOOKUP(Y$8,$C$7:$F$233,ROW(Y209)-ROW($K$7)+1)*HLOOKUP(Z$8,$G$7:$J$233,ROW(Y209)-ROW($K$7)+1)</f>
        <v>0</v>
      </c>
      <c r="Z209" s="165"/>
      <c r="AA209" s="164">
        <f>[1]!LSRMCDRDetail(LSRM_Name,AA$8,AB$8,$A209,$B209,$B$6,0,$B$7)*HLOOKUP(AA$8,$C$7:$F$233,ROW(AA209)-ROW($K$7)+1)*HLOOKUP(AB$8,$G$7:$J$233,ROW(AA209)-ROW($K$7)+1)</f>
        <v>0</v>
      </c>
      <c r="AB209" s="165"/>
      <c r="AC209" s="164">
        <f>[1]!LSRMCDRDetail(LSRM_Name,AC$8,AD$8,$A209,$B209,$B$6,0,$B$7)*HLOOKUP(AC$8,$C$7:$F$233,ROW(AC209)-ROW($K$7)+1)*HLOOKUP(AD$8,$G$7:$J$233,ROW(AC209)-ROW($K$7)+1)</f>
        <v>0</v>
      </c>
      <c r="AD209" s="165"/>
      <c r="AE209" s="164">
        <f>[1]!LSRMCDRDetail(LSRM_Name,AE$8,AF$8,$A209,$B209,$B$6,0,$B$7)*HLOOKUP(AE$8,$C$7:$F$233,ROW(AE209)-ROW($K$7)+1)*HLOOKUP(AF$8,$G$7:$J$233,ROW(AE209)-ROW($K$7)+1)</f>
        <v>0</v>
      </c>
      <c r="AF209" s="165"/>
      <c r="AG209" s="164">
        <f>[1]!LSRMCDRDetail(LSRM_Name,AG$8,AH$8,$A209,$B209,$B$6,0,$B$7)*HLOOKUP(AG$8,$C$7:$F$233,ROW(AG209)-ROW($K$7)+1)*HLOOKUP(AH$8,$G$7:$J$233,ROW(AG209)-ROW($K$7)+1)</f>
        <v>0</v>
      </c>
      <c r="AH209" s="165"/>
      <c r="AI209" s="164">
        <f>[1]!LSRMCDRDetail(LSRM_Name,AI$8,AJ$8,$A209,$B209,$B$6,0,$B$7)*HLOOKUP(AI$8,$C$7:$F$233,ROW(AI209)-ROW($K$7)+1)*HLOOKUP(AJ$8,$G$7:$J$233,ROW(AI209)-ROW($K$7)+1)</f>
        <v>0</v>
      </c>
      <c r="AJ209" s="165"/>
      <c r="AK209" s="164">
        <f>[1]!LSRMCDRDetail(LSRM_Name,AK$8,AL$8,$A209,$B209,$B$6,0,$B$7)*HLOOKUP(AK$8,$C$7:$F$233,ROW(AK209)-ROW($K$7)+1)*HLOOKUP(AL$8,$G$7:$J$233,ROW(AK209)-ROW($K$7)+1)</f>
        <v>0</v>
      </c>
      <c r="AL209" s="165"/>
      <c r="AM209" s="164">
        <f>[1]!LSRMCDRDetail(LSRM_Name,AM$8,AN$8,$A209,$B209,$B$6,0,$B$7)*HLOOKUP(AM$8,$C$7:$F$233,ROW(AM209)-ROW($K$7)+1)*HLOOKUP(AN$8,$G$7:$J$233,ROW(AM209)-ROW($K$7)+1)</f>
        <v>0</v>
      </c>
      <c r="AN209" s="165"/>
      <c r="AO209" s="164">
        <f>[1]!LSRMCDRDetail(LSRM_Name,AO$8,AP$8,$A209,$B209,$B$6,0,$B$7)*HLOOKUP(AO$8,$C$7:$F$233,ROW(AO209)-ROW($K$7)+1)*HLOOKUP(AP$8,$G$7:$J$233,ROW(AO209)-ROW($K$7)+1)</f>
        <v>0</v>
      </c>
      <c r="AP209" s="165"/>
      <c r="AQ209" s="125"/>
      <c r="AR209" s="122">
        <f t="shared" si="107"/>
        <v>0</v>
      </c>
      <c r="AS209" s="122">
        <f t="shared" si="108"/>
        <v>0</v>
      </c>
      <c r="AT209" s="122">
        <f t="shared" si="109"/>
        <v>0</v>
      </c>
      <c r="AU209" s="122">
        <f t="shared" si="110"/>
        <v>0</v>
      </c>
      <c r="AW209" s="164">
        <f>[1]!LSRMCDRDetail(LSRM_Name,AW$8,AX$8,$A209,$B209,$B$6,1,$B$7)*HLOOKUP(AW$8,$C$7:$F$233,ROW(AW209)-ROW($K$7)+1)*HLOOKUP(AX$8,$G$7:$J$233,ROW(AW209)-ROW($K$7)+1)</f>
        <v>0</v>
      </c>
      <c r="AX209" s="165"/>
      <c r="AY209" s="164">
        <f>[1]!LSRMCDRDetail(LSRM_Name,AY$8,AZ$8,$A209,$B209,$B$6,1,$B$7)*HLOOKUP(AY$8,$C$7:$F$233,ROW(AY209)-ROW($K$7)+1)*HLOOKUP(AZ$8,$G$7:$J$233,ROW(AY209)-ROW($K$7)+1)</f>
        <v>0</v>
      </c>
      <c r="AZ209" s="165"/>
      <c r="BA209" s="164">
        <f>[1]!LSRMCDRDetail(LSRM_Name,BA$8,BB$8,$A209,$B209,$B$6,1,$B$7)*HLOOKUP(BA$8,$C$7:$F$233,ROW(BA209)-ROW($K$7)+1)*HLOOKUP(BB$8,$G$7:$J$233,ROW(BA209)-ROW($K$7)+1)</f>
        <v>0</v>
      </c>
      <c r="BB209" s="165"/>
      <c r="BC209" s="164">
        <f>[1]!LSRMCDRDetail(LSRM_Name,BC$8,BD$8,$A209,$B209,$B$6,1,$B$7)*HLOOKUP(BC$8,$C$7:$F$233,ROW(BC209)-ROW($K$7)+1)*HLOOKUP(BD$8,$G$7:$J$233,ROW(BC209)-ROW($K$7)+1)</f>
        <v>0</v>
      </c>
      <c r="BD209" s="165"/>
      <c r="BE209" s="164">
        <f>[1]!LSRMCDRDetail(LSRM_Name,BE$8,BF$8,$A209,$B209,$B$6,1,$B$7)*HLOOKUP(BE$8,$C$7:$F$233,ROW(BE209)-ROW($K$7)+1)*HLOOKUP(BF$8,$G$7:$J$233,ROW(BE209)-ROW($K$7)+1)</f>
        <v>0</v>
      </c>
      <c r="BF209" s="165"/>
      <c r="BG209" s="164">
        <f>[1]!LSRMCDRDetail(LSRM_Name,BG$8,BH$8,$A209,$B209,$B$6,1,$B$7)*HLOOKUP(BG$8,$C$7:$F$233,ROW(BG209)-ROW($K$7)+1)*HLOOKUP(BH$8,$G$7:$J$233,ROW(BG209)-ROW($K$7)+1)</f>
        <v>0</v>
      </c>
      <c r="BH209" s="165"/>
      <c r="BI209" s="164">
        <f>[1]!LSRMCDRDetail(LSRM_Name,BI$8,BJ$8,$A209,$B209,$B$6,1,$B$7)*HLOOKUP(BI$8,$C$7:$F$233,ROW(BI209)-ROW($K$7)+1)*HLOOKUP(BJ$8,$G$7:$J$233,ROW(BI209)-ROW($K$7)+1)</f>
        <v>0</v>
      </c>
      <c r="BJ209" s="165"/>
      <c r="BK209" s="164">
        <f>[1]!LSRMCDRDetail(LSRM_Name,BK$8,BL$8,$A209,$B209,$B$6,1,$B$7)*HLOOKUP(BK$8,$C$7:$F$233,ROW(BK209)-ROW($K$7)+1)*HLOOKUP(BL$8,$G$7:$J$233,ROW(BK209)-ROW($K$7)+1)</f>
        <v>0</v>
      </c>
      <c r="BL209" s="165"/>
      <c r="BM209" s="164">
        <f>[1]!LSRMCDRDetail(LSRM_Name,BM$8,BN$8,$A209,$B209,$B$6,1,$B$7)*HLOOKUP(BM$8,$C$7:$F$233,ROW(BM209)-ROW($K$7)+1)*HLOOKUP(BN$8,$G$7:$J$233,ROW(BM209)-ROW($K$7)+1)</f>
        <v>0</v>
      </c>
      <c r="BN209" s="165"/>
      <c r="BO209" s="164">
        <f>[1]!LSRMCDRDetail(LSRM_Name,BO$8,BP$8,$A209,$B209,$B$6,1,$B$7)*HLOOKUP(BO$8,$C$7:$F$233,ROW(BO209)-ROW($K$7)+1)*HLOOKUP(BP$8,$G$7:$J$233,ROW(BO209)-ROW($K$7)+1)</f>
        <v>0</v>
      </c>
      <c r="BP209" s="165"/>
      <c r="BQ209" s="164">
        <f>[1]!LSRMCDRDetail(LSRM_Name,BQ$8,BR$8,$A209,$B209,$B$6,1,$B$7)*HLOOKUP(BQ$8,$C$7:$F$233,ROW(BQ209)-ROW($K$7)+1)*HLOOKUP(BR$8,$G$7:$J$233,ROW(BQ209)-ROW($K$7)+1)</f>
        <v>0</v>
      </c>
      <c r="BR209" s="165"/>
      <c r="BS209" s="164">
        <f>[1]!LSRMCDRDetail(LSRM_Name,BS$8,BT$8,$A209,$B209,$B$6,1,$B$7)*HLOOKUP(BS$8,$C$7:$F$233,ROW(BS209)-ROW($K$7)+1)*HLOOKUP(BT$8,$G$7:$J$233,ROW(BS209)-ROW($K$7)+1)</f>
        <v>0</v>
      </c>
      <c r="BT209" s="165"/>
      <c r="BU209" s="164">
        <f>[1]!LSRMCDRDetail(LSRM_Name,BU$8,BV$8,$A209,$B209,$B$6,1,$B$7)*HLOOKUP(BU$8,$C$7:$F$233,ROW(BU209)-ROW($K$7)+1)*HLOOKUP(BV$8,$G$7:$J$233,ROW(BU209)-ROW($K$7)+1)</f>
        <v>0</v>
      </c>
      <c r="BV209" s="165"/>
      <c r="BW209" s="164">
        <f>[1]!LSRMCDRDetail(LSRM_Name,BW$8,BX$8,$A209,$B209,$B$6,1,$B$7)*HLOOKUP(BW$8,$C$7:$F$233,ROW(BW209)-ROW($K$7)+1)*HLOOKUP(BX$8,$G$7:$J$233,ROW(BW209)-ROW($K$7)+1)</f>
        <v>0</v>
      </c>
      <c r="BX209" s="165"/>
      <c r="BY209" s="164">
        <f>[1]!LSRMCDRDetail(LSRM_Name,BY$8,BZ$8,$A209,$B209,$B$6,1,$B$7)*HLOOKUP(BY$8,$C$7:$F$233,ROW(BY209)-ROW($K$7)+1)*HLOOKUP(BZ$8,$G$7:$J$233,ROW(BY209)-ROW($K$7)+1)</f>
        <v>0</v>
      </c>
      <c r="BZ209" s="165"/>
      <c r="CA209" s="164">
        <f>[1]!LSRMCDRDetail(LSRM_Name,CA$8,CB$8,$A209,$B209,$B$6,1,$B$7)*HLOOKUP(CA$8,$C$7:$F$233,ROW(CA209)-ROW($K$7)+1)*HLOOKUP(CB$8,$G$7:$J$233,ROW(CA209)-ROW($K$7)+1)</f>
        <v>0</v>
      </c>
      <c r="CB209" s="165"/>
      <c r="CC209" s="125"/>
      <c r="CD209" s="122">
        <f t="shared" si="111"/>
        <v>0</v>
      </c>
      <c r="CE209" s="122">
        <f t="shared" si="112"/>
        <v>0</v>
      </c>
      <c r="CF209" s="122">
        <f t="shared" si="113"/>
        <v>0</v>
      </c>
      <c r="CG209" s="122">
        <f t="shared" si="114"/>
        <v>0</v>
      </c>
      <c r="CI209" s="164">
        <f t="shared" si="90"/>
        <v>0</v>
      </c>
      <c r="CJ209" s="165"/>
      <c r="CK209" s="164">
        <f t="shared" si="91"/>
        <v>0</v>
      </c>
      <c r="CL209" s="165"/>
      <c r="CM209" s="164">
        <f t="shared" si="92"/>
        <v>0</v>
      </c>
      <c r="CN209" s="165"/>
      <c r="CO209" s="164">
        <f t="shared" si="93"/>
        <v>0</v>
      </c>
      <c r="CP209" s="165"/>
      <c r="CQ209" s="164">
        <f t="shared" si="94"/>
        <v>0</v>
      </c>
      <c r="CR209" s="165"/>
      <c r="CS209" s="164">
        <f t="shared" si="95"/>
        <v>0</v>
      </c>
      <c r="CT209" s="165"/>
      <c r="CU209" s="164">
        <f t="shared" si="96"/>
        <v>0</v>
      </c>
      <c r="CV209" s="165"/>
      <c r="CW209" s="164">
        <f t="shared" si="97"/>
        <v>0</v>
      </c>
      <c r="CX209" s="165"/>
      <c r="CY209" s="164">
        <f t="shared" si="98"/>
        <v>0</v>
      </c>
      <c r="CZ209" s="165"/>
      <c r="DA209" s="164">
        <f t="shared" si="99"/>
        <v>0</v>
      </c>
      <c r="DB209" s="165"/>
      <c r="DC209" s="164">
        <f t="shared" si="100"/>
        <v>0</v>
      </c>
      <c r="DD209" s="165"/>
      <c r="DE209" s="164">
        <f t="shared" si="101"/>
        <v>0</v>
      </c>
      <c r="DF209" s="165"/>
      <c r="DG209" s="164">
        <f t="shared" si="102"/>
        <v>0</v>
      </c>
      <c r="DH209" s="165"/>
      <c r="DI209" s="164">
        <f t="shared" si="103"/>
        <v>0</v>
      </c>
      <c r="DJ209" s="165"/>
      <c r="DK209" s="164">
        <f t="shared" si="104"/>
        <v>0</v>
      </c>
      <c r="DL209" s="165"/>
      <c r="DM209" s="164">
        <f t="shared" si="105"/>
        <v>0</v>
      </c>
      <c r="DN209" s="165"/>
      <c r="DO209" s="125"/>
      <c r="DP209" s="122">
        <f t="shared" si="115"/>
        <v>0</v>
      </c>
      <c r="DQ209" s="122">
        <f t="shared" si="116"/>
        <v>0</v>
      </c>
      <c r="DR209" s="122">
        <f t="shared" si="117"/>
        <v>0</v>
      </c>
      <c r="DS209" s="122">
        <f t="shared" si="118"/>
        <v>0</v>
      </c>
    </row>
    <row r="210" spans="1:123" x14ac:dyDescent="0.2">
      <c r="A210" s="120">
        <f t="shared" si="106"/>
        <v>29</v>
      </c>
      <c r="B210" s="120">
        <f t="shared" si="119"/>
        <v>22</v>
      </c>
      <c r="C210" s="124">
        <f>VLOOKUP($A210,Total!$Q$198:$Y$228,C$7+2)</f>
        <v>0.47382325388912844</v>
      </c>
      <c r="D210" s="124">
        <f>VLOOKUP($A210,Total!$Q$198:$Y$228,D$7+2)</f>
        <v>0.52617674611087162</v>
      </c>
      <c r="E210" s="124">
        <f>VLOOKUP($A210,Total!$Q$198:$Y$228,E$7+2)</f>
        <v>0.49848819719686394</v>
      </c>
      <c r="F210" s="124">
        <f>VLOOKUP($A210,Total!$Q$198:$Y$228,F$7+2)</f>
        <v>0.50151180280313612</v>
      </c>
      <c r="G210" s="124">
        <f>VLOOKUP($B210,Total!$Q$198:$Y$228,G$7+2)</f>
        <v>0.5</v>
      </c>
      <c r="H210" s="124">
        <f>VLOOKUP($B210,Total!$Q$198:$Y$228,H$7+2)</f>
        <v>0.5</v>
      </c>
      <c r="I210" s="124">
        <f>VLOOKUP($B210,Total!$Q$198:$Y$228,I$7+2)</f>
        <v>0.5</v>
      </c>
      <c r="J210" s="124">
        <f>VLOOKUP($B210,Total!$Q$198:$Y$228,J$7+2)</f>
        <v>0.5</v>
      </c>
      <c r="K210" s="164">
        <f>[1]!LSRMCDRDetail(LSRM_Name,K$8,L$8,$A210,$B210,$B$6,0,$B$7)*HLOOKUP(K$8,$C$7:$F$233,ROW(K210)-ROW($K$7)+1)*HLOOKUP(L$8,$G$7:$J$233,ROW(K210)-ROW($K$7)+1)</f>
        <v>0</v>
      </c>
      <c r="L210" s="165"/>
      <c r="M210" s="164">
        <f>[1]!LSRMCDRDetail(LSRM_Name,M$8,N$8,$A210,$B210,$B$6,0,$B$7)*HLOOKUP(M$8,$C$7:$F$233,ROW(M210)-ROW($K$7)+1)*HLOOKUP(N$8,$G$7:$J$233,ROW(M210)-ROW($K$7)+1)</f>
        <v>0</v>
      </c>
      <c r="N210" s="165"/>
      <c r="O210" s="164">
        <f>[1]!LSRMCDRDetail(LSRM_Name,O$8,P$8,$A210,$B210,$B$6,0,$B$7)*HLOOKUP(O$8,$C$7:$F$233,ROW(O210)-ROW($K$7)+1)*HLOOKUP(P$8,$G$7:$J$233,ROW(O210)-ROW($K$7)+1)</f>
        <v>0</v>
      </c>
      <c r="P210" s="165"/>
      <c r="Q210" s="164">
        <f>[1]!LSRMCDRDetail(LSRM_Name,Q$8,R$8,$A210,$B210,$B$6,0,$B$7)*HLOOKUP(Q$8,$C$7:$F$233,ROW(Q210)-ROW($K$7)+1)*HLOOKUP(R$8,$G$7:$J$233,ROW(Q210)-ROW($K$7)+1)</f>
        <v>0</v>
      </c>
      <c r="R210" s="165"/>
      <c r="S210" s="164">
        <f>[1]!LSRMCDRDetail(LSRM_Name,S$8,T$8,$A210,$B210,$B$6,0,$B$7)*HLOOKUP(S$8,$C$7:$F$233,ROW(S210)-ROW($K$7)+1)*HLOOKUP(T$8,$G$7:$J$233,ROW(S210)-ROW($K$7)+1)</f>
        <v>0</v>
      </c>
      <c r="T210" s="165"/>
      <c r="U210" s="164">
        <f>[1]!LSRMCDRDetail(LSRM_Name,U$8,V$8,$A210,$B210,$B$6,0,$B$7)*HLOOKUP(U$8,$C$7:$F$233,ROW(U210)-ROW($K$7)+1)*HLOOKUP(V$8,$G$7:$J$233,ROW(U210)-ROW($K$7)+1)</f>
        <v>0</v>
      </c>
      <c r="V210" s="165"/>
      <c r="W210" s="164">
        <f>[1]!LSRMCDRDetail(LSRM_Name,W$8,X$8,$A210,$B210,$B$6,0,$B$7)*HLOOKUP(W$8,$C$7:$F$233,ROW(W210)-ROW($K$7)+1)*HLOOKUP(X$8,$G$7:$J$233,ROW(W210)-ROW($K$7)+1)</f>
        <v>0</v>
      </c>
      <c r="X210" s="165"/>
      <c r="Y210" s="164">
        <f>[1]!LSRMCDRDetail(LSRM_Name,Y$8,Z$8,$A210,$B210,$B$6,0,$B$7)*HLOOKUP(Y$8,$C$7:$F$233,ROW(Y210)-ROW($K$7)+1)*HLOOKUP(Z$8,$G$7:$J$233,ROW(Y210)-ROW($K$7)+1)</f>
        <v>0</v>
      </c>
      <c r="Z210" s="165"/>
      <c r="AA210" s="164">
        <f>[1]!LSRMCDRDetail(LSRM_Name,AA$8,AB$8,$A210,$B210,$B$6,0,$B$7)*HLOOKUP(AA$8,$C$7:$F$233,ROW(AA210)-ROW($K$7)+1)*HLOOKUP(AB$8,$G$7:$J$233,ROW(AA210)-ROW($K$7)+1)</f>
        <v>0</v>
      </c>
      <c r="AB210" s="165"/>
      <c r="AC210" s="164">
        <f>[1]!LSRMCDRDetail(LSRM_Name,AC$8,AD$8,$A210,$B210,$B$6,0,$B$7)*HLOOKUP(AC$8,$C$7:$F$233,ROW(AC210)-ROW($K$7)+1)*HLOOKUP(AD$8,$G$7:$J$233,ROW(AC210)-ROW($K$7)+1)</f>
        <v>0</v>
      </c>
      <c r="AD210" s="165"/>
      <c r="AE210" s="164">
        <f>[1]!LSRMCDRDetail(LSRM_Name,AE$8,AF$8,$A210,$B210,$B$6,0,$B$7)*HLOOKUP(AE$8,$C$7:$F$233,ROW(AE210)-ROW($K$7)+1)*HLOOKUP(AF$8,$G$7:$J$233,ROW(AE210)-ROW($K$7)+1)</f>
        <v>0</v>
      </c>
      <c r="AF210" s="165"/>
      <c r="AG210" s="164">
        <f>[1]!LSRMCDRDetail(LSRM_Name,AG$8,AH$8,$A210,$B210,$B$6,0,$B$7)*HLOOKUP(AG$8,$C$7:$F$233,ROW(AG210)-ROW($K$7)+1)*HLOOKUP(AH$8,$G$7:$J$233,ROW(AG210)-ROW($K$7)+1)</f>
        <v>0</v>
      </c>
      <c r="AH210" s="165"/>
      <c r="AI210" s="164">
        <f>[1]!LSRMCDRDetail(LSRM_Name,AI$8,AJ$8,$A210,$B210,$B$6,0,$B$7)*HLOOKUP(AI$8,$C$7:$F$233,ROW(AI210)-ROW($K$7)+1)*HLOOKUP(AJ$8,$G$7:$J$233,ROW(AI210)-ROW($K$7)+1)</f>
        <v>0</v>
      </c>
      <c r="AJ210" s="165"/>
      <c r="AK210" s="164">
        <f>[1]!LSRMCDRDetail(LSRM_Name,AK$8,AL$8,$A210,$B210,$B$6,0,$B$7)*HLOOKUP(AK$8,$C$7:$F$233,ROW(AK210)-ROW($K$7)+1)*HLOOKUP(AL$8,$G$7:$J$233,ROW(AK210)-ROW($K$7)+1)</f>
        <v>0</v>
      </c>
      <c r="AL210" s="165"/>
      <c r="AM210" s="164">
        <f>[1]!LSRMCDRDetail(LSRM_Name,AM$8,AN$8,$A210,$B210,$B$6,0,$B$7)*HLOOKUP(AM$8,$C$7:$F$233,ROW(AM210)-ROW($K$7)+1)*HLOOKUP(AN$8,$G$7:$J$233,ROW(AM210)-ROW($K$7)+1)</f>
        <v>0</v>
      </c>
      <c r="AN210" s="165"/>
      <c r="AO210" s="164">
        <f>[1]!LSRMCDRDetail(LSRM_Name,AO$8,AP$8,$A210,$B210,$B$6,0,$B$7)*HLOOKUP(AO$8,$C$7:$F$233,ROW(AO210)-ROW($K$7)+1)*HLOOKUP(AP$8,$G$7:$J$233,ROW(AO210)-ROW($K$7)+1)</f>
        <v>0</v>
      </c>
      <c r="AP210" s="165"/>
      <c r="AQ210" s="125"/>
      <c r="AR210" s="122">
        <f t="shared" si="107"/>
        <v>0</v>
      </c>
      <c r="AS210" s="122">
        <f t="shared" si="108"/>
        <v>0</v>
      </c>
      <c r="AT210" s="122">
        <f t="shared" si="109"/>
        <v>0</v>
      </c>
      <c r="AU210" s="122">
        <f t="shared" si="110"/>
        <v>0</v>
      </c>
      <c r="AW210" s="164">
        <f>[1]!LSRMCDRDetail(LSRM_Name,AW$8,AX$8,$A210,$B210,$B$6,1,$B$7)*HLOOKUP(AW$8,$C$7:$F$233,ROW(AW210)-ROW($K$7)+1)*HLOOKUP(AX$8,$G$7:$J$233,ROW(AW210)-ROW($K$7)+1)</f>
        <v>0</v>
      </c>
      <c r="AX210" s="165"/>
      <c r="AY210" s="164">
        <f>[1]!LSRMCDRDetail(LSRM_Name,AY$8,AZ$8,$A210,$B210,$B$6,1,$B$7)*HLOOKUP(AY$8,$C$7:$F$233,ROW(AY210)-ROW($K$7)+1)*HLOOKUP(AZ$8,$G$7:$J$233,ROW(AY210)-ROW($K$7)+1)</f>
        <v>0</v>
      </c>
      <c r="AZ210" s="165"/>
      <c r="BA210" s="164">
        <f>[1]!LSRMCDRDetail(LSRM_Name,BA$8,BB$8,$A210,$B210,$B$6,1,$B$7)*HLOOKUP(BA$8,$C$7:$F$233,ROW(BA210)-ROW($K$7)+1)*HLOOKUP(BB$8,$G$7:$J$233,ROW(BA210)-ROW($K$7)+1)</f>
        <v>0</v>
      </c>
      <c r="BB210" s="165"/>
      <c r="BC210" s="164">
        <f>[1]!LSRMCDRDetail(LSRM_Name,BC$8,BD$8,$A210,$B210,$B$6,1,$B$7)*HLOOKUP(BC$8,$C$7:$F$233,ROW(BC210)-ROW($K$7)+1)*HLOOKUP(BD$8,$G$7:$J$233,ROW(BC210)-ROW($K$7)+1)</f>
        <v>0</v>
      </c>
      <c r="BD210" s="165"/>
      <c r="BE210" s="164">
        <f>[1]!LSRMCDRDetail(LSRM_Name,BE$8,BF$8,$A210,$B210,$B$6,1,$B$7)*HLOOKUP(BE$8,$C$7:$F$233,ROW(BE210)-ROW($K$7)+1)*HLOOKUP(BF$8,$G$7:$J$233,ROW(BE210)-ROW($K$7)+1)</f>
        <v>0</v>
      </c>
      <c r="BF210" s="165"/>
      <c r="BG210" s="164">
        <f>[1]!LSRMCDRDetail(LSRM_Name,BG$8,BH$8,$A210,$B210,$B$6,1,$B$7)*HLOOKUP(BG$8,$C$7:$F$233,ROW(BG210)-ROW($K$7)+1)*HLOOKUP(BH$8,$G$7:$J$233,ROW(BG210)-ROW($K$7)+1)</f>
        <v>0</v>
      </c>
      <c r="BH210" s="165"/>
      <c r="BI210" s="164">
        <f>[1]!LSRMCDRDetail(LSRM_Name,BI$8,BJ$8,$A210,$B210,$B$6,1,$B$7)*HLOOKUP(BI$8,$C$7:$F$233,ROW(BI210)-ROW($K$7)+1)*HLOOKUP(BJ$8,$G$7:$J$233,ROW(BI210)-ROW($K$7)+1)</f>
        <v>0</v>
      </c>
      <c r="BJ210" s="165"/>
      <c r="BK210" s="164">
        <f>[1]!LSRMCDRDetail(LSRM_Name,BK$8,BL$8,$A210,$B210,$B$6,1,$B$7)*HLOOKUP(BK$8,$C$7:$F$233,ROW(BK210)-ROW($K$7)+1)*HLOOKUP(BL$8,$G$7:$J$233,ROW(BK210)-ROW($K$7)+1)</f>
        <v>0</v>
      </c>
      <c r="BL210" s="165"/>
      <c r="BM210" s="164">
        <f>[1]!LSRMCDRDetail(LSRM_Name,BM$8,BN$8,$A210,$B210,$B$6,1,$B$7)*HLOOKUP(BM$8,$C$7:$F$233,ROW(BM210)-ROW($K$7)+1)*HLOOKUP(BN$8,$G$7:$J$233,ROW(BM210)-ROW($K$7)+1)</f>
        <v>0</v>
      </c>
      <c r="BN210" s="165"/>
      <c r="BO210" s="164">
        <f>[1]!LSRMCDRDetail(LSRM_Name,BO$8,BP$8,$A210,$B210,$B$6,1,$B$7)*HLOOKUP(BO$8,$C$7:$F$233,ROW(BO210)-ROW($K$7)+1)*HLOOKUP(BP$8,$G$7:$J$233,ROW(BO210)-ROW($K$7)+1)</f>
        <v>0</v>
      </c>
      <c r="BP210" s="165"/>
      <c r="BQ210" s="164">
        <f>[1]!LSRMCDRDetail(LSRM_Name,BQ$8,BR$8,$A210,$B210,$B$6,1,$B$7)*HLOOKUP(BQ$8,$C$7:$F$233,ROW(BQ210)-ROW($K$7)+1)*HLOOKUP(BR$8,$G$7:$J$233,ROW(BQ210)-ROW($K$7)+1)</f>
        <v>0</v>
      </c>
      <c r="BR210" s="165"/>
      <c r="BS210" s="164">
        <f>[1]!LSRMCDRDetail(LSRM_Name,BS$8,BT$8,$A210,$B210,$B$6,1,$B$7)*HLOOKUP(BS$8,$C$7:$F$233,ROW(BS210)-ROW($K$7)+1)*HLOOKUP(BT$8,$G$7:$J$233,ROW(BS210)-ROW($K$7)+1)</f>
        <v>0</v>
      </c>
      <c r="BT210" s="165"/>
      <c r="BU210" s="164">
        <f>[1]!LSRMCDRDetail(LSRM_Name,BU$8,BV$8,$A210,$B210,$B$6,1,$B$7)*HLOOKUP(BU$8,$C$7:$F$233,ROW(BU210)-ROW($K$7)+1)*HLOOKUP(BV$8,$G$7:$J$233,ROW(BU210)-ROW($K$7)+1)</f>
        <v>0</v>
      </c>
      <c r="BV210" s="165"/>
      <c r="BW210" s="164">
        <f>[1]!LSRMCDRDetail(LSRM_Name,BW$8,BX$8,$A210,$B210,$B$6,1,$B$7)*HLOOKUP(BW$8,$C$7:$F$233,ROW(BW210)-ROW($K$7)+1)*HLOOKUP(BX$8,$G$7:$J$233,ROW(BW210)-ROW($K$7)+1)</f>
        <v>0</v>
      </c>
      <c r="BX210" s="165"/>
      <c r="BY210" s="164">
        <f>[1]!LSRMCDRDetail(LSRM_Name,BY$8,BZ$8,$A210,$B210,$B$6,1,$B$7)*HLOOKUP(BY$8,$C$7:$F$233,ROW(BY210)-ROW($K$7)+1)*HLOOKUP(BZ$8,$G$7:$J$233,ROW(BY210)-ROW($K$7)+1)</f>
        <v>0</v>
      </c>
      <c r="BZ210" s="165"/>
      <c r="CA210" s="164">
        <f>[1]!LSRMCDRDetail(LSRM_Name,CA$8,CB$8,$A210,$B210,$B$6,1,$B$7)*HLOOKUP(CA$8,$C$7:$F$233,ROW(CA210)-ROW($K$7)+1)*HLOOKUP(CB$8,$G$7:$J$233,ROW(CA210)-ROW($K$7)+1)</f>
        <v>0</v>
      </c>
      <c r="CB210" s="165"/>
      <c r="CC210" s="125"/>
      <c r="CD210" s="122">
        <f t="shared" si="111"/>
        <v>0</v>
      </c>
      <c r="CE210" s="122">
        <f t="shared" si="112"/>
        <v>0</v>
      </c>
      <c r="CF210" s="122">
        <f t="shared" si="113"/>
        <v>0</v>
      </c>
      <c r="CG210" s="122">
        <f t="shared" si="114"/>
        <v>0</v>
      </c>
      <c r="CI210" s="164">
        <f t="shared" si="90"/>
        <v>0</v>
      </c>
      <c r="CJ210" s="165"/>
      <c r="CK210" s="164">
        <f t="shared" si="91"/>
        <v>0</v>
      </c>
      <c r="CL210" s="165"/>
      <c r="CM210" s="164">
        <f t="shared" si="92"/>
        <v>0</v>
      </c>
      <c r="CN210" s="165"/>
      <c r="CO210" s="164">
        <f t="shared" si="93"/>
        <v>0</v>
      </c>
      <c r="CP210" s="165"/>
      <c r="CQ210" s="164">
        <f t="shared" si="94"/>
        <v>0</v>
      </c>
      <c r="CR210" s="165"/>
      <c r="CS210" s="164">
        <f t="shared" si="95"/>
        <v>0</v>
      </c>
      <c r="CT210" s="165"/>
      <c r="CU210" s="164">
        <f t="shared" si="96"/>
        <v>0</v>
      </c>
      <c r="CV210" s="165"/>
      <c r="CW210" s="164">
        <f t="shared" si="97"/>
        <v>0</v>
      </c>
      <c r="CX210" s="165"/>
      <c r="CY210" s="164">
        <f t="shared" si="98"/>
        <v>0</v>
      </c>
      <c r="CZ210" s="165"/>
      <c r="DA210" s="164">
        <f t="shared" si="99"/>
        <v>0</v>
      </c>
      <c r="DB210" s="165"/>
      <c r="DC210" s="164">
        <f t="shared" si="100"/>
        <v>0</v>
      </c>
      <c r="DD210" s="165"/>
      <c r="DE210" s="164">
        <f t="shared" si="101"/>
        <v>0</v>
      </c>
      <c r="DF210" s="165"/>
      <c r="DG210" s="164">
        <f t="shared" si="102"/>
        <v>0</v>
      </c>
      <c r="DH210" s="165"/>
      <c r="DI210" s="164">
        <f t="shared" si="103"/>
        <v>0</v>
      </c>
      <c r="DJ210" s="165"/>
      <c r="DK210" s="164">
        <f t="shared" si="104"/>
        <v>0</v>
      </c>
      <c r="DL210" s="165"/>
      <c r="DM210" s="164">
        <f t="shared" si="105"/>
        <v>0</v>
      </c>
      <c r="DN210" s="165"/>
      <c r="DO210" s="125"/>
      <c r="DP210" s="122">
        <f t="shared" si="115"/>
        <v>0</v>
      </c>
      <c r="DQ210" s="122">
        <f t="shared" si="116"/>
        <v>0</v>
      </c>
      <c r="DR210" s="122">
        <f t="shared" si="117"/>
        <v>0</v>
      </c>
      <c r="DS210" s="122">
        <f t="shared" si="118"/>
        <v>0</v>
      </c>
    </row>
    <row r="211" spans="1:123" x14ac:dyDescent="0.2">
      <c r="A211" s="120">
        <f t="shared" si="106"/>
        <v>29</v>
      </c>
      <c r="B211" s="120">
        <f t="shared" si="119"/>
        <v>23</v>
      </c>
      <c r="C211" s="124">
        <f>VLOOKUP($A211,Total!$Q$198:$Y$228,C$7+2)</f>
        <v>0.47382325388912844</v>
      </c>
      <c r="D211" s="124">
        <f>VLOOKUP($A211,Total!$Q$198:$Y$228,D$7+2)</f>
        <v>0.52617674611087162</v>
      </c>
      <c r="E211" s="124">
        <f>VLOOKUP($A211,Total!$Q$198:$Y$228,E$7+2)</f>
        <v>0.49848819719686394</v>
      </c>
      <c r="F211" s="124">
        <f>VLOOKUP($A211,Total!$Q$198:$Y$228,F$7+2)</f>
        <v>0.50151180280313612</v>
      </c>
      <c r="G211" s="124">
        <f>VLOOKUP($B211,Total!$Q$198:$Y$228,G$7+2)</f>
        <v>0.5</v>
      </c>
      <c r="H211" s="124">
        <f>VLOOKUP($B211,Total!$Q$198:$Y$228,H$7+2)</f>
        <v>0.5</v>
      </c>
      <c r="I211" s="124">
        <f>VLOOKUP($B211,Total!$Q$198:$Y$228,I$7+2)</f>
        <v>0.5</v>
      </c>
      <c r="J211" s="124">
        <f>VLOOKUP($B211,Total!$Q$198:$Y$228,J$7+2)</f>
        <v>0.5</v>
      </c>
      <c r="K211" s="164">
        <f>[1]!LSRMCDRDetail(LSRM_Name,K$8,L$8,$A211,$B211,$B$6,0,$B$7)*HLOOKUP(K$8,$C$7:$F$233,ROW(K211)-ROW($K$7)+1)*HLOOKUP(L$8,$G$7:$J$233,ROW(K211)-ROW($K$7)+1)</f>
        <v>0</v>
      </c>
      <c r="L211" s="165"/>
      <c r="M211" s="164">
        <f>[1]!LSRMCDRDetail(LSRM_Name,M$8,N$8,$A211,$B211,$B$6,0,$B$7)*HLOOKUP(M$8,$C$7:$F$233,ROW(M211)-ROW($K$7)+1)*HLOOKUP(N$8,$G$7:$J$233,ROW(M211)-ROW($K$7)+1)</f>
        <v>0</v>
      </c>
      <c r="N211" s="165"/>
      <c r="O211" s="164">
        <f>[1]!LSRMCDRDetail(LSRM_Name,O$8,P$8,$A211,$B211,$B$6,0,$B$7)*HLOOKUP(O$8,$C$7:$F$233,ROW(O211)-ROW($K$7)+1)*HLOOKUP(P$8,$G$7:$J$233,ROW(O211)-ROW($K$7)+1)</f>
        <v>0</v>
      </c>
      <c r="P211" s="165"/>
      <c r="Q211" s="164">
        <f>[1]!LSRMCDRDetail(LSRM_Name,Q$8,R$8,$A211,$B211,$B$6,0,$B$7)*HLOOKUP(Q$8,$C$7:$F$233,ROW(Q211)-ROW($K$7)+1)*HLOOKUP(R$8,$G$7:$J$233,ROW(Q211)-ROW($K$7)+1)</f>
        <v>0</v>
      </c>
      <c r="R211" s="165"/>
      <c r="S211" s="164">
        <f>[1]!LSRMCDRDetail(LSRM_Name,S$8,T$8,$A211,$B211,$B$6,0,$B$7)*HLOOKUP(S$8,$C$7:$F$233,ROW(S211)-ROW($K$7)+1)*HLOOKUP(T$8,$G$7:$J$233,ROW(S211)-ROW($K$7)+1)</f>
        <v>0</v>
      </c>
      <c r="T211" s="165"/>
      <c r="U211" s="164">
        <f>[1]!LSRMCDRDetail(LSRM_Name,U$8,V$8,$A211,$B211,$B$6,0,$B$7)*HLOOKUP(U$8,$C$7:$F$233,ROW(U211)-ROW($K$7)+1)*HLOOKUP(V$8,$G$7:$J$233,ROW(U211)-ROW($K$7)+1)</f>
        <v>0</v>
      </c>
      <c r="V211" s="165"/>
      <c r="W211" s="164">
        <f>[1]!LSRMCDRDetail(LSRM_Name,W$8,X$8,$A211,$B211,$B$6,0,$B$7)*HLOOKUP(W$8,$C$7:$F$233,ROW(W211)-ROW($K$7)+1)*HLOOKUP(X$8,$G$7:$J$233,ROW(W211)-ROW($K$7)+1)</f>
        <v>0</v>
      </c>
      <c r="X211" s="165"/>
      <c r="Y211" s="164">
        <f>[1]!LSRMCDRDetail(LSRM_Name,Y$8,Z$8,$A211,$B211,$B$6,0,$B$7)*HLOOKUP(Y$8,$C$7:$F$233,ROW(Y211)-ROW($K$7)+1)*HLOOKUP(Z$8,$G$7:$J$233,ROW(Y211)-ROW($K$7)+1)</f>
        <v>0</v>
      </c>
      <c r="Z211" s="165"/>
      <c r="AA211" s="164">
        <f>[1]!LSRMCDRDetail(LSRM_Name,AA$8,AB$8,$A211,$B211,$B$6,0,$B$7)*HLOOKUP(AA$8,$C$7:$F$233,ROW(AA211)-ROW($K$7)+1)*HLOOKUP(AB$8,$G$7:$J$233,ROW(AA211)-ROW($K$7)+1)</f>
        <v>0</v>
      </c>
      <c r="AB211" s="165"/>
      <c r="AC211" s="164">
        <f>[1]!LSRMCDRDetail(LSRM_Name,AC$8,AD$8,$A211,$B211,$B$6,0,$B$7)*HLOOKUP(AC$8,$C$7:$F$233,ROW(AC211)-ROW($K$7)+1)*HLOOKUP(AD$8,$G$7:$J$233,ROW(AC211)-ROW($K$7)+1)</f>
        <v>0</v>
      </c>
      <c r="AD211" s="165"/>
      <c r="AE211" s="164">
        <f>[1]!LSRMCDRDetail(LSRM_Name,AE$8,AF$8,$A211,$B211,$B$6,0,$B$7)*HLOOKUP(AE$8,$C$7:$F$233,ROW(AE211)-ROW($K$7)+1)*HLOOKUP(AF$8,$G$7:$J$233,ROW(AE211)-ROW($K$7)+1)</f>
        <v>0</v>
      </c>
      <c r="AF211" s="165"/>
      <c r="AG211" s="164">
        <f>[1]!LSRMCDRDetail(LSRM_Name,AG$8,AH$8,$A211,$B211,$B$6,0,$B$7)*HLOOKUP(AG$8,$C$7:$F$233,ROW(AG211)-ROW($K$7)+1)*HLOOKUP(AH$8,$G$7:$J$233,ROW(AG211)-ROW($K$7)+1)</f>
        <v>0</v>
      </c>
      <c r="AH211" s="165"/>
      <c r="AI211" s="164">
        <f>[1]!LSRMCDRDetail(LSRM_Name,AI$8,AJ$8,$A211,$B211,$B$6,0,$B$7)*HLOOKUP(AI$8,$C$7:$F$233,ROW(AI211)-ROW($K$7)+1)*HLOOKUP(AJ$8,$G$7:$J$233,ROW(AI211)-ROW($K$7)+1)</f>
        <v>0</v>
      </c>
      <c r="AJ211" s="165"/>
      <c r="AK211" s="164">
        <f>[1]!LSRMCDRDetail(LSRM_Name,AK$8,AL$8,$A211,$B211,$B$6,0,$B$7)*HLOOKUP(AK$8,$C$7:$F$233,ROW(AK211)-ROW($K$7)+1)*HLOOKUP(AL$8,$G$7:$J$233,ROW(AK211)-ROW($K$7)+1)</f>
        <v>0</v>
      </c>
      <c r="AL211" s="165"/>
      <c r="AM211" s="164">
        <f>[1]!LSRMCDRDetail(LSRM_Name,AM$8,AN$8,$A211,$B211,$B$6,0,$B$7)*HLOOKUP(AM$8,$C$7:$F$233,ROW(AM211)-ROW($K$7)+1)*HLOOKUP(AN$8,$G$7:$J$233,ROW(AM211)-ROW($K$7)+1)</f>
        <v>0</v>
      </c>
      <c r="AN211" s="165"/>
      <c r="AO211" s="164">
        <f>[1]!LSRMCDRDetail(LSRM_Name,AO$8,AP$8,$A211,$B211,$B$6,0,$B$7)*HLOOKUP(AO$8,$C$7:$F$233,ROW(AO211)-ROW($K$7)+1)*HLOOKUP(AP$8,$G$7:$J$233,ROW(AO211)-ROW($K$7)+1)</f>
        <v>0</v>
      </c>
      <c r="AP211" s="165"/>
      <c r="AQ211" s="125"/>
      <c r="AR211" s="122">
        <f t="shared" si="107"/>
        <v>0</v>
      </c>
      <c r="AS211" s="122">
        <f t="shared" si="108"/>
        <v>0</v>
      </c>
      <c r="AT211" s="122">
        <f t="shared" si="109"/>
        <v>0</v>
      </c>
      <c r="AU211" s="122">
        <f t="shared" si="110"/>
        <v>0</v>
      </c>
      <c r="AW211" s="164">
        <f>[1]!LSRMCDRDetail(LSRM_Name,AW$8,AX$8,$A211,$B211,$B$6,1,$B$7)*HLOOKUP(AW$8,$C$7:$F$233,ROW(AW211)-ROW($K$7)+1)*HLOOKUP(AX$8,$G$7:$J$233,ROW(AW211)-ROW($K$7)+1)</f>
        <v>0</v>
      </c>
      <c r="AX211" s="165"/>
      <c r="AY211" s="164">
        <f>[1]!LSRMCDRDetail(LSRM_Name,AY$8,AZ$8,$A211,$B211,$B$6,1,$B$7)*HLOOKUP(AY$8,$C$7:$F$233,ROW(AY211)-ROW($K$7)+1)*HLOOKUP(AZ$8,$G$7:$J$233,ROW(AY211)-ROW($K$7)+1)</f>
        <v>0</v>
      </c>
      <c r="AZ211" s="165"/>
      <c r="BA211" s="164">
        <f>[1]!LSRMCDRDetail(LSRM_Name,BA$8,BB$8,$A211,$B211,$B$6,1,$B$7)*HLOOKUP(BA$8,$C$7:$F$233,ROW(BA211)-ROW($K$7)+1)*HLOOKUP(BB$8,$G$7:$J$233,ROW(BA211)-ROW($K$7)+1)</f>
        <v>0</v>
      </c>
      <c r="BB211" s="165"/>
      <c r="BC211" s="164">
        <f>[1]!LSRMCDRDetail(LSRM_Name,BC$8,BD$8,$A211,$B211,$B$6,1,$B$7)*HLOOKUP(BC$8,$C$7:$F$233,ROW(BC211)-ROW($K$7)+1)*HLOOKUP(BD$8,$G$7:$J$233,ROW(BC211)-ROW($K$7)+1)</f>
        <v>0</v>
      </c>
      <c r="BD211" s="165"/>
      <c r="BE211" s="164">
        <f>[1]!LSRMCDRDetail(LSRM_Name,BE$8,BF$8,$A211,$B211,$B$6,1,$B$7)*HLOOKUP(BE$8,$C$7:$F$233,ROW(BE211)-ROW($K$7)+1)*HLOOKUP(BF$8,$G$7:$J$233,ROW(BE211)-ROW($K$7)+1)</f>
        <v>0</v>
      </c>
      <c r="BF211" s="165"/>
      <c r="BG211" s="164">
        <f>[1]!LSRMCDRDetail(LSRM_Name,BG$8,BH$8,$A211,$B211,$B$6,1,$B$7)*HLOOKUP(BG$8,$C$7:$F$233,ROW(BG211)-ROW($K$7)+1)*HLOOKUP(BH$8,$G$7:$J$233,ROW(BG211)-ROW($K$7)+1)</f>
        <v>0</v>
      </c>
      <c r="BH211" s="165"/>
      <c r="BI211" s="164">
        <f>[1]!LSRMCDRDetail(LSRM_Name,BI$8,BJ$8,$A211,$B211,$B$6,1,$B$7)*HLOOKUP(BI$8,$C$7:$F$233,ROW(BI211)-ROW($K$7)+1)*HLOOKUP(BJ$8,$G$7:$J$233,ROW(BI211)-ROW($K$7)+1)</f>
        <v>0</v>
      </c>
      <c r="BJ211" s="165"/>
      <c r="BK211" s="164">
        <f>[1]!LSRMCDRDetail(LSRM_Name,BK$8,BL$8,$A211,$B211,$B$6,1,$B$7)*HLOOKUP(BK$8,$C$7:$F$233,ROW(BK211)-ROW($K$7)+1)*HLOOKUP(BL$8,$G$7:$J$233,ROW(BK211)-ROW($K$7)+1)</f>
        <v>0</v>
      </c>
      <c r="BL211" s="165"/>
      <c r="BM211" s="164">
        <f>[1]!LSRMCDRDetail(LSRM_Name,BM$8,BN$8,$A211,$B211,$B$6,1,$B$7)*HLOOKUP(BM$8,$C$7:$F$233,ROW(BM211)-ROW($K$7)+1)*HLOOKUP(BN$8,$G$7:$J$233,ROW(BM211)-ROW($K$7)+1)</f>
        <v>0</v>
      </c>
      <c r="BN211" s="165"/>
      <c r="BO211" s="164">
        <f>[1]!LSRMCDRDetail(LSRM_Name,BO$8,BP$8,$A211,$B211,$B$6,1,$B$7)*HLOOKUP(BO$8,$C$7:$F$233,ROW(BO211)-ROW($K$7)+1)*HLOOKUP(BP$8,$G$7:$J$233,ROW(BO211)-ROW($K$7)+1)</f>
        <v>0</v>
      </c>
      <c r="BP211" s="165"/>
      <c r="BQ211" s="164">
        <f>[1]!LSRMCDRDetail(LSRM_Name,BQ$8,BR$8,$A211,$B211,$B$6,1,$B$7)*HLOOKUP(BQ$8,$C$7:$F$233,ROW(BQ211)-ROW($K$7)+1)*HLOOKUP(BR$8,$G$7:$J$233,ROW(BQ211)-ROW($K$7)+1)</f>
        <v>0</v>
      </c>
      <c r="BR211" s="165"/>
      <c r="BS211" s="164">
        <f>[1]!LSRMCDRDetail(LSRM_Name,BS$8,BT$8,$A211,$B211,$B$6,1,$B$7)*HLOOKUP(BS$8,$C$7:$F$233,ROW(BS211)-ROW($K$7)+1)*HLOOKUP(BT$8,$G$7:$J$233,ROW(BS211)-ROW($K$7)+1)</f>
        <v>0</v>
      </c>
      <c r="BT211" s="165"/>
      <c r="BU211" s="164">
        <f>[1]!LSRMCDRDetail(LSRM_Name,BU$8,BV$8,$A211,$B211,$B$6,1,$B$7)*HLOOKUP(BU$8,$C$7:$F$233,ROW(BU211)-ROW($K$7)+1)*HLOOKUP(BV$8,$G$7:$J$233,ROW(BU211)-ROW($K$7)+1)</f>
        <v>0</v>
      </c>
      <c r="BV211" s="165"/>
      <c r="BW211" s="164">
        <f>[1]!LSRMCDRDetail(LSRM_Name,BW$8,BX$8,$A211,$B211,$B$6,1,$B$7)*HLOOKUP(BW$8,$C$7:$F$233,ROW(BW211)-ROW($K$7)+1)*HLOOKUP(BX$8,$G$7:$J$233,ROW(BW211)-ROW($K$7)+1)</f>
        <v>0</v>
      </c>
      <c r="BX211" s="165"/>
      <c r="BY211" s="164">
        <f>[1]!LSRMCDRDetail(LSRM_Name,BY$8,BZ$8,$A211,$B211,$B$6,1,$B$7)*HLOOKUP(BY$8,$C$7:$F$233,ROW(BY211)-ROW($K$7)+1)*HLOOKUP(BZ$8,$G$7:$J$233,ROW(BY211)-ROW($K$7)+1)</f>
        <v>0</v>
      </c>
      <c r="BZ211" s="165"/>
      <c r="CA211" s="164">
        <f>[1]!LSRMCDRDetail(LSRM_Name,CA$8,CB$8,$A211,$B211,$B$6,1,$B$7)*HLOOKUP(CA$8,$C$7:$F$233,ROW(CA211)-ROW($K$7)+1)*HLOOKUP(CB$8,$G$7:$J$233,ROW(CA211)-ROW($K$7)+1)</f>
        <v>0</v>
      </c>
      <c r="CB211" s="165"/>
      <c r="CC211" s="125"/>
      <c r="CD211" s="122">
        <f t="shared" si="111"/>
        <v>0</v>
      </c>
      <c r="CE211" s="122">
        <f t="shared" si="112"/>
        <v>0</v>
      </c>
      <c r="CF211" s="122">
        <f t="shared" si="113"/>
        <v>0</v>
      </c>
      <c r="CG211" s="122">
        <f t="shared" si="114"/>
        <v>0</v>
      </c>
      <c r="CI211" s="164">
        <f t="shared" si="90"/>
        <v>0</v>
      </c>
      <c r="CJ211" s="165"/>
      <c r="CK211" s="164">
        <f t="shared" si="91"/>
        <v>0</v>
      </c>
      <c r="CL211" s="165"/>
      <c r="CM211" s="164">
        <f t="shared" si="92"/>
        <v>0</v>
      </c>
      <c r="CN211" s="165"/>
      <c r="CO211" s="164">
        <f t="shared" si="93"/>
        <v>0</v>
      </c>
      <c r="CP211" s="165"/>
      <c r="CQ211" s="164">
        <f t="shared" si="94"/>
        <v>0</v>
      </c>
      <c r="CR211" s="165"/>
      <c r="CS211" s="164">
        <f t="shared" si="95"/>
        <v>0</v>
      </c>
      <c r="CT211" s="165"/>
      <c r="CU211" s="164">
        <f t="shared" si="96"/>
        <v>0</v>
      </c>
      <c r="CV211" s="165"/>
      <c r="CW211" s="164">
        <f t="shared" si="97"/>
        <v>0</v>
      </c>
      <c r="CX211" s="165"/>
      <c r="CY211" s="164">
        <f t="shared" si="98"/>
        <v>0</v>
      </c>
      <c r="CZ211" s="165"/>
      <c r="DA211" s="164">
        <f t="shared" si="99"/>
        <v>0</v>
      </c>
      <c r="DB211" s="165"/>
      <c r="DC211" s="164">
        <f t="shared" si="100"/>
        <v>0</v>
      </c>
      <c r="DD211" s="165"/>
      <c r="DE211" s="164">
        <f t="shared" si="101"/>
        <v>0</v>
      </c>
      <c r="DF211" s="165"/>
      <c r="DG211" s="164">
        <f t="shared" si="102"/>
        <v>0</v>
      </c>
      <c r="DH211" s="165"/>
      <c r="DI211" s="164">
        <f t="shared" si="103"/>
        <v>0</v>
      </c>
      <c r="DJ211" s="165"/>
      <c r="DK211" s="164">
        <f t="shared" si="104"/>
        <v>0</v>
      </c>
      <c r="DL211" s="165"/>
      <c r="DM211" s="164">
        <f t="shared" si="105"/>
        <v>0</v>
      </c>
      <c r="DN211" s="165"/>
      <c r="DO211" s="125"/>
      <c r="DP211" s="122">
        <f t="shared" si="115"/>
        <v>0</v>
      </c>
      <c r="DQ211" s="122">
        <f t="shared" si="116"/>
        <v>0</v>
      </c>
      <c r="DR211" s="122">
        <f t="shared" si="117"/>
        <v>0</v>
      </c>
      <c r="DS211" s="122">
        <f t="shared" si="118"/>
        <v>0</v>
      </c>
    </row>
    <row r="212" spans="1:123" x14ac:dyDescent="0.2">
      <c r="A212" s="120">
        <f t="shared" si="106"/>
        <v>29</v>
      </c>
      <c r="B212" s="120">
        <f t="shared" si="119"/>
        <v>24</v>
      </c>
      <c r="C212" s="124">
        <f>VLOOKUP($A212,Total!$Q$198:$Y$228,C$7+2)</f>
        <v>0.47382325388912844</v>
      </c>
      <c r="D212" s="124">
        <f>VLOOKUP($A212,Total!$Q$198:$Y$228,D$7+2)</f>
        <v>0.52617674611087162</v>
      </c>
      <c r="E212" s="124">
        <f>VLOOKUP($A212,Total!$Q$198:$Y$228,E$7+2)</f>
        <v>0.49848819719686394</v>
      </c>
      <c r="F212" s="124">
        <f>VLOOKUP($A212,Total!$Q$198:$Y$228,F$7+2)</f>
        <v>0.50151180280313612</v>
      </c>
      <c r="G212" s="124">
        <f>VLOOKUP($B212,Total!$Q$198:$Y$228,G$7+2)</f>
        <v>0.5</v>
      </c>
      <c r="H212" s="124">
        <f>VLOOKUP($B212,Total!$Q$198:$Y$228,H$7+2)</f>
        <v>0.5</v>
      </c>
      <c r="I212" s="124">
        <f>VLOOKUP($B212,Total!$Q$198:$Y$228,I$7+2)</f>
        <v>0.5</v>
      </c>
      <c r="J212" s="124">
        <f>VLOOKUP($B212,Total!$Q$198:$Y$228,J$7+2)</f>
        <v>0.5</v>
      </c>
      <c r="K212" s="164">
        <f>[1]!LSRMCDRDetail(LSRM_Name,K$8,L$8,$A212,$B212,$B$6,0,$B$7)*HLOOKUP(K$8,$C$7:$F$233,ROW(K212)-ROW($K$7)+1)*HLOOKUP(L$8,$G$7:$J$233,ROW(K212)-ROW($K$7)+1)</f>
        <v>0</v>
      </c>
      <c r="L212" s="165"/>
      <c r="M212" s="164">
        <f>[1]!LSRMCDRDetail(LSRM_Name,M$8,N$8,$A212,$B212,$B$6,0,$B$7)*HLOOKUP(M$8,$C$7:$F$233,ROW(M212)-ROW($K$7)+1)*HLOOKUP(N$8,$G$7:$J$233,ROW(M212)-ROW($K$7)+1)</f>
        <v>0</v>
      </c>
      <c r="N212" s="165"/>
      <c r="O212" s="164">
        <f>[1]!LSRMCDRDetail(LSRM_Name,O$8,P$8,$A212,$B212,$B$6,0,$B$7)*HLOOKUP(O$8,$C$7:$F$233,ROW(O212)-ROW($K$7)+1)*HLOOKUP(P$8,$G$7:$J$233,ROW(O212)-ROW($K$7)+1)</f>
        <v>0</v>
      </c>
      <c r="P212" s="165"/>
      <c r="Q212" s="164">
        <f>[1]!LSRMCDRDetail(LSRM_Name,Q$8,R$8,$A212,$B212,$B$6,0,$B$7)*HLOOKUP(Q$8,$C$7:$F$233,ROW(Q212)-ROW($K$7)+1)*HLOOKUP(R$8,$G$7:$J$233,ROW(Q212)-ROW($K$7)+1)</f>
        <v>0</v>
      </c>
      <c r="R212" s="165"/>
      <c r="S212" s="164">
        <f>[1]!LSRMCDRDetail(LSRM_Name,S$8,T$8,$A212,$B212,$B$6,0,$B$7)*HLOOKUP(S$8,$C$7:$F$233,ROW(S212)-ROW($K$7)+1)*HLOOKUP(T$8,$G$7:$J$233,ROW(S212)-ROW($K$7)+1)</f>
        <v>0</v>
      </c>
      <c r="T212" s="165"/>
      <c r="U212" s="164">
        <f>[1]!LSRMCDRDetail(LSRM_Name,U$8,V$8,$A212,$B212,$B$6,0,$B$7)*HLOOKUP(U$8,$C$7:$F$233,ROW(U212)-ROW($K$7)+1)*HLOOKUP(V$8,$G$7:$J$233,ROW(U212)-ROW($K$7)+1)</f>
        <v>0</v>
      </c>
      <c r="V212" s="165"/>
      <c r="W212" s="164">
        <f>[1]!LSRMCDRDetail(LSRM_Name,W$8,X$8,$A212,$B212,$B$6,0,$B$7)*HLOOKUP(W$8,$C$7:$F$233,ROW(W212)-ROW($K$7)+1)*HLOOKUP(X$8,$G$7:$J$233,ROW(W212)-ROW($K$7)+1)</f>
        <v>0</v>
      </c>
      <c r="X212" s="165"/>
      <c r="Y212" s="164">
        <f>[1]!LSRMCDRDetail(LSRM_Name,Y$8,Z$8,$A212,$B212,$B$6,0,$B$7)*HLOOKUP(Y$8,$C$7:$F$233,ROW(Y212)-ROW($K$7)+1)*HLOOKUP(Z$8,$G$7:$J$233,ROW(Y212)-ROW($K$7)+1)</f>
        <v>0</v>
      </c>
      <c r="Z212" s="165"/>
      <c r="AA212" s="164">
        <f>[1]!LSRMCDRDetail(LSRM_Name,AA$8,AB$8,$A212,$B212,$B$6,0,$B$7)*HLOOKUP(AA$8,$C$7:$F$233,ROW(AA212)-ROW($K$7)+1)*HLOOKUP(AB$8,$G$7:$J$233,ROW(AA212)-ROW($K$7)+1)</f>
        <v>0</v>
      </c>
      <c r="AB212" s="165"/>
      <c r="AC212" s="164">
        <f>[1]!LSRMCDRDetail(LSRM_Name,AC$8,AD$8,$A212,$B212,$B$6,0,$B$7)*HLOOKUP(AC$8,$C$7:$F$233,ROW(AC212)-ROW($K$7)+1)*HLOOKUP(AD$8,$G$7:$J$233,ROW(AC212)-ROW($K$7)+1)</f>
        <v>0</v>
      </c>
      <c r="AD212" s="165"/>
      <c r="AE212" s="164">
        <f>[1]!LSRMCDRDetail(LSRM_Name,AE$8,AF$8,$A212,$B212,$B$6,0,$B$7)*HLOOKUP(AE$8,$C$7:$F$233,ROW(AE212)-ROW($K$7)+1)*HLOOKUP(AF$8,$G$7:$J$233,ROW(AE212)-ROW($K$7)+1)</f>
        <v>0</v>
      </c>
      <c r="AF212" s="165"/>
      <c r="AG212" s="164">
        <f>[1]!LSRMCDRDetail(LSRM_Name,AG$8,AH$8,$A212,$B212,$B$6,0,$B$7)*HLOOKUP(AG$8,$C$7:$F$233,ROW(AG212)-ROW($K$7)+1)*HLOOKUP(AH$8,$G$7:$J$233,ROW(AG212)-ROW($K$7)+1)</f>
        <v>0</v>
      </c>
      <c r="AH212" s="165"/>
      <c r="AI212" s="164">
        <f>[1]!LSRMCDRDetail(LSRM_Name,AI$8,AJ$8,$A212,$B212,$B$6,0,$B$7)*HLOOKUP(AI$8,$C$7:$F$233,ROW(AI212)-ROW($K$7)+1)*HLOOKUP(AJ$8,$G$7:$J$233,ROW(AI212)-ROW($K$7)+1)</f>
        <v>0</v>
      </c>
      <c r="AJ212" s="165"/>
      <c r="AK212" s="164">
        <f>[1]!LSRMCDRDetail(LSRM_Name,AK$8,AL$8,$A212,$B212,$B$6,0,$B$7)*HLOOKUP(AK$8,$C$7:$F$233,ROW(AK212)-ROW($K$7)+1)*HLOOKUP(AL$8,$G$7:$J$233,ROW(AK212)-ROW($K$7)+1)</f>
        <v>0</v>
      </c>
      <c r="AL212" s="165"/>
      <c r="AM212" s="164">
        <f>[1]!LSRMCDRDetail(LSRM_Name,AM$8,AN$8,$A212,$B212,$B$6,0,$B$7)*HLOOKUP(AM$8,$C$7:$F$233,ROW(AM212)-ROW($K$7)+1)*HLOOKUP(AN$8,$G$7:$J$233,ROW(AM212)-ROW($K$7)+1)</f>
        <v>0</v>
      </c>
      <c r="AN212" s="165"/>
      <c r="AO212" s="164">
        <f>[1]!LSRMCDRDetail(LSRM_Name,AO$8,AP$8,$A212,$B212,$B$6,0,$B$7)*HLOOKUP(AO$8,$C$7:$F$233,ROW(AO212)-ROW($K$7)+1)*HLOOKUP(AP$8,$G$7:$J$233,ROW(AO212)-ROW($K$7)+1)</f>
        <v>0</v>
      </c>
      <c r="AP212" s="165"/>
      <c r="AQ212" s="125"/>
      <c r="AR212" s="122">
        <f t="shared" si="107"/>
        <v>0</v>
      </c>
      <c r="AS212" s="122">
        <f t="shared" si="108"/>
        <v>0</v>
      </c>
      <c r="AT212" s="122">
        <f t="shared" si="109"/>
        <v>0</v>
      </c>
      <c r="AU212" s="122">
        <f t="shared" si="110"/>
        <v>0</v>
      </c>
      <c r="AW212" s="164">
        <f>[1]!LSRMCDRDetail(LSRM_Name,AW$8,AX$8,$A212,$B212,$B$6,1,$B$7)*HLOOKUP(AW$8,$C$7:$F$233,ROW(AW212)-ROW($K$7)+1)*HLOOKUP(AX$8,$G$7:$J$233,ROW(AW212)-ROW($K$7)+1)</f>
        <v>0</v>
      </c>
      <c r="AX212" s="165"/>
      <c r="AY212" s="164">
        <f>[1]!LSRMCDRDetail(LSRM_Name,AY$8,AZ$8,$A212,$B212,$B$6,1,$B$7)*HLOOKUP(AY$8,$C$7:$F$233,ROW(AY212)-ROW($K$7)+1)*HLOOKUP(AZ$8,$G$7:$J$233,ROW(AY212)-ROW($K$7)+1)</f>
        <v>0</v>
      </c>
      <c r="AZ212" s="165"/>
      <c r="BA212" s="164">
        <f>[1]!LSRMCDRDetail(LSRM_Name,BA$8,BB$8,$A212,$B212,$B$6,1,$B$7)*HLOOKUP(BA$8,$C$7:$F$233,ROW(BA212)-ROW($K$7)+1)*HLOOKUP(BB$8,$G$7:$J$233,ROW(BA212)-ROW($K$7)+1)</f>
        <v>0</v>
      </c>
      <c r="BB212" s="165"/>
      <c r="BC212" s="164">
        <f>[1]!LSRMCDRDetail(LSRM_Name,BC$8,BD$8,$A212,$B212,$B$6,1,$B$7)*HLOOKUP(BC$8,$C$7:$F$233,ROW(BC212)-ROW($K$7)+1)*HLOOKUP(BD$8,$G$7:$J$233,ROW(BC212)-ROW($K$7)+1)</f>
        <v>0</v>
      </c>
      <c r="BD212" s="165"/>
      <c r="BE212" s="164">
        <f>[1]!LSRMCDRDetail(LSRM_Name,BE$8,BF$8,$A212,$B212,$B$6,1,$B$7)*HLOOKUP(BE$8,$C$7:$F$233,ROW(BE212)-ROW($K$7)+1)*HLOOKUP(BF$8,$G$7:$J$233,ROW(BE212)-ROW($K$7)+1)</f>
        <v>0</v>
      </c>
      <c r="BF212" s="165"/>
      <c r="BG212" s="164">
        <f>[1]!LSRMCDRDetail(LSRM_Name,BG$8,BH$8,$A212,$B212,$B$6,1,$B$7)*HLOOKUP(BG$8,$C$7:$F$233,ROW(BG212)-ROW($K$7)+1)*HLOOKUP(BH$8,$G$7:$J$233,ROW(BG212)-ROW($K$7)+1)</f>
        <v>0</v>
      </c>
      <c r="BH212" s="165"/>
      <c r="BI212" s="164">
        <f>[1]!LSRMCDRDetail(LSRM_Name,BI$8,BJ$8,$A212,$B212,$B$6,1,$B$7)*HLOOKUP(BI$8,$C$7:$F$233,ROW(BI212)-ROW($K$7)+1)*HLOOKUP(BJ$8,$G$7:$J$233,ROW(BI212)-ROW($K$7)+1)</f>
        <v>0</v>
      </c>
      <c r="BJ212" s="165"/>
      <c r="BK212" s="164">
        <f>[1]!LSRMCDRDetail(LSRM_Name,BK$8,BL$8,$A212,$B212,$B$6,1,$B$7)*HLOOKUP(BK$8,$C$7:$F$233,ROW(BK212)-ROW($K$7)+1)*HLOOKUP(BL$8,$G$7:$J$233,ROW(BK212)-ROW($K$7)+1)</f>
        <v>0</v>
      </c>
      <c r="BL212" s="165"/>
      <c r="BM212" s="164">
        <f>[1]!LSRMCDRDetail(LSRM_Name,BM$8,BN$8,$A212,$B212,$B$6,1,$B$7)*HLOOKUP(BM$8,$C$7:$F$233,ROW(BM212)-ROW($K$7)+1)*HLOOKUP(BN$8,$G$7:$J$233,ROW(BM212)-ROW($K$7)+1)</f>
        <v>0</v>
      </c>
      <c r="BN212" s="165"/>
      <c r="BO212" s="164">
        <f>[1]!LSRMCDRDetail(LSRM_Name,BO$8,BP$8,$A212,$B212,$B$6,1,$B$7)*HLOOKUP(BO$8,$C$7:$F$233,ROW(BO212)-ROW($K$7)+1)*HLOOKUP(BP$8,$G$7:$J$233,ROW(BO212)-ROW($K$7)+1)</f>
        <v>0</v>
      </c>
      <c r="BP212" s="165"/>
      <c r="BQ212" s="164">
        <f>[1]!LSRMCDRDetail(LSRM_Name,BQ$8,BR$8,$A212,$B212,$B$6,1,$B$7)*HLOOKUP(BQ$8,$C$7:$F$233,ROW(BQ212)-ROW($K$7)+1)*HLOOKUP(BR$8,$G$7:$J$233,ROW(BQ212)-ROW($K$7)+1)</f>
        <v>0</v>
      </c>
      <c r="BR212" s="165"/>
      <c r="BS212" s="164">
        <f>[1]!LSRMCDRDetail(LSRM_Name,BS$8,BT$8,$A212,$B212,$B$6,1,$B$7)*HLOOKUP(BS$8,$C$7:$F$233,ROW(BS212)-ROW($K$7)+1)*HLOOKUP(BT$8,$G$7:$J$233,ROW(BS212)-ROW($K$7)+1)</f>
        <v>0</v>
      </c>
      <c r="BT212" s="165"/>
      <c r="BU212" s="164">
        <f>[1]!LSRMCDRDetail(LSRM_Name,BU$8,BV$8,$A212,$B212,$B$6,1,$B$7)*HLOOKUP(BU$8,$C$7:$F$233,ROW(BU212)-ROW($K$7)+1)*HLOOKUP(BV$8,$G$7:$J$233,ROW(BU212)-ROW($K$7)+1)</f>
        <v>0</v>
      </c>
      <c r="BV212" s="165"/>
      <c r="BW212" s="164">
        <f>[1]!LSRMCDRDetail(LSRM_Name,BW$8,BX$8,$A212,$B212,$B$6,1,$B$7)*HLOOKUP(BW$8,$C$7:$F$233,ROW(BW212)-ROW($K$7)+1)*HLOOKUP(BX$8,$G$7:$J$233,ROW(BW212)-ROW($K$7)+1)</f>
        <v>0</v>
      </c>
      <c r="BX212" s="165"/>
      <c r="BY212" s="164">
        <f>[1]!LSRMCDRDetail(LSRM_Name,BY$8,BZ$8,$A212,$B212,$B$6,1,$B$7)*HLOOKUP(BY$8,$C$7:$F$233,ROW(BY212)-ROW($K$7)+1)*HLOOKUP(BZ$8,$G$7:$J$233,ROW(BY212)-ROW($K$7)+1)</f>
        <v>0</v>
      </c>
      <c r="BZ212" s="165"/>
      <c r="CA212" s="164">
        <f>[1]!LSRMCDRDetail(LSRM_Name,CA$8,CB$8,$A212,$B212,$B$6,1,$B$7)*HLOOKUP(CA$8,$C$7:$F$233,ROW(CA212)-ROW($K$7)+1)*HLOOKUP(CB$8,$G$7:$J$233,ROW(CA212)-ROW($K$7)+1)</f>
        <v>0</v>
      </c>
      <c r="CB212" s="165"/>
      <c r="CC212" s="125"/>
      <c r="CD212" s="122">
        <f t="shared" si="111"/>
        <v>0</v>
      </c>
      <c r="CE212" s="122">
        <f t="shared" si="112"/>
        <v>0</v>
      </c>
      <c r="CF212" s="122">
        <f t="shared" si="113"/>
        <v>0</v>
      </c>
      <c r="CG212" s="122">
        <f t="shared" si="114"/>
        <v>0</v>
      </c>
      <c r="CI212" s="164">
        <f t="shared" si="90"/>
        <v>0</v>
      </c>
      <c r="CJ212" s="165"/>
      <c r="CK212" s="164">
        <f t="shared" si="91"/>
        <v>0</v>
      </c>
      <c r="CL212" s="165"/>
      <c r="CM212" s="164">
        <f t="shared" si="92"/>
        <v>0</v>
      </c>
      <c r="CN212" s="165"/>
      <c r="CO212" s="164">
        <f t="shared" si="93"/>
        <v>0</v>
      </c>
      <c r="CP212" s="165"/>
      <c r="CQ212" s="164">
        <f t="shared" si="94"/>
        <v>0</v>
      </c>
      <c r="CR212" s="165"/>
      <c r="CS212" s="164">
        <f t="shared" si="95"/>
        <v>0</v>
      </c>
      <c r="CT212" s="165"/>
      <c r="CU212" s="164">
        <f t="shared" si="96"/>
        <v>0</v>
      </c>
      <c r="CV212" s="165"/>
      <c r="CW212" s="164">
        <f t="shared" si="97"/>
        <v>0</v>
      </c>
      <c r="CX212" s="165"/>
      <c r="CY212" s="164">
        <f t="shared" si="98"/>
        <v>0</v>
      </c>
      <c r="CZ212" s="165"/>
      <c r="DA212" s="164">
        <f t="shared" si="99"/>
        <v>0</v>
      </c>
      <c r="DB212" s="165"/>
      <c r="DC212" s="164">
        <f t="shared" si="100"/>
        <v>0</v>
      </c>
      <c r="DD212" s="165"/>
      <c r="DE212" s="164">
        <f t="shared" si="101"/>
        <v>0</v>
      </c>
      <c r="DF212" s="165"/>
      <c r="DG212" s="164">
        <f t="shared" si="102"/>
        <v>0</v>
      </c>
      <c r="DH212" s="165"/>
      <c r="DI212" s="164">
        <f t="shared" si="103"/>
        <v>0</v>
      </c>
      <c r="DJ212" s="165"/>
      <c r="DK212" s="164">
        <f t="shared" si="104"/>
        <v>0</v>
      </c>
      <c r="DL212" s="165"/>
      <c r="DM212" s="164">
        <f t="shared" si="105"/>
        <v>0</v>
      </c>
      <c r="DN212" s="165"/>
      <c r="DO212" s="125"/>
      <c r="DP212" s="122">
        <f t="shared" si="115"/>
        <v>0</v>
      </c>
      <c r="DQ212" s="122">
        <f t="shared" si="116"/>
        <v>0</v>
      </c>
      <c r="DR212" s="122">
        <f t="shared" si="117"/>
        <v>0</v>
      </c>
      <c r="DS212" s="122">
        <f t="shared" si="118"/>
        <v>0</v>
      </c>
    </row>
    <row r="213" spans="1:123" x14ac:dyDescent="0.2">
      <c r="A213" s="120">
        <f t="shared" si="106"/>
        <v>29</v>
      </c>
      <c r="B213" s="120">
        <f t="shared" si="119"/>
        <v>25</v>
      </c>
      <c r="C213" s="124">
        <f>VLOOKUP($A213,Total!$Q$198:$Y$228,C$7+2)</f>
        <v>0.47382325388912844</v>
      </c>
      <c r="D213" s="124">
        <f>VLOOKUP($A213,Total!$Q$198:$Y$228,D$7+2)</f>
        <v>0.52617674611087162</v>
      </c>
      <c r="E213" s="124">
        <f>VLOOKUP($A213,Total!$Q$198:$Y$228,E$7+2)</f>
        <v>0.49848819719686394</v>
      </c>
      <c r="F213" s="124">
        <f>VLOOKUP($A213,Total!$Q$198:$Y$228,F$7+2)</f>
        <v>0.50151180280313612</v>
      </c>
      <c r="G213" s="124">
        <f>VLOOKUP($B213,Total!$Q$198:$Y$228,G$7+2)</f>
        <v>0.5</v>
      </c>
      <c r="H213" s="124">
        <f>VLOOKUP($B213,Total!$Q$198:$Y$228,H$7+2)</f>
        <v>0.5</v>
      </c>
      <c r="I213" s="124">
        <f>VLOOKUP($B213,Total!$Q$198:$Y$228,I$7+2)</f>
        <v>0.5</v>
      </c>
      <c r="J213" s="124">
        <f>VLOOKUP($B213,Total!$Q$198:$Y$228,J$7+2)</f>
        <v>0.5</v>
      </c>
      <c r="K213" s="164">
        <f>[1]!LSRMCDRDetail(LSRM_Name,K$8,L$8,$A213,$B213,$B$6,0,$B$7)*HLOOKUP(K$8,$C$7:$F$233,ROW(K213)-ROW($K$7)+1)*HLOOKUP(L$8,$G$7:$J$233,ROW(K213)-ROW($K$7)+1)</f>
        <v>0</v>
      </c>
      <c r="L213" s="165"/>
      <c r="M213" s="164">
        <f>[1]!LSRMCDRDetail(LSRM_Name,M$8,N$8,$A213,$B213,$B$6,0,$B$7)*HLOOKUP(M$8,$C$7:$F$233,ROW(M213)-ROW($K$7)+1)*HLOOKUP(N$8,$G$7:$J$233,ROW(M213)-ROW($K$7)+1)</f>
        <v>0</v>
      </c>
      <c r="N213" s="165"/>
      <c r="O213" s="164">
        <f>[1]!LSRMCDRDetail(LSRM_Name,O$8,P$8,$A213,$B213,$B$6,0,$B$7)*HLOOKUP(O$8,$C$7:$F$233,ROW(O213)-ROW($K$7)+1)*HLOOKUP(P$8,$G$7:$J$233,ROW(O213)-ROW($K$7)+1)</f>
        <v>0</v>
      </c>
      <c r="P213" s="165"/>
      <c r="Q213" s="164">
        <f>[1]!LSRMCDRDetail(LSRM_Name,Q$8,R$8,$A213,$B213,$B$6,0,$B$7)*HLOOKUP(Q$8,$C$7:$F$233,ROW(Q213)-ROW($K$7)+1)*HLOOKUP(R$8,$G$7:$J$233,ROW(Q213)-ROW($K$7)+1)</f>
        <v>0</v>
      </c>
      <c r="R213" s="165"/>
      <c r="S213" s="164">
        <f>[1]!LSRMCDRDetail(LSRM_Name,S$8,T$8,$A213,$B213,$B$6,0,$B$7)*HLOOKUP(S$8,$C$7:$F$233,ROW(S213)-ROW($K$7)+1)*HLOOKUP(T$8,$G$7:$J$233,ROW(S213)-ROW($K$7)+1)</f>
        <v>0</v>
      </c>
      <c r="T213" s="165"/>
      <c r="U213" s="164">
        <f>[1]!LSRMCDRDetail(LSRM_Name,U$8,V$8,$A213,$B213,$B$6,0,$B$7)*HLOOKUP(U$8,$C$7:$F$233,ROW(U213)-ROW($K$7)+1)*HLOOKUP(V$8,$G$7:$J$233,ROW(U213)-ROW($K$7)+1)</f>
        <v>0</v>
      </c>
      <c r="V213" s="165"/>
      <c r="W213" s="164">
        <f>[1]!LSRMCDRDetail(LSRM_Name,W$8,X$8,$A213,$B213,$B$6,0,$B$7)*HLOOKUP(W$8,$C$7:$F$233,ROW(W213)-ROW($K$7)+1)*HLOOKUP(X$8,$G$7:$J$233,ROW(W213)-ROW($K$7)+1)</f>
        <v>0</v>
      </c>
      <c r="X213" s="165"/>
      <c r="Y213" s="164">
        <f>[1]!LSRMCDRDetail(LSRM_Name,Y$8,Z$8,$A213,$B213,$B$6,0,$B$7)*HLOOKUP(Y$8,$C$7:$F$233,ROW(Y213)-ROW($K$7)+1)*HLOOKUP(Z$8,$G$7:$J$233,ROW(Y213)-ROW($K$7)+1)</f>
        <v>0</v>
      </c>
      <c r="Z213" s="165"/>
      <c r="AA213" s="164">
        <f>[1]!LSRMCDRDetail(LSRM_Name,AA$8,AB$8,$A213,$B213,$B$6,0,$B$7)*HLOOKUP(AA$8,$C$7:$F$233,ROW(AA213)-ROW($K$7)+1)*HLOOKUP(AB$8,$G$7:$J$233,ROW(AA213)-ROW($K$7)+1)</f>
        <v>0</v>
      </c>
      <c r="AB213" s="165"/>
      <c r="AC213" s="164">
        <f>[1]!LSRMCDRDetail(LSRM_Name,AC$8,AD$8,$A213,$B213,$B$6,0,$B$7)*HLOOKUP(AC$8,$C$7:$F$233,ROW(AC213)-ROW($K$7)+1)*HLOOKUP(AD$8,$G$7:$J$233,ROW(AC213)-ROW($K$7)+1)</f>
        <v>0</v>
      </c>
      <c r="AD213" s="165"/>
      <c r="AE213" s="164">
        <f>[1]!LSRMCDRDetail(LSRM_Name,AE$8,AF$8,$A213,$B213,$B$6,0,$B$7)*HLOOKUP(AE$8,$C$7:$F$233,ROW(AE213)-ROW($K$7)+1)*HLOOKUP(AF$8,$G$7:$J$233,ROW(AE213)-ROW($K$7)+1)</f>
        <v>0</v>
      </c>
      <c r="AF213" s="165"/>
      <c r="AG213" s="164">
        <f>[1]!LSRMCDRDetail(LSRM_Name,AG$8,AH$8,$A213,$B213,$B$6,0,$B$7)*HLOOKUP(AG$8,$C$7:$F$233,ROW(AG213)-ROW($K$7)+1)*HLOOKUP(AH$8,$G$7:$J$233,ROW(AG213)-ROW($K$7)+1)</f>
        <v>0</v>
      </c>
      <c r="AH213" s="165"/>
      <c r="AI213" s="164">
        <f>[1]!LSRMCDRDetail(LSRM_Name,AI$8,AJ$8,$A213,$B213,$B$6,0,$B$7)*HLOOKUP(AI$8,$C$7:$F$233,ROW(AI213)-ROW($K$7)+1)*HLOOKUP(AJ$8,$G$7:$J$233,ROW(AI213)-ROW($K$7)+1)</f>
        <v>0</v>
      </c>
      <c r="AJ213" s="165"/>
      <c r="AK213" s="164">
        <f>[1]!LSRMCDRDetail(LSRM_Name,AK$8,AL$8,$A213,$B213,$B$6,0,$B$7)*HLOOKUP(AK$8,$C$7:$F$233,ROW(AK213)-ROW($K$7)+1)*HLOOKUP(AL$8,$G$7:$J$233,ROW(AK213)-ROW($K$7)+1)</f>
        <v>0</v>
      </c>
      <c r="AL213" s="165"/>
      <c r="AM213" s="164">
        <f>[1]!LSRMCDRDetail(LSRM_Name,AM$8,AN$8,$A213,$B213,$B$6,0,$B$7)*HLOOKUP(AM$8,$C$7:$F$233,ROW(AM213)-ROW($K$7)+1)*HLOOKUP(AN$8,$G$7:$J$233,ROW(AM213)-ROW($K$7)+1)</f>
        <v>0</v>
      </c>
      <c r="AN213" s="165"/>
      <c r="AO213" s="164">
        <f>[1]!LSRMCDRDetail(LSRM_Name,AO$8,AP$8,$A213,$B213,$B$6,0,$B$7)*HLOOKUP(AO$8,$C$7:$F$233,ROW(AO213)-ROW($K$7)+1)*HLOOKUP(AP$8,$G$7:$J$233,ROW(AO213)-ROW($K$7)+1)</f>
        <v>0</v>
      </c>
      <c r="AP213" s="165"/>
      <c r="AQ213" s="125"/>
      <c r="AR213" s="122">
        <f t="shared" si="107"/>
        <v>0</v>
      </c>
      <c r="AS213" s="122">
        <f t="shared" si="108"/>
        <v>0</v>
      </c>
      <c r="AT213" s="122">
        <f t="shared" si="109"/>
        <v>0</v>
      </c>
      <c r="AU213" s="122">
        <f t="shared" si="110"/>
        <v>0</v>
      </c>
      <c r="AW213" s="164">
        <f>[1]!LSRMCDRDetail(LSRM_Name,AW$8,AX$8,$A213,$B213,$B$6,1,$B$7)*HLOOKUP(AW$8,$C$7:$F$233,ROW(AW213)-ROW($K$7)+1)*HLOOKUP(AX$8,$G$7:$J$233,ROW(AW213)-ROW($K$7)+1)</f>
        <v>0</v>
      </c>
      <c r="AX213" s="165"/>
      <c r="AY213" s="164">
        <f>[1]!LSRMCDRDetail(LSRM_Name,AY$8,AZ$8,$A213,$B213,$B$6,1,$B$7)*HLOOKUP(AY$8,$C$7:$F$233,ROW(AY213)-ROW($K$7)+1)*HLOOKUP(AZ$8,$G$7:$J$233,ROW(AY213)-ROW($K$7)+1)</f>
        <v>0</v>
      </c>
      <c r="AZ213" s="165"/>
      <c r="BA213" s="164">
        <f>[1]!LSRMCDRDetail(LSRM_Name,BA$8,BB$8,$A213,$B213,$B$6,1,$B$7)*HLOOKUP(BA$8,$C$7:$F$233,ROW(BA213)-ROW($K$7)+1)*HLOOKUP(BB$8,$G$7:$J$233,ROW(BA213)-ROW($K$7)+1)</f>
        <v>0</v>
      </c>
      <c r="BB213" s="165"/>
      <c r="BC213" s="164">
        <f>[1]!LSRMCDRDetail(LSRM_Name,BC$8,BD$8,$A213,$B213,$B$6,1,$B$7)*HLOOKUP(BC$8,$C$7:$F$233,ROW(BC213)-ROW($K$7)+1)*HLOOKUP(BD$8,$G$7:$J$233,ROW(BC213)-ROW($K$7)+1)</f>
        <v>0</v>
      </c>
      <c r="BD213" s="165"/>
      <c r="BE213" s="164">
        <f>[1]!LSRMCDRDetail(LSRM_Name,BE$8,BF$8,$A213,$B213,$B$6,1,$B$7)*HLOOKUP(BE$8,$C$7:$F$233,ROW(BE213)-ROW($K$7)+1)*HLOOKUP(BF$8,$G$7:$J$233,ROW(BE213)-ROW($K$7)+1)</f>
        <v>0</v>
      </c>
      <c r="BF213" s="165"/>
      <c r="BG213" s="164">
        <f>[1]!LSRMCDRDetail(LSRM_Name,BG$8,BH$8,$A213,$B213,$B$6,1,$B$7)*HLOOKUP(BG$8,$C$7:$F$233,ROW(BG213)-ROW($K$7)+1)*HLOOKUP(BH$8,$G$7:$J$233,ROW(BG213)-ROW($K$7)+1)</f>
        <v>0</v>
      </c>
      <c r="BH213" s="165"/>
      <c r="BI213" s="164">
        <f>[1]!LSRMCDRDetail(LSRM_Name,BI$8,BJ$8,$A213,$B213,$B$6,1,$B$7)*HLOOKUP(BI$8,$C$7:$F$233,ROW(BI213)-ROW($K$7)+1)*HLOOKUP(BJ$8,$G$7:$J$233,ROW(BI213)-ROW($K$7)+1)</f>
        <v>0</v>
      </c>
      <c r="BJ213" s="165"/>
      <c r="BK213" s="164">
        <f>[1]!LSRMCDRDetail(LSRM_Name,BK$8,BL$8,$A213,$B213,$B$6,1,$B$7)*HLOOKUP(BK$8,$C$7:$F$233,ROW(BK213)-ROW($K$7)+1)*HLOOKUP(BL$8,$G$7:$J$233,ROW(BK213)-ROW($K$7)+1)</f>
        <v>0</v>
      </c>
      <c r="BL213" s="165"/>
      <c r="BM213" s="164">
        <f>[1]!LSRMCDRDetail(LSRM_Name,BM$8,BN$8,$A213,$B213,$B$6,1,$B$7)*HLOOKUP(BM$8,$C$7:$F$233,ROW(BM213)-ROW($K$7)+1)*HLOOKUP(BN$8,$G$7:$J$233,ROW(BM213)-ROW($K$7)+1)</f>
        <v>0</v>
      </c>
      <c r="BN213" s="165"/>
      <c r="BO213" s="164">
        <f>[1]!LSRMCDRDetail(LSRM_Name,BO$8,BP$8,$A213,$B213,$B$6,1,$B$7)*HLOOKUP(BO$8,$C$7:$F$233,ROW(BO213)-ROW($K$7)+1)*HLOOKUP(BP$8,$G$7:$J$233,ROW(BO213)-ROW($K$7)+1)</f>
        <v>0</v>
      </c>
      <c r="BP213" s="165"/>
      <c r="BQ213" s="164">
        <f>[1]!LSRMCDRDetail(LSRM_Name,BQ$8,BR$8,$A213,$B213,$B$6,1,$B$7)*HLOOKUP(BQ$8,$C$7:$F$233,ROW(BQ213)-ROW($K$7)+1)*HLOOKUP(BR$8,$G$7:$J$233,ROW(BQ213)-ROW($K$7)+1)</f>
        <v>0</v>
      </c>
      <c r="BR213" s="165"/>
      <c r="BS213" s="164">
        <f>[1]!LSRMCDRDetail(LSRM_Name,BS$8,BT$8,$A213,$B213,$B$6,1,$B$7)*HLOOKUP(BS$8,$C$7:$F$233,ROW(BS213)-ROW($K$7)+1)*HLOOKUP(BT$8,$G$7:$J$233,ROW(BS213)-ROW($K$7)+1)</f>
        <v>0</v>
      </c>
      <c r="BT213" s="165"/>
      <c r="BU213" s="164">
        <f>[1]!LSRMCDRDetail(LSRM_Name,BU$8,BV$8,$A213,$B213,$B$6,1,$B$7)*HLOOKUP(BU$8,$C$7:$F$233,ROW(BU213)-ROW($K$7)+1)*HLOOKUP(BV$8,$G$7:$J$233,ROW(BU213)-ROW($K$7)+1)</f>
        <v>0</v>
      </c>
      <c r="BV213" s="165"/>
      <c r="BW213" s="164">
        <f>[1]!LSRMCDRDetail(LSRM_Name,BW$8,BX$8,$A213,$B213,$B$6,1,$B$7)*HLOOKUP(BW$8,$C$7:$F$233,ROW(BW213)-ROW($K$7)+1)*HLOOKUP(BX$8,$G$7:$J$233,ROW(BW213)-ROW($K$7)+1)</f>
        <v>0</v>
      </c>
      <c r="BX213" s="165"/>
      <c r="BY213" s="164">
        <f>[1]!LSRMCDRDetail(LSRM_Name,BY$8,BZ$8,$A213,$B213,$B$6,1,$B$7)*HLOOKUP(BY$8,$C$7:$F$233,ROW(BY213)-ROW($K$7)+1)*HLOOKUP(BZ$8,$G$7:$J$233,ROW(BY213)-ROW($K$7)+1)</f>
        <v>0</v>
      </c>
      <c r="BZ213" s="165"/>
      <c r="CA213" s="164">
        <f>[1]!LSRMCDRDetail(LSRM_Name,CA$8,CB$8,$A213,$B213,$B$6,1,$B$7)*HLOOKUP(CA$8,$C$7:$F$233,ROW(CA213)-ROW($K$7)+1)*HLOOKUP(CB$8,$G$7:$J$233,ROW(CA213)-ROW($K$7)+1)</f>
        <v>0</v>
      </c>
      <c r="CB213" s="165"/>
      <c r="CC213" s="125"/>
      <c r="CD213" s="122">
        <f t="shared" si="111"/>
        <v>0</v>
      </c>
      <c r="CE213" s="122">
        <f t="shared" si="112"/>
        <v>0</v>
      </c>
      <c r="CF213" s="122">
        <f t="shared" si="113"/>
        <v>0</v>
      </c>
      <c r="CG213" s="122">
        <f t="shared" si="114"/>
        <v>0</v>
      </c>
      <c r="CI213" s="164">
        <f t="shared" si="90"/>
        <v>0</v>
      </c>
      <c r="CJ213" s="165"/>
      <c r="CK213" s="164">
        <f t="shared" si="91"/>
        <v>0</v>
      </c>
      <c r="CL213" s="165"/>
      <c r="CM213" s="164">
        <f t="shared" si="92"/>
        <v>0</v>
      </c>
      <c r="CN213" s="165"/>
      <c r="CO213" s="164">
        <f t="shared" si="93"/>
        <v>0</v>
      </c>
      <c r="CP213" s="165"/>
      <c r="CQ213" s="164">
        <f t="shared" si="94"/>
        <v>0</v>
      </c>
      <c r="CR213" s="165"/>
      <c r="CS213" s="164">
        <f t="shared" si="95"/>
        <v>0</v>
      </c>
      <c r="CT213" s="165"/>
      <c r="CU213" s="164">
        <f t="shared" si="96"/>
        <v>0</v>
      </c>
      <c r="CV213" s="165"/>
      <c r="CW213" s="164">
        <f t="shared" si="97"/>
        <v>0</v>
      </c>
      <c r="CX213" s="165"/>
      <c r="CY213" s="164">
        <f t="shared" si="98"/>
        <v>0</v>
      </c>
      <c r="CZ213" s="165"/>
      <c r="DA213" s="164">
        <f t="shared" si="99"/>
        <v>0</v>
      </c>
      <c r="DB213" s="165"/>
      <c r="DC213" s="164">
        <f t="shared" si="100"/>
        <v>0</v>
      </c>
      <c r="DD213" s="165"/>
      <c r="DE213" s="164">
        <f t="shared" si="101"/>
        <v>0</v>
      </c>
      <c r="DF213" s="165"/>
      <c r="DG213" s="164">
        <f t="shared" si="102"/>
        <v>0</v>
      </c>
      <c r="DH213" s="165"/>
      <c r="DI213" s="164">
        <f t="shared" si="103"/>
        <v>0</v>
      </c>
      <c r="DJ213" s="165"/>
      <c r="DK213" s="164">
        <f t="shared" si="104"/>
        <v>0</v>
      </c>
      <c r="DL213" s="165"/>
      <c r="DM213" s="164">
        <f t="shared" si="105"/>
        <v>0</v>
      </c>
      <c r="DN213" s="165"/>
      <c r="DO213" s="125"/>
      <c r="DP213" s="122">
        <f t="shared" si="115"/>
        <v>0</v>
      </c>
      <c r="DQ213" s="122">
        <f t="shared" si="116"/>
        <v>0</v>
      </c>
      <c r="DR213" s="122">
        <f t="shared" si="117"/>
        <v>0</v>
      </c>
      <c r="DS213" s="122">
        <f t="shared" si="118"/>
        <v>0</v>
      </c>
    </row>
    <row r="214" spans="1:123" x14ac:dyDescent="0.2">
      <c r="A214" s="120">
        <f t="shared" si="106"/>
        <v>29</v>
      </c>
      <c r="B214" s="120">
        <f t="shared" si="119"/>
        <v>26</v>
      </c>
      <c r="C214" s="124">
        <f>VLOOKUP($A214,Total!$Q$198:$Y$228,C$7+2)</f>
        <v>0.47382325388912844</v>
      </c>
      <c r="D214" s="124">
        <f>VLOOKUP($A214,Total!$Q$198:$Y$228,D$7+2)</f>
        <v>0.52617674611087162</v>
      </c>
      <c r="E214" s="124">
        <f>VLOOKUP($A214,Total!$Q$198:$Y$228,E$7+2)</f>
        <v>0.49848819719686394</v>
      </c>
      <c r="F214" s="124">
        <f>VLOOKUP($A214,Total!$Q$198:$Y$228,F$7+2)</f>
        <v>0.50151180280313612</v>
      </c>
      <c r="G214" s="124">
        <f>VLOOKUP($B214,Total!$Q$198:$Y$228,G$7+2)</f>
        <v>0.5</v>
      </c>
      <c r="H214" s="124">
        <f>VLOOKUP($B214,Total!$Q$198:$Y$228,H$7+2)</f>
        <v>0.5</v>
      </c>
      <c r="I214" s="124">
        <f>VLOOKUP($B214,Total!$Q$198:$Y$228,I$7+2)</f>
        <v>0.5</v>
      </c>
      <c r="J214" s="124">
        <f>VLOOKUP($B214,Total!$Q$198:$Y$228,J$7+2)</f>
        <v>0.5</v>
      </c>
      <c r="K214" s="164">
        <f>[1]!LSRMCDRDetail(LSRM_Name,K$8,L$8,$A214,$B214,$B$6,0,$B$7)*HLOOKUP(K$8,$C$7:$F$233,ROW(K214)-ROW($K$7)+1)*HLOOKUP(L$8,$G$7:$J$233,ROW(K214)-ROW($K$7)+1)</f>
        <v>0</v>
      </c>
      <c r="L214" s="165"/>
      <c r="M214" s="164">
        <f>[1]!LSRMCDRDetail(LSRM_Name,M$8,N$8,$A214,$B214,$B$6,0,$B$7)*HLOOKUP(M$8,$C$7:$F$233,ROW(M214)-ROW($K$7)+1)*HLOOKUP(N$8,$G$7:$J$233,ROW(M214)-ROW($K$7)+1)</f>
        <v>0</v>
      </c>
      <c r="N214" s="165"/>
      <c r="O214" s="164">
        <f>[1]!LSRMCDRDetail(LSRM_Name,O$8,P$8,$A214,$B214,$B$6,0,$B$7)*HLOOKUP(O$8,$C$7:$F$233,ROW(O214)-ROW($K$7)+1)*HLOOKUP(P$8,$G$7:$J$233,ROW(O214)-ROW($K$7)+1)</f>
        <v>0</v>
      </c>
      <c r="P214" s="165"/>
      <c r="Q214" s="164">
        <f>[1]!LSRMCDRDetail(LSRM_Name,Q$8,R$8,$A214,$B214,$B$6,0,$B$7)*HLOOKUP(Q$8,$C$7:$F$233,ROW(Q214)-ROW($K$7)+1)*HLOOKUP(R$8,$G$7:$J$233,ROW(Q214)-ROW($K$7)+1)</f>
        <v>0</v>
      </c>
      <c r="R214" s="165"/>
      <c r="S214" s="164">
        <f>[1]!LSRMCDRDetail(LSRM_Name,S$8,T$8,$A214,$B214,$B$6,0,$B$7)*HLOOKUP(S$8,$C$7:$F$233,ROW(S214)-ROW($K$7)+1)*HLOOKUP(T$8,$G$7:$J$233,ROW(S214)-ROW($K$7)+1)</f>
        <v>0</v>
      </c>
      <c r="T214" s="165"/>
      <c r="U214" s="164">
        <f>[1]!LSRMCDRDetail(LSRM_Name,U$8,V$8,$A214,$B214,$B$6,0,$B$7)*HLOOKUP(U$8,$C$7:$F$233,ROW(U214)-ROW($K$7)+1)*HLOOKUP(V$8,$G$7:$J$233,ROW(U214)-ROW($K$7)+1)</f>
        <v>0</v>
      </c>
      <c r="V214" s="165"/>
      <c r="W214" s="164">
        <f>[1]!LSRMCDRDetail(LSRM_Name,W$8,X$8,$A214,$B214,$B$6,0,$B$7)*HLOOKUP(W$8,$C$7:$F$233,ROW(W214)-ROW($K$7)+1)*HLOOKUP(X$8,$G$7:$J$233,ROW(W214)-ROW($K$7)+1)</f>
        <v>0</v>
      </c>
      <c r="X214" s="165"/>
      <c r="Y214" s="164">
        <f>[1]!LSRMCDRDetail(LSRM_Name,Y$8,Z$8,$A214,$B214,$B$6,0,$B$7)*HLOOKUP(Y$8,$C$7:$F$233,ROW(Y214)-ROW($K$7)+1)*HLOOKUP(Z$8,$G$7:$J$233,ROW(Y214)-ROW($K$7)+1)</f>
        <v>0</v>
      </c>
      <c r="Z214" s="165"/>
      <c r="AA214" s="164">
        <f>[1]!LSRMCDRDetail(LSRM_Name,AA$8,AB$8,$A214,$B214,$B$6,0,$B$7)*HLOOKUP(AA$8,$C$7:$F$233,ROW(AA214)-ROW($K$7)+1)*HLOOKUP(AB$8,$G$7:$J$233,ROW(AA214)-ROW($K$7)+1)</f>
        <v>0</v>
      </c>
      <c r="AB214" s="165"/>
      <c r="AC214" s="164">
        <f>[1]!LSRMCDRDetail(LSRM_Name,AC$8,AD$8,$A214,$B214,$B$6,0,$B$7)*HLOOKUP(AC$8,$C$7:$F$233,ROW(AC214)-ROW($K$7)+1)*HLOOKUP(AD$8,$G$7:$J$233,ROW(AC214)-ROW($K$7)+1)</f>
        <v>0</v>
      </c>
      <c r="AD214" s="165"/>
      <c r="AE214" s="164">
        <f>[1]!LSRMCDRDetail(LSRM_Name,AE$8,AF$8,$A214,$B214,$B$6,0,$B$7)*HLOOKUP(AE$8,$C$7:$F$233,ROW(AE214)-ROW($K$7)+1)*HLOOKUP(AF$8,$G$7:$J$233,ROW(AE214)-ROW($K$7)+1)</f>
        <v>0</v>
      </c>
      <c r="AF214" s="165"/>
      <c r="AG214" s="164">
        <f>[1]!LSRMCDRDetail(LSRM_Name,AG$8,AH$8,$A214,$B214,$B$6,0,$B$7)*HLOOKUP(AG$8,$C$7:$F$233,ROW(AG214)-ROW($K$7)+1)*HLOOKUP(AH$8,$G$7:$J$233,ROW(AG214)-ROW($K$7)+1)</f>
        <v>0</v>
      </c>
      <c r="AH214" s="165"/>
      <c r="AI214" s="164">
        <f>[1]!LSRMCDRDetail(LSRM_Name,AI$8,AJ$8,$A214,$B214,$B$6,0,$B$7)*HLOOKUP(AI$8,$C$7:$F$233,ROW(AI214)-ROW($K$7)+1)*HLOOKUP(AJ$8,$G$7:$J$233,ROW(AI214)-ROW($K$7)+1)</f>
        <v>0</v>
      </c>
      <c r="AJ214" s="165"/>
      <c r="AK214" s="164">
        <f>[1]!LSRMCDRDetail(LSRM_Name,AK$8,AL$8,$A214,$B214,$B$6,0,$B$7)*HLOOKUP(AK$8,$C$7:$F$233,ROW(AK214)-ROW($K$7)+1)*HLOOKUP(AL$8,$G$7:$J$233,ROW(AK214)-ROW($K$7)+1)</f>
        <v>0</v>
      </c>
      <c r="AL214" s="165"/>
      <c r="AM214" s="164">
        <f>[1]!LSRMCDRDetail(LSRM_Name,AM$8,AN$8,$A214,$B214,$B$6,0,$B$7)*HLOOKUP(AM$8,$C$7:$F$233,ROW(AM214)-ROW($K$7)+1)*HLOOKUP(AN$8,$G$7:$J$233,ROW(AM214)-ROW($K$7)+1)</f>
        <v>0</v>
      </c>
      <c r="AN214" s="165"/>
      <c r="AO214" s="164">
        <f>[1]!LSRMCDRDetail(LSRM_Name,AO$8,AP$8,$A214,$B214,$B$6,0,$B$7)*HLOOKUP(AO$8,$C$7:$F$233,ROW(AO214)-ROW($K$7)+1)*HLOOKUP(AP$8,$G$7:$J$233,ROW(AO214)-ROW($K$7)+1)</f>
        <v>0</v>
      </c>
      <c r="AP214" s="165"/>
      <c r="AQ214" s="125"/>
      <c r="AR214" s="122">
        <f t="shared" si="107"/>
        <v>0</v>
      </c>
      <c r="AS214" s="122">
        <f t="shared" si="108"/>
        <v>0</v>
      </c>
      <c r="AT214" s="122">
        <f t="shared" si="109"/>
        <v>0</v>
      </c>
      <c r="AU214" s="122">
        <f t="shared" si="110"/>
        <v>0</v>
      </c>
      <c r="AW214" s="164">
        <f>[1]!LSRMCDRDetail(LSRM_Name,AW$8,AX$8,$A214,$B214,$B$6,1,$B$7)*HLOOKUP(AW$8,$C$7:$F$233,ROW(AW214)-ROW($K$7)+1)*HLOOKUP(AX$8,$G$7:$J$233,ROW(AW214)-ROW($K$7)+1)</f>
        <v>0</v>
      </c>
      <c r="AX214" s="165"/>
      <c r="AY214" s="164">
        <f>[1]!LSRMCDRDetail(LSRM_Name,AY$8,AZ$8,$A214,$B214,$B$6,1,$B$7)*HLOOKUP(AY$8,$C$7:$F$233,ROW(AY214)-ROW($K$7)+1)*HLOOKUP(AZ$8,$G$7:$J$233,ROW(AY214)-ROW($K$7)+1)</f>
        <v>0</v>
      </c>
      <c r="AZ214" s="165"/>
      <c r="BA214" s="164">
        <f>[1]!LSRMCDRDetail(LSRM_Name,BA$8,BB$8,$A214,$B214,$B$6,1,$B$7)*HLOOKUP(BA$8,$C$7:$F$233,ROW(BA214)-ROW($K$7)+1)*HLOOKUP(BB$8,$G$7:$J$233,ROW(BA214)-ROW($K$7)+1)</f>
        <v>0</v>
      </c>
      <c r="BB214" s="165"/>
      <c r="BC214" s="164">
        <f>[1]!LSRMCDRDetail(LSRM_Name,BC$8,BD$8,$A214,$B214,$B$6,1,$B$7)*HLOOKUP(BC$8,$C$7:$F$233,ROW(BC214)-ROW($K$7)+1)*HLOOKUP(BD$8,$G$7:$J$233,ROW(BC214)-ROW($K$7)+1)</f>
        <v>0</v>
      </c>
      <c r="BD214" s="165"/>
      <c r="BE214" s="164">
        <f>[1]!LSRMCDRDetail(LSRM_Name,BE$8,BF$8,$A214,$B214,$B$6,1,$B$7)*HLOOKUP(BE$8,$C$7:$F$233,ROW(BE214)-ROW($K$7)+1)*HLOOKUP(BF$8,$G$7:$J$233,ROW(BE214)-ROW($K$7)+1)</f>
        <v>0</v>
      </c>
      <c r="BF214" s="165"/>
      <c r="BG214" s="164">
        <f>[1]!LSRMCDRDetail(LSRM_Name,BG$8,BH$8,$A214,$B214,$B$6,1,$B$7)*HLOOKUP(BG$8,$C$7:$F$233,ROW(BG214)-ROW($K$7)+1)*HLOOKUP(BH$8,$G$7:$J$233,ROW(BG214)-ROW($K$7)+1)</f>
        <v>0</v>
      </c>
      <c r="BH214" s="165"/>
      <c r="BI214" s="164">
        <f>[1]!LSRMCDRDetail(LSRM_Name,BI$8,BJ$8,$A214,$B214,$B$6,1,$B$7)*HLOOKUP(BI$8,$C$7:$F$233,ROW(BI214)-ROW($K$7)+1)*HLOOKUP(BJ$8,$G$7:$J$233,ROW(BI214)-ROW($K$7)+1)</f>
        <v>0</v>
      </c>
      <c r="BJ214" s="165"/>
      <c r="BK214" s="164">
        <f>[1]!LSRMCDRDetail(LSRM_Name,BK$8,BL$8,$A214,$B214,$B$6,1,$B$7)*HLOOKUP(BK$8,$C$7:$F$233,ROW(BK214)-ROW($K$7)+1)*HLOOKUP(BL$8,$G$7:$J$233,ROW(BK214)-ROW($K$7)+1)</f>
        <v>0</v>
      </c>
      <c r="BL214" s="165"/>
      <c r="BM214" s="164">
        <f>[1]!LSRMCDRDetail(LSRM_Name,BM$8,BN$8,$A214,$B214,$B$6,1,$B$7)*HLOOKUP(BM$8,$C$7:$F$233,ROW(BM214)-ROW($K$7)+1)*HLOOKUP(BN$8,$G$7:$J$233,ROW(BM214)-ROW($K$7)+1)</f>
        <v>0</v>
      </c>
      <c r="BN214" s="165"/>
      <c r="BO214" s="164">
        <f>[1]!LSRMCDRDetail(LSRM_Name,BO$8,BP$8,$A214,$B214,$B$6,1,$B$7)*HLOOKUP(BO$8,$C$7:$F$233,ROW(BO214)-ROW($K$7)+1)*HLOOKUP(BP$8,$G$7:$J$233,ROW(BO214)-ROW($K$7)+1)</f>
        <v>0</v>
      </c>
      <c r="BP214" s="165"/>
      <c r="BQ214" s="164">
        <f>[1]!LSRMCDRDetail(LSRM_Name,BQ$8,BR$8,$A214,$B214,$B$6,1,$B$7)*HLOOKUP(BQ$8,$C$7:$F$233,ROW(BQ214)-ROW($K$7)+1)*HLOOKUP(BR$8,$G$7:$J$233,ROW(BQ214)-ROW($K$7)+1)</f>
        <v>0</v>
      </c>
      <c r="BR214" s="165"/>
      <c r="BS214" s="164">
        <f>[1]!LSRMCDRDetail(LSRM_Name,BS$8,BT$8,$A214,$B214,$B$6,1,$B$7)*HLOOKUP(BS$8,$C$7:$F$233,ROW(BS214)-ROW($K$7)+1)*HLOOKUP(BT$8,$G$7:$J$233,ROW(BS214)-ROW($K$7)+1)</f>
        <v>0</v>
      </c>
      <c r="BT214" s="165"/>
      <c r="BU214" s="164">
        <f>[1]!LSRMCDRDetail(LSRM_Name,BU$8,BV$8,$A214,$B214,$B$6,1,$B$7)*HLOOKUP(BU$8,$C$7:$F$233,ROW(BU214)-ROW($K$7)+1)*HLOOKUP(BV$8,$G$7:$J$233,ROW(BU214)-ROW($K$7)+1)</f>
        <v>0</v>
      </c>
      <c r="BV214" s="165"/>
      <c r="BW214" s="164">
        <f>[1]!LSRMCDRDetail(LSRM_Name,BW$8,BX$8,$A214,$B214,$B$6,1,$B$7)*HLOOKUP(BW$8,$C$7:$F$233,ROW(BW214)-ROW($K$7)+1)*HLOOKUP(BX$8,$G$7:$J$233,ROW(BW214)-ROW($K$7)+1)</f>
        <v>0</v>
      </c>
      <c r="BX214" s="165"/>
      <c r="BY214" s="164">
        <f>[1]!LSRMCDRDetail(LSRM_Name,BY$8,BZ$8,$A214,$B214,$B$6,1,$B$7)*HLOOKUP(BY$8,$C$7:$F$233,ROW(BY214)-ROW($K$7)+1)*HLOOKUP(BZ$8,$G$7:$J$233,ROW(BY214)-ROW($K$7)+1)</f>
        <v>0</v>
      </c>
      <c r="BZ214" s="165"/>
      <c r="CA214" s="164">
        <f>[1]!LSRMCDRDetail(LSRM_Name,CA$8,CB$8,$A214,$B214,$B$6,1,$B$7)*HLOOKUP(CA$8,$C$7:$F$233,ROW(CA214)-ROW($K$7)+1)*HLOOKUP(CB$8,$G$7:$J$233,ROW(CA214)-ROW($K$7)+1)</f>
        <v>0</v>
      </c>
      <c r="CB214" s="165"/>
      <c r="CC214" s="125"/>
      <c r="CD214" s="122">
        <f t="shared" si="111"/>
        <v>0</v>
      </c>
      <c r="CE214" s="122">
        <f t="shared" si="112"/>
        <v>0</v>
      </c>
      <c r="CF214" s="122">
        <f t="shared" si="113"/>
        <v>0</v>
      </c>
      <c r="CG214" s="122">
        <f t="shared" si="114"/>
        <v>0</v>
      </c>
      <c r="CI214" s="164">
        <f t="shared" si="90"/>
        <v>0</v>
      </c>
      <c r="CJ214" s="165"/>
      <c r="CK214" s="164">
        <f t="shared" si="91"/>
        <v>0</v>
      </c>
      <c r="CL214" s="165"/>
      <c r="CM214" s="164">
        <f t="shared" si="92"/>
        <v>0</v>
      </c>
      <c r="CN214" s="165"/>
      <c r="CO214" s="164">
        <f t="shared" si="93"/>
        <v>0</v>
      </c>
      <c r="CP214" s="165"/>
      <c r="CQ214" s="164">
        <f t="shared" si="94"/>
        <v>0</v>
      </c>
      <c r="CR214" s="165"/>
      <c r="CS214" s="164">
        <f t="shared" si="95"/>
        <v>0</v>
      </c>
      <c r="CT214" s="165"/>
      <c r="CU214" s="164">
        <f t="shared" si="96"/>
        <v>0</v>
      </c>
      <c r="CV214" s="165"/>
      <c r="CW214" s="164">
        <f t="shared" si="97"/>
        <v>0</v>
      </c>
      <c r="CX214" s="165"/>
      <c r="CY214" s="164">
        <f t="shared" si="98"/>
        <v>0</v>
      </c>
      <c r="CZ214" s="165"/>
      <c r="DA214" s="164">
        <f t="shared" si="99"/>
        <v>0</v>
      </c>
      <c r="DB214" s="165"/>
      <c r="DC214" s="164">
        <f t="shared" si="100"/>
        <v>0</v>
      </c>
      <c r="DD214" s="165"/>
      <c r="DE214" s="164">
        <f t="shared" si="101"/>
        <v>0</v>
      </c>
      <c r="DF214" s="165"/>
      <c r="DG214" s="164">
        <f t="shared" si="102"/>
        <v>0</v>
      </c>
      <c r="DH214" s="165"/>
      <c r="DI214" s="164">
        <f t="shared" si="103"/>
        <v>0</v>
      </c>
      <c r="DJ214" s="165"/>
      <c r="DK214" s="164">
        <f t="shared" si="104"/>
        <v>0</v>
      </c>
      <c r="DL214" s="165"/>
      <c r="DM214" s="164">
        <f t="shared" si="105"/>
        <v>0</v>
      </c>
      <c r="DN214" s="165"/>
      <c r="DO214" s="125"/>
      <c r="DP214" s="122">
        <f t="shared" si="115"/>
        <v>0</v>
      </c>
      <c r="DQ214" s="122">
        <f t="shared" si="116"/>
        <v>0</v>
      </c>
      <c r="DR214" s="122">
        <f t="shared" si="117"/>
        <v>0</v>
      </c>
      <c r="DS214" s="122">
        <f t="shared" si="118"/>
        <v>0</v>
      </c>
    </row>
    <row r="215" spans="1:123" x14ac:dyDescent="0.2">
      <c r="A215" s="120">
        <f t="shared" si="106"/>
        <v>29</v>
      </c>
      <c r="B215" s="120">
        <f t="shared" si="119"/>
        <v>27</v>
      </c>
      <c r="C215" s="124">
        <f>VLOOKUP($A215,Total!$Q$198:$Y$228,C$7+2)</f>
        <v>0.47382325388912844</v>
      </c>
      <c r="D215" s="124">
        <f>VLOOKUP($A215,Total!$Q$198:$Y$228,D$7+2)</f>
        <v>0.52617674611087162</v>
      </c>
      <c r="E215" s="124">
        <f>VLOOKUP($A215,Total!$Q$198:$Y$228,E$7+2)</f>
        <v>0.49848819719686394</v>
      </c>
      <c r="F215" s="124">
        <f>VLOOKUP($A215,Total!$Q$198:$Y$228,F$7+2)</f>
        <v>0.50151180280313612</v>
      </c>
      <c r="G215" s="124">
        <f>VLOOKUP($B215,Total!$Q$198:$Y$228,G$7+2)</f>
        <v>0.5</v>
      </c>
      <c r="H215" s="124">
        <f>VLOOKUP($B215,Total!$Q$198:$Y$228,H$7+2)</f>
        <v>0.5</v>
      </c>
      <c r="I215" s="124">
        <f>VLOOKUP($B215,Total!$Q$198:$Y$228,I$7+2)</f>
        <v>0.5</v>
      </c>
      <c r="J215" s="124">
        <f>VLOOKUP($B215,Total!$Q$198:$Y$228,J$7+2)</f>
        <v>0.5</v>
      </c>
      <c r="K215" s="164">
        <f>[1]!LSRMCDRDetail(LSRM_Name,K$8,L$8,$A215,$B215,$B$6,0,$B$7)*HLOOKUP(K$8,$C$7:$F$233,ROW(K215)-ROW($K$7)+1)*HLOOKUP(L$8,$G$7:$J$233,ROW(K215)-ROW($K$7)+1)</f>
        <v>0</v>
      </c>
      <c r="L215" s="165"/>
      <c r="M215" s="164">
        <f>[1]!LSRMCDRDetail(LSRM_Name,M$8,N$8,$A215,$B215,$B$6,0,$B$7)*HLOOKUP(M$8,$C$7:$F$233,ROW(M215)-ROW($K$7)+1)*HLOOKUP(N$8,$G$7:$J$233,ROW(M215)-ROW($K$7)+1)</f>
        <v>0</v>
      </c>
      <c r="N215" s="165"/>
      <c r="O215" s="164">
        <f>[1]!LSRMCDRDetail(LSRM_Name,O$8,P$8,$A215,$B215,$B$6,0,$B$7)*HLOOKUP(O$8,$C$7:$F$233,ROW(O215)-ROW($K$7)+1)*HLOOKUP(P$8,$G$7:$J$233,ROW(O215)-ROW($K$7)+1)</f>
        <v>0</v>
      </c>
      <c r="P215" s="165"/>
      <c r="Q215" s="164">
        <f>[1]!LSRMCDRDetail(LSRM_Name,Q$8,R$8,$A215,$B215,$B$6,0,$B$7)*HLOOKUP(Q$8,$C$7:$F$233,ROW(Q215)-ROW($K$7)+1)*HLOOKUP(R$8,$G$7:$J$233,ROW(Q215)-ROW($K$7)+1)</f>
        <v>0</v>
      </c>
      <c r="R215" s="165"/>
      <c r="S215" s="164">
        <f>[1]!LSRMCDRDetail(LSRM_Name,S$8,T$8,$A215,$B215,$B$6,0,$B$7)*HLOOKUP(S$8,$C$7:$F$233,ROW(S215)-ROW($K$7)+1)*HLOOKUP(T$8,$G$7:$J$233,ROW(S215)-ROW($K$7)+1)</f>
        <v>0</v>
      </c>
      <c r="T215" s="165"/>
      <c r="U215" s="164">
        <f>[1]!LSRMCDRDetail(LSRM_Name,U$8,V$8,$A215,$B215,$B$6,0,$B$7)*HLOOKUP(U$8,$C$7:$F$233,ROW(U215)-ROW($K$7)+1)*HLOOKUP(V$8,$G$7:$J$233,ROW(U215)-ROW($K$7)+1)</f>
        <v>0</v>
      </c>
      <c r="V215" s="165"/>
      <c r="W215" s="164">
        <f>[1]!LSRMCDRDetail(LSRM_Name,W$8,X$8,$A215,$B215,$B$6,0,$B$7)*HLOOKUP(W$8,$C$7:$F$233,ROW(W215)-ROW($K$7)+1)*HLOOKUP(X$8,$G$7:$J$233,ROW(W215)-ROW($K$7)+1)</f>
        <v>0</v>
      </c>
      <c r="X215" s="165"/>
      <c r="Y215" s="164">
        <f>[1]!LSRMCDRDetail(LSRM_Name,Y$8,Z$8,$A215,$B215,$B$6,0,$B$7)*HLOOKUP(Y$8,$C$7:$F$233,ROW(Y215)-ROW($K$7)+1)*HLOOKUP(Z$8,$G$7:$J$233,ROW(Y215)-ROW($K$7)+1)</f>
        <v>0</v>
      </c>
      <c r="Z215" s="165"/>
      <c r="AA215" s="164">
        <f>[1]!LSRMCDRDetail(LSRM_Name,AA$8,AB$8,$A215,$B215,$B$6,0,$B$7)*HLOOKUP(AA$8,$C$7:$F$233,ROW(AA215)-ROW($K$7)+1)*HLOOKUP(AB$8,$G$7:$J$233,ROW(AA215)-ROW($K$7)+1)</f>
        <v>0</v>
      </c>
      <c r="AB215" s="165"/>
      <c r="AC215" s="164">
        <f>[1]!LSRMCDRDetail(LSRM_Name,AC$8,AD$8,$A215,$B215,$B$6,0,$B$7)*HLOOKUP(AC$8,$C$7:$F$233,ROW(AC215)-ROW($K$7)+1)*HLOOKUP(AD$8,$G$7:$J$233,ROW(AC215)-ROW($K$7)+1)</f>
        <v>0</v>
      </c>
      <c r="AD215" s="165"/>
      <c r="AE215" s="164">
        <f>[1]!LSRMCDRDetail(LSRM_Name,AE$8,AF$8,$A215,$B215,$B$6,0,$B$7)*HLOOKUP(AE$8,$C$7:$F$233,ROW(AE215)-ROW($K$7)+1)*HLOOKUP(AF$8,$G$7:$J$233,ROW(AE215)-ROW($K$7)+1)</f>
        <v>0</v>
      </c>
      <c r="AF215" s="165"/>
      <c r="AG215" s="164">
        <f>[1]!LSRMCDRDetail(LSRM_Name,AG$8,AH$8,$A215,$B215,$B$6,0,$B$7)*HLOOKUP(AG$8,$C$7:$F$233,ROW(AG215)-ROW($K$7)+1)*HLOOKUP(AH$8,$G$7:$J$233,ROW(AG215)-ROW($K$7)+1)</f>
        <v>0</v>
      </c>
      <c r="AH215" s="165"/>
      <c r="AI215" s="164">
        <f>[1]!LSRMCDRDetail(LSRM_Name,AI$8,AJ$8,$A215,$B215,$B$6,0,$B$7)*HLOOKUP(AI$8,$C$7:$F$233,ROW(AI215)-ROW($K$7)+1)*HLOOKUP(AJ$8,$G$7:$J$233,ROW(AI215)-ROW($K$7)+1)</f>
        <v>0</v>
      </c>
      <c r="AJ215" s="165"/>
      <c r="AK215" s="164">
        <f>[1]!LSRMCDRDetail(LSRM_Name,AK$8,AL$8,$A215,$B215,$B$6,0,$B$7)*HLOOKUP(AK$8,$C$7:$F$233,ROW(AK215)-ROW($K$7)+1)*HLOOKUP(AL$8,$G$7:$J$233,ROW(AK215)-ROW($K$7)+1)</f>
        <v>0</v>
      </c>
      <c r="AL215" s="165"/>
      <c r="AM215" s="164">
        <f>[1]!LSRMCDRDetail(LSRM_Name,AM$8,AN$8,$A215,$B215,$B$6,0,$B$7)*HLOOKUP(AM$8,$C$7:$F$233,ROW(AM215)-ROW($K$7)+1)*HLOOKUP(AN$8,$G$7:$J$233,ROW(AM215)-ROW($K$7)+1)</f>
        <v>0</v>
      </c>
      <c r="AN215" s="165"/>
      <c r="AO215" s="164">
        <f>[1]!LSRMCDRDetail(LSRM_Name,AO$8,AP$8,$A215,$B215,$B$6,0,$B$7)*HLOOKUP(AO$8,$C$7:$F$233,ROW(AO215)-ROW($K$7)+1)*HLOOKUP(AP$8,$G$7:$J$233,ROW(AO215)-ROW($K$7)+1)</f>
        <v>0</v>
      </c>
      <c r="AP215" s="165"/>
      <c r="AQ215" s="125"/>
      <c r="AR215" s="122">
        <f t="shared" si="107"/>
        <v>0</v>
      </c>
      <c r="AS215" s="122">
        <f t="shared" si="108"/>
        <v>0</v>
      </c>
      <c r="AT215" s="122">
        <f t="shared" si="109"/>
        <v>0</v>
      </c>
      <c r="AU215" s="122">
        <f t="shared" si="110"/>
        <v>0</v>
      </c>
      <c r="AW215" s="164">
        <f>[1]!LSRMCDRDetail(LSRM_Name,AW$8,AX$8,$A215,$B215,$B$6,1,$B$7)*HLOOKUP(AW$8,$C$7:$F$233,ROW(AW215)-ROW($K$7)+1)*HLOOKUP(AX$8,$G$7:$J$233,ROW(AW215)-ROW($K$7)+1)</f>
        <v>0</v>
      </c>
      <c r="AX215" s="165"/>
      <c r="AY215" s="164">
        <f>[1]!LSRMCDRDetail(LSRM_Name,AY$8,AZ$8,$A215,$B215,$B$6,1,$B$7)*HLOOKUP(AY$8,$C$7:$F$233,ROW(AY215)-ROW($K$7)+1)*HLOOKUP(AZ$8,$G$7:$J$233,ROW(AY215)-ROW($K$7)+1)</f>
        <v>0</v>
      </c>
      <c r="AZ215" s="165"/>
      <c r="BA215" s="164">
        <f>[1]!LSRMCDRDetail(LSRM_Name,BA$8,BB$8,$A215,$B215,$B$6,1,$B$7)*HLOOKUP(BA$8,$C$7:$F$233,ROW(BA215)-ROW($K$7)+1)*HLOOKUP(BB$8,$G$7:$J$233,ROW(BA215)-ROW($K$7)+1)</f>
        <v>0</v>
      </c>
      <c r="BB215" s="165"/>
      <c r="BC215" s="164">
        <f>[1]!LSRMCDRDetail(LSRM_Name,BC$8,BD$8,$A215,$B215,$B$6,1,$B$7)*HLOOKUP(BC$8,$C$7:$F$233,ROW(BC215)-ROW($K$7)+1)*HLOOKUP(BD$8,$G$7:$J$233,ROW(BC215)-ROW($K$7)+1)</f>
        <v>0</v>
      </c>
      <c r="BD215" s="165"/>
      <c r="BE215" s="164">
        <f>[1]!LSRMCDRDetail(LSRM_Name,BE$8,BF$8,$A215,$B215,$B$6,1,$B$7)*HLOOKUP(BE$8,$C$7:$F$233,ROW(BE215)-ROW($K$7)+1)*HLOOKUP(BF$8,$G$7:$J$233,ROW(BE215)-ROW($K$7)+1)</f>
        <v>0</v>
      </c>
      <c r="BF215" s="165"/>
      <c r="BG215" s="164">
        <f>[1]!LSRMCDRDetail(LSRM_Name,BG$8,BH$8,$A215,$B215,$B$6,1,$B$7)*HLOOKUP(BG$8,$C$7:$F$233,ROW(BG215)-ROW($K$7)+1)*HLOOKUP(BH$8,$G$7:$J$233,ROW(BG215)-ROW($K$7)+1)</f>
        <v>0</v>
      </c>
      <c r="BH215" s="165"/>
      <c r="BI215" s="164">
        <f>[1]!LSRMCDRDetail(LSRM_Name,BI$8,BJ$8,$A215,$B215,$B$6,1,$B$7)*HLOOKUP(BI$8,$C$7:$F$233,ROW(BI215)-ROW($K$7)+1)*HLOOKUP(BJ$8,$G$7:$J$233,ROW(BI215)-ROW($K$7)+1)</f>
        <v>0</v>
      </c>
      <c r="BJ215" s="165"/>
      <c r="BK215" s="164">
        <f>[1]!LSRMCDRDetail(LSRM_Name,BK$8,BL$8,$A215,$B215,$B$6,1,$B$7)*HLOOKUP(BK$8,$C$7:$F$233,ROW(BK215)-ROW($K$7)+1)*HLOOKUP(BL$8,$G$7:$J$233,ROW(BK215)-ROW($K$7)+1)</f>
        <v>0</v>
      </c>
      <c r="BL215" s="165"/>
      <c r="BM215" s="164">
        <f>[1]!LSRMCDRDetail(LSRM_Name,BM$8,BN$8,$A215,$B215,$B$6,1,$B$7)*HLOOKUP(BM$8,$C$7:$F$233,ROW(BM215)-ROW($K$7)+1)*HLOOKUP(BN$8,$G$7:$J$233,ROW(BM215)-ROW($K$7)+1)</f>
        <v>0</v>
      </c>
      <c r="BN215" s="165"/>
      <c r="BO215" s="164">
        <f>[1]!LSRMCDRDetail(LSRM_Name,BO$8,BP$8,$A215,$B215,$B$6,1,$B$7)*HLOOKUP(BO$8,$C$7:$F$233,ROW(BO215)-ROW($K$7)+1)*HLOOKUP(BP$8,$G$7:$J$233,ROW(BO215)-ROW($K$7)+1)</f>
        <v>0</v>
      </c>
      <c r="BP215" s="165"/>
      <c r="BQ215" s="164">
        <f>[1]!LSRMCDRDetail(LSRM_Name,BQ$8,BR$8,$A215,$B215,$B$6,1,$B$7)*HLOOKUP(BQ$8,$C$7:$F$233,ROW(BQ215)-ROW($K$7)+1)*HLOOKUP(BR$8,$G$7:$J$233,ROW(BQ215)-ROW($K$7)+1)</f>
        <v>0</v>
      </c>
      <c r="BR215" s="165"/>
      <c r="BS215" s="164">
        <f>[1]!LSRMCDRDetail(LSRM_Name,BS$8,BT$8,$A215,$B215,$B$6,1,$B$7)*HLOOKUP(BS$8,$C$7:$F$233,ROW(BS215)-ROW($K$7)+1)*HLOOKUP(BT$8,$G$7:$J$233,ROW(BS215)-ROW($K$7)+1)</f>
        <v>0</v>
      </c>
      <c r="BT215" s="165"/>
      <c r="BU215" s="164">
        <f>[1]!LSRMCDRDetail(LSRM_Name,BU$8,BV$8,$A215,$B215,$B$6,1,$B$7)*HLOOKUP(BU$8,$C$7:$F$233,ROW(BU215)-ROW($K$7)+1)*HLOOKUP(BV$8,$G$7:$J$233,ROW(BU215)-ROW($K$7)+1)</f>
        <v>0</v>
      </c>
      <c r="BV215" s="165"/>
      <c r="BW215" s="164">
        <f>[1]!LSRMCDRDetail(LSRM_Name,BW$8,BX$8,$A215,$B215,$B$6,1,$B$7)*HLOOKUP(BW$8,$C$7:$F$233,ROW(BW215)-ROW($K$7)+1)*HLOOKUP(BX$8,$G$7:$J$233,ROW(BW215)-ROW($K$7)+1)</f>
        <v>0</v>
      </c>
      <c r="BX215" s="165"/>
      <c r="BY215" s="164">
        <f>[1]!LSRMCDRDetail(LSRM_Name,BY$8,BZ$8,$A215,$B215,$B$6,1,$B$7)*HLOOKUP(BY$8,$C$7:$F$233,ROW(BY215)-ROW($K$7)+1)*HLOOKUP(BZ$8,$G$7:$J$233,ROW(BY215)-ROW($K$7)+1)</f>
        <v>0</v>
      </c>
      <c r="BZ215" s="165"/>
      <c r="CA215" s="164">
        <f>[1]!LSRMCDRDetail(LSRM_Name,CA$8,CB$8,$A215,$B215,$B$6,1,$B$7)*HLOOKUP(CA$8,$C$7:$F$233,ROW(CA215)-ROW($K$7)+1)*HLOOKUP(CB$8,$G$7:$J$233,ROW(CA215)-ROW($K$7)+1)</f>
        <v>0</v>
      </c>
      <c r="CB215" s="165"/>
      <c r="CC215" s="125"/>
      <c r="CD215" s="122">
        <f t="shared" si="111"/>
        <v>0</v>
      </c>
      <c r="CE215" s="122">
        <f t="shared" si="112"/>
        <v>0</v>
      </c>
      <c r="CF215" s="122">
        <f t="shared" si="113"/>
        <v>0</v>
      </c>
      <c r="CG215" s="122">
        <f t="shared" si="114"/>
        <v>0</v>
      </c>
      <c r="CI215" s="164">
        <f t="shared" si="90"/>
        <v>0</v>
      </c>
      <c r="CJ215" s="165"/>
      <c r="CK215" s="164">
        <f t="shared" si="91"/>
        <v>0</v>
      </c>
      <c r="CL215" s="165"/>
      <c r="CM215" s="164">
        <f t="shared" si="92"/>
        <v>0</v>
      </c>
      <c r="CN215" s="165"/>
      <c r="CO215" s="164">
        <f t="shared" si="93"/>
        <v>0</v>
      </c>
      <c r="CP215" s="165"/>
      <c r="CQ215" s="164">
        <f t="shared" si="94"/>
        <v>0</v>
      </c>
      <c r="CR215" s="165"/>
      <c r="CS215" s="164">
        <f t="shared" si="95"/>
        <v>0</v>
      </c>
      <c r="CT215" s="165"/>
      <c r="CU215" s="164">
        <f t="shared" si="96"/>
        <v>0</v>
      </c>
      <c r="CV215" s="165"/>
      <c r="CW215" s="164">
        <f t="shared" si="97"/>
        <v>0</v>
      </c>
      <c r="CX215" s="165"/>
      <c r="CY215" s="164">
        <f t="shared" si="98"/>
        <v>0</v>
      </c>
      <c r="CZ215" s="165"/>
      <c r="DA215" s="164">
        <f t="shared" si="99"/>
        <v>0</v>
      </c>
      <c r="DB215" s="165"/>
      <c r="DC215" s="164">
        <f t="shared" si="100"/>
        <v>0</v>
      </c>
      <c r="DD215" s="165"/>
      <c r="DE215" s="164">
        <f t="shared" si="101"/>
        <v>0</v>
      </c>
      <c r="DF215" s="165"/>
      <c r="DG215" s="164">
        <f t="shared" si="102"/>
        <v>0</v>
      </c>
      <c r="DH215" s="165"/>
      <c r="DI215" s="164">
        <f t="shared" si="103"/>
        <v>0</v>
      </c>
      <c r="DJ215" s="165"/>
      <c r="DK215" s="164">
        <f t="shared" si="104"/>
        <v>0</v>
      </c>
      <c r="DL215" s="165"/>
      <c r="DM215" s="164">
        <f t="shared" si="105"/>
        <v>0</v>
      </c>
      <c r="DN215" s="165"/>
      <c r="DO215" s="125"/>
      <c r="DP215" s="122">
        <f t="shared" si="115"/>
        <v>0</v>
      </c>
      <c r="DQ215" s="122">
        <f t="shared" si="116"/>
        <v>0</v>
      </c>
      <c r="DR215" s="122">
        <f t="shared" si="117"/>
        <v>0</v>
      </c>
      <c r="DS215" s="122">
        <f t="shared" si="118"/>
        <v>0</v>
      </c>
    </row>
    <row r="216" spans="1:123" x14ac:dyDescent="0.2">
      <c r="A216" s="120">
        <f t="shared" si="106"/>
        <v>29</v>
      </c>
      <c r="B216" s="120">
        <f t="shared" si="119"/>
        <v>28</v>
      </c>
      <c r="C216" s="124">
        <f>VLOOKUP($A216,Total!$Q$198:$Y$228,C$7+2)</f>
        <v>0.47382325388912844</v>
      </c>
      <c r="D216" s="124">
        <f>VLOOKUP($A216,Total!$Q$198:$Y$228,D$7+2)</f>
        <v>0.52617674611087162</v>
      </c>
      <c r="E216" s="124">
        <f>VLOOKUP($A216,Total!$Q$198:$Y$228,E$7+2)</f>
        <v>0.49848819719686394</v>
      </c>
      <c r="F216" s="124">
        <f>VLOOKUP($A216,Total!$Q$198:$Y$228,F$7+2)</f>
        <v>0.50151180280313612</v>
      </c>
      <c r="G216" s="124">
        <f>VLOOKUP($B216,Total!$Q$198:$Y$228,G$7+2)</f>
        <v>0.50356181707502468</v>
      </c>
      <c r="H216" s="124">
        <f>VLOOKUP($B216,Total!$Q$198:$Y$228,H$7+2)</f>
        <v>0.49643818292497538</v>
      </c>
      <c r="I216" s="124">
        <f>VLOOKUP($B216,Total!$Q$198:$Y$228,I$7+2)</f>
        <v>0.51514511226233384</v>
      </c>
      <c r="J216" s="124">
        <f>VLOOKUP($B216,Total!$Q$198:$Y$228,J$7+2)</f>
        <v>0.48485488773766627</v>
      </c>
      <c r="K216" s="164">
        <f>[1]!LSRMCDRDetail(LSRM_Name,K$8,L$8,$A216,$B216,$B$6,0,$B$7)*HLOOKUP(K$8,$C$7:$F$233,ROW(K216)-ROW($K$7)+1)*HLOOKUP(L$8,$G$7:$J$233,ROW(K216)-ROW($K$7)+1)</f>
        <v>2.3271444728172337E-2</v>
      </c>
      <c r="L216" s="165"/>
      <c r="M216" s="164">
        <f>[1]!LSRMCDRDetail(LSRM_Name,M$8,N$8,$A216,$B216,$B$6,0,$B$7)*HLOOKUP(M$8,$C$7:$F$233,ROW(M216)-ROW($K$7)+1)*HLOOKUP(N$8,$G$7:$J$233,ROW(M216)-ROW($K$7)+1)</f>
        <v>-9.2304939774287206E-2</v>
      </c>
      <c r="N216" s="165"/>
      <c r="O216" s="164">
        <f>[1]!LSRMCDRDetail(LSRM_Name,O$8,P$8,$A216,$B216,$B$6,0,$B$7)*HLOOKUP(O$8,$C$7:$F$233,ROW(O216)-ROW($K$7)+1)*HLOOKUP(P$8,$G$7:$J$233,ROW(O216)-ROW($K$7)+1)</f>
        <v>-1.2647690693633791E-2</v>
      </c>
      <c r="P216" s="165"/>
      <c r="Q216" s="164">
        <f>[1]!LSRMCDRDetail(LSRM_Name,Q$8,R$8,$A216,$B216,$B$6,0,$B$7)*HLOOKUP(Q$8,$C$7:$F$233,ROW(Q216)-ROW($K$7)+1)*HLOOKUP(R$8,$G$7:$J$233,ROW(Q216)-ROW($K$7)+1)</f>
        <v>0.11699460231073376</v>
      </c>
      <c r="R216" s="165"/>
      <c r="S216" s="164">
        <f>[1]!LSRMCDRDetail(LSRM_Name,S$8,T$8,$A216,$B216,$B$6,0,$B$7)*HLOOKUP(S$8,$C$7:$F$233,ROW(S216)-ROW($K$7)+1)*HLOOKUP(T$8,$G$7:$J$233,ROW(S216)-ROW($K$7)+1)</f>
        <v>-0.10464089765874517</v>
      </c>
      <c r="T216" s="165"/>
      <c r="U216" s="164">
        <f>[1]!LSRMCDRDetail(LSRM_Name,U$8,V$8,$A216,$B216,$B$6,0,$B$7)*HLOOKUP(U$8,$C$7:$F$233,ROW(U216)-ROW($K$7)+1)*HLOOKUP(V$8,$G$7:$J$233,ROW(U216)-ROW($K$7)+1)</f>
        <v>2.11133448165099</v>
      </c>
      <c r="V216" s="165"/>
      <c r="W216" s="164">
        <f>[1]!LSRMCDRDetail(LSRM_Name,W$8,X$8,$A216,$B216,$B$6,0,$B$7)*HLOOKUP(W$8,$C$7:$F$233,ROW(W216)-ROW($K$7)+1)*HLOOKUP(X$8,$G$7:$J$233,ROW(W216)-ROW($K$7)+1)</f>
        <v>6.5675139851327419E-2</v>
      </c>
      <c r="X216" s="165"/>
      <c r="Y216" s="164">
        <f>[1]!LSRMCDRDetail(LSRM_Name,Y$8,Z$8,$A216,$B216,$B$6,0,$B$7)*HLOOKUP(Y$8,$C$7:$F$233,ROW(Y216)-ROW($K$7)+1)*HLOOKUP(Z$8,$G$7:$J$233,ROW(Y216)-ROW($K$7)+1)</f>
        <v>0.60817274875273064</v>
      </c>
      <c r="Z216" s="165"/>
      <c r="AA216" s="164">
        <f>[1]!LSRMCDRDetail(LSRM_Name,AA$8,AB$8,$A216,$B216,$B$6,0,$B$7)*HLOOKUP(AA$8,$C$7:$F$233,ROW(AA216)-ROW($K$7)+1)*HLOOKUP(AB$8,$G$7:$J$233,ROW(AA216)-ROW($K$7)+1)</f>
        <v>-1.3098860732278417E-2</v>
      </c>
      <c r="AB216" s="165"/>
      <c r="AC216" s="164">
        <f>[1]!LSRMCDRDetail(LSRM_Name,AC$8,AD$8,$A216,$B216,$B$6,0,$B$7)*HLOOKUP(AC$8,$C$7:$F$233,ROW(AC216)-ROW($K$7)+1)*HLOOKUP(AD$8,$G$7:$J$233,ROW(AC216)-ROW($K$7)+1)</f>
        <v>5.9999382609990902E-2</v>
      </c>
      <c r="AD216" s="165"/>
      <c r="AE216" s="164">
        <f>[1]!LSRMCDRDetail(LSRM_Name,AE$8,AF$8,$A216,$B216,$B$6,0,$B$7)*HLOOKUP(AE$8,$C$7:$F$233,ROW(AE216)-ROW($K$7)+1)*HLOOKUP(AF$8,$G$7:$J$233,ROW(AE216)-ROW($K$7)+1)</f>
        <v>1.0101463648647809E-2</v>
      </c>
      <c r="AF216" s="165"/>
      <c r="AG216" s="164">
        <f>[1]!LSRMCDRDetail(LSRM_Name,AG$8,AH$8,$A216,$B216,$B$6,0,$B$7)*HLOOKUP(AG$8,$C$7:$F$233,ROW(AG216)-ROW($K$7)+1)*HLOOKUP(AH$8,$G$7:$J$233,ROW(AG216)-ROW($K$7)+1)</f>
        <v>-7.9279740736346332E-2</v>
      </c>
      <c r="AH216" s="165"/>
      <c r="AI216" s="164">
        <f>[1]!LSRMCDRDetail(LSRM_Name,AI$8,AJ$8,$A216,$B216,$B$6,0,$B$7)*HLOOKUP(AI$8,$C$7:$F$233,ROW(AI216)-ROW($K$7)+1)*HLOOKUP(AJ$8,$G$7:$J$233,ROW(AI216)-ROW($K$7)+1)</f>
        <v>0.13033301648636131</v>
      </c>
      <c r="AJ216" s="165"/>
      <c r="AK216" s="164">
        <f>[1]!LSRMCDRDetail(LSRM_Name,AK$8,AL$8,$A216,$B216,$B$6,0,$B$7)*HLOOKUP(AK$8,$C$7:$F$233,ROW(AK216)-ROW($K$7)+1)*HLOOKUP(AL$8,$G$7:$J$233,ROW(AK216)-ROW($K$7)+1)</f>
        <v>0.59763918424236206</v>
      </c>
      <c r="AL216" s="165"/>
      <c r="AM216" s="164">
        <f>[1]!LSRMCDRDetail(LSRM_Name,AM$8,AN$8,$A216,$B216,$B$6,0,$B$7)*HLOOKUP(AM$8,$C$7:$F$233,ROW(AM216)-ROW($K$7)+1)*HLOOKUP(AN$8,$G$7:$J$233,ROW(AM216)-ROW($K$7)+1)</f>
        <v>-8.527634030602449E-2</v>
      </c>
      <c r="AN216" s="165"/>
      <c r="AO216" s="164">
        <f>[1]!LSRMCDRDetail(LSRM_Name,AO$8,AP$8,$A216,$B216,$B$6,0,$B$7)*HLOOKUP(AO$8,$C$7:$F$233,ROW(AO216)-ROW($K$7)+1)*HLOOKUP(AP$8,$G$7:$J$233,ROW(AO216)-ROW($K$7)+1)</f>
        <v>1.6312701156864742</v>
      </c>
      <c r="AP216" s="165"/>
      <c r="AQ216" s="125"/>
      <c r="AR216" s="122">
        <f t="shared" si="107"/>
        <v>1.93766008894613</v>
      </c>
      <c r="AS216" s="122">
        <f t="shared" si="108"/>
        <v>0.77819480022115806</v>
      </c>
      <c r="AT216" s="122">
        <f t="shared" si="109"/>
        <v>0.7748727226064358</v>
      </c>
      <c r="AU216" s="122">
        <f t="shared" si="110"/>
        <v>1.4768154982927513</v>
      </c>
      <c r="AW216" s="164">
        <f>[1]!LSRMCDRDetail(LSRM_Name,AW$8,AX$8,$A216,$B216,$B$6,1,$B$7)*HLOOKUP(AW$8,$C$7:$F$233,ROW(AW216)-ROW($K$7)+1)*HLOOKUP(AX$8,$G$7:$J$233,ROW(AW216)-ROW($K$7)+1)</f>
        <v>4.5924015796065592E-3</v>
      </c>
      <c r="AX216" s="165"/>
      <c r="AY216" s="164">
        <f>[1]!LSRMCDRDetail(LSRM_Name,AY$8,AZ$8,$A216,$B216,$B$6,1,$B$7)*HLOOKUP(AY$8,$C$7:$F$233,ROW(AY216)-ROW($K$7)+1)*HLOOKUP(AZ$8,$G$7:$J$233,ROW(AY216)-ROW($K$7)+1)</f>
        <v>-1.8422440459895769E-2</v>
      </c>
      <c r="AZ216" s="165"/>
      <c r="BA216" s="164">
        <f>[1]!LSRMCDRDetail(LSRM_Name,BA$8,BB$8,$A216,$B216,$B$6,1,$B$7)*HLOOKUP(BA$8,$C$7:$F$233,ROW(BA216)-ROW($K$7)+1)*HLOOKUP(BB$8,$G$7:$J$233,ROW(BA216)-ROW($K$7)+1)</f>
        <v>-2.5520609384005813E-3</v>
      </c>
      <c r="BB216" s="165"/>
      <c r="BC216" s="164">
        <f>[1]!LSRMCDRDetail(LSRM_Name,BC$8,BD$8,$A216,$B216,$B$6,1,$B$7)*HLOOKUP(BC$8,$C$7:$F$233,ROW(BC216)-ROW($K$7)+1)*HLOOKUP(BD$8,$G$7:$J$233,ROW(BC216)-ROW($K$7)+1)</f>
        <v>2.3366976310331765E-2</v>
      </c>
      <c r="BD216" s="165"/>
      <c r="BE216" s="164">
        <f>[1]!LSRMCDRDetail(LSRM_Name,BE$8,BF$8,$A216,$B216,$B$6,1,$B$7)*HLOOKUP(BE$8,$C$7:$F$233,ROW(BE216)-ROW($K$7)+1)*HLOOKUP(BF$8,$G$7:$J$233,ROW(BE216)-ROW($K$7)+1)</f>
        <v>-2.088448041353121E-2</v>
      </c>
      <c r="BF216" s="165"/>
      <c r="BG216" s="164">
        <f>[1]!LSRMCDRDetail(LSRM_Name,BG$8,BH$8,$A216,$B216,$B$6,1,$B$7)*HLOOKUP(BG$8,$C$7:$F$233,ROW(BG216)-ROW($K$7)+1)*HLOOKUP(BH$8,$G$7:$J$233,ROW(BG216)-ROW($K$7)+1)</f>
        <v>0.42624037036220214</v>
      </c>
      <c r="BH216" s="165"/>
      <c r="BI216" s="164">
        <f>[1]!LSRMCDRDetail(LSRM_Name,BI$8,BJ$8,$A216,$B216,$B$6,1,$B$7)*HLOOKUP(BI$8,$C$7:$F$233,ROW(BI216)-ROW($K$7)+1)*HLOOKUP(BJ$8,$G$7:$J$233,ROW(BI216)-ROW($K$7)+1)</f>
        <v>1.3403787834252712E-2</v>
      </c>
      <c r="BJ216" s="165"/>
      <c r="BK216" s="164">
        <f>[1]!LSRMCDRDetail(LSRM_Name,BK$8,BL$8,$A216,$B216,$B$6,1,$B$7)*HLOOKUP(BK$8,$C$7:$F$233,ROW(BK216)-ROW($K$7)+1)*HLOOKUP(BL$8,$G$7:$J$233,ROW(BK216)-ROW($K$7)+1)</f>
        <v>0.12286262328752072</v>
      </c>
      <c r="BL216" s="165"/>
      <c r="BM216" s="164">
        <f>[1]!LSRMCDRDetail(LSRM_Name,BM$8,BN$8,$A216,$B216,$B$6,1,$B$7)*HLOOKUP(BM$8,$C$7:$F$233,ROW(BM216)-ROW($K$7)+1)*HLOOKUP(BN$8,$G$7:$J$233,ROW(BM216)-ROW($K$7)+1)</f>
        <v>-2.643098382317612E-3</v>
      </c>
      <c r="BN216" s="165"/>
      <c r="BO216" s="164">
        <f>[1]!LSRMCDRDetail(LSRM_Name,BO$8,BP$8,$A216,$B216,$B$6,1,$B$7)*HLOOKUP(BO$8,$C$7:$F$233,ROW(BO216)-ROW($K$7)+1)*HLOOKUP(BP$8,$G$7:$J$233,ROW(BO216)-ROW($K$7)+1)</f>
        <v>1.2245409701616576E-2</v>
      </c>
      <c r="BP216" s="165"/>
      <c r="BQ216" s="164">
        <f>[1]!LSRMCDRDetail(LSRM_Name,BQ$8,BR$8,$A216,$B216,$B$6,1,$B$7)*HLOOKUP(BQ$8,$C$7:$F$233,ROW(BQ216)-ROW($K$7)+1)*HLOOKUP(BR$8,$G$7:$J$233,ROW(BQ216)-ROW($K$7)+1)</f>
        <v>2.0844344910601943E-3</v>
      </c>
      <c r="BR216" s="165"/>
      <c r="BS216" s="164">
        <f>[1]!LSRMCDRDetail(LSRM_Name,BS$8,BT$8,$A216,$B216,$B$6,1,$B$7)*HLOOKUP(BS$8,$C$7:$F$233,ROW(BS216)-ROW($K$7)+1)*HLOOKUP(BT$8,$G$7:$J$233,ROW(BS216)-ROW($K$7)+1)</f>
        <v>-1.6191785026847611E-2</v>
      </c>
      <c r="BT216" s="165"/>
      <c r="BU216" s="164">
        <f>[1]!LSRMCDRDetail(LSRM_Name,BU$8,BV$8,$A216,$B216,$B$6,1,$B$7)*HLOOKUP(BU$8,$C$7:$F$233,ROW(BU216)-ROW($K$7)+1)*HLOOKUP(BV$8,$G$7:$J$233,ROW(BU216)-ROW($K$7)+1)</f>
        <v>2.6031017231052833E-2</v>
      </c>
      <c r="BV216" s="165"/>
      <c r="BW216" s="164">
        <f>[1]!LSRMCDRDetail(LSRM_Name,BW$8,BX$8,$A216,$B216,$B$6,1,$B$7)*HLOOKUP(BW$8,$C$7:$F$233,ROW(BW216)-ROW($K$7)+1)*HLOOKUP(BX$8,$G$7:$J$233,ROW(BW216)-ROW($K$7)+1)</f>
        <v>0.1207346401265416</v>
      </c>
      <c r="BX216" s="165"/>
      <c r="BY216" s="164">
        <f>[1]!LSRMCDRDetail(LSRM_Name,BY$8,BZ$8,$A216,$B216,$B$6,1,$B$7)*HLOOKUP(BY$8,$C$7:$F$233,ROW(BY216)-ROW($K$7)+1)*HLOOKUP(BZ$8,$G$7:$J$233,ROW(BY216)-ROW($K$7)+1)</f>
        <v>-1.7416507133939493E-2</v>
      </c>
      <c r="BZ216" s="165"/>
      <c r="CA216" s="164">
        <f>[1]!LSRMCDRDetail(LSRM_Name,CA$8,CB$8,$A216,$B216,$B$6,1,$B$7)*HLOOKUP(CA$8,$C$7:$F$233,ROW(CA216)-ROW($K$7)+1)*HLOOKUP(CB$8,$G$7:$J$233,ROW(CA216)-ROW($K$7)+1)</f>
        <v>0.32977732806325716</v>
      </c>
      <c r="CB216" s="165"/>
      <c r="CC216" s="125"/>
      <c r="CD216" s="122">
        <f t="shared" si="111"/>
        <v>0.39152585106838173</v>
      </c>
      <c r="CE216" s="122">
        <f t="shared" si="112"/>
        <v>0.1570813264937046</v>
      </c>
      <c r="CF216" s="122">
        <f t="shared" si="113"/>
        <v>0.1563679686768934</v>
      </c>
      <c r="CG216" s="122">
        <f t="shared" si="114"/>
        <v>0.29825347039353023</v>
      </c>
      <c r="CI216" s="164">
        <f t="shared" si="90"/>
        <v>2.7863846307778897E-2</v>
      </c>
      <c r="CJ216" s="165"/>
      <c r="CK216" s="164">
        <f t="shared" si="91"/>
        <v>-0.11072738023418298</v>
      </c>
      <c r="CL216" s="165"/>
      <c r="CM216" s="164">
        <f t="shared" si="92"/>
        <v>-1.5199751632034372E-2</v>
      </c>
      <c r="CN216" s="165"/>
      <c r="CO216" s="164">
        <f t="shared" si="93"/>
        <v>0.14036157862106552</v>
      </c>
      <c r="CP216" s="165"/>
      <c r="CQ216" s="164">
        <f t="shared" si="94"/>
        <v>-0.12552537807227637</v>
      </c>
      <c r="CR216" s="165"/>
      <c r="CS216" s="164">
        <f t="shared" si="95"/>
        <v>2.5375748520131922</v>
      </c>
      <c r="CT216" s="165"/>
      <c r="CU216" s="164">
        <f t="shared" si="96"/>
        <v>7.9078927685580128E-2</v>
      </c>
      <c r="CV216" s="165"/>
      <c r="CW216" s="164">
        <f t="shared" si="97"/>
        <v>0.73103537204025137</v>
      </c>
      <c r="CX216" s="165"/>
      <c r="CY216" s="164">
        <f t="shared" si="98"/>
        <v>-1.574195911459603E-2</v>
      </c>
      <c r="CZ216" s="165"/>
      <c r="DA216" s="164">
        <f t="shared" si="99"/>
        <v>7.2244792311607478E-2</v>
      </c>
      <c r="DB216" s="165"/>
      <c r="DC216" s="164">
        <f t="shared" si="100"/>
        <v>1.2185898139708003E-2</v>
      </c>
      <c r="DD216" s="165"/>
      <c r="DE216" s="164">
        <f t="shared" si="101"/>
        <v>-9.547152576319394E-2</v>
      </c>
      <c r="DF216" s="165"/>
      <c r="DG216" s="164">
        <f t="shared" si="102"/>
        <v>0.15636403371741414</v>
      </c>
      <c r="DH216" s="165"/>
      <c r="DI216" s="164">
        <f t="shared" si="103"/>
        <v>0.71837382436890362</v>
      </c>
      <c r="DJ216" s="165"/>
      <c r="DK216" s="164">
        <f t="shared" si="104"/>
        <v>-0.10269284743996399</v>
      </c>
      <c r="DL216" s="165"/>
      <c r="DM216" s="164">
        <f t="shared" si="105"/>
        <v>1.9610474437497314</v>
      </c>
      <c r="DN216" s="165"/>
      <c r="DO216" s="125"/>
      <c r="DP216" s="122">
        <f t="shared" si="115"/>
        <v>2.3291859400145118</v>
      </c>
      <c r="DQ216" s="122">
        <f t="shared" si="116"/>
        <v>0.9352761267148626</v>
      </c>
      <c r="DR216" s="122">
        <f t="shared" si="117"/>
        <v>0.9312406912833292</v>
      </c>
      <c r="DS216" s="122">
        <f t="shared" si="118"/>
        <v>1.7750689686862815</v>
      </c>
    </row>
    <row r="217" spans="1:123" x14ac:dyDescent="0.2">
      <c r="A217" s="120">
        <f t="shared" si="106"/>
        <v>29</v>
      </c>
      <c r="B217" s="120">
        <f t="shared" si="119"/>
        <v>29</v>
      </c>
      <c r="C217" s="124">
        <f>VLOOKUP($A217,Total!$Q$198:$Y$228,C$7+2)</f>
        <v>0.47382325388912844</v>
      </c>
      <c r="D217" s="124">
        <f>VLOOKUP($A217,Total!$Q$198:$Y$228,D$7+2)</f>
        <v>0.52617674611087162</v>
      </c>
      <c r="E217" s="124">
        <f>VLOOKUP($A217,Total!$Q$198:$Y$228,E$7+2)</f>
        <v>0.49848819719686394</v>
      </c>
      <c r="F217" s="124">
        <f>VLOOKUP($A217,Total!$Q$198:$Y$228,F$7+2)</f>
        <v>0.50151180280313612</v>
      </c>
      <c r="G217" s="124">
        <f>VLOOKUP($B217,Total!$Q$198:$Y$228,G$7+2)</f>
        <v>0.47382325388912844</v>
      </c>
      <c r="H217" s="124">
        <f>VLOOKUP($B217,Total!$Q$198:$Y$228,H$7+2)</f>
        <v>0.52617674611087162</v>
      </c>
      <c r="I217" s="124">
        <f>VLOOKUP($B217,Total!$Q$198:$Y$228,I$7+2)</f>
        <v>0.49848819719686394</v>
      </c>
      <c r="J217" s="124">
        <f>VLOOKUP($B217,Total!$Q$198:$Y$228,J$7+2)</f>
        <v>0.50151180280313612</v>
      </c>
      <c r="K217" s="164">
        <f>[1]!LSRMCDRDetail(LSRM_Name,K$8,L$8,$A217,$B217,$B$6,0,$B$7)*HLOOKUP(K$8,$C$7:$F$233,ROW(K217)-ROW($K$7)+1)*HLOOKUP(L$8,$G$7:$J$233,ROW(K217)-ROW($K$7)+1)</f>
        <v>0.75150448846625462</v>
      </c>
      <c r="L217" s="165"/>
      <c r="M217" s="164">
        <f>[1]!LSRMCDRDetail(LSRM_Name,M$8,N$8,$A217,$B217,$B$6,0,$B$7)*HLOOKUP(M$8,$C$7:$F$233,ROW(M217)-ROW($K$7)+1)*HLOOKUP(N$8,$G$7:$J$233,ROW(M217)-ROW($K$7)+1)</f>
        <v>0.15213088411349274</v>
      </c>
      <c r="N217" s="165"/>
      <c r="O217" s="164">
        <f>[1]!LSRMCDRDetail(LSRM_Name,O$8,P$8,$A217,$B217,$B$6,0,$B$7)*HLOOKUP(O$8,$C$7:$F$233,ROW(O217)-ROW($K$7)+1)*HLOOKUP(P$8,$G$7:$J$233,ROW(O217)-ROW($K$7)+1)</f>
        <v>0.28167437693825176</v>
      </c>
      <c r="P217" s="165"/>
      <c r="Q217" s="164">
        <f>[1]!LSRMCDRDetail(LSRM_Name,Q$8,R$8,$A217,$B217,$B$6,0,$B$7)*HLOOKUP(Q$8,$C$7:$F$233,ROW(Q217)-ROW($K$7)+1)*HLOOKUP(R$8,$G$7:$J$233,ROW(Q217)-ROW($K$7)+1)</f>
        <v>5.5254177630084826E-2</v>
      </c>
      <c r="R217" s="165"/>
      <c r="S217" s="164">
        <f>[1]!LSRMCDRDetail(LSRM_Name,S$8,T$8,$A217,$B217,$B$6,0,$B$7)*HLOOKUP(S$8,$C$7:$F$233,ROW(S217)-ROW($K$7)+1)*HLOOKUP(T$8,$G$7:$J$233,ROW(S217)-ROW($K$7)+1)</f>
        <v>0.15213088411349274</v>
      </c>
      <c r="T217" s="165"/>
      <c r="U217" s="164">
        <f>[1]!LSRMCDRDetail(LSRM_Name,U$8,V$8,$A217,$B217,$B$6,0,$B$7)*HLOOKUP(U$8,$C$7:$F$233,ROW(U217)-ROW($K$7)+1)*HLOOKUP(V$8,$G$7:$J$233,ROW(U217)-ROW($K$7)+1)</f>
        <v>1.2497343165612735</v>
      </c>
      <c r="V217" s="165"/>
      <c r="W217" s="164">
        <f>[1]!LSRMCDRDetail(LSRM_Name,W$8,X$8,$A217,$B217,$B$6,0,$B$7)*HLOOKUP(W$8,$C$7:$F$233,ROW(W217)-ROW($K$7)+1)*HLOOKUP(X$8,$G$7:$J$233,ROW(W217)-ROW($K$7)+1)</f>
        <v>0.16348371745068965</v>
      </c>
      <c r="X217" s="165"/>
      <c r="Y217" s="164">
        <f>[1]!LSRMCDRDetail(LSRM_Name,Y$8,Z$8,$A217,$B217,$B$6,0,$B$7)*HLOOKUP(Y$8,$C$7:$F$233,ROW(Y217)-ROW($K$7)+1)*HLOOKUP(Z$8,$G$7:$J$233,ROW(Y217)-ROW($K$7)+1)</f>
        <v>-0.3557203981293186</v>
      </c>
      <c r="Z217" s="165"/>
      <c r="AA217" s="164">
        <f>[1]!LSRMCDRDetail(LSRM_Name,AA$8,AB$8,$A217,$B217,$B$6,0,$B$7)*HLOOKUP(AA$8,$C$7:$F$233,ROW(AA217)-ROW($K$7)+1)*HLOOKUP(AB$8,$G$7:$J$233,ROW(AA217)-ROW($K$7)+1)</f>
        <v>0.28167437693825176</v>
      </c>
      <c r="AB217" s="165"/>
      <c r="AC217" s="164">
        <f>[1]!LSRMCDRDetail(LSRM_Name,AC$8,AD$8,$A217,$B217,$B$6,0,$B$7)*HLOOKUP(AC$8,$C$7:$F$233,ROW(AC217)-ROW($K$7)+1)*HLOOKUP(AD$8,$G$7:$J$233,ROW(AC217)-ROW($K$7)+1)</f>
        <v>0.16348371745068965</v>
      </c>
      <c r="AD217" s="165"/>
      <c r="AE217" s="164">
        <f>[1]!LSRMCDRDetail(LSRM_Name,AE$8,AF$8,$A217,$B217,$B$6,0,$B$7)*HLOOKUP(AE$8,$C$7:$F$233,ROW(AE217)-ROW($K$7)+1)*HLOOKUP(AF$8,$G$7:$J$233,ROW(AE217)-ROW($K$7)+1)</f>
        <v>0.46902492422764958</v>
      </c>
      <c r="AF217" s="165"/>
      <c r="AG217" s="164">
        <f>[1]!LSRMCDRDetail(LSRM_Name,AG$8,AH$8,$A217,$B217,$B$6,0,$B$7)*HLOOKUP(AG$8,$C$7:$F$233,ROW(AG217)-ROW($K$7)+1)*HLOOKUP(AH$8,$G$7:$J$233,ROW(AG217)-ROW($K$7)+1)</f>
        <v>-5.9885414741254049E-2</v>
      </c>
      <c r="AH217" s="165"/>
      <c r="AI217" s="164">
        <f>[1]!LSRMCDRDetail(LSRM_Name,AI$8,AJ$8,$A217,$B217,$B$6,0,$B$7)*HLOOKUP(AI$8,$C$7:$F$233,ROW(AI217)-ROW($K$7)+1)*HLOOKUP(AJ$8,$G$7:$J$233,ROW(AI217)-ROW($K$7)+1)</f>
        <v>5.5254177630084826E-2</v>
      </c>
      <c r="AJ217" s="165"/>
      <c r="AK217" s="164">
        <f>[1]!LSRMCDRDetail(LSRM_Name,AK$8,AL$8,$A217,$B217,$B$6,0,$B$7)*HLOOKUP(AK$8,$C$7:$F$233,ROW(AK217)-ROW($K$7)+1)*HLOOKUP(AL$8,$G$7:$J$233,ROW(AK217)-ROW($K$7)+1)</f>
        <v>-0.3557203981293186</v>
      </c>
      <c r="AL217" s="165"/>
      <c r="AM217" s="164">
        <f>[1]!LSRMCDRDetail(LSRM_Name,AM$8,AN$8,$A217,$B217,$B$6,0,$B$7)*HLOOKUP(AM$8,$C$7:$F$233,ROW(AM217)-ROW($K$7)+1)*HLOOKUP(AN$8,$G$7:$J$233,ROW(AM217)-ROW($K$7)+1)</f>
        <v>-5.9885414741254049E-2</v>
      </c>
      <c r="AN217" s="165"/>
      <c r="AO217" s="164">
        <f>[1]!LSRMCDRDetail(LSRM_Name,AO$8,AP$8,$A217,$B217,$B$6,0,$B$7)*HLOOKUP(AO$8,$C$7:$F$233,ROW(AO217)-ROW($K$7)+1)*HLOOKUP(AP$8,$G$7:$J$233,ROW(AO217)-ROW($K$7)+1)</f>
        <v>0.58399205473477078</v>
      </c>
      <c r="AP217" s="165"/>
      <c r="AQ217" s="125"/>
      <c r="AR217" s="122">
        <f t="shared" si="107"/>
        <v>2.3055005732545135</v>
      </c>
      <c r="AS217" s="122">
        <f t="shared" si="108"/>
        <v>0.14469187388970767</v>
      </c>
      <c r="AT217" s="122">
        <f t="shared" si="109"/>
        <v>0.14469187388970756</v>
      </c>
      <c r="AU217" s="122">
        <f t="shared" si="110"/>
        <v>0.93324614947991225</v>
      </c>
      <c r="AW217" s="164">
        <f>[1]!LSRMCDRDetail(LSRM_Name,AW$8,AX$8,$A217,$B217,$B$6,1,$B$7)*HLOOKUP(AW$8,$C$7:$F$233,ROW(AW217)-ROW($K$7)+1)*HLOOKUP(AX$8,$G$7:$J$233,ROW(AW217)-ROW($K$7)+1)</f>
        <v>0.12591982558630826</v>
      </c>
      <c r="AX217" s="165"/>
      <c r="AY217" s="164">
        <f>[1]!LSRMCDRDetail(LSRM_Name,AY$8,AZ$8,$A217,$B217,$B$6,1,$B$7)*HLOOKUP(AY$8,$C$7:$F$233,ROW(AY217)-ROW($K$7)+1)*HLOOKUP(AZ$8,$G$7:$J$233,ROW(AY217)-ROW($K$7)+1)</f>
        <v>2.502597101438311E-2</v>
      </c>
      <c r="AZ217" s="165"/>
      <c r="BA217" s="164">
        <f>[1]!LSRMCDRDetail(LSRM_Name,BA$8,BB$8,$A217,$B217,$B$6,1,$B$7)*HLOOKUP(BA$8,$C$7:$F$233,ROW(BA217)-ROW($K$7)+1)*HLOOKUP(BB$8,$G$7:$J$233,ROW(BA217)-ROW($K$7)+1)</f>
        <v>4.7246997337414415E-2</v>
      </c>
      <c r="BB217" s="165"/>
      <c r="BC217" s="164">
        <f>[1]!LSRMCDRDetail(LSRM_Name,BC$8,BD$8,$A217,$B217,$B$6,1,$B$7)*HLOOKUP(BC$8,$C$7:$F$233,ROW(BC217)-ROW($K$7)+1)*HLOOKUP(BD$8,$G$7:$J$233,ROW(BC217)-ROW($K$7)+1)</f>
        <v>9.9519571658912252E-3</v>
      </c>
      <c r="BD217" s="165"/>
      <c r="BE217" s="164">
        <f>[1]!LSRMCDRDetail(LSRM_Name,BE$8,BF$8,$A217,$B217,$B$6,1,$B$7)*HLOOKUP(BE$8,$C$7:$F$233,ROW(BE217)-ROW($K$7)+1)*HLOOKUP(BF$8,$G$7:$J$233,ROW(BE217)-ROW($K$7)+1)</f>
        <v>2.502597101438311E-2</v>
      </c>
      <c r="BF217" s="165"/>
      <c r="BG217" s="164">
        <f>[1]!LSRMCDRDetail(LSRM_Name,BG$8,BH$8,$A217,$B217,$B$6,1,$B$7)*HLOOKUP(BG$8,$C$7:$F$233,ROW(BG217)-ROW($K$7)+1)*HLOOKUP(BH$8,$G$7:$J$233,ROW(BG217)-ROW($K$7)+1)</f>
        <v>0.2231520567793783</v>
      </c>
      <c r="BH217" s="165"/>
      <c r="BI217" s="164">
        <f>[1]!LSRMCDRDetail(LSRM_Name,BI$8,BJ$8,$A217,$B217,$B$6,1,$B$7)*HLOOKUP(BI$8,$C$7:$F$233,ROW(BI217)-ROW($K$7)+1)*HLOOKUP(BJ$8,$G$7:$J$233,ROW(BI217)-ROW($K$7)+1)</f>
        <v>2.7933089933975024E-2</v>
      </c>
      <c r="BJ217" s="165"/>
      <c r="BK217" s="164">
        <f>[1]!LSRMCDRDetail(LSRM_Name,BK$8,BL$8,$A217,$B217,$B$6,1,$B$7)*HLOOKUP(BK$8,$C$7:$F$233,ROW(BK217)-ROW($K$7)+1)*HLOOKUP(BL$8,$G$7:$J$233,ROW(BK217)-ROW($K$7)+1)</f>
        <v>-5.662397835173847E-2</v>
      </c>
      <c r="BL217" s="165"/>
      <c r="BM217" s="164">
        <f>[1]!LSRMCDRDetail(LSRM_Name,BM$8,BN$8,$A217,$B217,$B$6,1,$B$7)*HLOOKUP(BM$8,$C$7:$F$233,ROW(BM217)-ROW($K$7)+1)*HLOOKUP(BN$8,$G$7:$J$233,ROW(BM217)-ROW($K$7)+1)</f>
        <v>4.7246997337414415E-2</v>
      </c>
      <c r="BN217" s="165"/>
      <c r="BO217" s="164">
        <f>[1]!LSRMCDRDetail(LSRM_Name,BO$8,BP$8,$A217,$B217,$B$6,1,$B$7)*HLOOKUP(BO$8,$C$7:$F$233,ROW(BO217)-ROW($K$7)+1)*HLOOKUP(BP$8,$G$7:$J$233,ROW(BO217)-ROW($K$7)+1)</f>
        <v>2.7933089933975024E-2</v>
      </c>
      <c r="BP217" s="165"/>
      <c r="BQ217" s="164">
        <f>[1]!LSRMCDRDetail(LSRM_Name,BQ$8,BR$8,$A217,$B217,$B$6,1,$B$7)*HLOOKUP(BQ$8,$C$7:$F$233,ROW(BQ217)-ROW($K$7)+1)*HLOOKUP(BR$8,$G$7:$J$233,ROW(BQ217)-ROW($K$7)+1)</f>
        <v>7.9137447477182918E-2</v>
      </c>
      <c r="BR217" s="165"/>
      <c r="BS217" s="164">
        <f>[1]!LSRMCDRDetail(LSRM_Name,BS$8,BT$8,$A217,$B217,$B$6,1,$B$7)*HLOOKUP(BS$8,$C$7:$F$233,ROW(BS217)-ROW($K$7)+1)*HLOOKUP(BT$8,$G$7:$J$233,ROW(BS217)-ROW($K$7)+1)</f>
        <v>-1.0616310664340335E-2</v>
      </c>
      <c r="BT217" s="165"/>
      <c r="BU217" s="164">
        <f>[1]!LSRMCDRDetail(LSRM_Name,BU$8,BV$8,$A217,$B217,$B$6,1,$B$7)*HLOOKUP(BU$8,$C$7:$F$233,ROW(BU217)-ROW($K$7)+1)*HLOOKUP(BV$8,$G$7:$J$233,ROW(BU217)-ROW($K$7)+1)</f>
        <v>9.9519571658912252E-3</v>
      </c>
      <c r="BV217" s="165"/>
      <c r="BW217" s="164">
        <f>[1]!LSRMCDRDetail(LSRM_Name,BW$8,BX$8,$A217,$B217,$B$6,1,$B$7)*HLOOKUP(BW$8,$C$7:$F$233,ROW(BW217)-ROW($K$7)+1)*HLOOKUP(BX$8,$G$7:$J$233,ROW(BW217)-ROW($K$7)+1)</f>
        <v>-5.662397835173847E-2</v>
      </c>
      <c r="BX217" s="165"/>
      <c r="BY217" s="164">
        <f>[1]!LSRMCDRDetail(LSRM_Name,BY$8,BZ$8,$A217,$B217,$B$6,1,$B$7)*HLOOKUP(BY$8,$C$7:$F$233,ROW(BY217)-ROW($K$7)+1)*HLOOKUP(BZ$8,$G$7:$J$233,ROW(BY217)-ROW($K$7)+1)</f>
        <v>-1.0616310664340335E-2</v>
      </c>
      <c r="BZ217" s="165"/>
      <c r="CA217" s="164">
        <f>[1]!LSRMCDRDetail(LSRM_Name,CA$8,CB$8,$A217,$B217,$B$6,1,$B$7)*HLOOKUP(CA$8,$C$7:$F$233,ROW(CA217)-ROW($K$7)+1)*HLOOKUP(CB$8,$G$7:$J$233,ROW(CA217)-ROW($K$7)+1)</f>
        <v>0.10838205440612753</v>
      </c>
      <c r="CB217" s="165"/>
      <c r="CC217" s="125"/>
      <c r="CD217" s="122">
        <f t="shared" si="111"/>
        <v>0.39912382439445282</v>
      </c>
      <c r="CE217" s="122">
        <f t="shared" si="112"/>
        <v>2.8508066085542204E-2</v>
      </c>
      <c r="CF217" s="122">
        <f t="shared" si="113"/>
        <v>2.8508066085542204E-2</v>
      </c>
      <c r="CG217" s="122">
        <f t="shared" si="114"/>
        <v>0.16628688055462976</v>
      </c>
      <c r="CI217" s="164">
        <f t="shared" si="90"/>
        <v>0.87742431405256283</v>
      </c>
      <c r="CJ217" s="165"/>
      <c r="CK217" s="164">
        <f t="shared" si="91"/>
        <v>0.17715685512787585</v>
      </c>
      <c r="CL217" s="165"/>
      <c r="CM217" s="164">
        <f t="shared" si="92"/>
        <v>0.32892137427566615</v>
      </c>
      <c r="CN217" s="165"/>
      <c r="CO217" s="164">
        <f t="shared" si="93"/>
        <v>6.5206134795976048E-2</v>
      </c>
      <c r="CP217" s="165"/>
      <c r="CQ217" s="164">
        <f t="shared" si="94"/>
        <v>0.17715685512787585</v>
      </c>
      <c r="CR217" s="165"/>
      <c r="CS217" s="164">
        <f t="shared" si="95"/>
        <v>1.4728863733406519</v>
      </c>
      <c r="CT217" s="165"/>
      <c r="CU217" s="164">
        <f t="shared" si="96"/>
        <v>0.19141680738466468</v>
      </c>
      <c r="CV217" s="165"/>
      <c r="CW217" s="164">
        <f t="shared" si="97"/>
        <v>-0.4123443764810571</v>
      </c>
      <c r="CX217" s="165"/>
      <c r="CY217" s="164">
        <f t="shared" si="98"/>
        <v>0.32892137427566615</v>
      </c>
      <c r="CZ217" s="165"/>
      <c r="DA217" s="164">
        <f t="shared" si="99"/>
        <v>0.19141680738466468</v>
      </c>
      <c r="DB217" s="165"/>
      <c r="DC217" s="164">
        <f t="shared" si="100"/>
        <v>0.54816237170483251</v>
      </c>
      <c r="DD217" s="165"/>
      <c r="DE217" s="164">
        <f t="shared" si="101"/>
        <v>-7.0501725405594379E-2</v>
      </c>
      <c r="DF217" s="165"/>
      <c r="DG217" s="164">
        <f t="shared" si="102"/>
        <v>6.5206134795976048E-2</v>
      </c>
      <c r="DH217" s="165"/>
      <c r="DI217" s="164">
        <f t="shared" si="103"/>
        <v>-0.4123443764810571</v>
      </c>
      <c r="DJ217" s="165"/>
      <c r="DK217" s="164">
        <f t="shared" si="104"/>
        <v>-7.0501725405594379E-2</v>
      </c>
      <c r="DL217" s="165"/>
      <c r="DM217" s="164">
        <f t="shared" si="105"/>
        <v>0.69237410914089836</v>
      </c>
      <c r="DN217" s="165"/>
      <c r="DO217" s="125"/>
      <c r="DP217" s="122">
        <f t="shared" si="115"/>
        <v>2.7046243976489666</v>
      </c>
      <c r="DQ217" s="122">
        <f t="shared" si="116"/>
        <v>0.17319993997524979</v>
      </c>
      <c r="DR217" s="122">
        <f t="shared" si="117"/>
        <v>0.17319993997524979</v>
      </c>
      <c r="DS217" s="122">
        <f t="shared" si="118"/>
        <v>1.0995330300345421</v>
      </c>
    </row>
    <row r="218" spans="1:123" x14ac:dyDescent="0.2">
      <c r="A218" s="120">
        <f t="shared" si="106"/>
        <v>29</v>
      </c>
      <c r="B218" s="120">
        <f t="shared" si="119"/>
        <v>30</v>
      </c>
      <c r="C218" s="124">
        <f>VLOOKUP($A218,Total!$Q$198:$Y$228,C$7+2)</f>
        <v>0.47382325388912844</v>
      </c>
      <c r="D218" s="124">
        <f>VLOOKUP($A218,Total!$Q$198:$Y$228,D$7+2)</f>
        <v>0.52617674611087162</v>
      </c>
      <c r="E218" s="124">
        <f>VLOOKUP($A218,Total!$Q$198:$Y$228,E$7+2)</f>
        <v>0.49848819719686394</v>
      </c>
      <c r="F218" s="124">
        <f>VLOOKUP($A218,Total!$Q$198:$Y$228,F$7+2)</f>
        <v>0.50151180280313612</v>
      </c>
      <c r="G218" s="124">
        <f>VLOOKUP($B218,Total!$Q$198:$Y$228,G$7+2)</f>
        <v>0.49575119743525953</v>
      </c>
      <c r="H218" s="124">
        <f>VLOOKUP($B218,Total!$Q$198:$Y$228,H$7+2)</f>
        <v>0.50424880256474047</v>
      </c>
      <c r="I218" s="124">
        <f>VLOOKUP($B218,Total!$Q$198:$Y$228,I$7+2)</f>
        <v>0.4169379015929825</v>
      </c>
      <c r="J218" s="124">
        <f>VLOOKUP($B218,Total!$Q$198:$Y$228,J$7+2)</f>
        <v>0.5830620984070175</v>
      </c>
      <c r="K218" s="164">
        <f>[1]!LSRMCDRDetail(LSRM_Name,K$8,L$8,$A218,$B218,$B$6,0,$B$7)*HLOOKUP(K$8,$C$7:$F$233,ROW(K218)-ROW($K$7)+1)*HLOOKUP(L$8,$G$7:$J$233,ROW(K218)-ROW($K$7)+1)</f>
        <v>0.11392546558445253</v>
      </c>
      <c r="L218" s="165"/>
      <c r="M218" s="164">
        <f>[1]!LSRMCDRDetail(LSRM_Name,M$8,N$8,$A218,$B218,$B$6,0,$B$7)*HLOOKUP(M$8,$C$7:$F$233,ROW(M218)-ROW($K$7)+1)*HLOOKUP(N$8,$G$7:$J$233,ROW(M218)-ROW($K$7)+1)</f>
        <v>7.3769983636702233E-3</v>
      </c>
      <c r="N218" s="165"/>
      <c r="O218" s="164">
        <f>[1]!LSRMCDRDetail(LSRM_Name,O$8,P$8,$A218,$B218,$B$6,0,$B$7)*HLOOKUP(O$8,$C$7:$F$233,ROW(O218)-ROW($K$7)+1)*HLOOKUP(P$8,$G$7:$J$233,ROW(O218)-ROW($K$7)+1)</f>
        <v>3.2151026447369065E-2</v>
      </c>
      <c r="P218" s="165"/>
      <c r="Q218" s="164">
        <f>[1]!LSRMCDRDetail(LSRM_Name,Q$8,R$8,$A218,$B218,$B$6,0,$B$7)*HLOOKUP(Q$8,$C$7:$F$233,ROW(Q218)-ROW($K$7)+1)*HLOOKUP(R$8,$G$7:$J$233,ROW(Q218)-ROW($K$7)+1)</f>
        <v>2.9144092109627855E-2</v>
      </c>
      <c r="R218" s="165"/>
      <c r="S218" s="164">
        <f>[1]!LSRMCDRDetail(LSRM_Name,S$8,T$8,$A218,$B218,$B$6,0,$B$7)*HLOOKUP(S$8,$C$7:$F$233,ROW(S218)-ROW($K$7)+1)*HLOOKUP(T$8,$G$7:$J$233,ROW(S218)-ROW($K$7)+1)</f>
        <v>7.9057840228748035E-3</v>
      </c>
      <c r="T218" s="165"/>
      <c r="U218" s="164">
        <f>[1]!LSRMCDRDetail(LSRM_Name,U$8,V$8,$A218,$B218,$B$6,0,$B$7)*HLOOKUP(U$8,$C$7:$F$233,ROW(U218)-ROW($K$7)+1)*HLOOKUP(V$8,$G$7:$J$233,ROW(U218)-ROW($K$7)+1)</f>
        <v>0.47383550971554883</v>
      </c>
      <c r="V218" s="165"/>
      <c r="W218" s="164">
        <f>[1]!LSRMCDRDetail(LSRM_Name,W$8,X$8,$A218,$B218,$B$6,0,$B$7)*HLOOKUP(W$8,$C$7:$F$233,ROW(W218)-ROW($K$7)+1)*HLOOKUP(X$8,$G$7:$J$233,ROW(W218)-ROW($K$7)+1)</f>
        <v>2.7091507149038387E-2</v>
      </c>
      <c r="X218" s="165"/>
      <c r="Y218" s="164">
        <f>[1]!LSRMCDRDetail(LSRM_Name,Y$8,Z$8,$A218,$B218,$B$6,0,$B$7)*HLOOKUP(Y$8,$C$7:$F$233,ROW(Y218)-ROW($K$7)+1)*HLOOKUP(Z$8,$G$7:$J$233,ROW(Y218)-ROW($K$7)+1)</f>
        <v>4.5194883699295481E-2</v>
      </c>
      <c r="Z218" s="165"/>
      <c r="AA218" s="164">
        <f>[1]!LSRMCDRDetail(LSRM_Name,AA$8,AB$8,$A218,$B218,$B$6,0,$B$7)*HLOOKUP(AA$8,$C$7:$F$233,ROW(AA218)-ROW($K$7)+1)*HLOOKUP(AB$8,$G$7:$J$233,ROW(AA218)-ROW($K$7)+1)</f>
        <v>3.9676307994045007E-2</v>
      </c>
      <c r="AB218" s="165"/>
      <c r="AC218" s="164">
        <f>[1]!LSRMCDRDetail(LSRM_Name,AC$8,AD$8,$A218,$B218,$B$6,0,$B$7)*HLOOKUP(AC$8,$C$7:$F$233,ROW(AC218)-ROW($K$7)+1)*HLOOKUP(AD$8,$G$7:$J$233,ROW(AC218)-ROW($K$7)+1)</f>
        <v>3.0851862393008155E-2</v>
      </c>
      <c r="AD218" s="165"/>
      <c r="AE218" s="164">
        <f>[1]!LSRMCDRDetail(LSRM_Name,AE$8,AF$8,$A218,$B218,$B$6,0,$B$7)*HLOOKUP(AE$8,$C$7:$F$233,ROW(AE218)-ROW($K$7)+1)*HLOOKUP(AF$8,$G$7:$J$233,ROW(AE218)-ROW($K$7)+1)</f>
        <v>5.7133880779535108E-2</v>
      </c>
      <c r="AF218" s="165"/>
      <c r="AG218" s="164">
        <f>[1]!LSRMCDRDetail(LSRM_Name,AG$8,AH$8,$A218,$B218,$B$6,0,$B$7)*HLOOKUP(AG$8,$C$7:$F$233,ROW(AG218)-ROW($K$7)+1)*HLOOKUP(AH$8,$G$7:$J$233,ROW(AG218)-ROW($K$7)+1)</f>
        <v>-2.3459832663942002E-2</v>
      </c>
      <c r="AH218" s="165"/>
      <c r="AI218" s="164">
        <f>[1]!LSRMCDRDetail(LSRM_Name,AI$8,AJ$8,$A218,$B218,$B$6,0,$B$7)*HLOOKUP(AI$8,$C$7:$F$233,ROW(AI218)-ROW($K$7)+1)*HLOOKUP(AJ$8,$G$7:$J$233,ROW(AI218)-ROW($K$7)+1)</f>
        <v>2.6204009353022265E-2</v>
      </c>
      <c r="AJ218" s="165"/>
      <c r="AK218" s="164">
        <f>[1]!LSRMCDRDetail(LSRM_Name,AK$8,AL$8,$A218,$B218,$B$6,0,$B$7)*HLOOKUP(AK$8,$C$7:$F$233,ROW(AK218)-ROW($K$7)+1)*HLOOKUP(AL$8,$G$7:$J$233,ROW(AK218)-ROW($K$7)+1)</f>
        <v>3.7732391344297601E-2</v>
      </c>
      <c r="AL218" s="165"/>
      <c r="AM218" s="164">
        <f>[1]!LSRMCDRDetail(LSRM_Name,AM$8,AN$8,$A218,$B218,$B$6,0,$B$7)*HLOOKUP(AM$8,$C$7:$F$233,ROW(AM218)-ROW($K$7)+1)*HLOOKUP(AN$8,$G$7:$J$233,ROW(AM218)-ROW($K$7)+1)</f>
        <v>-1.6992731268241846E-2</v>
      </c>
      <c r="AN218" s="165"/>
      <c r="AO218" s="164">
        <f>[1]!LSRMCDRDetail(LSRM_Name,AO$8,AP$8,$A218,$B218,$B$6,0,$B$7)*HLOOKUP(AO$8,$C$7:$F$233,ROW(AO218)-ROW($K$7)+1)*HLOOKUP(AP$8,$G$7:$J$233,ROW(AO218)-ROW($K$7)+1)</f>
        <v>0.37553643075960574</v>
      </c>
      <c r="AP218" s="165"/>
      <c r="AQ218" s="125"/>
      <c r="AR218" s="122">
        <f t="shared" si="107"/>
        <v>0.60304375768654639</v>
      </c>
      <c r="AS218" s="122">
        <f t="shared" si="108"/>
        <v>0.13358150940533078</v>
      </c>
      <c r="AT218" s="122">
        <f t="shared" si="109"/>
        <v>0.13446457108437304</v>
      </c>
      <c r="AU218" s="122">
        <f t="shared" si="110"/>
        <v>0.39221774760695699</v>
      </c>
      <c r="AW218" s="164">
        <f>[1]!LSRMCDRDetail(LSRM_Name,AW$8,AX$8,$A218,$B218,$B$6,1,$B$7)*HLOOKUP(AW$8,$C$7:$F$233,ROW(AW218)-ROW($K$7)+1)*HLOOKUP(AX$8,$G$7:$J$233,ROW(AW218)-ROW($K$7)+1)</f>
        <v>1.9185075815412435E-2</v>
      </c>
      <c r="AX218" s="165"/>
      <c r="AY218" s="164">
        <f>[1]!LSRMCDRDetail(LSRM_Name,AY$8,AZ$8,$A218,$B218,$B$6,1,$B$7)*HLOOKUP(AY$8,$C$7:$F$233,ROW(AY218)-ROW($K$7)+1)*HLOOKUP(AZ$8,$G$7:$J$233,ROW(AY218)-ROW($K$7)+1)</f>
        <v>7.4725156196608856E-4</v>
      </c>
      <c r="AZ218" s="165"/>
      <c r="BA218" s="164">
        <f>[1]!LSRMCDRDetail(LSRM_Name,BA$8,BB$8,$A218,$B218,$B$6,1,$B$7)*HLOOKUP(BA$8,$C$7:$F$233,ROW(BA218)-ROW($K$7)+1)*HLOOKUP(BB$8,$G$7:$J$233,ROW(BA218)-ROW($K$7)+1)</f>
        <v>5.3431726970324242E-3</v>
      </c>
      <c r="BB218" s="165"/>
      <c r="BC218" s="164">
        <f>[1]!LSRMCDRDetail(LSRM_Name,BC$8,BD$8,$A218,$B218,$B$6,1,$B$7)*HLOOKUP(BC$8,$C$7:$F$233,ROW(BC218)-ROW($K$7)+1)*HLOOKUP(BD$8,$G$7:$J$233,ROW(BC218)-ROW($K$7)+1)</f>
        <v>5.6416672259290701E-3</v>
      </c>
      <c r="BD218" s="165"/>
      <c r="BE218" s="164">
        <f>[1]!LSRMCDRDetail(LSRM_Name,BE$8,BF$8,$A218,$B218,$B$6,1,$B$7)*HLOOKUP(BE$8,$C$7:$F$233,ROW(BE218)-ROW($K$7)+1)*HLOOKUP(BF$8,$G$7:$J$233,ROW(BE218)-ROW($K$7)+1)</f>
        <v>7.9173960675519683E-4</v>
      </c>
      <c r="BF218" s="165"/>
      <c r="BG218" s="164">
        <f>[1]!LSRMCDRDetail(LSRM_Name,BG$8,BH$8,$A218,$B218,$B$6,1,$B$7)*HLOOKUP(BG$8,$C$7:$F$233,ROW(BG218)-ROW($K$7)+1)*HLOOKUP(BH$8,$G$7:$J$233,ROW(BG218)-ROW($K$7)+1)</f>
        <v>9.1698820491448688E-2</v>
      </c>
      <c r="BH218" s="165"/>
      <c r="BI218" s="164">
        <f>[1]!LSRMCDRDetail(LSRM_Name,BI$8,BJ$8,$A218,$B218,$B$6,1,$B$7)*HLOOKUP(BI$8,$C$7:$F$233,ROW(BI218)-ROW($K$7)+1)*HLOOKUP(BJ$8,$G$7:$J$233,ROW(BI218)-ROW($K$7)+1)</f>
        <v>4.8809009449920972E-3</v>
      </c>
      <c r="BJ218" s="165"/>
      <c r="BK218" s="164">
        <f>[1]!LSRMCDRDetail(LSRM_Name,BK$8,BL$8,$A218,$B218,$B$6,1,$B$7)*HLOOKUP(BK$8,$C$7:$F$233,ROW(BK218)-ROW($K$7)+1)*HLOOKUP(BL$8,$G$7:$J$233,ROW(BK218)-ROW($K$7)+1)</f>
        <v>1.1649749396891106E-2</v>
      </c>
      <c r="BL218" s="165"/>
      <c r="BM218" s="164">
        <f>[1]!LSRMCDRDetail(LSRM_Name,BM$8,BN$8,$A218,$B218,$B$6,1,$B$7)*HLOOKUP(BM$8,$C$7:$F$233,ROW(BM218)-ROW($K$7)+1)*HLOOKUP(BN$8,$G$7:$J$233,ROW(BM218)-ROW($K$7)+1)</f>
        <v>6.5933439659619838E-3</v>
      </c>
      <c r="BN218" s="165"/>
      <c r="BO218" s="164">
        <f>[1]!LSRMCDRDetail(LSRM_Name,BO$8,BP$8,$A218,$B218,$B$6,1,$B$7)*HLOOKUP(BO$8,$C$7:$F$233,ROW(BO218)-ROW($K$7)+1)*HLOOKUP(BP$8,$G$7:$J$233,ROW(BO218)-ROW($K$7)+1)</f>
        <v>5.5585162942430348E-3</v>
      </c>
      <c r="BP218" s="165"/>
      <c r="BQ218" s="164">
        <f>[1]!LSRMCDRDetail(LSRM_Name,BQ$8,BR$8,$A218,$B218,$B$6,1,$B$7)*HLOOKUP(BQ$8,$C$7:$F$233,ROW(BQ218)-ROW($K$7)+1)*HLOOKUP(BR$8,$G$7:$J$233,ROW(BQ218)-ROW($K$7)+1)</f>
        <v>9.6839449705136242E-3</v>
      </c>
      <c r="BR218" s="165"/>
      <c r="BS218" s="164">
        <f>[1]!LSRMCDRDetail(LSRM_Name,BS$8,BT$8,$A218,$B218,$B$6,1,$B$7)*HLOOKUP(BS$8,$C$7:$F$233,ROW(BS218)-ROW($K$7)+1)*HLOOKUP(BT$8,$G$7:$J$233,ROW(BS218)-ROW($K$7)+1)</f>
        <v>-4.524411720314806E-3</v>
      </c>
      <c r="BT218" s="165"/>
      <c r="BU218" s="164">
        <f>[1]!LSRMCDRDetail(LSRM_Name,BU$8,BV$8,$A218,$B218,$B$6,1,$B$7)*HLOOKUP(BU$8,$C$7:$F$233,ROW(BU218)-ROW($K$7)+1)*HLOOKUP(BV$8,$G$7:$J$233,ROW(BU218)-ROW($K$7)+1)</f>
        <v>5.0739998326960164E-3</v>
      </c>
      <c r="BV218" s="165"/>
      <c r="BW218" s="164">
        <f>[1]!LSRMCDRDetail(LSRM_Name,BW$8,BX$8,$A218,$B218,$B$6,1,$B$7)*HLOOKUP(BW$8,$C$7:$F$233,ROW(BW218)-ROW($K$7)+1)*HLOOKUP(BX$8,$G$7:$J$233,ROW(BW218)-ROW($K$7)+1)</f>
        <v>9.6930365325151816E-3</v>
      </c>
      <c r="BX218" s="165"/>
      <c r="BY218" s="164">
        <f>[1]!LSRMCDRDetail(LSRM_Name,BY$8,BZ$8,$A218,$B218,$B$6,1,$B$7)*HLOOKUP(BY$8,$C$7:$F$233,ROW(BY218)-ROW($K$7)+1)*HLOOKUP(BZ$8,$G$7:$J$233,ROW(BY218)-ROW($K$7)+1)</f>
        <v>-3.2778808619113829E-3</v>
      </c>
      <c r="BZ218" s="165"/>
      <c r="CA218" s="164">
        <f>[1]!LSRMCDRDetail(LSRM_Name,CA$8,CB$8,$A218,$B218,$B$6,1,$B$7)*HLOOKUP(CA$8,$C$7:$F$233,ROW(CA218)-ROW($K$7)+1)*HLOOKUP(CB$8,$G$7:$J$233,ROW(CA218)-ROW($K$7)+1)</f>
        <v>7.4318283821516284E-2</v>
      </c>
      <c r="CB218" s="165"/>
      <c r="CC218" s="125"/>
      <c r="CD218" s="122">
        <f t="shared" si="111"/>
        <v>0.11242288747558241</v>
      </c>
      <c r="CE218" s="122">
        <f t="shared" si="112"/>
        <v>2.7515490264844698E-2</v>
      </c>
      <c r="CF218" s="122">
        <f t="shared" si="113"/>
        <v>2.6918896625416217E-2</v>
      </c>
      <c r="CG218" s="122">
        <f t="shared" si="114"/>
        <v>7.6199936209803726E-2</v>
      </c>
      <c r="CI218" s="164">
        <f t="shared" si="90"/>
        <v>0.13311054139986497</v>
      </c>
      <c r="CJ218" s="165"/>
      <c r="CK218" s="164">
        <f t="shared" si="91"/>
        <v>8.1242499256363124E-3</v>
      </c>
      <c r="CL218" s="165"/>
      <c r="CM218" s="164">
        <f t="shared" si="92"/>
        <v>3.749419914440149E-2</v>
      </c>
      <c r="CN218" s="165"/>
      <c r="CO218" s="164">
        <f t="shared" si="93"/>
        <v>3.4785759335556929E-2</v>
      </c>
      <c r="CP218" s="165"/>
      <c r="CQ218" s="164">
        <f t="shared" si="94"/>
        <v>8.6975236296299996E-3</v>
      </c>
      <c r="CR218" s="165"/>
      <c r="CS218" s="164">
        <f t="shared" si="95"/>
        <v>0.5655343302069975</v>
      </c>
      <c r="CT218" s="165"/>
      <c r="CU218" s="164">
        <f t="shared" si="96"/>
        <v>3.1972408094030486E-2</v>
      </c>
      <c r="CV218" s="165"/>
      <c r="CW218" s="164">
        <f t="shared" si="97"/>
        <v>5.6844633096186585E-2</v>
      </c>
      <c r="CX218" s="165"/>
      <c r="CY218" s="164">
        <f t="shared" si="98"/>
        <v>4.6269651960006992E-2</v>
      </c>
      <c r="CZ218" s="165"/>
      <c r="DA218" s="164">
        <f t="shared" si="99"/>
        <v>3.6410378687251187E-2</v>
      </c>
      <c r="DB218" s="165"/>
      <c r="DC218" s="164">
        <f t="shared" si="100"/>
        <v>6.6817825750048729E-2</v>
      </c>
      <c r="DD218" s="165"/>
      <c r="DE218" s="164">
        <f t="shared" si="101"/>
        <v>-2.7984244384256809E-2</v>
      </c>
      <c r="DF218" s="165"/>
      <c r="DG218" s="164">
        <f t="shared" si="102"/>
        <v>3.1278009185718283E-2</v>
      </c>
      <c r="DH218" s="165"/>
      <c r="DI218" s="164">
        <f t="shared" si="103"/>
        <v>4.7425427876812781E-2</v>
      </c>
      <c r="DJ218" s="165"/>
      <c r="DK218" s="164">
        <f t="shared" si="104"/>
        <v>-2.0270612130153229E-2</v>
      </c>
      <c r="DL218" s="165"/>
      <c r="DM218" s="164">
        <f t="shared" si="105"/>
        <v>0.44985471458112203</v>
      </c>
      <c r="DN218" s="165"/>
      <c r="DO218" s="125"/>
      <c r="DP218" s="122">
        <f t="shared" si="115"/>
        <v>0.71546664516212877</v>
      </c>
      <c r="DQ218" s="122">
        <f t="shared" si="116"/>
        <v>0.16109699967017549</v>
      </c>
      <c r="DR218" s="122">
        <f t="shared" si="117"/>
        <v>0.16138346770978923</v>
      </c>
      <c r="DS218" s="122">
        <f t="shared" si="118"/>
        <v>0.46841768381676074</v>
      </c>
    </row>
    <row r="219" spans="1:123" x14ac:dyDescent="0.2">
      <c r="A219" s="120">
        <f t="shared" si="106"/>
        <v>30</v>
      </c>
      <c r="B219" s="120">
        <f t="shared" si="119"/>
        <v>16</v>
      </c>
      <c r="C219" s="124">
        <f>VLOOKUP($A219,Total!$Q$198:$Y$228,C$7+2)</f>
        <v>0.49575119743525953</v>
      </c>
      <c r="D219" s="124">
        <f>VLOOKUP($A219,Total!$Q$198:$Y$228,D$7+2)</f>
        <v>0.50424880256474047</v>
      </c>
      <c r="E219" s="124">
        <f>VLOOKUP($A219,Total!$Q$198:$Y$228,E$7+2)</f>
        <v>0.4169379015929825</v>
      </c>
      <c r="F219" s="124">
        <f>VLOOKUP($A219,Total!$Q$198:$Y$228,F$7+2)</f>
        <v>0.5830620984070175</v>
      </c>
      <c r="G219" s="124">
        <f>VLOOKUP($B219,Total!$Q$198:$Y$228,G$7+2)</f>
        <v>0.5</v>
      </c>
      <c r="H219" s="124">
        <f>VLOOKUP($B219,Total!$Q$198:$Y$228,H$7+2)</f>
        <v>0.5</v>
      </c>
      <c r="I219" s="124">
        <f>VLOOKUP($B219,Total!$Q$198:$Y$228,I$7+2)</f>
        <v>0.5</v>
      </c>
      <c r="J219" s="124">
        <f>VLOOKUP($B219,Total!$Q$198:$Y$228,J$7+2)</f>
        <v>0.5</v>
      </c>
      <c r="K219" s="164">
        <f>[1]!LSRMCDRDetail(LSRM_Name,K$8,L$8,$A219,$B219,$B$6,0,$B$7)*HLOOKUP(K$8,$C$7:$F$233,ROW(K219)-ROW($K$7)+1)*HLOOKUP(L$8,$G$7:$J$233,ROW(K219)-ROW($K$7)+1)</f>
        <v>0</v>
      </c>
      <c r="L219" s="165"/>
      <c r="M219" s="164">
        <f>[1]!LSRMCDRDetail(LSRM_Name,M$8,N$8,$A219,$B219,$B$6,0,$B$7)*HLOOKUP(M$8,$C$7:$F$233,ROW(M219)-ROW($K$7)+1)*HLOOKUP(N$8,$G$7:$J$233,ROW(M219)-ROW($K$7)+1)</f>
        <v>0</v>
      </c>
      <c r="N219" s="165"/>
      <c r="O219" s="164">
        <f>[1]!LSRMCDRDetail(LSRM_Name,O$8,P$8,$A219,$B219,$B$6,0,$B$7)*HLOOKUP(O$8,$C$7:$F$233,ROW(O219)-ROW($K$7)+1)*HLOOKUP(P$8,$G$7:$J$233,ROW(O219)-ROW($K$7)+1)</f>
        <v>0</v>
      </c>
      <c r="P219" s="165"/>
      <c r="Q219" s="164">
        <f>[1]!LSRMCDRDetail(LSRM_Name,Q$8,R$8,$A219,$B219,$B$6,0,$B$7)*HLOOKUP(Q$8,$C$7:$F$233,ROW(Q219)-ROW($K$7)+1)*HLOOKUP(R$8,$G$7:$J$233,ROW(Q219)-ROW($K$7)+1)</f>
        <v>0</v>
      </c>
      <c r="R219" s="165"/>
      <c r="S219" s="164">
        <f>[1]!LSRMCDRDetail(LSRM_Name,S$8,T$8,$A219,$B219,$B$6,0,$B$7)*HLOOKUP(S$8,$C$7:$F$233,ROW(S219)-ROW($K$7)+1)*HLOOKUP(T$8,$G$7:$J$233,ROW(S219)-ROW($K$7)+1)</f>
        <v>0</v>
      </c>
      <c r="T219" s="165"/>
      <c r="U219" s="164">
        <f>[1]!LSRMCDRDetail(LSRM_Name,U$8,V$8,$A219,$B219,$B$6,0,$B$7)*HLOOKUP(U$8,$C$7:$F$233,ROW(U219)-ROW($K$7)+1)*HLOOKUP(V$8,$G$7:$J$233,ROW(U219)-ROW($K$7)+1)</f>
        <v>0</v>
      </c>
      <c r="V219" s="165"/>
      <c r="W219" s="164">
        <f>[1]!LSRMCDRDetail(LSRM_Name,W$8,X$8,$A219,$B219,$B$6,0,$B$7)*HLOOKUP(W$8,$C$7:$F$233,ROW(W219)-ROW($K$7)+1)*HLOOKUP(X$8,$G$7:$J$233,ROW(W219)-ROW($K$7)+1)</f>
        <v>0</v>
      </c>
      <c r="X219" s="165"/>
      <c r="Y219" s="164">
        <f>[1]!LSRMCDRDetail(LSRM_Name,Y$8,Z$8,$A219,$B219,$B$6,0,$B$7)*HLOOKUP(Y$8,$C$7:$F$233,ROW(Y219)-ROW($K$7)+1)*HLOOKUP(Z$8,$G$7:$J$233,ROW(Y219)-ROW($K$7)+1)</f>
        <v>0</v>
      </c>
      <c r="Z219" s="165"/>
      <c r="AA219" s="164">
        <f>[1]!LSRMCDRDetail(LSRM_Name,AA$8,AB$8,$A219,$B219,$B$6,0,$B$7)*HLOOKUP(AA$8,$C$7:$F$233,ROW(AA219)-ROW($K$7)+1)*HLOOKUP(AB$8,$G$7:$J$233,ROW(AA219)-ROW($K$7)+1)</f>
        <v>0</v>
      </c>
      <c r="AB219" s="165"/>
      <c r="AC219" s="164">
        <f>[1]!LSRMCDRDetail(LSRM_Name,AC$8,AD$8,$A219,$B219,$B$6,0,$B$7)*HLOOKUP(AC$8,$C$7:$F$233,ROW(AC219)-ROW($K$7)+1)*HLOOKUP(AD$8,$G$7:$J$233,ROW(AC219)-ROW($K$7)+1)</f>
        <v>0</v>
      </c>
      <c r="AD219" s="165"/>
      <c r="AE219" s="164">
        <f>[1]!LSRMCDRDetail(LSRM_Name,AE$8,AF$8,$A219,$B219,$B$6,0,$B$7)*HLOOKUP(AE$8,$C$7:$F$233,ROW(AE219)-ROW($K$7)+1)*HLOOKUP(AF$8,$G$7:$J$233,ROW(AE219)-ROW($K$7)+1)</f>
        <v>0</v>
      </c>
      <c r="AF219" s="165"/>
      <c r="AG219" s="164">
        <f>[1]!LSRMCDRDetail(LSRM_Name,AG$8,AH$8,$A219,$B219,$B$6,0,$B$7)*HLOOKUP(AG$8,$C$7:$F$233,ROW(AG219)-ROW($K$7)+1)*HLOOKUP(AH$8,$G$7:$J$233,ROW(AG219)-ROW($K$7)+1)</f>
        <v>0</v>
      </c>
      <c r="AH219" s="165"/>
      <c r="AI219" s="164">
        <f>[1]!LSRMCDRDetail(LSRM_Name,AI$8,AJ$8,$A219,$B219,$B$6,0,$B$7)*HLOOKUP(AI$8,$C$7:$F$233,ROW(AI219)-ROW($K$7)+1)*HLOOKUP(AJ$8,$G$7:$J$233,ROW(AI219)-ROW($K$7)+1)</f>
        <v>0</v>
      </c>
      <c r="AJ219" s="165"/>
      <c r="AK219" s="164">
        <f>[1]!LSRMCDRDetail(LSRM_Name,AK$8,AL$8,$A219,$B219,$B$6,0,$B$7)*HLOOKUP(AK$8,$C$7:$F$233,ROW(AK219)-ROW($K$7)+1)*HLOOKUP(AL$8,$G$7:$J$233,ROW(AK219)-ROW($K$7)+1)</f>
        <v>0</v>
      </c>
      <c r="AL219" s="165"/>
      <c r="AM219" s="164">
        <f>[1]!LSRMCDRDetail(LSRM_Name,AM$8,AN$8,$A219,$B219,$B$6,0,$B$7)*HLOOKUP(AM$8,$C$7:$F$233,ROW(AM219)-ROW($K$7)+1)*HLOOKUP(AN$8,$G$7:$J$233,ROW(AM219)-ROW($K$7)+1)</f>
        <v>0</v>
      </c>
      <c r="AN219" s="165"/>
      <c r="AO219" s="164">
        <f>[1]!LSRMCDRDetail(LSRM_Name,AO$8,AP$8,$A219,$B219,$B$6,0,$B$7)*HLOOKUP(AO$8,$C$7:$F$233,ROW(AO219)-ROW($K$7)+1)*HLOOKUP(AP$8,$G$7:$J$233,ROW(AO219)-ROW($K$7)+1)</f>
        <v>0</v>
      </c>
      <c r="AP219" s="165"/>
      <c r="AQ219" s="125"/>
      <c r="AR219" s="122">
        <f t="shared" si="107"/>
        <v>0</v>
      </c>
      <c r="AS219" s="122">
        <f t="shared" si="108"/>
        <v>0</v>
      </c>
      <c r="AT219" s="122">
        <f t="shared" si="109"/>
        <v>0</v>
      </c>
      <c r="AU219" s="122">
        <f t="shared" si="110"/>
        <v>0</v>
      </c>
      <c r="AW219" s="164">
        <f>[1]!LSRMCDRDetail(LSRM_Name,AW$8,AX$8,$A219,$B219,$B$6,1,$B$7)*HLOOKUP(AW$8,$C$7:$F$233,ROW(AW219)-ROW($K$7)+1)*HLOOKUP(AX$8,$G$7:$J$233,ROW(AW219)-ROW($K$7)+1)</f>
        <v>0</v>
      </c>
      <c r="AX219" s="165"/>
      <c r="AY219" s="164">
        <f>[1]!LSRMCDRDetail(LSRM_Name,AY$8,AZ$8,$A219,$B219,$B$6,1,$B$7)*HLOOKUP(AY$8,$C$7:$F$233,ROW(AY219)-ROW($K$7)+1)*HLOOKUP(AZ$8,$G$7:$J$233,ROW(AY219)-ROW($K$7)+1)</f>
        <v>0</v>
      </c>
      <c r="AZ219" s="165"/>
      <c r="BA219" s="164">
        <f>[1]!LSRMCDRDetail(LSRM_Name,BA$8,BB$8,$A219,$B219,$B$6,1,$B$7)*HLOOKUP(BA$8,$C$7:$F$233,ROW(BA219)-ROW($K$7)+1)*HLOOKUP(BB$8,$G$7:$J$233,ROW(BA219)-ROW($K$7)+1)</f>
        <v>0</v>
      </c>
      <c r="BB219" s="165"/>
      <c r="BC219" s="164">
        <f>[1]!LSRMCDRDetail(LSRM_Name,BC$8,BD$8,$A219,$B219,$B$6,1,$B$7)*HLOOKUP(BC$8,$C$7:$F$233,ROW(BC219)-ROW($K$7)+1)*HLOOKUP(BD$8,$G$7:$J$233,ROW(BC219)-ROW($K$7)+1)</f>
        <v>0</v>
      </c>
      <c r="BD219" s="165"/>
      <c r="BE219" s="164">
        <f>[1]!LSRMCDRDetail(LSRM_Name,BE$8,BF$8,$A219,$B219,$B$6,1,$B$7)*HLOOKUP(BE$8,$C$7:$F$233,ROW(BE219)-ROW($K$7)+1)*HLOOKUP(BF$8,$G$7:$J$233,ROW(BE219)-ROW($K$7)+1)</f>
        <v>0</v>
      </c>
      <c r="BF219" s="165"/>
      <c r="BG219" s="164">
        <f>[1]!LSRMCDRDetail(LSRM_Name,BG$8,BH$8,$A219,$B219,$B$6,1,$B$7)*HLOOKUP(BG$8,$C$7:$F$233,ROW(BG219)-ROW($K$7)+1)*HLOOKUP(BH$8,$G$7:$J$233,ROW(BG219)-ROW($K$7)+1)</f>
        <v>0</v>
      </c>
      <c r="BH219" s="165"/>
      <c r="BI219" s="164">
        <f>[1]!LSRMCDRDetail(LSRM_Name,BI$8,BJ$8,$A219,$B219,$B$6,1,$B$7)*HLOOKUP(BI$8,$C$7:$F$233,ROW(BI219)-ROW($K$7)+1)*HLOOKUP(BJ$8,$G$7:$J$233,ROW(BI219)-ROW($K$7)+1)</f>
        <v>0</v>
      </c>
      <c r="BJ219" s="165"/>
      <c r="BK219" s="164">
        <f>[1]!LSRMCDRDetail(LSRM_Name,BK$8,BL$8,$A219,$B219,$B$6,1,$B$7)*HLOOKUP(BK$8,$C$7:$F$233,ROW(BK219)-ROW($K$7)+1)*HLOOKUP(BL$8,$G$7:$J$233,ROW(BK219)-ROW($K$7)+1)</f>
        <v>0</v>
      </c>
      <c r="BL219" s="165"/>
      <c r="BM219" s="164">
        <f>[1]!LSRMCDRDetail(LSRM_Name,BM$8,BN$8,$A219,$B219,$B$6,1,$B$7)*HLOOKUP(BM$8,$C$7:$F$233,ROW(BM219)-ROW($K$7)+1)*HLOOKUP(BN$8,$G$7:$J$233,ROW(BM219)-ROW($K$7)+1)</f>
        <v>0</v>
      </c>
      <c r="BN219" s="165"/>
      <c r="BO219" s="164">
        <f>[1]!LSRMCDRDetail(LSRM_Name,BO$8,BP$8,$A219,$B219,$B$6,1,$B$7)*HLOOKUP(BO$8,$C$7:$F$233,ROW(BO219)-ROW($K$7)+1)*HLOOKUP(BP$8,$G$7:$J$233,ROW(BO219)-ROW($K$7)+1)</f>
        <v>0</v>
      </c>
      <c r="BP219" s="165"/>
      <c r="BQ219" s="164">
        <f>[1]!LSRMCDRDetail(LSRM_Name,BQ$8,BR$8,$A219,$B219,$B$6,1,$B$7)*HLOOKUP(BQ$8,$C$7:$F$233,ROW(BQ219)-ROW($K$7)+1)*HLOOKUP(BR$8,$G$7:$J$233,ROW(BQ219)-ROW($K$7)+1)</f>
        <v>0</v>
      </c>
      <c r="BR219" s="165"/>
      <c r="BS219" s="164">
        <f>[1]!LSRMCDRDetail(LSRM_Name,BS$8,BT$8,$A219,$B219,$B$6,1,$B$7)*HLOOKUP(BS$8,$C$7:$F$233,ROW(BS219)-ROW($K$7)+1)*HLOOKUP(BT$8,$G$7:$J$233,ROW(BS219)-ROW($K$7)+1)</f>
        <v>0</v>
      </c>
      <c r="BT219" s="165"/>
      <c r="BU219" s="164">
        <f>[1]!LSRMCDRDetail(LSRM_Name,BU$8,BV$8,$A219,$B219,$B$6,1,$B$7)*HLOOKUP(BU$8,$C$7:$F$233,ROW(BU219)-ROW($K$7)+1)*HLOOKUP(BV$8,$G$7:$J$233,ROW(BU219)-ROW($K$7)+1)</f>
        <v>0</v>
      </c>
      <c r="BV219" s="165"/>
      <c r="BW219" s="164">
        <f>[1]!LSRMCDRDetail(LSRM_Name,BW$8,BX$8,$A219,$B219,$B$6,1,$B$7)*HLOOKUP(BW$8,$C$7:$F$233,ROW(BW219)-ROW($K$7)+1)*HLOOKUP(BX$8,$G$7:$J$233,ROW(BW219)-ROW($K$7)+1)</f>
        <v>0</v>
      </c>
      <c r="BX219" s="165"/>
      <c r="BY219" s="164">
        <f>[1]!LSRMCDRDetail(LSRM_Name,BY$8,BZ$8,$A219,$B219,$B$6,1,$B$7)*HLOOKUP(BY$8,$C$7:$F$233,ROW(BY219)-ROW($K$7)+1)*HLOOKUP(BZ$8,$G$7:$J$233,ROW(BY219)-ROW($K$7)+1)</f>
        <v>0</v>
      </c>
      <c r="BZ219" s="165"/>
      <c r="CA219" s="164">
        <f>[1]!LSRMCDRDetail(LSRM_Name,CA$8,CB$8,$A219,$B219,$B$6,1,$B$7)*HLOOKUP(CA$8,$C$7:$F$233,ROW(CA219)-ROW($K$7)+1)*HLOOKUP(CB$8,$G$7:$J$233,ROW(CA219)-ROW($K$7)+1)</f>
        <v>0</v>
      </c>
      <c r="CB219" s="165"/>
      <c r="CC219" s="125"/>
      <c r="CD219" s="122">
        <f t="shared" si="111"/>
        <v>0</v>
      </c>
      <c r="CE219" s="122">
        <f t="shared" si="112"/>
        <v>0</v>
      </c>
      <c r="CF219" s="122">
        <f t="shared" si="113"/>
        <v>0</v>
      </c>
      <c r="CG219" s="122">
        <f t="shared" si="114"/>
        <v>0</v>
      </c>
      <c r="CI219" s="164">
        <f t="shared" si="90"/>
        <v>0</v>
      </c>
      <c r="CJ219" s="165"/>
      <c r="CK219" s="164">
        <f t="shared" si="91"/>
        <v>0</v>
      </c>
      <c r="CL219" s="165"/>
      <c r="CM219" s="164">
        <f t="shared" si="92"/>
        <v>0</v>
      </c>
      <c r="CN219" s="165"/>
      <c r="CO219" s="164">
        <f t="shared" si="93"/>
        <v>0</v>
      </c>
      <c r="CP219" s="165"/>
      <c r="CQ219" s="164">
        <f t="shared" si="94"/>
        <v>0</v>
      </c>
      <c r="CR219" s="165"/>
      <c r="CS219" s="164">
        <f t="shared" si="95"/>
        <v>0</v>
      </c>
      <c r="CT219" s="165"/>
      <c r="CU219" s="164">
        <f t="shared" si="96"/>
        <v>0</v>
      </c>
      <c r="CV219" s="165"/>
      <c r="CW219" s="164">
        <f t="shared" si="97"/>
        <v>0</v>
      </c>
      <c r="CX219" s="165"/>
      <c r="CY219" s="164">
        <f t="shared" si="98"/>
        <v>0</v>
      </c>
      <c r="CZ219" s="165"/>
      <c r="DA219" s="164">
        <f t="shared" si="99"/>
        <v>0</v>
      </c>
      <c r="DB219" s="165"/>
      <c r="DC219" s="164">
        <f t="shared" si="100"/>
        <v>0</v>
      </c>
      <c r="DD219" s="165"/>
      <c r="DE219" s="164">
        <f t="shared" si="101"/>
        <v>0</v>
      </c>
      <c r="DF219" s="165"/>
      <c r="DG219" s="164">
        <f t="shared" si="102"/>
        <v>0</v>
      </c>
      <c r="DH219" s="165"/>
      <c r="DI219" s="164">
        <f t="shared" si="103"/>
        <v>0</v>
      </c>
      <c r="DJ219" s="165"/>
      <c r="DK219" s="164">
        <f t="shared" si="104"/>
        <v>0</v>
      </c>
      <c r="DL219" s="165"/>
      <c r="DM219" s="164">
        <f t="shared" si="105"/>
        <v>0</v>
      </c>
      <c r="DN219" s="165"/>
      <c r="DO219" s="125"/>
      <c r="DP219" s="122">
        <f t="shared" si="115"/>
        <v>0</v>
      </c>
      <c r="DQ219" s="122">
        <f t="shared" si="116"/>
        <v>0</v>
      </c>
      <c r="DR219" s="122">
        <f t="shared" si="117"/>
        <v>0</v>
      </c>
      <c r="DS219" s="122">
        <f t="shared" si="118"/>
        <v>0</v>
      </c>
    </row>
    <row r="220" spans="1:123" x14ac:dyDescent="0.2">
      <c r="A220" s="120">
        <f t="shared" si="106"/>
        <v>30</v>
      </c>
      <c r="B220" s="120">
        <f t="shared" si="119"/>
        <v>17</v>
      </c>
      <c r="C220" s="124">
        <f>VLOOKUP($A220,Total!$Q$198:$Y$228,C$7+2)</f>
        <v>0.49575119743525953</v>
      </c>
      <c r="D220" s="124">
        <f>VLOOKUP($A220,Total!$Q$198:$Y$228,D$7+2)</f>
        <v>0.50424880256474047</v>
      </c>
      <c r="E220" s="124">
        <f>VLOOKUP($A220,Total!$Q$198:$Y$228,E$7+2)</f>
        <v>0.4169379015929825</v>
      </c>
      <c r="F220" s="124">
        <f>VLOOKUP($A220,Total!$Q$198:$Y$228,F$7+2)</f>
        <v>0.5830620984070175</v>
      </c>
      <c r="G220" s="124">
        <f>VLOOKUP($B220,Total!$Q$198:$Y$228,G$7+2)</f>
        <v>0.5</v>
      </c>
      <c r="H220" s="124">
        <f>VLOOKUP($B220,Total!$Q$198:$Y$228,H$7+2)</f>
        <v>0.5</v>
      </c>
      <c r="I220" s="124">
        <f>VLOOKUP($B220,Total!$Q$198:$Y$228,I$7+2)</f>
        <v>0.5</v>
      </c>
      <c r="J220" s="124">
        <f>VLOOKUP($B220,Total!$Q$198:$Y$228,J$7+2)</f>
        <v>0.5</v>
      </c>
      <c r="K220" s="164">
        <f>[1]!LSRMCDRDetail(LSRM_Name,K$8,L$8,$A220,$B220,$B$6,0,$B$7)*HLOOKUP(K$8,$C$7:$F$233,ROW(K220)-ROW($K$7)+1)*HLOOKUP(L$8,$G$7:$J$233,ROW(K220)-ROW($K$7)+1)</f>
        <v>0</v>
      </c>
      <c r="L220" s="165"/>
      <c r="M220" s="164">
        <f>[1]!LSRMCDRDetail(LSRM_Name,M$8,N$8,$A220,$B220,$B$6,0,$B$7)*HLOOKUP(M$8,$C$7:$F$233,ROW(M220)-ROW($K$7)+1)*HLOOKUP(N$8,$G$7:$J$233,ROW(M220)-ROW($K$7)+1)</f>
        <v>0</v>
      </c>
      <c r="N220" s="165"/>
      <c r="O220" s="164">
        <f>[1]!LSRMCDRDetail(LSRM_Name,O$8,P$8,$A220,$B220,$B$6,0,$B$7)*HLOOKUP(O$8,$C$7:$F$233,ROW(O220)-ROW($K$7)+1)*HLOOKUP(P$8,$G$7:$J$233,ROW(O220)-ROW($K$7)+1)</f>
        <v>0</v>
      </c>
      <c r="P220" s="165"/>
      <c r="Q220" s="164">
        <f>[1]!LSRMCDRDetail(LSRM_Name,Q$8,R$8,$A220,$B220,$B$6,0,$B$7)*HLOOKUP(Q$8,$C$7:$F$233,ROW(Q220)-ROW($K$7)+1)*HLOOKUP(R$8,$G$7:$J$233,ROW(Q220)-ROW($K$7)+1)</f>
        <v>0</v>
      </c>
      <c r="R220" s="165"/>
      <c r="S220" s="164">
        <f>[1]!LSRMCDRDetail(LSRM_Name,S$8,T$8,$A220,$B220,$B$6,0,$B$7)*HLOOKUP(S$8,$C$7:$F$233,ROW(S220)-ROW($K$7)+1)*HLOOKUP(T$8,$G$7:$J$233,ROW(S220)-ROW($K$7)+1)</f>
        <v>0</v>
      </c>
      <c r="T220" s="165"/>
      <c r="U220" s="164">
        <f>[1]!LSRMCDRDetail(LSRM_Name,U$8,V$8,$A220,$B220,$B$6,0,$B$7)*HLOOKUP(U$8,$C$7:$F$233,ROW(U220)-ROW($K$7)+1)*HLOOKUP(V$8,$G$7:$J$233,ROW(U220)-ROW($K$7)+1)</f>
        <v>0</v>
      </c>
      <c r="V220" s="165"/>
      <c r="W220" s="164">
        <f>[1]!LSRMCDRDetail(LSRM_Name,W$8,X$8,$A220,$B220,$B$6,0,$B$7)*HLOOKUP(W$8,$C$7:$F$233,ROW(W220)-ROW($K$7)+1)*HLOOKUP(X$8,$G$7:$J$233,ROW(W220)-ROW($K$7)+1)</f>
        <v>0</v>
      </c>
      <c r="X220" s="165"/>
      <c r="Y220" s="164">
        <f>[1]!LSRMCDRDetail(LSRM_Name,Y$8,Z$8,$A220,$B220,$B$6,0,$B$7)*HLOOKUP(Y$8,$C$7:$F$233,ROW(Y220)-ROW($K$7)+1)*HLOOKUP(Z$8,$G$7:$J$233,ROW(Y220)-ROW($K$7)+1)</f>
        <v>0</v>
      </c>
      <c r="Z220" s="165"/>
      <c r="AA220" s="164">
        <f>[1]!LSRMCDRDetail(LSRM_Name,AA$8,AB$8,$A220,$B220,$B$6,0,$B$7)*HLOOKUP(AA$8,$C$7:$F$233,ROW(AA220)-ROW($K$7)+1)*HLOOKUP(AB$8,$G$7:$J$233,ROW(AA220)-ROW($K$7)+1)</f>
        <v>0</v>
      </c>
      <c r="AB220" s="165"/>
      <c r="AC220" s="164">
        <f>[1]!LSRMCDRDetail(LSRM_Name,AC$8,AD$8,$A220,$B220,$B$6,0,$B$7)*HLOOKUP(AC$8,$C$7:$F$233,ROW(AC220)-ROW($K$7)+1)*HLOOKUP(AD$8,$G$7:$J$233,ROW(AC220)-ROW($K$7)+1)</f>
        <v>0</v>
      </c>
      <c r="AD220" s="165"/>
      <c r="AE220" s="164">
        <f>[1]!LSRMCDRDetail(LSRM_Name,AE$8,AF$8,$A220,$B220,$B$6,0,$B$7)*HLOOKUP(AE$8,$C$7:$F$233,ROW(AE220)-ROW($K$7)+1)*HLOOKUP(AF$8,$G$7:$J$233,ROW(AE220)-ROW($K$7)+1)</f>
        <v>0</v>
      </c>
      <c r="AF220" s="165"/>
      <c r="AG220" s="164">
        <f>[1]!LSRMCDRDetail(LSRM_Name,AG$8,AH$8,$A220,$B220,$B$6,0,$B$7)*HLOOKUP(AG$8,$C$7:$F$233,ROW(AG220)-ROW($K$7)+1)*HLOOKUP(AH$8,$G$7:$J$233,ROW(AG220)-ROW($K$7)+1)</f>
        <v>0</v>
      </c>
      <c r="AH220" s="165"/>
      <c r="AI220" s="164">
        <f>[1]!LSRMCDRDetail(LSRM_Name,AI$8,AJ$8,$A220,$B220,$B$6,0,$B$7)*HLOOKUP(AI$8,$C$7:$F$233,ROW(AI220)-ROW($K$7)+1)*HLOOKUP(AJ$8,$G$7:$J$233,ROW(AI220)-ROW($K$7)+1)</f>
        <v>0</v>
      </c>
      <c r="AJ220" s="165"/>
      <c r="AK220" s="164">
        <f>[1]!LSRMCDRDetail(LSRM_Name,AK$8,AL$8,$A220,$B220,$B$6,0,$B$7)*HLOOKUP(AK$8,$C$7:$F$233,ROW(AK220)-ROW($K$7)+1)*HLOOKUP(AL$8,$G$7:$J$233,ROW(AK220)-ROW($K$7)+1)</f>
        <v>0</v>
      </c>
      <c r="AL220" s="165"/>
      <c r="AM220" s="164">
        <f>[1]!LSRMCDRDetail(LSRM_Name,AM$8,AN$8,$A220,$B220,$B$6,0,$B$7)*HLOOKUP(AM$8,$C$7:$F$233,ROW(AM220)-ROW($K$7)+1)*HLOOKUP(AN$8,$G$7:$J$233,ROW(AM220)-ROW($K$7)+1)</f>
        <v>0</v>
      </c>
      <c r="AN220" s="165"/>
      <c r="AO220" s="164">
        <f>[1]!LSRMCDRDetail(LSRM_Name,AO$8,AP$8,$A220,$B220,$B$6,0,$B$7)*HLOOKUP(AO$8,$C$7:$F$233,ROW(AO220)-ROW($K$7)+1)*HLOOKUP(AP$8,$G$7:$J$233,ROW(AO220)-ROW($K$7)+1)</f>
        <v>0</v>
      </c>
      <c r="AP220" s="165"/>
      <c r="AQ220" s="125"/>
      <c r="AR220" s="122">
        <f t="shared" si="107"/>
        <v>0</v>
      </c>
      <c r="AS220" s="122">
        <f t="shared" si="108"/>
        <v>0</v>
      </c>
      <c r="AT220" s="122">
        <f t="shared" si="109"/>
        <v>0</v>
      </c>
      <c r="AU220" s="122">
        <f t="shared" si="110"/>
        <v>0</v>
      </c>
      <c r="AW220" s="164">
        <f>[1]!LSRMCDRDetail(LSRM_Name,AW$8,AX$8,$A220,$B220,$B$6,1,$B$7)*HLOOKUP(AW$8,$C$7:$F$233,ROW(AW220)-ROW($K$7)+1)*HLOOKUP(AX$8,$G$7:$J$233,ROW(AW220)-ROW($K$7)+1)</f>
        <v>0</v>
      </c>
      <c r="AX220" s="165"/>
      <c r="AY220" s="164">
        <f>[1]!LSRMCDRDetail(LSRM_Name,AY$8,AZ$8,$A220,$B220,$B$6,1,$B$7)*HLOOKUP(AY$8,$C$7:$F$233,ROW(AY220)-ROW($K$7)+1)*HLOOKUP(AZ$8,$G$7:$J$233,ROW(AY220)-ROW($K$7)+1)</f>
        <v>0</v>
      </c>
      <c r="AZ220" s="165"/>
      <c r="BA220" s="164">
        <f>[1]!LSRMCDRDetail(LSRM_Name,BA$8,BB$8,$A220,$B220,$B$6,1,$B$7)*HLOOKUP(BA$8,$C$7:$F$233,ROW(BA220)-ROW($K$7)+1)*HLOOKUP(BB$8,$G$7:$J$233,ROW(BA220)-ROW($K$7)+1)</f>
        <v>0</v>
      </c>
      <c r="BB220" s="165"/>
      <c r="BC220" s="164">
        <f>[1]!LSRMCDRDetail(LSRM_Name,BC$8,BD$8,$A220,$B220,$B$6,1,$B$7)*HLOOKUP(BC$8,$C$7:$F$233,ROW(BC220)-ROW($K$7)+1)*HLOOKUP(BD$8,$G$7:$J$233,ROW(BC220)-ROW($K$7)+1)</f>
        <v>0</v>
      </c>
      <c r="BD220" s="165"/>
      <c r="BE220" s="164">
        <f>[1]!LSRMCDRDetail(LSRM_Name,BE$8,BF$8,$A220,$B220,$B$6,1,$B$7)*HLOOKUP(BE$8,$C$7:$F$233,ROW(BE220)-ROW($K$7)+1)*HLOOKUP(BF$8,$G$7:$J$233,ROW(BE220)-ROW($K$7)+1)</f>
        <v>0</v>
      </c>
      <c r="BF220" s="165"/>
      <c r="BG220" s="164">
        <f>[1]!LSRMCDRDetail(LSRM_Name,BG$8,BH$8,$A220,$B220,$B$6,1,$B$7)*HLOOKUP(BG$8,$C$7:$F$233,ROW(BG220)-ROW($K$7)+1)*HLOOKUP(BH$8,$G$7:$J$233,ROW(BG220)-ROW($K$7)+1)</f>
        <v>0</v>
      </c>
      <c r="BH220" s="165"/>
      <c r="BI220" s="164">
        <f>[1]!LSRMCDRDetail(LSRM_Name,BI$8,BJ$8,$A220,$B220,$B$6,1,$B$7)*HLOOKUP(BI$8,$C$7:$F$233,ROW(BI220)-ROW($K$7)+1)*HLOOKUP(BJ$8,$G$7:$J$233,ROW(BI220)-ROW($K$7)+1)</f>
        <v>0</v>
      </c>
      <c r="BJ220" s="165"/>
      <c r="BK220" s="164">
        <f>[1]!LSRMCDRDetail(LSRM_Name,BK$8,BL$8,$A220,$B220,$B$6,1,$B$7)*HLOOKUP(BK$8,$C$7:$F$233,ROW(BK220)-ROW($K$7)+1)*HLOOKUP(BL$8,$G$7:$J$233,ROW(BK220)-ROW($K$7)+1)</f>
        <v>0</v>
      </c>
      <c r="BL220" s="165"/>
      <c r="BM220" s="164">
        <f>[1]!LSRMCDRDetail(LSRM_Name,BM$8,BN$8,$A220,$B220,$B$6,1,$B$7)*HLOOKUP(BM$8,$C$7:$F$233,ROW(BM220)-ROW($K$7)+1)*HLOOKUP(BN$8,$G$7:$J$233,ROW(BM220)-ROW($K$7)+1)</f>
        <v>0</v>
      </c>
      <c r="BN220" s="165"/>
      <c r="BO220" s="164">
        <f>[1]!LSRMCDRDetail(LSRM_Name,BO$8,BP$8,$A220,$B220,$B$6,1,$B$7)*HLOOKUP(BO$8,$C$7:$F$233,ROW(BO220)-ROW($K$7)+1)*HLOOKUP(BP$8,$G$7:$J$233,ROW(BO220)-ROW($K$7)+1)</f>
        <v>0</v>
      </c>
      <c r="BP220" s="165"/>
      <c r="BQ220" s="164">
        <f>[1]!LSRMCDRDetail(LSRM_Name,BQ$8,BR$8,$A220,$B220,$B$6,1,$B$7)*HLOOKUP(BQ$8,$C$7:$F$233,ROW(BQ220)-ROW($K$7)+1)*HLOOKUP(BR$8,$G$7:$J$233,ROW(BQ220)-ROW($K$7)+1)</f>
        <v>0</v>
      </c>
      <c r="BR220" s="165"/>
      <c r="BS220" s="164">
        <f>[1]!LSRMCDRDetail(LSRM_Name,BS$8,BT$8,$A220,$B220,$B$6,1,$B$7)*HLOOKUP(BS$8,$C$7:$F$233,ROW(BS220)-ROW($K$7)+1)*HLOOKUP(BT$8,$G$7:$J$233,ROW(BS220)-ROW($K$7)+1)</f>
        <v>0</v>
      </c>
      <c r="BT220" s="165"/>
      <c r="BU220" s="164">
        <f>[1]!LSRMCDRDetail(LSRM_Name,BU$8,BV$8,$A220,$B220,$B$6,1,$B$7)*HLOOKUP(BU$8,$C$7:$F$233,ROW(BU220)-ROW($K$7)+1)*HLOOKUP(BV$8,$G$7:$J$233,ROW(BU220)-ROW($K$7)+1)</f>
        <v>0</v>
      </c>
      <c r="BV220" s="165"/>
      <c r="BW220" s="164">
        <f>[1]!LSRMCDRDetail(LSRM_Name,BW$8,BX$8,$A220,$B220,$B$6,1,$B$7)*HLOOKUP(BW$8,$C$7:$F$233,ROW(BW220)-ROW($K$7)+1)*HLOOKUP(BX$8,$G$7:$J$233,ROW(BW220)-ROW($K$7)+1)</f>
        <v>0</v>
      </c>
      <c r="BX220" s="165"/>
      <c r="BY220" s="164">
        <f>[1]!LSRMCDRDetail(LSRM_Name,BY$8,BZ$8,$A220,$B220,$B$6,1,$B$7)*HLOOKUP(BY$8,$C$7:$F$233,ROW(BY220)-ROW($K$7)+1)*HLOOKUP(BZ$8,$G$7:$J$233,ROW(BY220)-ROW($K$7)+1)</f>
        <v>0</v>
      </c>
      <c r="BZ220" s="165"/>
      <c r="CA220" s="164">
        <f>[1]!LSRMCDRDetail(LSRM_Name,CA$8,CB$8,$A220,$B220,$B$6,1,$B$7)*HLOOKUP(CA$8,$C$7:$F$233,ROW(CA220)-ROW($K$7)+1)*HLOOKUP(CB$8,$G$7:$J$233,ROW(CA220)-ROW($K$7)+1)</f>
        <v>0</v>
      </c>
      <c r="CB220" s="165"/>
      <c r="CC220" s="125"/>
      <c r="CD220" s="122">
        <f t="shared" si="111"/>
        <v>0</v>
      </c>
      <c r="CE220" s="122">
        <f t="shared" si="112"/>
        <v>0</v>
      </c>
      <c r="CF220" s="122">
        <f t="shared" si="113"/>
        <v>0</v>
      </c>
      <c r="CG220" s="122">
        <f t="shared" si="114"/>
        <v>0</v>
      </c>
      <c r="CI220" s="164">
        <f t="shared" si="90"/>
        <v>0</v>
      </c>
      <c r="CJ220" s="165"/>
      <c r="CK220" s="164">
        <f t="shared" si="91"/>
        <v>0</v>
      </c>
      <c r="CL220" s="165"/>
      <c r="CM220" s="164">
        <f t="shared" si="92"/>
        <v>0</v>
      </c>
      <c r="CN220" s="165"/>
      <c r="CO220" s="164">
        <f t="shared" si="93"/>
        <v>0</v>
      </c>
      <c r="CP220" s="165"/>
      <c r="CQ220" s="164">
        <f t="shared" si="94"/>
        <v>0</v>
      </c>
      <c r="CR220" s="165"/>
      <c r="CS220" s="164">
        <f t="shared" si="95"/>
        <v>0</v>
      </c>
      <c r="CT220" s="165"/>
      <c r="CU220" s="164">
        <f t="shared" si="96"/>
        <v>0</v>
      </c>
      <c r="CV220" s="165"/>
      <c r="CW220" s="164">
        <f t="shared" si="97"/>
        <v>0</v>
      </c>
      <c r="CX220" s="165"/>
      <c r="CY220" s="164">
        <f t="shared" si="98"/>
        <v>0</v>
      </c>
      <c r="CZ220" s="165"/>
      <c r="DA220" s="164">
        <f t="shared" si="99"/>
        <v>0</v>
      </c>
      <c r="DB220" s="165"/>
      <c r="DC220" s="164">
        <f t="shared" si="100"/>
        <v>0</v>
      </c>
      <c r="DD220" s="165"/>
      <c r="DE220" s="164">
        <f t="shared" si="101"/>
        <v>0</v>
      </c>
      <c r="DF220" s="165"/>
      <c r="DG220" s="164">
        <f t="shared" si="102"/>
        <v>0</v>
      </c>
      <c r="DH220" s="165"/>
      <c r="DI220" s="164">
        <f t="shared" si="103"/>
        <v>0</v>
      </c>
      <c r="DJ220" s="165"/>
      <c r="DK220" s="164">
        <f t="shared" si="104"/>
        <v>0</v>
      </c>
      <c r="DL220" s="165"/>
      <c r="DM220" s="164">
        <f t="shared" si="105"/>
        <v>0</v>
      </c>
      <c r="DN220" s="165"/>
      <c r="DO220" s="125"/>
      <c r="DP220" s="122">
        <f t="shared" si="115"/>
        <v>0</v>
      </c>
      <c r="DQ220" s="122">
        <f t="shared" si="116"/>
        <v>0</v>
      </c>
      <c r="DR220" s="122">
        <f t="shared" si="117"/>
        <v>0</v>
      </c>
      <c r="DS220" s="122">
        <f t="shared" si="118"/>
        <v>0</v>
      </c>
    </row>
    <row r="221" spans="1:123" x14ac:dyDescent="0.2">
      <c r="A221" s="120">
        <f t="shared" si="106"/>
        <v>30</v>
      </c>
      <c r="B221" s="120">
        <f t="shared" si="119"/>
        <v>18</v>
      </c>
      <c r="C221" s="124">
        <f>VLOOKUP($A221,Total!$Q$198:$Y$228,C$7+2)</f>
        <v>0.49575119743525953</v>
      </c>
      <c r="D221" s="124">
        <f>VLOOKUP($A221,Total!$Q$198:$Y$228,D$7+2)</f>
        <v>0.50424880256474047</v>
      </c>
      <c r="E221" s="124">
        <f>VLOOKUP($A221,Total!$Q$198:$Y$228,E$7+2)</f>
        <v>0.4169379015929825</v>
      </c>
      <c r="F221" s="124">
        <f>VLOOKUP($A221,Total!$Q$198:$Y$228,F$7+2)</f>
        <v>0.5830620984070175</v>
      </c>
      <c r="G221" s="124">
        <f>VLOOKUP($B221,Total!$Q$198:$Y$228,G$7+2)</f>
        <v>0.5</v>
      </c>
      <c r="H221" s="124">
        <f>VLOOKUP($B221,Total!$Q$198:$Y$228,H$7+2)</f>
        <v>0.5</v>
      </c>
      <c r="I221" s="124">
        <f>VLOOKUP($B221,Total!$Q$198:$Y$228,I$7+2)</f>
        <v>0.5</v>
      </c>
      <c r="J221" s="124">
        <f>VLOOKUP($B221,Total!$Q$198:$Y$228,J$7+2)</f>
        <v>0.5</v>
      </c>
      <c r="K221" s="164">
        <f>[1]!LSRMCDRDetail(LSRM_Name,K$8,L$8,$A221,$B221,$B$6,0,$B$7)*HLOOKUP(K$8,$C$7:$F$233,ROW(K221)-ROW($K$7)+1)*HLOOKUP(L$8,$G$7:$J$233,ROW(K221)-ROW($K$7)+1)</f>
        <v>0</v>
      </c>
      <c r="L221" s="165"/>
      <c r="M221" s="164">
        <f>[1]!LSRMCDRDetail(LSRM_Name,M$8,N$8,$A221,$B221,$B$6,0,$B$7)*HLOOKUP(M$8,$C$7:$F$233,ROW(M221)-ROW($K$7)+1)*HLOOKUP(N$8,$G$7:$J$233,ROW(M221)-ROW($K$7)+1)</f>
        <v>0</v>
      </c>
      <c r="N221" s="165"/>
      <c r="O221" s="164">
        <f>[1]!LSRMCDRDetail(LSRM_Name,O$8,P$8,$A221,$B221,$B$6,0,$B$7)*HLOOKUP(O$8,$C$7:$F$233,ROW(O221)-ROW($K$7)+1)*HLOOKUP(P$8,$G$7:$J$233,ROW(O221)-ROW($K$7)+1)</f>
        <v>0</v>
      </c>
      <c r="P221" s="165"/>
      <c r="Q221" s="164">
        <f>[1]!LSRMCDRDetail(LSRM_Name,Q$8,R$8,$A221,$B221,$B$6,0,$B$7)*HLOOKUP(Q$8,$C$7:$F$233,ROW(Q221)-ROW($K$7)+1)*HLOOKUP(R$8,$G$7:$J$233,ROW(Q221)-ROW($K$7)+1)</f>
        <v>0</v>
      </c>
      <c r="R221" s="165"/>
      <c r="S221" s="164">
        <f>[1]!LSRMCDRDetail(LSRM_Name,S$8,T$8,$A221,$B221,$B$6,0,$B$7)*HLOOKUP(S$8,$C$7:$F$233,ROW(S221)-ROW($K$7)+1)*HLOOKUP(T$8,$G$7:$J$233,ROW(S221)-ROW($K$7)+1)</f>
        <v>0</v>
      </c>
      <c r="T221" s="165"/>
      <c r="U221" s="164">
        <f>[1]!LSRMCDRDetail(LSRM_Name,U$8,V$8,$A221,$B221,$B$6,0,$B$7)*HLOOKUP(U$8,$C$7:$F$233,ROW(U221)-ROW($K$7)+1)*HLOOKUP(V$8,$G$7:$J$233,ROW(U221)-ROW($K$7)+1)</f>
        <v>0</v>
      </c>
      <c r="V221" s="165"/>
      <c r="W221" s="164">
        <f>[1]!LSRMCDRDetail(LSRM_Name,W$8,X$8,$A221,$B221,$B$6,0,$B$7)*HLOOKUP(W$8,$C$7:$F$233,ROW(W221)-ROW($K$7)+1)*HLOOKUP(X$8,$G$7:$J$233,ROW(W221)-ROW($K$7)+1)</f>
        <v>0</v>
      </c>
      <c r="X221" s="165"/>
      <c r="Y221" s="164">
        <f>[1]!LSRMCDRDetail(LSRM_Name,Y$8,Z$8,$A221,$B221,$B$6,0,$B$7)*HLOOKUP(Y$8,$C$7:$F$233,ROW(Y221)-ROW($K$7)+1)*HLOOKUP(Z$8,$G$7:$J$233,ROW(Y221)-ROW($K$7)+1)</f>
        <v>0</v>
      </c>
      <c r="Z221" s="165"/>
      <c r="AA221" s="164">
        <f>[1]!LSRMCDRDetail(LSRM_Name,AA$8,AB$8,$A221,$B221,$B$6,0,$B$7)*HLOOKUP(AA$8,$C$7:$F$233,ROW(AA221)-ROW($K$7)+1)*HLOOKUP(AB$8,$G$7:$J$233,ROW(AA221)-ROW($K$7)+1)</f>
        <v>0</v>
      </c>
      <c r="AB221" s="165"/>
      <c r="AC221" s="164">
        <f>[1]!LSRMCDRDetail(LSRM_Name,AC$8,AD$8,$A221,$B221,$B$6,0,$B$7)*HLOOKUP(AC$8,$C$7:$F$233,ROW(AC221)-ROW($K$7)+1)*HLOOKUP(AD$8,$G$7:$J$233,ROW(AC221)-ROW($K$7)+1)</f>
        <v>0</v>
      </c>
      <c r="AD221" s="165"/>
      <c r="AE221" s="164">
        <f>[1]!LSRMCDRDetail(LSRM_Name,AE$8,AF$8,$A221,$B221,$B$6,0,$B$7)*HLOOKUP(AE$8,$C$7:$F$233,ROW(AE221)-ROW($K$7)+1)*HLOOKUP(AF$8,$G$7:$J$233,ROW(AE221)-ROW($K$7)+1)</f>
        <v>0</v>
      </c>
      <c r="AF221" s="165"/>
      <c r="AG221" s="164">
        <f>[1]!LSRMCDRDetail(LSRM_Name,AG$8,AH$8,$A221,$B221,$B$6,0,$B$7)*HLOOKUP(AG$8,$C$7:$F$233,ROW(AG221)-ROW($K$7)+1)*HLOOKUP(AH$8,$G$7:$J$233,ROW(AG221)-ROW($K$7)+1)</f>
        <v>0</v>
      </c>
      <c r="AH221" s="165"/>
      <c r="AI221" s="164">
        <f>[1]!LSRMCDRDetail(LSRM_Name,AI$8,AJ$8,$A221,$B221,$B$6,0,$B$7)*HLOOKUP(AI$8,$C$7:$F$233,ROW(AI221)-ROW($K$7)+1)*HLOOKUP(AJ$8,$G$7:$J$233,ROW(AI221)-ROW($K$7)+1)</f>
        <v>0</v>
      </c>
      <c r="AJ221" s="165"/>
      <c r="AK221" s="164">
        <f>[1]!LSRMCDRDetail(LSRM_Name,AK$8,AL$8,$A221,$B221,$B$6,0,$B$7)*HLOOKUP(AK$8,$C$7:$F$233,ROW(AK221)-ROW($K$7)+1)*HLOOKUP(AL$8,$G$7:$J$233,ROW(AK221)-ROW($K$7)+1)</f>
        <v>0</v>
      </c>
      <c r="AL221" s="165"/>
      <c r="AM221" s="164">
        <f>[1]!LSRMCDRDetail(LSRM_Name,AM$8,AN$8,$A221,$B221,$B$6,0,$B$7)*HLOOKUP(AM$8,$C$7:$F$233,ROW(AM221)-ROW($K$7)+1)*HLOOKUP(AN$8,$G$7:$J$233,ROW(AM221)-ROW($K$7)+1)</f>
        <v>0</v>
      </c>
      <c r="AN221" s="165"/>
      <c r="AO221" s="164">
        <f>[1]!LSRMCDRDetail(LSRM_Name,AO$8,AP$8,$A221,$B221,$B$6,0,$B$7)*HLOOKUP(AO$8,$C$7:$F$233,ROW(AO221)-ROW($K$7)+1)*HLOOKUP(AP$8,$G$7:$J$233,ROW(AO221)-ROW($K$7)+1)</f>
        <v>0</v>
      </c>
      <c r="AP221" s="165"/>
      <c r="AQ221" s="125"/>
      <c r="AR221" s="122">
        <f t="shared" si="107"/>
        <v>0</v>
      </c>
      <c r="AS221" s="122">
        <f t="shared" si="108"/>
        <v>0</v>
      </c>
      <c r="AT221" s="122">
        <f t="shared" si="109"/>
        <v>0</v>
      </c>
      <c r="AU221" s="122">
        <f t="shared" si="110"/>
        <v>0</v>
      </c>
      <c r="AW221" s="164">
        <f>[1]!LSRMCDRDetail(LSRM_Name,AW$8,AX$8,$A221,$B221,$B$6,1,$B$7)*HLOOKUP(AW$8,$C$7:$F$233,ROW(AW221)-ROW($K$7)+1)*HLOOKUP(AX$8,$G$7:$J$233,ROW(AW221)-ROW($K$7)+1)</f>
        <v>0</v>
      </c>
      <c r="AX221" s="165"/>
      <c r="AY221" s="164">
        <f>[1]!LSRMCDRDetail(LSRM_Name,AY$8,AZ$8,$A221,$B221,$B$6,1,$B$7)*HLOOKUP(AY$8,$C$7:$F$233,ROW(AY221)-ROW($K$7)+1)*HLOOKUP(AZ$8,$G$7:$J$233,ROW(AY221)-ROW($K$7)+1)</f>
        <v>0</v>
      </c>
      <c r="AZ221" s="165"/>
      <c r="BA221" s="164">
        <f>[1]!LSRMCDRDetail(LSRM_Name,BA$8,BB$8,$A221,$B221,$B$6,1,$B$7)*HLOOKUP(BA$8,$C$7:$F$233,ROW(BA221)-ROW($K$7)+1)*HLOOKUP(BB$8,$G$7:$J$233,ROW(BA221)-ROW($K$7)+1)</f>
        <v>0</v>
      </c>
      <c r="BB221" s="165"/>
      <c r="BC221" s="164">
        <f>[1]!LSRMCDRDetail(LSRM_Name,BC$8,BD$8,$A221,$B221,$B$6,1,$B$7)*HLOOKUP(BC$8,$C$7:$F$233,ROW(BC221)-ROW($K$7)+1)*HLOOKUP(BD$8,$G$7:$J$233,ROW(BC221)-ROW($K$7)+1)</f>
        <v>0</v>
      </c>
      <c r="BD221" s="165"/>
      <c r="BE221" s="164">
        <f>[1]!LSRMCDRDetail(LSRM_Name,BE$8,BF$8,$A221,$B221,$B$6,1,$B$7)*HLOOKUP(BE$8,$C$7:$F$233,ROW(BE221)-ROW($K$7)+1)*HLOOKUP(BF$8,$G$7:$J$233,ROW(BE221)-ROW($K$7)+1)</f>
        <v>0</v>
      </c>
      <c r="BF221" s="165"/>
      <c r="BG221" s="164">
        <f>[1]!LSRMCDRDetail(LSRM_Name,BG$8,BH$8,$A221,$B221,$B$6,1,$B$7)*HLOOKUP(BG$8,$C$7:$F$233,ROW(BG221)-ROW($K$7)+1)*HLOOKUP(BH$8,$G$7:$J$233,ROW(BG221)-ROW($K$7)+1)</f>
        <v>0</v>
      </c>
      <c r="BH221" s="165"/>
      <c r="BI221" s="164">
        <f>[1]!LSRMCDRDetail(LSRM_Name,BI$8,BJ$8,$A221,$B221,$B$6,1,$B$7)*HLOOKUP(BI$8,$C$7:$F$233,ROW(BI221)-ROW($K$7)+1)*HLOOKUP(BJ$8,$G$7:$J$233,ROW(BI221)-ROW($K$7)+1)</f>
        <v>0</v>
      </c>
      <c r="BJ221" s="165"/>
      <c r="BK221" s="164">
        <f>[1]!LSRMCDRDetail(LSRM_Name,BK$8,BL$8,$A221,$B221,$B$6,1,$B$7)*HLOOKUP(BK$8,$C$7:$F$233,ROW(BK221)-ROW($K$7)+1)*HLOOKUP(BL$8,$G$7:$J$233,ROW(BK221)-ROW($K$7)+1)</f>
        <v>0</v>
      </c>
      <c r="BL221" s="165"/>
      <c r="BM221" s="164">
        <f>[1]!LSRMCDRDetail(LSRM_Name,BM$8,BN$8,$A221,$B221,$B$6,1,$B$7)*HLOOKUP(BM$8,$C$7:$F$233,ROW(BM221)-ROW($K$7)+1)*HLOOKUP(BN$8,$G$7:$J$233,ROW(BM221)-ROW($K$7)+1)</f>
        <v>0</v>
      </c>
      <c r="BN221" s="165"/>
      <c r="BO221" s="164">
        <f>[1]!LSRMCDRDetail(LSRM_Name,BO$8,BP$8,$A221,$B221,$B$6,1,$B$7)*HLOOKUP(BO$8,$C$7:$F$233,ROW(BO221)-ROW($K$7)+1)*HLOOKUP(BP$8,$G$7:$J$233,ROW(BO221)-ROW($K$7)+1)</f>
        <v>0</v>
      </c>
      <c r="BP221" s="165"/>
      <c r="BQ221" s="164">
        <f>[1]!LSRMCDRDetail(LSRM_Name,BQ$8,BR$8,$A221,$B221,$B$6,1,$B$7)*HLOOKUP(BQ$8,$C$7:$F$233,ROW(BQ221)-ROW($K$7)+1)*HLOOKUP(BR$8,$G$7:$J$233,ROW(BQ221)-ROW($K$7)+1)</f>
        <v>0</v>
      </c>
      <c r="BR221" s="165"/>
      <c r="BS221" s="164">
        <f>[1]!LSRMCDRDetail(LSRM_Name,BS$8,BT$8,$A221,$B221,$B$6,1,$B$7)*HLOOKUP(BS$8,$C$7:$F$233,ROW(BS221)-ROW($K$7)+1)*HLOOKUP(BT$8,$G$7:$J$233,ROW(BS221)-ROW($K$7)+1)</f>
        <v>0</v>
      </c>
      <c r="BT221" s="165"/>
      <c r="BU221" s="164">
        <f>[1]!LSRMCDRDetail(LSRM_Name,BU$8,BV$8,$A221,$B221,$B$6,1,$B$7)*HLOOKUP(BU$8,$C$7:$F$233,ROW(BU221)-ROW($K$7)+1)*HLOOKUP(BV$8,$G$7:$J$233,ROW(BU221)-ROW($K$7)+1)</f>
        <v>0</v>
      </c>
      <c r="BV221" s="165"/>
      <c r="BW221" s="164">
        <f>[1]!LSRMCDRDetail(LSRM_Name,BW$8,BX$8,$A221,$B221,$B$6,1,$B$7)*HLOOKUP(BW$8,$C$7:$F$233,ROW(BW221)-ROW($K$7)+1)*HLOOKUP(BX$8,$G$7:$J$233,ROW(BW221)-ROW($K$7)+1)</f>
        <v>0</v>
      </c>
      <c r="BX221" s="165"/>
      <c r="BY221" s="164">
        <f>[1]!LSRMCDRDetail(LSRM_Name,BY$8,BZ$8,$A221,$B221,$B$6,1,$B$7)*HLOOKUP(BY$8,$C$7:$F$233,ROW(BY221)-ROW($K$7)+1)*HLOOKUP(BZ$8,$G$7:$J$233,ROW(BY221)-ROW($K$7)+1)</f>
        <v>0</v>
      </c>
      <c r="BZ221" s="165"/>
      <c r="CA221" s="164">
        <f>[1]!LSRMCDRDetail(LSRM_Name,CA$8,CB$8,$A221,$B221,$B$6,1,$B$7)*HLOOKUP(CA$8,$C$7:$F$233,ROW(CA221)-ROW($K$7)+1)*HLOOKUP(CB$8,$G$7:$J$233,ROW(CA221)-ROW($K$7)+1)</f>
        <v>0</v>
      </c>
      <c r="CB221" s="165"/>
      <c r="CC221" s="125"/>
      <c r="CD221" s="122">
        <f t="shared" si="111"/>
        <v>0</v>
      </c>
      <c r="CE221" s="122">
        <f t="shared" si="112"/>
        <v>0</v>
      </c>
      <c r="CF221" s="122">
        <f t="shared" si="113"/>
        <v>0</v>
      </c>
      <c r="CG221" s="122">
        <f t="shared" si="114"/>
        <v>0</v>
      </c>
      <c r="CI221" s="164">
        <f t="shared" si="90"/>
        <v>0</v>
      </c>
      <c r="CJ221" s="165"/>
      <c r="CK221" s="164">
        <f t="shared" si="91"/>
        <v>0</v>
      </c>
      <c r="CL221" s="165"/>
      <c r="CM221" s="164">
        <f t="shared" si="92"/>
        <v>0</v>
      </c>
      <c r="CN221" s="165"/>
      <c r="CO221" s="164">
        <f t="shared" si="93"/>
        <v>0</v>
      </c>
      <c r="CP221" s="165"/>
      <c r="CQ221" s="164">
        <f t="shared" si="94"/>
        <v>0</v>
      </c>
      <c r="CR221" s="165"/>
      <c r="CS221" s="164">
        <f t="shared" si="95"/>
        <v>0</v>
      </c>
      <c r="CT221" s="165"/>
      <c r="CU221" s="164">
        <f t="shared" si="96"/>
        <v>0</v>
      </c>
      <c r="CV221" s="165"/>
      <c r="CW221" s="164">
        <f t="shared" si="97"/>
        <v>0</v>
      </c>
      <c r="CX221" s="165"/>
      <c r="CY221" s="164">
        <f t="shared" si="98"/>
        <v>0</v>
      </c>
      <c r="CZ221" s="165"/>
      <c r="DA221" s="164">
        <f t="shared" si="99"/>
        <v>0</v>
      </c>
      <c r="DB221" s="165"/>
      <c r="DC221" s="164">
        <f t="shared" si="100"/>
        <v>0</v>
      </c>
      <c r="DD221" s="165"/>
      <c r="DE221" s="164">
        <f t="shared" si="101"/>
        <v>0</v>
      </c>
      <c r="DF221" s="165"/>
      <c r="DG221" s="164">
        <f t="shared" si="102"/>
        <v>0</v>
      </c>
      <c r="DH221" s="165"/>
      <c r="DI221" s="164">
        <f t="shared" si="103"/>
        <v>0</v>
      </c>
      <c r="DJ221" s="165"/>
      <c r="DK221" s="164">
        <f t="shared" si="104"/>
        <v>0</v>
      </c>
      <c r="DL221" s="165"/>
      <c r="DM221" s="164">
        <f t="shared" si="105"/>
        <v>0</v>
      </c>
      <c r="DN221" s="165"/>
      <c r="DO221" s="125"/>
      <c r="DP221" s="122">
        <f t="shared" si="115"/>
        <v>0</v>
      </c>
      <c r="DQ221" s="122">
        <f t="shared" si="116"/>
        <v>0</v>
      </c>
      <c r="DR221" s="122">
        <f t="shared" si="117"/>
        <v>0</v>
      </c>
      <c r="DS221" s="122">
        <f t="shared" si="118"/>
        <v>0</v>
      </c>
    </row>
    <row r="222" spans="1:123" x14ac:dyDescent="0.2">
      <c r="A222" s="120">
        <f t="shared" si="106"/>
        <v>30</v>
      </c>
      <c r="B222" s="120">
        <f t="shared" si="119"/>
        <v>19</v>
      </c>
      <c r="C222" s="124">
        <f>VLOOKUP($A222,Total!$Q$198:$Y$228,C$7+2)</f>
        <v>0.49575119743525953</v>
      </c>
      <c r="D222" s="124">
        <f>VLOOKUP($A222,Total!$Q$198:$Y$228,D$7+2)</f>
        <v>0.50424880256474047</v>
      </c>
      <c r="E222" s="124">
        <f>VLOOKUP($A222,Total!$Q$198:$Y$228,E$7+2)</f>
        <v>0.4169379015929825</v>
      </c>
      <c r="F222" s="124">
        <f>VLOOKUP($A222,Total!$Q$198:$Y$228,F$7+2)</f>
        <v>0.5830620984070175</v>
      </c>
      <c r="G222" s="124">
        <f>VLOOKUP($B222,Total!$Q$198:$Y$228,G$7+2)</f>
        <v>0.5</v>
      </c>
      <c r="H222" s="124">
        <f>VLOOKUP($B222,Total!$Q$198:$Y$228,H$7+2)</f>
        <v>0.5</v>
      </c>
      <c r="I222" s="124">
        <f>VLOOKUP($B222,Total!$Q$198:$Y$228,I$7+2)</f>
        <v>0.5</v>
      </c>
      <c r="J222" s="124">
        <f>VLOOKUP($B222,Total!$Q$198:$Y$228,J$7+2)</f>
        <v>0.5</v>
      </c>
      <c r="K222" s="164">
        <f>[1]!LSRMCDRDetail(LSRM_Name,K$8,L$8,$A222,$B222,$B$6,0,$B$7)*HLOOKUP(K$8,$C$7:$F$233,ROW(K222)-ROW($K$7)+1)*HLOOKUP(L$8,$G$7:$J$233,ROW(K222)-ROW($K$7)+1)</f>
        <v>0</v>
      </c>
      <c r="L222" s="165"/>
      <c r="M222" s="164">
        <f>[1]!LSRMCDRDetail(LSRM_Name,M$8,N$8,$A222,$B222,$B$6,0,$B$7)*HLOOKUP(M$8,$C$7:$F$233,ROW(M222)-ROW($K$7)+1)*HLOOKUP(N$8,$G$7:$J$233,ROW(M222)-ROW($K$7)+1)</f>
        <v>0</v>
      </c>
      <c r="N222" s="165"/>
      <c r="O222" s="164">
        <f>[1]!LSRMCDRDetail(LSRM_Name,O$8,P$8,$A222,$B222,$B$6,0,$B$7)*HLOOKUP(O$8,$C$7:$F$233,ROW(O222)-ROW($K$7)+1)*HLOOKUP(P$8,$G$7:$J$233,ROW(O222)-ROW($K$7)+1)</f>
        <v>0</v>
      </c>
      <c r="P222" s="165"/>
      <c r="Q222" s="164">
        <f>[1]!LSRMCDRDetail(LSRM_Name,Q$8,R$8,$A222,$B222,$B$6,0,$B$7)*HLOOKUP(Q$8,$C$7:$F$233,ROW(Q222)-ROW($K$7)+1)*HLOOKUP(R$8,$G$7:$J$233,ROW(Q222)-ROW($K$7)+1)</f>
        <v>0</v>
      </c>
      <c r="R222" s="165"/>
      <c r="S222" s="164">
        <f>[1]!LSRMCDRDetail(LSRM_Name,S$8,T$8,$A222,$B222,$B$6,0,$B$7)*HLOOKUP(S$8,$C$7:$F$233,ROW(S222)-ROW($K$7)+1)*HLOOKUP(T$8,$G$7:$J$233,ROW(S222)-ROW($K$7)+1)</f>
        <v>0</v>
      </c>
      <c r="T222" s="165"/>
      <c r="U222" s="164">
        <f>[1]!LSRMCDRDetail(LSRM_Name,U$8,V$8,$A222,$B222,$B$6,0,$B$7)*HLOOKUP(U$8,$C$7:$F$233,ROW(U222)-ROW($K$7)+1)*HLOOKUP(V$8,$G$7:$J$233,ROW(U222)-ROW($K$7)+1)</f>
        <v>0</v>
      </c>
      <c r="V222" s="165"/>
      <c r="W222" s="164">
        <f>[1]!LSRMCDRDetail(LSRM_Name,W$8,X$8,$A222,$B222,$B$6,0,$B$7)*HLOOKUP(W$8,$C$7:$F$233,ROW(W222)-ROW($K$7)+1)*HLOOKUP(X$8,$G$7:$J$233,ROW(W222)-ROW($K$7)+1)</f>
        <v>0</v>
      </c>
      <c r="X222" s="165"/>
      <c r="Y222" s="164">
        <f>[1]!LSRMCDRDetail(LSRM_Name,Y$8,Z$8,$A222,$B222,$B$6,0,$B$7)*HLOOKUP(Y$8,$C$7:$F$233,ROW(Y222)-ROW($K$7)+1)*HLOOKUP(Z$8,$G$7:$J$233,ROW(Y222)-ROW($K$7)+1)</f>
        <v>0</v>
      </c>
      <c r="Z222" s="165"/>
      <c r="AA222" s="164">
        <f>[1]!LSRMCDRDetail(LSRM_Name,AA$8,AB$8,$A222,$B222,$B$6,0,$B$7)*HLOOKUP(AA$8,$C$7:$F$233,ROW(AA222)-ROW($K$7)+1)*HLOOKUP(AB$8,$G$7:$J$233,ROW(AA222)-ROW($K$7)+1)</f>
        <v>0</v>
      </c>
      <c r="AB222" s="165"/>
      <c r="AC222" s="164">
        <f>[1]!LSRMCDRDetail(LSRM_Name,AC$8,AD$8,$A222,$B222,$B$6,0,$B$7)*HLOOKUP(AC$8,$C$7:$F$233,ROW(AC222)-ROW($K$7)+1)*HLOOKUP(AD$8,$G$7:$J$233,ROW(AC222)-ROW($K$7)+1)</f>
        <v>0</v>
      </c>
      <c r="AD222" s="165"/>
      <c r="AE222" s="164">
        <f>[1]!LSRMCDRDetail(LSRM_Name,AE$8,AF$8,$A222,$B222,$B$6,0,$B$7)*HLOOKUP(AE$8,$C$7:$F$233,ROW(AE222)-ROW($K$7)+1)*HLOOKUP(AF$8,$G$7:$J$233,ROW(AE222)-ROW($K$7)+1)</f>
        <v>0</v>
      </c>
      <c r="AF222" s="165"/>
      <c r="AG222" s="164">
        <f>[1]!LSRMCDRDetail(LSRM_Name,AG$8,AH$8,$A222,$B222,$B$6,0,$B$7)*HLOOKUP(AG$8,$C$7:$F$233,ROW(AG222)-ROW($K$7)+1)*HLOOKUP(AH$8,$G$7:$J$233,ROW(AG222)-ROW($K$7)+1)</f>
        <v>0</v>
      </c>
      <c r="AH222" s="165"/>
      <c r="AI222" s="164">
        <f>[1]!LSRMCDRDetail(LSRM_Name,AI$8,AJ$8,$A222,$B222,$B$6,0,$B$7)*HLOOKUP(AI$8,$C$7:$F$233,ROW(AI222)-ROW($K$7)+1)*HLOOKUP(AJ$8,$G$7:$J$233,ROW(AI222)-ROW($K$7)+1)</f>
        <v>0</v>
      </c>
      <c r="AJ222" s="165"/>
      <c r="AK222" s="164">
        <f>[1]!LSRMCDRDetail(LSRM_Name,AK$8,AL$8,$A222,$B222,$B$6,0,$B$7)*HLOOKUP(AK$8,$C$7:$F$233,ROW(AK222)-ROW($K$7)+1)*HLOOKUP(AL$8,$G$7:$J$233,ROW(AK222)-ROW($K$7)+1)</f>
        <v>0</v>
      </c>
      <c r="AL222" s="165"/>
      <c r="AM222" s="164">
        <f>[1]!LSRMCDRDetail(LSRM_Name,AM$8,AN$8,$A222,$B222,$B$6,0,$B$7)*HLOOKUP(AM$8,$C$7:$F$233,ROW(AM222)-ROW($K$7)+1)*HLOOKUP(AN$8,$G$7:$J$233,ROW(AM222)-ROW($K$7)+1)</f>
        <v>0</v>
      </c>
      <c r="AN222" s="165"/>
      <c r="AO222" s="164">
        <f>[1]!LSRMCDRDetail(LSRM_Name,AO$8,AP$8,$A222,$B222,$B$6,0,$B$7)*HLOOKUP(AO$8,$C$7:$F$233,ROW(AO222)-ROW($K$7)+1)*HLOOKUP(AP$8,$G$7:$J$233,ROW(AO222)-ROW($K$7)+1)</f>
        <v>0</v>
      </c>
      <c r="AP222" s="165"/>
      <c r="AQ222" s="125"/>
      <c r="AR222" s="122">
        <f t="shared" si="107"/>
        <v>0</v>
      </c>
      <c r="AS222" s="122">
        <f t="shared" si="108"/>
        <v>0</v>
      </c>
      <c r="AT222" s="122">
        <f t="shared" si="109"/>
        <v>0</v>
      </c>
      <c r="AU222" s="122">
        <f t="shared" si="110"/>
        <v>0</v>
      </c>
      <c r="AW222" s="164">
        <f>[1]!LSRMCDRDetail(LSRM_Name,AW$8,AX$8,$A222,$B222,$B$6,1,$B$7)*HLOOKUP(AW$8,$C$7:$F$233,ROW(AW222)-ROW($K$7)+1)*HLOOKUP(AX$8,$G$7:$J$233,ROW(AW222)-ROW($K$7)+1)</f>
        <v>0</v>
      </c>
      <c r="AX222" s="165"/>
      <c r="AY222" s="164">
        <f>[1]!LSRMCDRDetail(LSRM_Name,AY$8,AZ$8,$A222,$B222,$B$6,1,$B$7)*HLOOKUP(AY$8,$C$7:$F$233,ROW(AY222)-ROW($K$7)+1)*HLOOKUP(AZ$8,$G$7:$J$233,ROW(AY222)-ROW($K$7)+1)</f>
        <v>0</v>
      </c>
      <c r="AZ222" s="165"/>
      <c r="BA222" s="164">
        <f>[1]!LSRMCDRDetail(LSRM_Name,BA$8,BB$8,$A222,$B222,$B$6,1,$B$7)*HLOOKUP(BA$8,$C$7:$F$233,ROW(BA222)-ROW($K$7)+1)*HLOOKUP(BB$8,$G$7:$J$233,ROW(BA222)-ROW($K$7)+1)</f>
        <v>0</v>
      </c>
      <c r="BB222" s="165"/>
      <c r="BC222" s="164">
        <f>[1]!LSRMCDRDetail(LSRM_Name,BC$8,BD$8,$A222,$B222,$B$6,1,$B$7)*HLOOKUP(BC$8,$C$7:$F$233,ROW(BC222)-ROW($K$7)+1)*HLOOKUP(BD$8,$G$7:$J$233,ROW(BC222)-ROW($K$7)+1)</f>
        <v>0</v>
      </c>
      <c r="BD222" s="165"/>
      <c r="BE222" s="164">
        <f>[1]!LSRMCDRDetail(LSRM_Name,BE$8,BF$8,$A222,$B222,$B$6,1,$B$7)*HLOOKUP(BE$8,$C$7:$F$233,ROW(BE222)-ROW($K$7)+1)*HLOOKUP(BF$8,$G$7:$J$233,ROW(BE222)-ROW($K$7)+1)</f>
        <v>0</v>
      </c>
      <c r="BF222" s="165"/>
      <c r="BG222" s="164">
        <f>[1]!LSRMCDRDetail(LSRM_Name,BG$8,BH$8,$A222,$B222,$B$6,1,$B$7)*HLOOKUP(BG$8,$C$7:$F$233,ROW(BG222)-ROW($K$7)+1)*HLOOKUP(BH$8,$G$7:$J$233,ROW(BG222)-ROW($K$7)+1)</f>
        <v>0</v>
      </c>
      <c r="BH222" s="165"/>
      <c r="BI222" s="164">
        <f>[1]!LSRMCDRDetail(LSRM_Name,BI$8,BJ$8,$A222,$B222,$B$6,1,$B$7)*HLOOKUP(BI$8,$C$7:$F$233,ROW(BI222)-ROW($K$7)+1)*HLOOKUP(BJ$8,$G$7:$J$233,ROW(BI222)-ROW($K$7)+1)</f>
        <v>0</v>
      </c>
      <c r="BJ222" s="165"/>
      <c r="BK222" s="164">
        <f>[1]!LSRMCDRDetail(LSRM_Name,BK$8,BL$8,$A222,$B222,$B$6,1,$B$7)*HLOOKUP(BK$8,$C$7:$F$233,ROW(BK222)-ROW($K$7)+1)*HLOOKUP(BL$8,$G$7:$J$233,ROW(BK222)-ROW($K$7)+1)</f>
        <v>0</v>
      </c>
      <c r="BL222" s="165"/>
      <c r="BM222" s="164">
        <f>[1]!LSRMCDRDetail(LSRM_Name,BM$8,BN$8,$A222,$B222,$B$6,1,$B$7)*HLOOKUP(BM$8,$C$7:$F$233,ROW(BM222)-ROW($K$7)+1)*HLOOKUP(BN$8,$G$7:$J$233,ROW(BM222)-ROW($K$7)+1)</f>
        <v>0</v>
      </c>
      <c r="BN222" s="165"/>
      <c r="BO222" s="164">
        <f>[1]!LSRMCDRDetail(LSRM_Name,BO$8,BP$8,$A222,$B222,$B$6,1,$B$7)*HLOOKUP(BO$8,$C$7:$F$233,ROW(BO222)-ROW($K$7)+1)*HLOOKUP(BP$8,$G$7:$J$233,ROW(BO222)-ROW($K$7)+1)</f>
        <v>0</v>
      </c>
      <c r="BP222" s="165"/>
      <c r="BQ222" s="164">
        <f>[1]!LSRMCDRDetail(LSRM_Name,BQ$8,BR$8,$A222,$B222,$B$6,1,$B$7)*HLOOKUP(BQ$8,$C$7:$F$233,ROW(BQ222)-ROW($K$7)+1)*HLOOKUP(BR$8,$G$7:$J$233,ROW(BQ222)-ROW($K$7)+1)</f>
        <v>0</v>
      </c>
      <c r="BR222" s="165"/>
      <c r="BS222" s="164">
        <f>[1]!LSRMCDRDetail(LSRM_Name,BS$8,BT$8,$A222,$B222,$B$6,1,$B$7)*HLOOKUP(BS$8,$C$7:$F$233,ROW(BS222)-ROW($K$7)+1)*HLOOKUP(BT$8,$G$7:$J$233,ROW(BS222)-ROW($K$7)+1)</f>
        <v>0</v>
      </c>
      <c r="BT222" s="165"/>
      <c r="BU222" s="164">
        <f>[1]!LSRMCDRDetail(LSRM_Name,BU$8,BV$8,$A222,$B222,$B$6,1,$B$7)*HLOOKUP(BU$8,$C$7:$F$233,ROW(BU222)-ROW($K$7)+1)*HLOOKUP(BV$8,$G$7:$J$233,ROW(BU222)-ROW($K$7)+1)</f>
        <v>0</v>
      </c>
      <c r="BV222" s="165"/>
      <c r="BW222" s="164">
        <f>[1]!LSRMCDRDetail(LSRM_Name,BW$8,BX$8,$A222,$B222,$B$6,1,$B$7)*HLOOKUP(BW$8,$C$7:$F$233,ROW(BW222)-ROW($K$7)+1)*HLOOKUP(BX$8,$G$7:$J$233,ROW(BW222)-ROW($K$7)+1)</f>
        <v>0</v>
      </c>
      <c r="BX222" s="165"/>
      <c r="BY222" s="164">
        <f>[1]!LSRMCDRDetail(LSRM_Name,BY$8,BZ$8,$A222,$B222,$B$6,1,$B$7)*HLOOKUP(BY$8,$C$7:$F$233,ROW(BY222)-ROW($K$7)+1)*HLOOKUP(BZ$8,$G$7:$J$233,ROW(BY222)-ROW($K$7)+1)</f>
        <v>0</v>
      </c>
      <c r="BZ222" s="165"/>
      <c r="CA222" s="164">
        <f>[1]!LSRMCDRDetail(LSRM_Name,CA$8,CB$8,$A222,$B222,$B$6,1,$B$7)*HLOOKUP(CA$8,$C$7:$F$233,ROW(CA222)-ROW($K$7)+1)*HLOOKUP(CB$8,$G$7:$J$233,ROW(CA222)-ROW($K$7)+1)</f>
        <v>0</v>
      </c>
      <c r="CB222" s="165"/>
      <c r="CC222" s="125"/>
      <c r="CD222" s="122">
        <f t="shared" si="111"/>
        <v>0</v>
      </c>
      <c r="CE222" s="122">
        <f t="shared" si="112"/>
        <v>0</v>
      </c>
      <c r="CF222" s="122">
        <f t="shared" si="113"/>
        <v>0</v>
      </c>
      <c r="CG222" s="122">
        <f t="shared" si="114"/>
        <v>0</v>
      </c>
      <c r="CI222" s="164">
        <f t="shared" si="90"/>
        <v>0</v>
      </c>
      <c r="CJ222" s="165"/>
      <c r="CK222" s="164">
        <f t="shared" si="91"/>
        <v>0</v>
      </c>
      <c r="CL222" s="165"/>
      <c r="CM222" s="164">
        <f t="shared" si="92"/>
        <v>0</v>
      </c>
      <c r="CN222" s="165"/>
      <c r="CO222" s="164">
        <f t="shared" si="93"/>
        <v>0</v>
      </c>
      <c r="CP222" s="165"/>
      <c r="CQ222" s="164">
        <f t="shared" si="94"/>
        <v>0</v>
      </c>
      <c r="CR222" s="165"/>
      <c r="CS222" s="164">
        <f t="shared" si="95"/>
        <v>0</v>
      </c>
      <c r="CT222" s="165"/>
      <c r="CU222" s="164">
        <f t="shared" si="96"/>
        <v>0</v>
      </c>
      <c r="CV222" s="165"/>
      <c r="CW222" s="164">
        <f t="shared" si="97"/>
        <v>0</v>
      </c>
      <c r="CX222" s="165"/>
      <c r="CY222" s="164">
        <f t="shared" si="98"/>
        <v>0</v>
      </c>
      <c r="CZ222" s="165"/>
      <c r="DA222" s="164">
        <f t="shared" si="99"/>
        <v>0</v>
      </c>
      <c r="DB222" s="165"/>
      <c r="DC222" s="164">
        <f t="shared" si="100"/>
        <v>0</v>
      </c>
      <c r="DD222" s="165"/>
      <c r="DE222" s="164">
        <f t="shared" si="101"/>
        <v>0</v>
      </c>
      <c r="DF222" s="165"/>
      <c r="DG222" s="164">
        <f t="shared" si="102"/>
        <v>0</v>
      </c>
      <c r="DH222" s="165"/>
      <c r="DI222" s="164">
        <f t="shared" si="103"/>
        <v>0</v>
      </c>
      <c r="DJ222" s="165"/>
      <c r="DK222" s="164">
        <f t="shared" si="104"/>
        <v>0</v>
      </c>
      <c r="DL222" s="165"/>
      <c r="DM222" s="164">
        <f t="shared" si="105"/>
        <v>0</v>
      </c>
      <c r="DN222" s="165"/>
      <c r="DO222" s="125"/>
      <c r="DP222" s="122">
        <f t="shared" si="115"/>
        <v>0</v>
      </c>
      <c r="DQ222" s="122">
        <f t="shared" si="116"/>
        <v>0</v>
      </c>
      <c r="DR222" s="122">
        <f t="shared" si="117"/>
        <v>0</v>
      </c>
      <c r="DS222" s="122">
        <f t="shared" si="118"/>
        <v>0</v>
      </c>
    </row>
    <row r="223" spans="1:123" x14ac:dyDescent="0.2">
      <c r="A223" s="120">
        <f t="shared" si="106"/>
        <v>30</v>
      </c>
      <c r="B223" s="120">
        <f t="shared" si="119"/>
        <v>20</v>
      </c>
      <c r="C223" s="124">
        <f>VLOOKUP($A223,Total!$Q$198:$Y$228,C$7+2)</f>
        <v>0.49575119743525953</v>
      </c>
      <c r="D223" s="124">
        <f>VLOOKUP($A223,Total!$Q$198:$Y$228,D$7+2)</f>
        <v>0.50424880256474047</v>
      </c>
      <c r="E223" s="124">
        <f>VLOOKUP($A223,Total!$Q$198:$Y$228,E$7+2)</f>
        <v>0.4169379015929825</v>
      </c>
      <c r="F223" s="124">
        <f>VLOOKUP($A223,Total!$Q$198:$Y$228,F$7+2)</f>
        <v>0.5830620984070175</v>
      </c>
      <c r="G223" s="124">
        <f>VLOOKUP($B223,Total!$Q$198:$Y$228,G$7+2)</f>
        <v>0.5</v>
      </c>
      <c r="H223" s="124">
        <f>VLOOKUP($B223,Total!$Q$198:$Y$228,H$7+2)</f>
        <v>0.5</v>
      </c>
      <c r="I223" s="124">
        <f>VLOOKUP($B223,Total!$Q$198:$Y$228,I$7+2)</f>
        <v>0.5</v>
      </c>
      <c r="J223" s="124">
        <f>VLOOKUP($B223,Total!$Q$198:$Y$228,J$7+2)</f>
        <v>0.5</v>
      </c>
      <c r="K223" s="164">
        <f>[1]!LSRMCDRDetail(LSRM_Name,K$8,L$8,$A223,$B223,$B$6,0,$B$7)*HLOOKUP(K$8,$C$7:$F$233,ROW(K223)-ROW($K$7)+1)*HLOOKUP(L$8,$G$7:$J$233,ROW(K223)-ROW($K$7)+1)</f>
        <v>0</v>
      </c>
      <c r="L223" s="165"/>
      <c r="M223" s="164">
        <f>[1]!LSRMCDRDetail(LSRM_Name,M$8,N$8,$A223,$B223,$B$6,0,$B$7)*HLOOKUP(M$8,$C$7:$F$233,ROW(M223)-ROW($K$7)+1)*HLOOKUP(N$8,$G$7:$J$233,ROW(M223)-ROW($K$7)+1)</f>
        <v>0</v>
      </c>
      <c r="N223" s="165"/>
      <c r="O223" s="164">
        <f>[1]!LSRMCDRDetail(LSRM_Name,O$8,P$8,$A223,$B223,$B$6,0,$B$7)*HLOOKUP(O$8,$C$7:$F$233,ROW(O223)-ROW($K$7)+1)*HLOOKUP(P$8,$G$7:$J$233,ROW(O223)-ROW($K$7)+1)</f>
        <v>0</v>
      </c>
      <c r="P223" s="165"/>
      <c r="Q223" s="164">
        <f>[1]!LSRMCDRDetail(LSRM_Name,Q$8,R$8,$A223,$B223,$B$6,0,$B$7)*HLOOKUP(Q$8,$C$7:$F$233,ROW(Q223)-ROW($K$7)+1)*HLOOKUP(R$8,$G$7:$J$233,ROW(Q223)-ROW($K$7)+1)</f>
        <v>0</v>
      </c>
      <c r="R223" s="165"/>
      <c r="S223" s="164">
        <f>[1]!LSRMCDRDetail(LSRM_Name,S$8,T$8,$A223,$B223,$B$6,0,$B$7)*HLOOKUP(S$8,$C$7:$F$233,ROW(S223)-ROW($K$7)+1)*HLOOKUP(T$8,$G$7:$J$233,ROW(S223)-ROW($K$7)+1)</f>
        <v>0</v>
      </c>
      <c r="T223" s="165"/>
      <c r="U223" s="164">
        <f>[1]!LSRMCDRDetail(LSRM_Name,U$8,V$8,$A223,$B223,$B$6,0,$B$7)*HLOOKUP(U$8,$C$7:$F$233,ROW(U223)-ROW($K$7)+1)*HLOOKUP(V$8,$G$7:$J$233,ROW(U223)-ROW($K$7)+1)</f>
        <v>0</v>
      </c>
      <c r="V223" s="165"/>
      <c r="W223" s="164">
        <f>[1]!LSRMCDRDetail(LSRM_Name,W$8,X$8,$A223,$B223,$B$6,0,$B$7)*HLOOKUP(W$8,$C$7:$F$233,ROW(W223)-ROW($K$7)+1)*HLOOKUP(X$8,$G$7:$J$233,ROW(W223)-ROW($K$7)+1)</f>
        <v>0</v>
      </c>
      <c r="X223" s="165"/>
      <c r="Y223" s="164">
        <f>[1]!LSRMCDRDetail(LSRM_Name,Y$8,Z$8,$A223,$B223,$B$6,0,$B$7)*HLOOKUP(Y$8,$C$7:$F$233,ROW(Y223)-ROW($K$7)+1)*HLOOKUP(Z$8,$G$7:$J$233,ROW(Y223)-ROW($K$7)+1)</f>
        <v>0</v>
      </c>
      <c r="Z223" s="165"/>
      <c r="AA223" s="164">
        <f>[1]!LSRMCDRDetail(LSRM_Name,AA$8,AB$8,$A223,$B223,$B$6,0,$B$7)*HLOOKUP(AA$8,$C$7:$F$233,ROW(AA223)-ROW($K$7)+1)*HLOOKUP(AB$8,$G$7:$J$233,ROW(AA223)-ROW($K$7)+1)</f>
        <v>0</v>
      </c>
      <c r="AB223" s="165"/>
      <c r="AC223" s="164">
        <f>[1]!LSRMCDRDetail(LSRM_Name,AC$8,AD$8,$A223,$B223,$B$6,0,$B$7)*HLOOKUP(AC$8,$C$7:$F$233,ROW(AC223)-ROW($K$7)+1)*HLOOKUP(AD$8,$G$7:$J$233,ROW(AC223)-ROW($K$7)+1)</f>
        <v>0</v>
      </c>
      <c r="AD223" s="165"/>
      <c r="AE223" s="164">
        <f>[1]!LSRMCDRDetail(LSRM_Name,AE$8,AF$8,$A223,$B223,$B$6,0,$B$7)*HLOOKUP(AE$8,$C$7:$F$233,ROW(AE223)-ROW($K$7)+1)*HLOOKUP(AF$8,$G$7:$J$233,ROW(AE223)-ROW($K$7)+1)</f>
        <v>0</v>
      </c>
      <c r="AF223" s="165"/>
      <c r="AG223" s="164">
        <f>[1]!LSRMCDRDetail(LSRM_Name,AG$8,AH$8,$A223,$B223,$B$6,0,$B$7)*HLOOKUP(AG$8,$C$7:$F$233,ROW(AG223)-ROW($K$7)+1)*HLOOKUP(AH$8,$G$7:$J$233,ROW(AG223)-ROW($K$7)+1)</f>
        <v>0</v>
      </c>
      <c r="AH223" s="165"/>
      <c r="AI223" s="164">
        <f>[1]!LSRMCDRDetail(LSRM_Name,AI$8,AJ$8,$A223,$B223,$B$6,0,$B$7)*HLOOKUP(AI$8,$C$7:$F$233,ROW(AI223)-ROW($K$7)+1)*HLOOKUP(AJ$8,$G$7:$J$233,ROW(AI223)-ROW($K$7)+1)</f>
        <v>0</v>
      </c>
      <c r="AJ223" s="165"/>
      <c r="AK223" s="164">
        <f>[1]!LSRMCDRDetail(LSRM_Name,AK$8,AL$8,$A223,$B223,$B$6,0,$B$7)*HLOOKUP(AK$8,$C$7:$F$233,ROW(AK223)-ROW($K$7)+1)*HLOOKUP(AL$8,$G$7:$J$233,ROW(AK223)-ROW($K$7)+1)</f>
        <v>0</v>
      </c>
      <c r="AL223" s="165"/>
      <c r="AM223" s="164">
        <f>[1]!LSRMCDRDetail(LSRM_Name,AM$8,AN$8,$A223,$B223,$B$6,0,$B$7)*HLOOKUP(AM$8,$C$7:$F$233,ROW(AM223)-ROW($K$7)+1)*HLOOKUP(AN$8,$G$7:$J$233,ROW(AM223)-ROW($K$7)+1)</f>
        <v>0</v>
      </c>
      <c r="AN223" s="165"/>
      <c r="AO223" s="164">
        <f>[1]!LSRMCDRDetail(LSRM_Name,AO$8,AP$8,$A223,$B223,$B$6,0,$B$7)*HLOOKUP(AO$8,$C$7:$F$233,ROW(AO223)-ROW($K$7)+1)*HLOOKUP(AP$8,$G$7:$J$233,ROW(AO223)-ROW($K$7)+1)</f>
        <v>0</v>
      </c>
      <c r="AP223" s="165"/>
      <c r="AQ223" s="125"/>
      <c r="AR223" s="122">
        <f t="shared" si="107"/>
        <v>0</v>
      </c>
      <c r="AS223" s="122">
        <f t="shared" si="108"/>
        <v>0</v>
      </c>
      <c r="AT223" s="122">
        <f t="shared" si="109"/>
        <v>0</v>
      </c>
      <c r="AU223" s="122">
        <f t="shared" si="110"/>
        <v>0</v>
      </c>
      <c r="AW223" s="164">
        <f>[1]!LSRMCDRDetail(LSRM_Name,AW$8,AX$8,$A223,$B223,$B$6,1,$B$7)*HLOOKUP(AW$8,$C$7:$F$233,ROW(AW223)-ROW($K$7)+1)*HLOOKUP(AX$8,$G$7:$J$233,ROW(AW223)-ROW($K$7)+1)</f>
        <v>0</v>
      </c>
      <c r="AX223" s="165"/>
      <c r="AY223" s="164">
        <f>[1]!LSRMCDRDetail(LSRM_Name,AY$8,AZ$8,$A223,$B223,$B$6,1,$B$7)*HLOOKUP(AY$8,$C$7:$F$233,ROW(AY223)-ROW($K$7)+1)*HLOOKUP(AZ$8,$G$7:$J$233,ROW(AY223)-ROW($K$7)+1)</f>
        <v>0</v>
      </c>
      <c r="AZ223" s="165"/>
      <c r="BA223" s="164">
        <f>[1]!LSRMCDRDetail(LSRM_Name,BA$8,BB$8,$A223,$B223,$B$6,1,$B$7)*HLOOKUP(BA$8,$C$7:$F$233,ROW(BA223)-ROW($K$7)+1)*HLOOKUP(BB$8,$G$7:$J$233,ROW(BA223)-ROW($K$7)+1)</f>
        <v>0</v>
      </c>
      <c r="BB223" s="165"/>
      <c r="BC223" s="164">
        <f>[1]!LSRMCDRDetail(LSRM_Name,BC$8,BD$8,$A223,$B223,$B$6,1,$B$7)*HLOOKUP(BC$8,$C$7:$F$233,ROW(BC223)-ROW($K$7)+1)*HLOOKUP(BD$8,$G$7:$J$233,ROW(BC223)-ROW($K$7)+1)</f>
        <v>0</v>
      </c>
      <c r="BD223" s="165"/>
      <c r="BE223" s="164">
        <f>[1]!LSRMCDRDetail(LSRM_Name,BE$8,BF$8,$A223,$B223,$B$6,1,$B$7)*HLOOKUP(BE$8,$C$7:$F$233,ROW(BE223)-ROW($K$7)+1)*HLOOKUP(BF$8,$G$7:$J$233,ROW(BE223)-ROW($K$7)+1)</f>
        <v>0</v>
      </c>
      <c r="BF223" s="165"/>
      <c r="BG223" s="164">
        <f>[1]!LSRMCDRDetail(LSRM_Name,BG$8,BH$8,$A223,$B223,$B$6,1,$B$7)*HLOOKUP(BG$8,$C$7:$F$233,ROW(BG223)-ROW($K$7)+1)*HLOOKUP(BH$8,$G$7:$J$233,ROW(BG223)-ROW($K$7)+1)</f>
        <v>0</v>
      </c>
      <c r="BH223" s="165"/>
      <c r="BI223" s="164">
        <f>[1]!LSRMCDRDetail(LSRM_Name,BI$8,BJ$8,$A223,$B223,$B$6,1,$B$7)*HLOOKUP(BI$8,$C$7:$F$233,ROW(BI223)-ROW($K$7)+1)*HLOOKUP(BJ$8,$G$7:$J$233,ROW(BI223)-ROW($K$7)+1)</f>
        <v>0</v>
      </c>
      <c r="BJ223" s="165"/>
      <c r="BK223" s="164">
        <f>[1]!LSRMCDRDetail(LSRM_Name,BK$8,BL$8,$A223,$B223,$B$6,1,$B$7)*HLOOKUP(BK$8,$C$7:$F$233,ROW(BK223)-ROW($K$7)+1)*HLOOKUP(BL$8,$G$7:$J$233,ROW(BK223)-ROW($K$7)+1)</f>
        <v>0</v>
      </c>
      <c r="BL223" s="165"/>
      <c r="BM223" s="164">
        <f>[1]!LSRMCDRDetail(LSRM_Name,BM$8,BN$8,$A223,$B223,$B$6,1,$B$7)*HLOOKUP(BM$8,$C$7:$F$233,ROW(BM223)-ROW($K$7)+1)*HLOOKUP(BN$8,$G$7:$J$233,ROW(BM223)-ROW($K$7)+1)</f>
        <v>0</v>
      </c>
      <c r="BN223" s="165"/>
      <c r="BO223" s="164">
        <f>[1]!LSRMCDRDetail(LSRM_Name,BO$8,BP$8,$A223,$B223,$B$6,1,$B$7)*HLOOKUP(BO$8,$C$7:$F$233,ROW(BO223)-ROW($K$7)+1)*HLOOKUP(BP$8,$G$7:$J$233,ROW(BO223)-ROW($K$7)+1)</f>
        <v>0</v>
      </c>
      <c r="BP223" s="165"/>
      <c r="BQ223" s="164">
        <f>[1]!LSRMCDRDetail(LSRM_Name,BQ$8,BR$8,$A223,$B223,$B$6,1,$B$7)*HLOOKUP(BQ$8,$C$7:$F$233,ROW(BQ223)-ROW($K$7)+1)*HLOOKUP(BR$8,$G$7:$J$233,ROW(BQ223)-ROW($K$7)+1)</f>
        <v>0</v>
      </c>
      <c r="BR223" s="165"/>
      <c r="BS223" s="164">
        <f>[1]!LSRMCDRDetail(LSRM_Name,BS$8,BT$8,$A223,$B223,$B$6,1,$B$7)*HLOOKUP(BS$8,$C$7:$F$233,ROW(BS223)-ROW($K$7)+1)*HLOOKUP(BT$8,$G$7:$J$233,ROW(BS223)-ROW($K$7)+1)</f>
        <v>0</v>
      </c>
      <c r="BT223" s="165"/>
      <c r="BU223" s="164">
        <f>[1]!LSRMCDRDetail(LSRM_Name,BU$8,BV$8,$A223,$B223,$B$6,1,$B$7)*HLOOKUP(BU$8,$C$7:$F$233,ROW(BU223)-ROW($K$7)+1)*HLOOKUP(BV$8,$G$7:$J$233,ROW(BU223)-ROW($K$7)+1)</f>
        <v>0</v>
      </c>
      <c r="BV223" s="165"/>
      <c r="BW223" s="164">
        <f>[1]!LSRMCDRDetail(LSRM_Name,BW$8,BX$8,$A223,$B223,$B$6,1,$B$7)*HLOOKUP(BW$8,$C$7:$F$233,ROW(BW223)-ROW($K$7)+1)*HLOOKUP(BX$8,$G$7:$J$233,ROW(BW223)-ROW($K$7)+1)</f>
        <v>0</v>
      </c>
      <c r="BX223" s="165"/>
      <c r="BY223" s="164">
        <f>[1]!LSRMCDRDetail(LSRM_Name,BY$8,BZ$8,$A223,$B223,$B$6,1,$B$7)*HLOOKUP(BY$8,$C$7:$F$233,ROW(BY223)-ROW($K$7)+1)*HLOOKUP(BZ$8,$G$7:$J$233,ROW(BY223)-ROW($K$7)+1)</f>
        <v>0</v>
      </c>
      <c r="BZ223" s="165"/>
      <c r="CA223" s="164">
        <f>[1]!LSRMCDRDetail(LSRM_Name,CA$8,CB$8,$A223,$B223,$B$6,1,$B$7)*HLOOKUP(CA$8,$C$7:$F$233,ROW(CA223)-ROW($K$7)+1)*HLOOKUP(CB$8,$G$7:$J$233,ROW(CA223)-ROW($K$7)+1)</f>
        <v>0</v>
      </c>
      <c r="CB223" s="165"/>
      <c r="CC223" s="125"/>
      <c r="CD223" s="122">
        <f t="shared" si="111"/>
        <v>0</v>
      </c>
      <c r="CE223" s="122">
        <f t="shared" si="112"/>
        <v>0</v>
      </c>
      <c r="CF223" s="122">
        <f t="shared" si="113"/>
        <v>0</v>
      </c>
      <c r="CG223" s="122">
        <f t="shared" si="114"/>
        <v>0</v>
      </c>
      <c r="CI223" s="164">
        <f t="shared" si="90"/>
        <v>0</v>
      </c>
      <c r="CJ223" s="165"/>
      <c r="CK223" s="164">
        <f t="shared" si="91"/>
        <v>0</v>
      </c>
      <c r="CL223" s="165"/>
      <c r="CM223" s="164">
        <f t="shared" si="92"/>
        <v>0</v>
      </c>
      <c r="CN223" s="165"/>
      <c r="CO223" s="164">
        <f t="shared" si="93"/>
        <v>0</v>
      </c>
      <c r="CP223" s="165"/>
      <c r="CQ223" s="164">
        <f t="shared" si="94"/>
        <v>0</v>
      </c>
      <c r="CR223" s="165"/>
      <c r="CS223" s="164">
        <f t="shared" si="95"/>
        <v>0</v>
      </c>
      <c r="CT223" s="165"/>
      <c r="CU223" s="164">
        <f t="shared" si="96"/>
        <v>0</v>
      </c>
      <c r="CV223" s="165"/>
      <c r="CW223" s="164">
        <f t="shared" si="97"/>
        <v>0</v>
      </c>
      <c r="CX223" s="165"/>
      <c r="CY223" s="164">
        <f t="shared" si="98"/>
        <v>0</v>
      </c>
      <c r="CZ223" s="165"/>
      <c r="DA223" s="164">
        <f t="shared" si="99"/>
        <v>0</v>
      </c>
      <c r="DB223" s="165"/>
      <c r="DC223" s="164">
        <f t="shared" si="100"/>
        <v>0</v>
      </c>
      <c r="DD223" s="165"/>
      <c r="DE223" s="164">
        <f t="shared" si="101"/>
        <v>0</v>
      </c>
      <c r="DF223" s="165"/>
      <c r="DG223" s="164">
        <f t="shared" si="102"/>
        <v>0</v>
      </c>
      <c r="DH223" s="165"/>
      <c r="DI223" s="164">
        <f t="shared" si="103"/>
        <v>0</v>
      </c>
      <c r="DJ223" s="165"/>
      <c r="DK223" s="164">
        <f t="shared" si="104"/>
        <v>0</v>
      </c>
      <c r="DL223" s="165"/>
      <c r="DM223" s="164">
        <f t="shared" si="105"/>
        <v>0</v>
      </c>
      <c r="DN223" s="165"/>
      <c r="DO223" s="125"/>
      <c r="DP223" s="122">
        <f t="shared" si="115"/>
        <v>0</v>
      </c>
      <c r="DQ223" s="122">
        <f t="shared" si="116"/>
        <v>0</v>
      </c>
      <c r="DR223" s="122">
        <f t="shared" si="117"/>
        <v>0</v>
      </c>
      <c r="DS223" s="122">
        <f t="shared" si="118"/>
        <v>0</v>
      </c>
    </row>
    <row r="224" spans="1:123" x14ac:dyDescent="0.2">
      <c r="A224" s="120">
        <f t="shared" si="106"/>
        <v>30</v>
      </c>
      <c r="B224" s="120">
        <f t="shared" si="119"/>
        <v>21</v>
      </c>
      <c r="C224" s="124">
        <f>VLOOKUP($A224,Total!$Q$198:$Y$228,C$7+2)</f>
        <v>0.49575119743525953</v>
      </c>
      <c r="D224" s="124">
        <f>VLOOKUP($A224,Total!$Q$198:$Y$228,D$7+2)</f>
        <v>0.50424880256474047</v>
      </c>
      <c r="E224" s="124">
        <f>VLOOKUP($A224,Total!$Q$198:$Y$228,E$7+2)</f>
        <v>0.4169379015929825</v>
      </c>
      <c r="F224" s="124">
        <f>VLOOKUP($A224,Total!$Q$198:$Y$228,F$7+2)</f>
        <v>0.5830620984070175</v>
      </c>
      <c r="G224" s="124">
        <f>VLOOKUP($B224,Total!$Q$198:$Y$228,G$7+2)</f>
        <v>0.5</v>
      </c>
      <c r="H224" s="124">
        <f>VLOOKUP($B224,Total!$Q$198:$Y$228,H$7+2)</f>
        <v>0.5</v>
      </c>
      <c r="I224" s="124">
        <f>VLOOKUP($B224,Total!$Q$198:$Y$228,I$7+2)</f>
        <v>0.5</v>
      </c>
      <c r="J224" s="124">
        <f>VLOOKUP($B224,Total!$Q$198:$Y$228,J$7+2)</f>
        <v>0.5</v>
      </c>
      <c r="K224" s="164">
        <f>[1]!LSRMCDRDetail(LSRM_Name,K$8,L$8,$A224,$B224,$B$6,0,$B$7)*HLOOKUP(K$8,$C$7:$F$233,ROW(K224)-ROW($K$7)+1)*HLOOKUP(L$8,$G$7:$J$233,ROW(K224)-ROW($K$7)+1)</f>
        <v>0</v>
      </c>
      <c r="L224" s="165"/>
      <c r="M224" s="164">
        <f>[1]!LSRMCDRDetail(LSRM_Name,M$8,N$8,$A224,$B224,$B$6,0,$B$7)*HLOOKUP(M$8,$C$7:$F$233,ROW(M224)-ROW($K$7)+1)*HLOOKUP(N$8,$G$7:$J$233,ROW(M224)-ROW($K$7)+1)</f>
        <v>0</v>
      </c>
      <c r="N224" s="165"/>
      <c r="O224" s="164">
        <f>[1]!LSRMCDRDetail(LSRM_Name,O$8,P$8,$A224,$B224,$B$6,0,$B$7)*HLOOKUP(O$8,$C$7:$F$233,ROW(O224)-ROW($K$7)+1)*HLOOKUP(P$8,$G$7:$J$233,ROW(O224)-ROW($K$7)+1)</f>
        <v>0</v>
      </c>
      <c r="P224" s="165"/>
      <c r="Q224" s="164">
        <f>[1]!LSRMCDRDetail(LSRM_Name,Q$8,R$8,$A224,$B224,$B$6,0,$B$7)*HLOOKUP(Q$8,$C$7:$F$233,ROW(Q224)-ROW($K$7)+1)*HLOOKUP(R$8,$G$7:$J$233,ROW(Q224)-ROW($K$7)+1)</f>
        <v>0</v>
      </c>
      <c r="R224" s="165"/>
      <c r="S224" s="164">
        <f>[1]!LSRMCDRDetail(LSRM_Name,S$8,T$8,$A224,$B224,$B$6,0,$B$7)*HLOOKUP(S$8,$C$7:$F$233,ROW(S224)-ROW($K$7)+1)*HLOOKUP(T$8,$G$7:$J$233,ROW(S224)-ROW($K$7)+1)</f>
        <v>0</v>
      </c>
      <c r="T224" s="165"/>
      <c r="U224" s="164">
        <f>[1]!LSRMCDRDetail(LSRM_Name,U$8,V$8,$A224,$B224,$B$6,0,$B$7)*HLOOKUP(U$8,$C$7:$F$233,ROW(U224)-ROW($K$7)+1)*HLOOKUP(V$8,$G$7:$J$233,ROW(U224)-ROW($K$7)+1)</f>
        <v>0</v>
      </c>
      <c r="V224" s="165"/>
      <c r="W224" s="164">
        <f>[1]!LSRMCDRDetail(LSRM_Name,W$8,X$8,$A224,$B224,$B$6,0,$B$7)*HLOOKUP(W$8,$C$7:$F$233,ROW(W224)-ROW($K$7)+1)*HLOOKUP(X$8,$G$7:$J$233,ROW(W224)-ROW($K$7)+1)</f>
        <v>0</v>
      </c>
      <c r="X224" s="165"/>
      <c r="Y224" s="164">
        <f>[1]!LSRMCDRDetail(LSRM_Name,Y$8,Z$8,$A224,$B224,$B$6,0,$B$7)*HLOOKUP(Y$8,$C$7:$F$233,ROW(Y224)-ROW($K$7)+1)*HLOOKUP(Z$8,$G$7:$J$233,ROW(Y224)-ROW($K$7)+1)</f>
        <v>0</v>
      </c>
      <c r="Z224" s="165"/>
      <c r="AA224" s="164">
        <f>[1]!LSRMCDRDetail(LSRM_Name,AA$8,AB$8,$A224,$B224,$B$6,0,$B$7)*HLOOKUP(AA$8,$C$7:$F$233,ROW(AA224)-ROW($K$7)+1)*HLOOKUP(AB$8,$G$7:$J$233,ROW(AA224)-ROW($K$7)+1)</f>
        <v>0</v>
      </c>
      <c r="AB224" s="165"/>
      <c r="AC224" s="164">
        <f>[1]!LSRMCDRDetail(LSRM_Name,AC$8,AD$8,$A224,$B224,$B$6,0,$B$7)*HLOOKUP(AC$8,$C$7:$F$233,ROW(AC224)-ROW($K$7)+1)*HLOOKUP(AD$8,$G$7:$J$233,ROW(AC224)-ROW($K$7)+1)</f>
        <v>0</v>
      </c>
      <c r="AD224" s="165"/>
      <c r="AE224" s="164">
        <f>[1]!LSRMCDRDetail(LSRM_Name,AE$8,AF$8,$A224,$B224,$B$6,0,$B$7)*HLOOKUP(AE$8,$C$7:$F$233,ROW(AE224)-ROW($K$7)+1)*HLOOKUP(AF$8,$G$7:$J$233,ROW(AE224)-ROW($K$7)+1)</f>
        <v>0</v>
      </c>
      <c r="AF224" s="165"/>
      <c r="AG224" s="164">
        <f>[1]!LSRMCDRDetail(LSRM_Name,AG$8,AH$8,$A224,$B224,$B$6,0,$B$7)*HLOOKUP(AG$8,$C$7:$F$233,ROW(AG224)-ROW($K$7)+1)*HLOOKUP(AH$8,$G$7:$J$233,ROW(AG224)-ROW($K$7)+1)</f>
        <v>0</v>
      </c>
      <c r="AH224" s="165"/>
      <c r="AI224" s="164">
        <f>[1]!LSRMCDRDetail(LSRM_Name,AI$8,AJ$8,$A224,$B224,$B$6,0,$B$7)*HLOOKUP(AI$8,$C$7:$F$233,ROW(AI224)-ROW($K$7)+1)*HLOOKUP(AJ$8,$G$7:$J$233,ROW(AI224)-ROW($K$7)+1)</f>
        <v>0</v>
      </c>
      <c r="AJ224" s="165"/>
      <c r="AK224" s="164">
        <f>[1]!LSRMCDRDetail(LSRM_Name,AK$8,AL$8,$A224,$B224,$B$6,0,$B$7)*HLOOKUP(AK$8,$C$7:$F$233,ROW(AK224)-ROW($K$7)+1)*HLOOKUP(AL$8,$G$7:$J$233,ROW(AK224)-ROW($K$7)+1)</f>
        <v>0</v>
      </c>
      <c r="AL224" s="165"/>
      <c r="AM224" s="164">
        <f>[1]!LSRMCDRDetail(LSRM_Name,AM$8,AN$8,$A224,$B224,$B$6,0,$B$7)*HLOOKUP(AM$8,$C$7:$F$233,ROW(AM224)-ROW($K$7)+1)*HLOOKUP(AN$8,$G$7:$J$233,ROW(AM224)-ROW($K$7)+1)</f>
        <v>0</v>
      </c>
      <c r="AN224" s="165"/>
      <c r="AO224" s="164">
        <f>[1]!LSRMCDRDetail(LSRM_Name,AO$8,AP$8,$A224,$B224,$B$6,0,$B$7)*HLOOKUP(AO$8,$C$7:$F$233,ROW(AO224)-ROW($K$7)+1)*HLOOKUP(AP$8,$G$7:$J$233,ROW(AO224)-ROW($K$7)+1)</f>
        <v>0</v>
      </c>
      <c r="AP224" s="165"/>
      <c r="AQ224" s="125"/>
      <c r="AR224" s="122">
        <f t="shared" si="107"/>
        <v>0</v>
      </c>
      <c r="AS224" s="122">
        <f t="shared" si="108"/>
        <v>0</v>
      </c>
      <c r="AT224" s="122">
        <f t="shared" si="109"/>
        <v>0</v>
      </c>
      <c r="AU224" s="122">
        <f t="shared" si="110"/>
        <v>0</v>
      </c>
      <c r="AW224" s="164">
        <f>[1]!LSRMCDRDetail(LSRM_Name,AW$8,AX$8,$A224,$B224,$B$6,1,$B$7)*HLOOKUP(AW$8,$C$7:$F$233,ROW(AW224)-ROW($K$7)+1)*HLOOKUP(AX$8,$G$7:$J$233,ROW(AW224)-ROW($K$7)+1)</f>
        <v>0</v>
      </c>
      <c r="AX224" s="165"/>
      <c r="AY224" s="164">
        <f>[1]!LSRMCDRDetail(LSRM_Name,AY$8,AZ$8,$A224,$B224,$B$6,1,$B$7)*HLOOKUP(AY$8,$C$7:$F$233,ROW(AY224)-ROW($K$7)+1)*HLOOKUP(AZ$8,$G$7:$J$233,ROW(AY224)-ROW($K$7)+1)</f>
        <v>0</v>
      </c>
      <c r="AZ224" s="165"/>
      <c r="BA224" s="164">
        <f>[1]!LSRMCDRDetail(LSRM_Name,BA$8,BB$8,$A224,$B224,$B$6,1,$B$7)*HLOOKUP(BA$8,$C$7:$F$233,ROW(BA224)-ROW($K$7)+1)*HLOOKUP(BB$8,$G$7:$J$233,ROW(BA224)-ROW($K$7)+1)</f>
        <v>0</v>
      </c>
      <c r="BB224" s="165"/>
      <c r="BC224" s="164">
        <f>[1]!LSRMCDRDetail(LSRM_Name,BC$8,BD$8,$A224,$B224,$B$6,1,$B$7)*HLOOKUP(BC$8,$C$7:$F$233,ROW(BC224)-ROW($K$7)+1)*HLOOKUP(BD$8,$G$7:$J$233,ROW(BC224)-ROW($K$7)+1)</f>
        <v>0</v>
      </c>
      <c r="BD224" s="165"/>
      <c r="BE224" s="164">
        <f>[1]!LSRMCDRDetail(LSRM_Name,BE$8,BF$8,$A224,$B224,$B$6,1,$B$7)*HLOOKUP(BE$8,$C$7:$F$233,ROW(BE224)-ROW($K$7)+1)*HLOOKUP(BF$8,$G$7:$J$233,ROW(BE224)-ROW($K$7)+1)</f>
        <v>0</v>
      </c>
      <c r="BF224" s="165"/>
      <c r="BG224" s="164">
        <f>[1]!LSRMCDRDetail(LSRM_Name,BG$8,BH$8,$A224,$B224,$B$6,1,$B$7)*HLOOKUP(BG$8,$C$7:$F$233,ROW(BG224)-ROW($K$7)+1)*HLOOKUP(BH$8,$G$7:$J$233,ROW(BG224)-ROW($K$7)+1)</f>
        <v>0</v>
      </c>
      <c r="BH224" s="165"/>
      <c r="BI224" s="164">
        <f>[1]!LSRMCDRDetail(LSRM_Name,BI$8,BJ$8,$A224,$B224,$B$6,1,$B$7)*HLOOKUP(BI$8,$C$7:$F$233,ROW(BI224)-ROW($K$7)+1)*HLOOKUP(BJ$8,$G$7:$J$233,ROW(BI224)-ROW($K$7)+1)</f>
        <v>0</v>
      </c>
      <c r="BJ224" s="165"/>
      <c r="BK224" s="164">
        <f>[1]!LSRMCDRDetail(LSRM_Name,BK$8,BL$8,$A224,$B224,$B$6,1,$B$7)*HLOOKUP(BK$8,$C$7:$F$233,ROW(BK224)-ROW($K$7)+1)*HLOOKUP(BL$8,$G$7:$J$233,ROW(BK224)-ROW($K$7)+1)</f>
        <v>0</v>
      </c>
      <c r="BL224" s="165"/>
      <c r="BM224" s="164">
        <f>[1]!LSRMCDRDetail(LSRM_Name,BM$8,BN$8,$A224,$B224,$B$6,1,$B$7)*HLOOKUP(BM$8,$C$7:$F$233,ROW(BM224)-ROW($K$7)+1)*HLOOKUP(BN$8,$G$7:$J$233,ROW(BM224)-ROW($K$7)+1)</f>
        <v>0</v>
      </c>
      <c r="BN224" s="165"/>
      <c r="BO224" s="164">
        <f>[1]!LSRMCDRDetail(LSRM_Name,BO$8,BP$8,$A224,$B224,$B$6,1,$B$7)*HLOOKUP(BO$8,$C$7:$F$233,ROW(BO224)-ROW($K$7)+1)*HLOOKUP(BP$8,$G$7:$J$233,ROW(BO224)-ROW($K$7)+1)</f>
        <v>0</v>
      </c>
      <c r="BP224" s="165"/>
      <c r="BQ224" s="164">
        <f>[1]!LSRMCDRDetail(LSRM_Name,BQ$8,BR$8,$A224,$B224,$B$6,1,$B$7)*HLOOKUP(BQ$8,$C$7:$F$233,ROW(BQ224)-ROW($K$7)+1)*HLOOKUP(BR$8,$G$7:$J$233,ROW(BQ224)-ROW($K$7)+1)</f>
        <v>0</v>
      </c>
      <c r="BR224" s="165"/>
      <c r="BS224" s="164">
        <f>[1]!LSRMCDRDetail(LSRM_Name,BS$8,BT$8,$A224,$B224,$B$6,1,$B$7)*HLOOKUP(BS$8,$C$7:$F$233,ROW(BS224)-ROW($K$7)+1)*HLOOKUP(BT$8,$G$7:$J$233,ROW(BS224)-ROW($K$7)+1)</f>
        <v>0</v>
      </c>
      <c r="BT224" s="165"/>
      <c r="BU224" s="164">
        <f>[1]!LSRMCDRDetail(LSRM_Name,BU$8,BV$8,$A224,$B224,$B$6,1,$B$7)*HLOOKUP(BU$8,$C$7:$F$233,ROW(BU224)-ROW($K$7)+1)*HLOOKUP(BV$8,$G$7:$J$233,ROW(BU224)-ROW($K$7)+1)</f>
        <v>0</v>
      </c>
      <c r="BV224" s="165"/>
      <c r="BW224" s="164">
        <f>[1]!LSRMCDRDetail(LSRM_Name,BW$8,BX$8,$A224,$B224,$B$6,1,$B$7)*HLOOKUP(BW$8,$C$7:$F$233,ROW(BW224)-ROW($K$7)+1)*HLOOKUP(BX$8,$G$7:$J$233,ROW(BW224)-ROW($K$7)+1)</f>
        <v>0</v>
      </c>
      <c r="BX224" s="165"/>
      <c r="BY224" s="164">
        <f>[1]!LSRMCDRDetail(LSRM_Name,BY$8,BZ$8,$A224,$B224,$B$6,1,$B$7)*HLOOKUP(BY$8,$C$7:$F$233,ROW(BY224)-ROW($K$7)+1)*HLOOKUP(BZ$8,$G$7:$J$233,ROW(BY224)-ROW($K$7)+1)</f>
        <v>0</v>
      </c>
      <c r="BZ224" s="165"/>
      <c r="CA224" s="164">
        <f>[1]!LSRMCDRDetail(LSRM_Name,CA$8,CB$8,$A224,$B224,$B$6,1,$B$7)*HLOOKUP(CA$8,$C$7:$F$233,ROW(CA224)-ROW($K$7)+1)*HLOOKUP(CB$8,$G$7:$J$233,ROW(CA224)-ROW($K$7)+1)</f>
        <v>0</v>
      </c>
      <c r="CB224" s="165"/>
      <c r="CC224" s="125"/>
      <c r="CD224" s="122">
        <f t="shared" si="111"/>
        <v>0</v>
      </c>
      <c r="CE224" s="122">
        <f t="shared" si="112"/>
        <v>0</v>
      </c>
      <c r="CF224" s="122">
        <f t="shared" si="113"/>
        <v>0</v>
      </c>
      <c r="CG224" s="122">
        <f t="shared" si="114"/>
        <v>0</v>
      </c>
      <c r="CI224" s="164">
        <f t="shared" si="90"/>
        <v>0</v>
      </c>
      <c r="CJ224" s="165"/>
      <c r="CK224" s="164">
        <f t="shared" si="91"/>
        <v>0</v>
      </c>
      <c r="CL224" s="165"/>
      <c r="CM224" s="164">
        <f t="shared" si="92"/>
        <v>0</v>
      </c>
      <c r="CN224" s="165"/>
      <c r="CO224" s="164">
        <f t="shared" si="93"/>
        <v>0</v>
      </c>
      <c r="CP224" s="165"/>
      <c r="CQ224" s="164">
        <f t="shared" si="94"/>
        <v>0</v>
      </c>
      <c r="CR224" s="165"/>
      <c r="CS224" s="164">
        <f t="shared" si="95"/>
        <v>0</v>
      </c>
      <c r="CT224" s="165"/>
      <c r="CU224" s="164">
        <f t="shared" si="96"/>
        <v>0</v>
      </c>
      <c r="CV224" s="165"/>
      <c r="CW224" s="164">
        <f t="shared" si="97"/>
        <v>0</v>
      </c>
      <c r="CX224" s="165"/>
      <c r="CY224" s="164">
        <f t="shared" si="98"/>
        <v>0</v>
      </c>
      <c r="CZ224" s="165"/>
      <c r="DA224" s="164">
        <f t="shared" si="99"/>
        <v>0</v>
      </c>
      <c r="DB224" s="165"/>
      <c r="DC224" s="164">
        <f t="shared" si="100"/>
        <v>0</v>
      </c>
      <c r="DD224" s="165"/>
      <c r="DE224" s="164">
        <f t="shared" si="101"/>
        <v>0</v>
      </c>
      <c r="DF224" s="165"/>
      <c r="DG224" s="164">
        <f t="shared" si="102"/>
        <v>0</v>
      </c>
      <c r="DH224" s="165"/>
      <c r="DI224" s="164">
        <f t="shared" si="103"/>
        <v>0</v>
      </c>
      <c r="DJ224" s="165"/>
      <c r="DK224" s="164">
        <f t="shared" si="104"/>
        <v>0</v>
      </c>
      <c r="DL224" s="165"/>
      <c r="DM224" s="164">
        <f t="shared" si="105"/>
        <v>0</v>
      </c>
      <c r="DN224" s="165"/>
      <c r="DO224" s="125"/>
      <c r="DP224" s="122">
        <f t="shared" si="115"/>
        <v>0</v>
      </c>
      <c r="DQ224" s="122">
        <f t="shared" si="116"/>
        <v>0</v>
      </c>
      <c r="DR224" s="122">
        <f t="shared" si="117"/>
        <v>0</v>
      </c>
      <c r="DS224" s="122">
        <f t="shared" si="118"/>
        <v>0</v>
      </c>
    </row>
    <row r="225" spans="1:123" x14ac:dyDescent="0.2">
      <c r="A225" s="120">
        <f t="shared" si="106"/>
        <v>30</v>
      </c>
      <c r="B225" s="120">
        <f t="shared" si="119"/>
        <v>22</v>
      </c>
      <c r="C225" s="124">
        <f>VLOOKUP($A225,Total!$Q$198:$Y$228,C$7+2)</f>
        <v>0.49575119743525953</v>
      </c>
      <c r="D225" s="124">
        <f>VLOOKUP($A225,Total!$Q$198:$Y$228,D$7+2)</f>
        <v>0.50424880256474047</v>
      </c>
      <c r="E225" s="124">
        <f>VLOOKUP($A225,Total!$Q$198:$Y$228,E$7+2)</f>
        <v>0.4169379015929825</v>
      </c>
      <c r="F225" s="124">
        <f>VLOOKUP($A225,Total!$Q$198:$Y$228,F$7+2)</f>
        <v>0.5830620984070175</v>
      </c>
      <c r="G225" s="124">
        <f>VLOOKUP($B225,Total!$Q$198:$Y$228,G$7+2)</f>
        <v>0.5</v>
      </c>
      <c r="H225" s="124">
        <f>VLOOKUP($B225,Total!$Q$198:$Y$228,H$7+2)</f>
        <v>0.5</v>
      </c>
      <c r="I225" s="124">
        <f>VLOOKUP($B225,Total!$Q$198:$Y$228,I$7+2)</f>
        <v>0.5</v>
      </c>
      <c r="J225" s="124">
        <f>VLOOKUP($B225,Total!$Q$198:$Y$228,J$7+2)</f>
        <v>0.5</v>
      </c>
      <c r="K225" s="164">
        <f>[1]!LSRMCDRDetail(LSRM_Name,K$8,L$8,$A225,$B225,$B$6,0,$B$7)*HLOOKUP(K$8,$C$7:$F$233,ROW(K225)-ROW($K$7)+1)*HLOOKUP(L$8,$G$7:$J$233,ROW(K225)-ROW($K$7)+1)</f>
        <v>0</v>
      </c>
      <c r="L225" s="165"/>
      <c r="M225" s="164">
        <f>[1]!LSRMCDRDetail(LSRM_Name,M$8,N$8,$A225,$B225,$B$6,0,$B$7)*HLOOKUP(M$8,$C$7:$F$233,ROW(M225)-ROW($K$7)+1)*HLOOKUP(N$8,$G$7:$J$233,ROW(M225)-ROW($K$7)+1)</f>
        <v>0</v>
      </c>
      <c r="N225" s="165"/>
      <c r="O225" s="164">
        <f>[1]!LSRMCDRDetail(LSRM_Name,O$8,P$8,$A225,$B225,$B$6,0,$B$7)*HLOOKUP(O$8,$C$7:$F$233,ROW(O225)-ROW($K$7)+1)*HLOOKUP(P$8,$G$7:$J$233,ROW(O225)-ROW($K$7)+1)</f>
        <v>0</v>
      </c>
      <c r="P225" s="165"/>
      <c r="Q225" s="164">
        <f>[1]!LSRMCDRDetail(LSRM_Name,Q$8,R$8,$A225,$B225,$B$6,0,$B$7)*HLOOKUP(Q$8,$C$7:$F$233,ROW(Q225)-ROW($K$7)+1)*HLOOKUP(R$8,$G$7:$J$233,ROW(Q225)-ROW($K$7)+1)</f>
        <v>0</v>
      </c>
      <c r="R225" s="165"/>
      <c r="S225" s="164">
        <f>[1]!LSRMCDRDetail(LSRM_Name,S$8,T$8,$A225,$B225,$B$6,0,$B$7)*HLOOKUP(S$8,$C$7:$F$233,ROW(S225)-ROW($K$7)+1)*HLOOKUP(T$8,$G$7:$J$233,ROW(S225)-ROW($K$7)+1)</f>
        <v>0</v>
      </c>
      <c r="T225" s="165"/>
      <c r="U225" s="164">
        <f>[1]!LSRMCDRDetail(LSRM_Name,U$8,V$8,$A225,$B225,$B$6,0,$B$7)*HLOOKUP(U$8,$C$7:$F$233,ROW(U225)-ROW($K$7)+1)*HLOOKUP(V$8,$G$7:$J$233,ROW(U225)-ROW($K$7)+1)</f>
        <v>0</v>
      </c>
      <c r="V225" s="165"/>
      <c r="W225" s="164">
        <f>[1]!LSRMCDRDetail(LSRM_Name,W$8,X$8,$A225,$B225,$B$6,0,$B$7)*HLOOKUP(W$8,$C$7:$F$233,ROW(W225)-ROW($K$7)+1)*HLOOKUP(X$8,$G$7:$J$233,ROW(W225)-ROW($K$7)+1)</f>
        <v>0</v>
      </c>
      <c r="X225" s="165"/>
      <c r="Y225" s="164">
        <f>[1]!LSRMCDRDetail(LSRM_Name,Y$8,Z$8,$A225,$B225,$B$6,0,$B$7)*HLOOKUP(Y$8,$C$7:$F$233,ROW(Y225)-ROW($K$7)+1)*HLOOKUP(Z$8,$G$7:$J$233,ROW(Y225)-ROW($K$7)+1)</f>
        <v>0</v>
      </c>
      <c r="Z225" s="165"/>
      <c r="AA225" s="164">
        <f>[1]!LSRMCDRDetail(LSRM_Name,AA$8,AB$8,$A225,$B225,$B$6,0,$B$7)*HLOOKUP(AA$8,$C$7:$F$233,ROW(AA225)-ROW($K$7)+1)*HLOOKUP(AB$8,$G$7:$J$233,ROW(AA225)-ROW($K$7)+1)</f>
        <v>0</v>
      </c>
      <c r="AB225" s="165"/>
      <c r="AC225" s="164">
        <f>[1]!LSRMCDRDetail(LSRM_Name,AC$8,AD$8,$A225,$B225,$B$6,0,$B$7)*HLOOKUP(AC$8,$C$7:$F$233,ROW(AC225)-ROW($K$7)+1)*HLOOKUP(AD$8,$G$7:$J$233,ROW(AC225)-ROW($K$7)+1)</f>
        <v>0</v>
      </c>
      <c r="AD225" s="165"/>
      <c r="AE225" s="164">
        <f>[1]!LSRMCDRDetail(LSRM_Name,AE$8,AF$8,$A225,$B225,$B$6,0,$B$7)*HLOOKUP(AE$8,$C$7:$F$233,ROW(AE225)-ROW($K$7)+1)*HLOOKUP(AF$8,$G$7:$J$233,ROW(AE225)-ROW($K$7)+1)</f>
        <v>0</v>
      </c>
      <c r="AF225" s="165"/>
      <c r="AG225" s="164">
        <f>[1]!LSRMCDRDetail(LSRM_Name,AG$8,AH$8,$A225,$B225,$B$6,0,$B$7)*HLOOKUP(AG$8,$C$7:$F$233,ROW(AG225)-ROW($K$7)+1)*HLOOKUP(AH$8,$G$7:$J$233,ROW(AG225)-ROW($K$7)+1)</f>
        <v>0</v>
      </c>
      <c r="AH225" s="165"/>
      <c r="AI225" s="164">
        <f>[1]!LSRMCDRDetail(LSRM_Name,AI$8,AJ$8,$A225,$B225,$B$6,0,$B$7)*HLOOKUP(AI$8,$C$7:$F$233,ROW(AI225)-ROW($K$7)+1)*HLOOKUP(AJ$8,$G$7:$J$233,ROW(AI225)-ROW($K$7)+1)</f>
        <v>0</v>
      </c>
      <c r="AJ225" s="165"/>
      <c r="AK225" s="164">
        <f>[1]!LSRMCDRDetail(LSRM_Name,AK$8,AL$8,$A225,$B225,$B$6,0,$B$7)*HLOOKUP(AK$8,$C$7:$F$233,ROW(AK225)-ROW($K$7)+1)*HLOOKUP(AL$8,$G$7:$J$233,ROW(AK225)-ROW($K$7)+1)</f>
        <v>0</v>
      </c>
      <c r="AL225" s="165"/>
      <c r="AM225" s="164">
        <f>[1]!LSRMCDRDetail(LSRM_Name,AM$8,AN$8,$A225,$B225,$B$6,0,$B$7)*HLOOKUP(AM$8,$C$7:$F$233,ROW(AM225)-ROW($K$7)+1)*HLOOKUP(AN$8,$G$7:$J$233,ROW(AM225)-ROW($K$7)+1)</f>
        <v>0</v>
      </c>
      <c r="AN225" s="165"/>
      <c r="AO225" s="164">
        <f>[1]!LSRMCDRDetail(LSRM_Name,AO$8,AP$8,$A225,$B225,$B$6,0,$B$7)*HLOOKUP(AO$8,$C$7:$F$233,ROW(AO225)-ROW($K$7)+1)*HLOOKUP(AP$8,$G$7:$J$233,ROW(AO225)-ROW($K$7)+1)</f>
        <v>0</v>
      </c>
      <c r="AP225" s="165"/>
      <c r="AQ225" s="125"/>
      <c r="AR225" s="122">
        <f t="shared" si="107"/>
        <v>0</v>
      </c>
      <c r="AS225" s="122">
        <f t="shared" si="108"/>
        <v>0</v>
      </c>
      <c r="AT225" s="122">
        <f t="shared" si="109"/>
        <v>0</v>
      </c>
      <c r="AU225" s="122">
        <f t="shared" si="110"/>
        <v>0</v>
      </c>
      <c r="AW225" s="164">
        <f>[1]!LSRMCDRDetail(LSRM_Name,AW$8,AX$8,$A225,$B225,$B$6,1,$B$7)*HLOOKUP(AW$8,$C$7:$F$233,ROW(AW225)-ROW($K$7)+1)*HLOOKUP(AX$8,$G$7:$J$233,ROW(AW225)-ROW($K$7)+1)</f>
        <v>0</v>
      </c>
      <c r="AX225" s="165"/>
      <c r="AY225" s="164">
        <f>[1]!LSRMCDRDetail(LSRM_Name,AY$8,AZ$8,$A225,$B225,$B$6,1,$B$7)*HLOOKUP(AY$8,$C$7:$F$233,ROW(AY225)-ROW($K$7)+1)*HLOOKUP(AZ$8,$G$7:$J$233,ROW(AY225)-ROW($K$7)+1)</f>
        <v>0</v>
      </c>
      <c r="AZ225" s="165"/>
      <c r="BA225" s="164">
        <f>[1]!LSRMCDRDetail(LSRM_Name,BA$8,BB$8,$A225,$B225,$B$6,1,$B$7)*HLOOKUP(BA$8,$C$7:$F$233,ROW(BA225)-ROW($K$7)+1)*HLOOKUP(BB$8,$G$7:$J$233,ROW(BA225)-ROW($K$7)+1)</f>
        <v>0</v>
      </c>
      <c r="BB225" s="165"/>
      <c r="BC225" s="164">
        <f>[1]!LSRMCDRDetail(LSRM_Name,BC$8,BD$8,$A225,$B225,$B$6,1,$B$7)*HLOOKUP(BC$8,$C$7:$F$233,ROW(BC225)-ROW($K$7)+1)*HLOOKUP(BD$8,$G$7:$J$233,ROW(BC225)-ROW($K$7)+1)</f>
        <v>0</v>
      </c>
      <c r="BD225" s="165"/>
      <c r="BE225" s="164">
        <f>[1]!LSRMCDRDetail(LSRM_Name,BE$8,BF$8,$A225,$B225,$B$6,1,$B$7)*HLOOKUP(BE$8,$C$7:$F$233,ROW(BE225)-ROW($K$7)+1)*HLOOKUP(BF$8,$G$7:$J$233,ROW(BE225)-ROW($K$7)+1)</f>
        <v>0</v>
      </c>
      <c r="BF225" s="165"/>
      <c r="BG225" s="164">
        <f>[1]!LSRMCDRDetail(LSRM_Name,BG$8,BH$8,$A225,$B225,$B$6,1,$B$7)*HLOOKUP(BG$8,$C$7:$F$233,ROW(BG225)-ROW($K$7)+1)*HLOOKUP(BH$8,$G$7:$J$233,ROW(BG225)-ROW($K$7)+1)</f>
        <v>0</v>
      </c>
      <c r="BH225" s="165"/>
      <c r="BI225" s="164">
        <f>[1]!LSRMCDRDetail(LSRM_Name,BI$8,BJ$8,$A225,$B225,$B$6,1,$B$7)*HLOOKUP(BI$8,$C$7:$F$233,ROW(BI225)-ROW($K$7)+1)*HLOOKUP(BJ$8,$G$7:$J$233,ROW(BI225)-ROW($K$7)+1)</f>
        <v>0</v>
      </c>
      <c r="BJ225" s="165"/>
      <c r="BK225" s="164">
        <f>[1]!LSRMCDRDetail(LSRM_Name,BK$8,BL$8,$A225,$B225,$B$6,1,$B$7)*HLOOKUP(BK$8,$C$7:$F$233,ROW(BK225)-ROW($K$7)+1)*HLOOKUP(BL$8,$G$7:$J$233,ROW(BK225)-ROW($K$7)+1)</f>
        <v>0</v>
      </c>
      <c r="BL225" s="165"/>
      <c r="BM225" s="164">
        <f>[1]!LSRMCDRDetail(LSRM_Name,BM$8,BN$8,$A225,$B225,$B$6,1,$B$7)*HLOOKUP(BM$8,$C$7:$F$233,ROW(BM225)-ROW($K$7)+1)*HLOOKUP(BN$8,$G$7:$J$233,ROW(BM225)-ROW($K$7)+1)</f>
        <v>0</v>
      </c>
      <c r="BN225" s="165"/>
      <c r="BO225" s="164">
        <f>[1]!LSRMCDRDetail(LSRM_Name,BO$8,BP$8,$A225,$B225,$B$6,1,$B$7)*HLOOKUP(BO$8,$C$7:$F$233,ROW(BO225)-ROW($K$7)+1)*HLOOKUP(BP$8,$G$7:$J$233,ROW(BO225)-ROW($K$7)+1)</f>
        <v>0</v>
      </c>
      <c r="BP225" s="165"/>
      <c r="BQ225" s="164">
        <f>[1]!LSRMCDRDetail(LSRM_Name,BQ$8,BR$8,$A225,$B225,$B$6,1,$B$7)*HLOOKUP(BQ$8,$C$7:$F$233,ROW(BQ225)-ROW($K$7)+1)*HLOOKUP(BR$8,$G$7:$J$233,ROW(BQ225)-ROW($K$7)+1)</f>
        <v>0</v>
      </c>
      <c r="BR225" s="165"/>
      <c r="BS225" s="164">
        <f>[1]!LSRMCDRDetail(LSRM_Name,BS$8,BT$8,$A225,$B225,$B$6,1,$B$7)*HLOOKUP(BS$8,$C$7:$F$233,ROW(BS225)-ROW($K$7)+1)*HLOOKUP(BT$8,$G$7:$J$233,ROW(BS225)-ROW($K$7)+1)</f>
        <v>0</v>
      </c>
      <c r="BT225" s="165"/>
      <c r="BU225" s="164">
        <f>[1]!LSRMCDRDetail(LSRM_Name,BU$8,BV$8,$A225,$B225,$B$6,1,$B$7)*HLOOKUP(BU$8,$C$7:$F$233,ROW(BU225)-ROW($K$7)+1)*HLOOKUP(BV$8,$G$7:$J$233,ROW(BU225)-ROW($K$7)+1)</f>
        <v>0</v>
      </c>
      <c r="BV225" s="165"/>
      <c r="BW225" s="164">
        <f>[1]!LSRMCDRDetail(LSRM_Name,BW$8,BX$8,$A225,$B225,$B$6,1,$B$7)*HLOOKUP(BW$8,$C$7:$F$233,ROW(BW225)-ROW($K$7)+1)*HLOOKUP(BX$8,$G$7:$J$233,ROW(BW225)-ROW($K$7)+1)</f>
        <v>0</v>
      </c>
      <c r="BX225" s="165"/>
      <c r="BY225" s="164">
        <f>[1]!LSRMCDRDetail(LSRM_Name,BY$8,BZ$8,$A225,$B225,$B$6,1,$B$7)*HLOOKUP(BY$8,$C$7:$F$233,ROW(BY225)-ROW($K$7)+1)*HLOOKUP(BZ$8,$G$7:$J$233,ROW(BY225)-ROW($K$7)+1)</f>
        <v>0</v>
      </c>
      <c r="BZ225" s="165"/>
      <c r="CA225" s="164">
        <f>[1]!LSRMCDRDetail(LSRM_Name,CA$8,CB$8,$A225,$B225,$B$6,1,$B$7)*HLOOKUP(CA$8,$C$7:$F$233,ROW(CA225)-ROW($K$7)+1)*HLOOKUP(CB$8,$G$7:$J$233,ROW(CA225)-ROW($K$7)+1)</f>
        <v>0</v>
      </c>
      <c r="CB225" s="165"/>
      <c r="CC225" s="125"/>
      <c r="CD225" s="122">
        <f t="shared" si="111"/>
        <v>0</v>
      </c>
      <c r="CE225" s="122">
        <f t="shared" si="112"/>
        <v>0</v>
      </c>
      <c r="CF225" s="122">
        <f t="shared" si="113"/>
        <v>0</v>
      </c>
      <c r="CG225" s="122">
        <f t="shared" si="114"/>
        <v>0</v>
      </c>
      <c r="CI225" s="164">
        <f t="shared" si="90"/>
        <v>0</v>
      </c>
      <c r="CJ225" s="165"/>
      <c r="CK225" s="164">
        <f t="shared" si="91"/>
        <v>0</v>
      </c>
      <c r="CL225" s="165"/>
      <c r="CM225" s="164">
        <f t="shared" si="92"/>
        <v>0</v>
      </c>
      <c r="CN225" s="165"/>
      <c r="CO225" s="164">
        <f t="shared" si="93"/>
        <v>0</v>
      </c>
      <c r="CP225" s="165"/>
      <c r="CQ225" s="164">
        <f t="shared" si="94"/>
        <v>0</v>
      </c>
      <c r="CR225" s="165"/>
      <c r="CS225" s="164">
        <f t="shared" si="95"/>
        <v>0</v>
      </c>
      <c r="CT225" s="165"/>
      <c r="CU225" s="164">
        <f t="shared" si="96"/>
        <v>0</v>
      </c>
      <c r="CV225" s="165"/>
      <c r="CW225" s="164">
        <f t="shared" si="97"/>
        <v>0</v>
      </c>
      <c r="CX225" s="165"/>
      <c r="CY225" s="164">
        <f t="shared" si="98"/>
        <v>0</v>
      </c>
      <c r="CZ225" s="165"/>
      <c r="DA225" s="164">
        <f t="shared" si="99"/>
        <v>0</v>
      </c>
      <c r="DB225" s="165"/>
      <c r="DC225" s="164">
        <f t="shared" si="100"/>
        <v>0</v>
      </c>
      <c r="DD225" s="165"/>
      <c r="DE225" s="164">
        <f t="shared" si="101"/>
        <v>0</v>
      </c>
      <c r="DF225" s="165"/>
      <c r="DG225" s="164">
        <f t="shared" si="102"/>
        <v>0</v>
      </c>
      <c r="DH225" s="165"/>
      <c r="DI225" s="164">
        <f t="shared" si="103"/>
        <v>0</v>
      </c>
      <c r="DJ225" s="165"/>
      <c r="DK225" s="164">
        <f t="shared" si="104"/>
        <v>0</v>
      </c>
      <c r="DL225" s="165"/>
      <c r="DM225" s="164">
        <f t="shared" si="105"/>
        <v>0</v>
      </c>
      <c r="DN225" s="165"/>
      <c r="DO225" s="125"/>
      <c r="DP225" s="122">
        <f t="shared" si="115"/>
        <v>0</v>
      </c>
      <c r="DQ225" s="122">
        <f t="shared" si="116"/>
        <v>0</v>
      </c>
      <c r="DR225" s="122">
        <f t="shared" si="117"/>
        <v>0</v>
      </c>
      <c r="DS225" s="122">
        <f t="shared" si="118"/>
        <v>0</v>
      </c>
    </row>
    <row r="226" spans="1:123" x14ac:dyDescent="0.2">
      <c r="A226" s="120">
        <f t="shared" si="106"/>
        <v>30</v>
      </c>
      <c r="B226" s="120">
        <f t="shared" si="119"/>
        <v>23</v>
      </c>
      <c r="C226" s="124">
        <f>VLOOKUP($A226,Total!$Q$198:$Y$228,C$7+2)</f>
        <v>0.49575119743525953</v>
      </c>
      <c r="D226" s="124">
        <f>VLOOKUP($A226,Total!$Q$198:$Y$228,D$7+2)</f>
        <v>0.50424880256474047</v>
      </c>
      <c r="E226" s="124">
        <f>VLOOKUP($A226,Total!$Q$198:$Y$228,E$7+2)</f>
        <v>0.4169379015929825</v>
      </c>
      <c r="F226" s="124">
        <f>VLOOKUP($A226,Total!$Q$198:$Y$228,F$7+2)</f>
        <v>0.5830620984070175</v>
      </c>
      <c r="G226" s="124">
        <f>VLOOKUP($B226,Total!$Q$198:$Y$228,G$7+2)</f>
        <v>0.5</v>
      </c>
      <c r="H226" s="124">
        <f>VLOOKUP($B226,Total!$Q$198:$Y$228,H$7+2)</f>
        <v>0.5</v>
      </c>
      <c r="I226" s="124">
        <f>VLOOKUP($B226,Total!$Q$198:$Y$228,I$7+2)</f>
        <v>0.5</v>
      </c>
      <c r="J226" s="124">
        <f>VLOOKUP($B226,Total!$Q$198:$Y$228,J$7+2)</f>
        <v>0.5</v>
      </c>
      <c r="K226" s="164">
        <f>[1]!LSRMCDRDetail(LSRM_Name,K$8,L$8,$A226,$B226,$B$6,0,$B$7)*HLOOKUP(K$8,$C$7:$F$233,ROW(K226)-ROW($K$7)+1)*HLOOKUP(L$8,$G$7:$J$233,ROW(K226)-ROW($K$7)+1)</f>
        <v>0</v>
      </c>
      <c r="L226" s="165"/>
      <c r="M226" s="164">
        <f>[1]!LSRMCDRDetail(LSRM_Name,M$8,N$8,$A226,$B226,$B$6,0,$B$7)*HLOOKUP(M$8,$C$7:$F$233,ROW(M226)-ROW($K$7)+1)*HLOOKUP(N$8,$G$7:$J$233,ROW(M226)-ROW($K$7)+1)</f>
        <v>0</v>
      </c>
      <c r="N226" s="165"/>
      <c r="O226" s="164">
        <f>[1]!LSRMCDRDetail(LSRM_Name,O$8,P$8,$A226,$B226,$B$6,0,$B$7)*HLOOKUP(O$8,$C$7:$F$233,ROW(O226)-ROW($K$7)+1)*HLOOKUP(P$8,$G$7:$J$233,ROW(O226)-ROW($K$7)+1)</f>
        <v>0</v>
      </c>
      <c r="P226" s="165"/>
      <c r="Q226" s="164">
        <f>[1]!LSRMCDRDetail(LSRM_Name,Q$8,R$8,$A226,$B226,$B$6,0,$B$7)*HLOOKUP(Q$8,$C$7:$F$233,ROW(Q226)-ROW($K$7)+1)*HLOOKUP(R$8,$G$7:$J$233,ROW(Q226)-ROW($K$7)+1)</f>
        <v>0</v>
      </c>
      <c r="R226" s="165"/>
      <c r="S226" s="164">
        <f>[1]!LSRMCDRDetail(LSRM_Name,S$8,T$8,$A226,$B226,$B$6,0,$B$7)*HLOOKUP(S$8,$C$7:$F$233,ROW(S226)-ROW($K$7)+1)*HLOOKUP(T$8,$G$7:$J$233,ROW(S226)-ROW($K$7)+1)</f>
        <v>0</v>
      </c>
      <c r="T226" s="165"/>
      <c r="U226" s="164">
        <f>[1]!LSRMCDRDetail(LSRM_Name,U$8,V$8,$A226,$B226,$B$6,0,$B$7)*HLOOKUP(U$8,$C$7:$F$233,ROW(U226)-ROW($K$7)+1)*HLOOKUP(V$8,$G$7:$J$233,ROW(U226)-ROW($K$7)+1)</f>
        <v>0</v>
      </c>
      <c r="V226" s="165"/>
      <c r="W226" s="164">
        <f>[1]!LSRMCDRDetail(LSRM_Name,W$8,X$8,$A226,$B226,$B$6,0,$B$7)*HLOOKUP(W$8,$C$7:$F$233,ROW(W226)-ROW($K$7)+1)*HLOOKUP(X$8,$G$7:$J$233,ROW(W226)-ROW($K$7)+1)</f>
        <v>0</v>
      </c>
      <c r="X226" s="165"/>
      <c r="Y226" s="164">
        <f>[1]!LSRMCDRDetail(LSRM_Name,Y$8,Z$8,$A226,$B226,$B$6,0,$B$7)*HLOOKUP(Y$8,$C$7:$F$233,ROW(Y226)-ROW($K$7)+1)*HLOOKUP(Z$8,$G$7:$J$233,ROW(Y226)-ROW($K$7)+1)</f>
        <v>0</v>
      </c>
      <c r="Z226" s="165"/>
      <c r="AA226" s="164">
        <f>[1]!LSRMCDRDetail(LSRM_Name,AA$8,AB$8,$A226,$B226,$B$6,0,$B$7)*HLOOKUP(AA$8,$C$7:$F$233,ROW(AA226)-ROW($K$7)+1)*HLOOKUP(AB$8,$G$7:$J$233,ROW(AA226)-ROW($K$7)+1)</f>
        <v>0</v>
      </c>
      <c r="AB226" s="165"/>
      <c r="AC226" s="164">
        <f>[1]!LSRMCDRDetail(LSRM_Name,AC$8,AD$8,$A226,$B226,$B$6,0,$B$7)*HLOOKUP(AC$8,$C$7:$F$233,ROW(AC226)-ROW($K$7)+1)*HLOOKUP(AD$8,$G$7:$J$233,ROW(AC226)-ROW($K$7)+1)</f>
        <v>0</v>
      </c>
      <c r="AD226" s="165"/>
      <c r="AE226" s="164">
        <f>[1]!LSRMCDRDetail(LSRM_Name,AE$8,AF$8,$A226,$B226,$B$6,0,$B$7)*HLOOKUP(AE$8,$C$7:$F$233,ROW(AE226)-ROW($K$7)+1)*HLOOKUP(AF$8,$G$7:$J$233,ROW(AE226)-ROW($K$7)+1)</f>
        <v>0</v>
      </c>
      <c r="AF226" s="165"/>
      <c r="AG226" s="164">
        <f>[1]!LSRMCDRDetail(LSRM_Name,AG$8,AH$8,$A226,$B226,$B$6,0,$B$7)*HLOOKUP(AG$8,$C$7:$F$233,ROW(AG226)-ROW($K$7)+1)*HLOOKUP(AH$8,$G$7:$J$233,ROW(AG226)-ROW($K$7)+1)</f>
        <v>0</v>
      </c>
      <c r="AH226" s="165"/>
      <c r="AI226" s="164">
        <f>[1]!LSRMCDRDetail(LSRM_Name,AI$8,AJ$8,$A226,$B226,$B$6,0,$B$7)*HLOOKUP(AI$8,$C$7:$F$233,ROW(AI226)-ROW($K$7)+1)*HLOOKUP(AJ$8,$G$7:$J$233,ROW(AI226)-ROW($K$7)+1)</f>
        <v>0</v>
      </c>
      <c r="AJ226" s="165"/>
      <c r="AK226" s="164">
        <f>[1]!LSRMCDRDetail(LSRM_Name,AK$8,AL$8,$A226,$B226,$B$6,0,$B$7)*HLOOKUP(AK$8,$C$7:$F$233,ROW(AK226)-ROW($K$7)+1)*HLOOKUP(AL$8,$G$7:$J$233,ROW(AK226)-ROW($K$7)+1)</f>
        <v>0</v>
      </c>
      <c r="AL226" s="165"/>
      <c r="AM226" s="164">
        <f>[1]!LSRMCDRDetail(LSRM_Name,AM$8,AN$8,$A226,$B226,$B$6,0,$B$7)*HLOOKUP(AM$8,$C$7:$F$233,ROW(AM226)-ROW($K$7)+1)*HLOOKUP(AN$8,$G$7:$J$233,ROW(AM226)-ROW($K$7)+1)</f>
        <v>0</v>
      </c>
      <c r="AN226" s="165"/>
      <c r="AO226" s="164">
        <f>[1]!LSRMCDRDetail(LSRM_Name,AO$8,AP$8,$A226,$B226,$B$6,0,$B$7)*HLOOKUP(AO$8,$C$7:$F$233,ROW(AO226)-ROW($K$7)+1)*HLOOKUP(AP$8,$G$7:$J$233,ROW(AO226)-ROW($K$7)+1)</f>
        <v>0</v>
      </c>
      <c r="AP226" s="165"/>
      <c r="AQ226" s="125"/>
      <c r="AR226" s="122">
        <f t="shared" si="107"/>
        <v>0</v>
      </c>
      <c r="AS226" s="122">
        <f t="shared" si="108"/>
        <v>0</v>
      </c>
      <c r="AT226" s="122">
        <f t="shared" si="109"/>
        <v>0</v>
      </c>
      <c r="AU226" s="122">
        <f t="shared" si="110"/>
        <v>0</v>
      </c>
      <c r="AW226" s="164">
        <f>[1]!LSRMCDRDetail(LSRM_Name,AW$8,AX$8,$A226,$B226,$B$6,1,$B$7)*HLOOKUP(AW$8,$C$7:$F$233,ROW(AW226)-ROW($K$7)+1)*HLOOKUP(AX$8,$G$7:$J$233,ROW(AW226)-ROW($K$7)+1)</f>
        <v>0</v>
      </c>
      <c r="AX226" s="165"/>
      <c r="AY226" s="164">
        <f>[1]!LSRMCDRDetail(LSRM_Name,AY$8,AZ$8,$A226,$B226,$B$6,1,$B$7)*HLOOKUP(AY$8,$C$7:$F$233,ROW(AY226)-ROW($K$7)+1)*HLOOKUP(AZ$8,$G$7:$J$233,ROW(AY226)-ROW($K$7)+1)</f>
        <v>0</v>
      </c>
      <c r="AZ226" s="165"/>
      <c r="BA226" s="164">
        <f>[1]!LSRMCDRDetail(LSRM_Name,BA$8,BB$8,$A226,$B226,$B$6,1,$B$7)*HLOOKUP(BA$8,$C$7:$F$233,ROW(BA226)-ROW($K$7)+1)*HLOOKUP(BB$8,$G$7:$J$233,ROW(BA226)-ROW($K$7)+1)</f>
        <v>0</v>
      </c>
      <c r="BB226" s="165"/>
      <c r="BC226" s="164">
        <f>[1]!LSRMCDRDetail(LSRM_Name,BC$8,BD$8,$A226,$B226,$B$6,1,$B$7)*HLOOKUP(BC$8,$C$7:$F$233,ROW(BC226)-ROW($K$7)+1)*HLOOKUP(BD$8,$G$7:$J$233,ROW(BC226)-ROW($K$7)+1)</f>
        <v>0</v>
      </c>
      <c r="BD226" s="165"/>
      <c r="BE226" s="164">
        <f>[1]!LSRMCDRDetail(LSRM_Name,BE$8,BF$8,$A226,$B226,$B$6,1,$B$7)*HLOOKUP(BE$8,$C$7:$F$233,ROW(BE226)-ROW($K$7)+1)*HLOOKUP(BF$8,$G$7:$J$233,ROW(BE226)-ROW($K$7)+1)</f>
        <v>0</v>
      </c>
      <c r="BF226" s="165"/>
      <c r="BG226" s="164">
        <f>[1]!LSRMCDRDetail(LSRM_Name,BG$8,BH$8,$A226,$B226,$B$6,1,$B$7)*HLOOKUP(BG$8,$C$7:$F$233,ROW(BG226)-ROW($K$7)+1)*HLOOKUP(BH$8,$G$7:$J$233,ROW(BG226)-ROW($K$7)+1)</f>
        <v>0</v>
      </c>
      <c r="BH226" s="165"/>
      <c r="BI226" s="164">
        <f>[1]!LSRMCDRDetail(LSRM_Name,BI$8,BJ$8,$A226,$B226,$B$6,1,$B$7)*HLOOKUP(BI$8,$C$7:$F$233,ROW(BI226)-ROW($K$7)+1)*HLOOKUP(BJ$8,$G$7:$J$233,ROW(BI226)-ROW($K$7)+1)</f>
        <v>0</v>
      </c>
      <c r="BJ226" s="165"/>
      <c r="BK226" s="164">
        <f>[1]!LSRMCDRDetail(LSRM_Name,BK$8,BL$8,$A226,$B226,$B$6,1,$B$7)*HLOOKUP(BK$8,$C$7:$F$233,ROW(BK226)-ROW($K$7)+1)*HLOOKUP(BL$8,$G$7:$J$233,ROW(BK226)-ROW($K$7)+1)</f>
        <v>0</v>
      </c>
      <c r="BL226" s="165"/>
      <c r="BM226" s="164">
        <f>[1]!LSRMCDRDetail(LSRM_Name,BM$8,BN$8,$A226,$B226,$B$6,1,$B$7)*HLOOKUP(BM$8,$C$7:$F$233,ROW(BM226)-ROW($K$7)+1)*HLOOKUP(BN$8,$G$7:$J$233,ROW(BM226)-ROW($K$7)+1)</f>
        <v>0</v>
      </c>
      <c r="BN226" s="165"/>
      <c r="BO226" s="164">
        <f>[1]!LSRMCDRDetail(LSRM_Name,BO$8,BP$8,$A226,$B226,$B$6,1,$B$7)*HLOOKUP(BO$8,$C$7:$F$233,ROW(BO226)-ROW($K$7)+1)*HLOOKUP(BP$8,$G$7:$J$233,ROW(BO226)-ROW($K$7)+1)</f>
        <v>0</v>
      </c>
      <c r="BP226" s="165"/>
      <c r="BQ226" s="164">
        <f>[1]!LSRMCDRDetail(LSRM_Name,BQ$8,BR$8,$A226,$B226,$B$6,1,$B$7)*HLOOKUP(BQ$8,$C$7:$F$233,ROW(BQ226)-ROW($K$7)+1)*HLOOKUP(BR$8,$G$7:$J$233,ROW(BQ226)-ROW($K$7)+1)</f>
        <v>0</v>
      </c>
      <c r="BR226" s="165"/>
      <c r="BS226" s="164">
        <f>[1]!LSRMCDRDetail(LSRM_Name,BS$8,BT$8,$A226,$B226,$B$6,1,$B$7)*HLOOKUP(BS$8,$C$7:$F$233,ROW(BS226)-ROW($K$7)+1)*HLOOKUP(BT$8,$G$7:$J$233,ROW(BS226)-ROW($K$7)+1)</f>
        <v>0</v>
      </c>
      <c r="BT226" s="165"/>
      <c r="BU226" s="164">
        <f>[1]!LSRMCDRDetail(LSRM_Name,BU$8,BV$8,$A226,$B226,$B$6,1,$B$7)*HLOOKUP(BU$8,$C$7:$F$233,ROW(BU226)-ROW($K$7)+1)*HLOOKUP(BV$8,$G$7:$J$233,ROW(BU226)-ROW($K$7)+1)</f>
        <v>0</v>
      </c>
      <c r="BV226" s="165"/>
      <c r="BW226" s="164">
        <f>[1]!LSRMCDRDetail(LSRM_Name,BW$8,BX$8,$A226,$B226,$B$6,1,$B$7)*HLOOKUP(BW$8,$C$7:$F$233,ROW(BW226)-ROW($K$7)+1)*HLOOKUP(BX$8,$G$7:$J$233,ROW(BW226)-ROW($K$7)+1)</f>
        <v>0</v>
      </c>
      <c r="BX226" s="165"/>
      <c r="BY226" s="164">
        <f>[1]!LSRMCDRDetail(LSRM_Name,BY$8,BZ$8,$A226,$B226,$B$6,1,$B$7)*HLOOKUP(BY$8,$C$7:$F$233,ROW(BY226)-ROW($K$7)+1)*HLOOKUP(BZ$8,$G$7:$J$233,ROW(BY226)-ROW($K$7)+1)</f>
        <v>0</v>
      </c>
      <c r="BZ226" s="165"/>
      <c r="CA226" s="164">
        <f>[1]!LSRMCDRDetail(LSRM_Name,CA$8,CB$8,$A226,$B226,$B$6,1,$B$7)*HLOOKUP(CA$8,$C$7:$F$233,ROW(CA226)-ROW($K$7)+1)*HLOOKUP(CB$8,$G$7:$J$233,ROW(CA226)-ROW($K$7)+1)</f>
        <v>0</v>
      </c>
      <c r="CB226" s="165"/>
      <c r="CC226" s="125"/>
      <c r="CD226" s="122">
        <f t="shared" si="111"/>
        <v>0</v>
      </c>
      <c r="CE226" s="122">
        <f t="shared" si="112"/>
        <v>0</v>
      </c>
      <c r="CF226" s="122">
        <f t="shared" si="113"/>
        <v>0</v>
      </c>
      <c r="CG226" s="122">
        <f t="shared" si="114"/>
        <v>0</v>
      </c>
      <c r="CI226" s="164">
        <f t="shared" si="90"/>
        <v>0</v>
      </c>
      <c r="CJ226" s="165"/>
      <c r="CK226" s="164">
        <f t="shared" si="91"/>
        <v>0</v>
      </c>
      <c r="CL226" s="165"/>
      <c r="CM226" s="164">
        <f t="shared" si="92"/>
        <v>0</v>
      </c>
      <c r="CN226" s="165"/>
      <c r="CO226" s="164">
        <f t="shared" si="93"/>
        <v>0</v>
      </c>
      <c r="CP226" s="165"/>
      <c r="CQ226" s="164">
        <f t="shared" si="94"/>
        <v>0</v>
      </c>
      <c r="CR226" s="165"/>
      <c r="CS226" s="164">
        <f t="shared" si="95"/>
        <v>0</v>
      </c>
      <c r="CT226" s="165"/>
      <c r="CU226" s="164">
        <f t="shared" si="96"/>
        <v>0</v>
      </c>
      <c r="CV226" s="165"/>
      <c r="CW226" s="164">
        <f t="shared" si="97"/>
        <v>0</v>
      </c>
      <c r="CX226" s="165"/>
      <c r="CY226" s="164">
        <f t="shared" si="98"/>
        <v>0</v>
      </c>
      <c r="CZ226" s="165"/>
      <c r="DA226" s="164">
        <f t="shared" si="99"/>
        <v>0</v>
      </c>
      <c r="DB226" s="165"/>
      <c r="DC226" s="164">
        <f t="shared" si="100"/>
        <v>0</v>
      </c>
      <c r="DD226" s="165"/>
      <c r="DE226" s="164">
        <f t="shared" si="101"/>
        <v>0</v>
      </c>
      <c r="DF226" s="165"/>
      <c r="DG226" s="164">
        <f t="shared" si="102"/>
        <v>0</v>
      </c>
      <c r="DH226" s="165"/>
      <c r="DI226" s="164">
        <f t="shared" si="103"/>
        <v>0</v>
      </c>
      <c r="DJ226" s="165"/>
      <c r="DK226" s="164">
        <f t="shared" si="104"/>
        <v>0</v>
      </c>
      <c r="DL226" s="165"/>
      <c r="DM226" s="164">
        <f t="shared" si="105"/>
        <v>0</v>
      </c>
      <c r="DN226" s="165"/>
      <c r="DO226" s="125"/>
      <c r="DP226" s="122">
        <f t="shared" si="115"/>
        <v>0</v>
      </c>
      <c r="DQ226" s="122">
        <f t="shared" si="116"/>
        <v>0</v>
      </c>
      <c r="DR226" s="122">
        <f t="shared" si="117"/>
        <v>0</v>
      </c>
      <c r="DS226" s="122">
        <f t="shared" si="118"/>
        <v>0</v>
      </c>
    </row>
    <row r="227" spans="1:123" x14ac:dyDescent="0.2">
      <c r="A227" s="120">
        <f t="shared" si="106"/>
        <v>30</v>
      </c>
      <c r="B227" s="120">
        <f t="shared" si="119"/>
        <v>24</v>
      </c>
      <c r="C227" s="124">
        <f>VLOOKUP($A227,Total!$Q$198:$Y$228,C$7+2)</f>
        <v>0.49575119743525953</v>
      </c>
      <c r="D227" s="124">
        <f>VLOOKUP($A227,Total!$Q$198:$Y$228,D$7+2)</f>
        <v>0.50424880256474047</v>
      </c>
      <c r="E227" s="124">
        <f>VLOOKUP($A227,Total!$Q$198:$Y$228,E$7+2)</f>
        <v>0.4169379015929825</v>
      </c>
      <c r="F227" s="124">
        <f>VLOOKUP($A227,Total!$Q$198:$Y$228,F$7+2)</f>
        <v>0.5830620984070175</v>
      </c>
      <c r="G227" s="124">
        <f>VLOOKUP($B227,Total!$Q$198:$Y$228,G$7+2)</f>
        <v>0.5</v>
      </c>
      <c r="H227" s="124">
        <f>VLOOKUP($B227,Total!$Q$198:$Y$228,H$7+2)</f>
        <v>0.5</v>
      </c>
      <c r="I227" s="124">
        <f>VLOOKUP($B227,Total!$Q$198:$Y$228,I$7+2)</f>
        <v>0.5</v>
      </c>
      <c r="J227" s="124">
        <f>VLOOKUP($B227,Total!$Q$198:$Y$228,J$7+2)</f>
        <v>0.5</v>
      </c>
      <c r="K227" s="164">
        <f>[1]!LSRMCDRDetail(LSRM_Name,K$8,L$8,$A227,$B227,$B$6,0,$B$7)*HLOOKUP(K$8,$C$7:$F$233,ROW(K227)-ROW($K$7)+1)*HLOOKUP(L$8,$G$7:$J$233,ROW(K227)-ROW($K$7)+1)</f>
        <v>0</v>
      </c>
      <c r="L227" s="165"/>
      <c r="M227" s="164">
        <f>[1]!LSRMCDRDetail(LSRM_Name,M$8,N$8,$A227,$B227,$B$6,0,$B$7)*HLOOKUP(M$8,$C$7:$F$233,ROW(M227)-ROW($K$7)+1)*HLOOKUP(N$8,$G$7:$J$233,ROW(M227)-ROW($K$7)+1)</f>
        <v>0</v>
      </c>
      <c r="N227" s="165"/>
      <c r="O227" s="164">
        <f>[1]!LSRMCDRDetail(LSRM_Name,O$8,P$8,$A227,$B227,$B$6,0,$B$7)*HLOOKUP(O$8,$C$7:$F$233,ROW(O227)-ROW($K$7)+1)*HLOOKUP(P$8,$G$7:$J$233,ROW(O227)-ROW($K$7)+1)</f>
        <v>0</v>
      </c>
      <c r="P227" s="165"/>
      <c r="Q227" s="164">
        <f>[1]!LSRMCDRDetail(LSRM_Name,Q$8,R$8,$A227,$B227,$B$6,0,$B$7)*HLOOKUP(Q$8,$C$7:$F$233,ROW(Q227)-ROW($K$7)+1)*HLOOKUP(R$8,$G$7:$J$233,ROW(Q227)-ROW($K$7)+1)</f>
        <v>0</v>
      </c>
      <c r="R227" s="165"/>
      <c r="S227" s="164">
        <f>[1]!LSRMCDRDetail(LSRM_Name,S$8,T$8,$A227,$B227,$B$6,0,$B$7)*HLOOKUP(S$8,$C$7:$F$233,ROW(S227)-ROW($K$7)+1)*HLOOKUP(T$8,$G$7:$J$233,ROW(S227)-ROW($K$7)+1)</f>
        <v>0</v>
      </c>
      <c r="T227" s="165"/>
      <c r="U227" s="164">
        <f>[1]!LSRMCDRDetail(LSRM_Name,U$8,V$8,$A227,$B227,$B$6,0,$B$7)*HLOOKUP(U$8,$C$7:$F$233,ROW(U227)-ROW($K$7)+1)*HLOOKUP(V$8,$G$7:$J$233,ROW(U227)-ROW($K$7)+1)</f>
        <v>0</v>
      </c>
      <c r="V227" s="165"/>
      <c r="W227" s="164">
        <f>[1]!LSRMCDRDetail(LSRM_Name,W$8,X$8,$A227,$B227,$B$6,0,$B$7)*HLOOKUP(W$8,$C$7:$F$233,ROW(W227)-ROW($K$7)+1)*HLOOKUP(X$8,$G$7:$J$233,ROW(W227)-ROW($K$7)+1)</f>
        <v>0</v>
      </c>
      <c r="X227" s="165"/>
      <c r="Y227" s="164">
        <f>[1]!LSRMCDRDetail(LSRM_Name,Y$8,Z$8,$A227,$B227,$B$6,0,$B$7)*HLOOKUP(Y$8,$C$7:$F$233,ROW(Y227)-ROW($K$7)+1)*HLOOKUP(Z$8,$G$7:$J$233,ROW(Y227)-ROW($K$7)+1)</f>
        <v>0</v>
      </c>
      <c r="Z227" s="165"/>
      <c r="AA227" s="164">
        <f>[1]!LSRMCDRDetail(LSRM_Name,AA$8,AB$8,$A227,$B227,$B$6,0,$B$7)*HLOOKUP(AA$8,$C$7:$F$233,ROW(AA227)-ROW($K$7)+1)*HLOOKUP(AB$8,$G$7:$J$233,ROW(AA227)-ROW($K$7)+1)</f>
        <v>0</v>
      </c>
      <c r="AB227" s="165"/>
      <c r="AC227" s="164">
        <f>[1]!LSRMCDRDetail(LSRM_Name,AC$8,AD$8,$A227,$B227,$B$6,0,$B$7)*HLOOKUP(AC$8,$C$7:$F$233,ROW(AC227)-ROW($K$7)+1)*HLOOKUP(AD$8,$G$7:$J$233,ROW(AC227)-ROW($K$7)+1)</f>
        <v>0</v>
      </c>
      <c r="AD227" s="165"/>
      <c r="AE227" s="164">
        <f>[1]!LSRMCDRDetail(LSRM_Name,AE$8,AF$8,$A227,$B227,$B$6,0,$B$7)*HLOOKUP(AE$8,$C$7:$F$233,ROW(AE227)-ROW($K$7)+1)*HLOOKUP(AF$8,$G$7:$J$233,ROW(AE227)-ROW($K$7)+1)</f>
        <v>0</v>
      </c>
      <c r="AF227" s="165"/>
      <c r="AG227" s="164">
        <f>[1]!LSRMCDRDetail(LSRM_Name,AG$8,AH$8,$A227,$B227,$B$6,0,$B$7)*HLOOKUP(AG$8,$C$7:$F$233,ROW(AG227)-ROW($K$7)+1)*HLOOKUP(AH$8,$G$7:$J$233,ROW(AG227)-ROW($K$7)+1)</f>
        <v>0</v>
      </c>
      <c r="AH227" s="165"/>
      <c r="AI227" s="164">
        <f>[1]!LSRMCDRDetail(LSRM_Name,AI$8,AJ$8,$A227,$B227,$B$6,0,$B$7)*HLOOKUP(AI$8,$C$7:$F$233,ROW(AI227)-ROW($K$7)+1)*HLOOKUP(AJ$8,$G$7:$J$233,ROW(AI227)-ROW($K$7)+1)</f>
        <v>0</v>
      </c>
      <c r="AJ227" s="165"/>
      <c r="AK227" s="164">
        <f>[1]!LSRMCDRDetail(LSRM_Name,AK$8,AL$8,$A227,$B227,$B$6,0,$B$7)*HLOOKUP(AK$8,$C$7:$F$233,ROW(AK227)-ROW($K$7)+1)*HLOOKUP(AL$8,$G$7:$J$233,ROW(AK227)-ROW($K$7)+1)</f>
        <v>0</v>
      </c>
      <c r="AL227" s="165"/>
      <c r="AM227" s="164">
        <f>[1]!LSRMCDRDetail(LSRM_Name,AM$8,AN$8,$A227,$B227,$B$6,0,$B$7)*HLOOKUP(AM$8,$C$7:$F$233,ROW(AM227)-ROW($K$7)+1)*HLOOKUP(AN$8,$G$7:$J$233,ROW(AM227)-ROW($K$7)+1)</f>
        <v>0</v>
      </c>
      <c r="AN227" s="165"/>
      <c r="AO227" s="164">
        <f>[1]!LSRMCDRDetail(LSRM_Name,AO$8,AP$8,$A227,$B227,$B$6,0,$B$7)*HLOOKUP(AO$8,$C$7:$F$233,ROW(AO227)-ROW($K$7)+1)*HLOOKUP(AP$8,$G$7:$J$233,ROW(AO227)-ROW($K$7)+1)</f>
        <v>0</v>
      </c>
      <c r="AP227" s="165"/>
      <c r="AQ227" s="125"/>
      <c r="AR227" s="122">
        <f t="shared" si="107"/>
        <v>0</v>
      </c>
      <c r="AS227" s="122">
        <f t="shared" si="108"/>
        <v>0</v>
      </c>
      <c r="AT227" s="122">
        <f t="shared" si="109"/>
        <v>0</v>
      </c>
      <c r="AU227" s="122">
        <f t="shared" si="110"/>
        <v>0</v>
      </c>
      <c r="AW227" s="164">
        <f>[1]!LSRMCDRDetail(LSRM_Name,AW$8,AX$8,$A227,$B227,$B$6,1,$B$7)*HLOOKUP(AW$8,$C$7:$F$233,ROW(AW227)-ROW($K$7)+1)*HLOOKUP(AX$8,$G$7:$J$233,ROW(AW227)-ROW($K$7)+1)</f>
        <v>0</v>
      </c>
      <c r="AX227" s="165"/>
      <c r="AY227" s="164">
        <f>[1]!LSRMCDRDetail(LSRM_Name,AY$8,AZ$8,$A227,$B227,$B$6,1,$B$7)*HLOOKUP(AY$8,$C$7:$F$233,ROW(AY227)-ROW($K$7)+1)*HLOOKUP(AZ$8,$G$7:$J$233,ROW(AY227)-ROW($K$7)+1)</f>
        <v>0</v>
      </c>
      <c r="AZ227" s="165"/>
      <c r="BA227" s="164">
        <f>[1]!LSRMCDRDetail(LSRM_Name,BA$8,BB$8,$A227,$B227,$B$6,1,$B$7)*HLOOKUP(BA$8,$C$7:$F$233,ROW(BA227)-ROW($K$7)+1)*HLOOKUP(BB$8,$G$7:$J$233,ROW(BA227)-ROW($K$7)+1)</f>
        <v>0</v>
      </c>
      <c r="BB227" s="165"/>
      <c r="BC227" s="164">
        <f>[1]!LSRMCDRDetail(LSRM_Name,BC$8,BD$8,$A227,$B227,$B$6,1,$B$7)*HLOOKUP(BC$8,$C$7:$F$233,ROW(BC227)-ROW($K$7)+1)*HLOOKUP(BD$8,$G$7:$J$233,ROW(BC227)-ROW($K$7)+1)</f>
        <v>0</v>
      </c>
      <c r="BD227" s="165"/>
      <c r="BE227" s="164">
        <f>[1]!LSRMCDRDetail(LSRM_Name,BE$8,BF$8,$A227,$B227,$B$6,1,$B$7)*HLOOKUP(BE$8,$C$7:$F$233,ROW(BE227)-ROW($K$7)+1)*HLOOKUP(BF$8,$G$7:$J$233,ROW(BE227)-ROW($K$7)+1)</f>
        <v>0</v>
      </c>
      <c r="BF227" s="165"/>
      <c r="BG227" s="164">
        <f>[1]!LSRMCDRDetail(LSRM_Name,BG$8,BH$8,$A227,$B227,$B$6,1,$B$7)*HLOOKUP(BG$8,$C$7:$F$233,ROW(BG227)-ROW($K$7)+1)*HLOOKUP(BH$8,$G$7:$J$233,ROW(BG227)-ROW($K$7)+1)</f>
        <v>0</v>
      </c>
      <c r="BH227" s="165"/>
      <c r="BI227" s="164">
        <f>[1]!LSRMCDRDetail(LSRM_Name,BI$8,BJ$8,$A227,$B227,$B$6,1,$B$7)*HLOOKUP(BI$8,$C$7:$F$233,ROW(BI227)-ROW($K$7)+1)*HLOOKUP(BJ$8,$G$7:$J$233,ROW(BI227)-ROW($K$7)+1)</f>
        <v>0</v>
      </c>
      <c r="BJ227" s="165"/>
      <c r="BK227" s="164">
        <f>[1]!LSRMCDRDetail(LSRM_Name,BK$8,BL$8,$A227,$B227,$B$6,1,$B$7)*HLOOKUP(BK$8,$C$7:$F$233,ROW(BK227)-ROW($K$7)+1)*HLOOKUP(BL$8,$G$7:$J$233,ROW(BK227)-ROW($K$7)+1)</f>
        <v>0</v>
      </c>
      <c r="BL227" s="165"/>
      <c r="BM227" s="164">
        <f>[1]!LSRMCDRDetail(LSRM_Name,BM$8,BN$8,$A227,$B227,$B$6,1,$B$7)*HLOOKUP(BM$8,$C$7:$F$233,ROW(BM227)-ROW($K$7)+1)*HLOOKUP(BN$8,$G$7:$J$233,ROW(BM227)-ROW($K$7)+1)</f>
        <v>0</v>
      </c>
      <c r="BN227" s="165"/>
      <c r="BO227" s="164">
        <f>[1]!LSRMCDRDetail(LSRM_Name,BO$8,BP$8,$A227,$B227,$B$6,1,$B$7)*HLOOKUP(BO$8,$C$7:$F$233,ROW(BO227)-ROW($K$7)+1)*HLOOKUP(BP$8,$G$7:$J$233,ROW(BO227)-ROW($K$7)+1)</f>
        <v>0</v>
      </c>
      <c r="BP227" s="165"/>
      <c r="BQ227" s="164">
        <f>[1]!LSRMCDRDetail(LSRM_Name,BQ$8,BR$8,$A227,$B227,$B$6,1,$B$7)*HLOOKUP(BQ$8,$C$7:$F$233,ROW(BQ227)-ROW($K$7)+1)*HLOOKUP(BR$8,$G$7:$J$233,ROW(BQ227)-ROW($K$7)+1)</f>
        <v>0</v>
      </c>
      <c r="BR227" s="165"/>
      <c r="BS227" s="164">
        <f>[1]!LSRMCDRDetail(LSRM_Name,BS$8,BT$8,$A227,$B227,$B$6,1,$B$7)*HLOOKUP(BS$8,$C$7:$F$233,ROW(BS227)-ROW($K$7)+1)*HLOOKUP(BT$8,$G$7:$J$233,ROW(BS227)-ROW($K$7)+1)</f>
        <v>0</v>
      </c>
      <c r="BT227" s="165"/>
      <c r="BU227" s="164">
        <f>[1]!LSRMCDRDetail(LSRM_Name,BU$8,BV$8,$A227,$B227,$B$6,1,$B$7)*HLOOKUP(BU$8,$C$7:$F$233,ROW(BU227)-ROW($K$7)+1)*HLOOKUP(BV$8,$G$7:$J$233,ROW(BU227)-ROW($K$7)+1)</f>
        <v>0</v>
      </c>
      <c r="BV227" s="165"/>
      <c r="BW227" s="164">
        <f>[1]!LSRMCDRDetail(LSRM_Name,BW$8,BX$8,$A227,$B227,$B$6,1,$B$7)*HLOOKUP(BW$8,$C$7:$F$233,ROW(BW227)-ROW($K$7)+1)*HLOOKUP(BX$8,$G$7:$J$233,ROW(BW227)-ROW($K$7)+1)</f>
        <v>0</v>
      </c>
      <c r="BX227" s="165"/>
      <c r="BY227" s="164">
        <f>[1]!LSRMCDRDetail(LSRM_Name,BY$8,BZ$8,$A227,$B227,$B$6,1,$B$7)*HLOOKUP(BY$8,$C$7:$F$233,ROW(BY227)-ROW($K$7)+1)*HLOOKUP(BZ$8,$G$7:$J$233,ROW(BY227)-ROW($K$7)+1)</f>
        <v>0</v>
      </c>
      <c r="BZ227" s="165"/>
      <c r="CA227" s="164">
        <f>[1]!LSRMCDRDetail(LSRM_Name,CA$8,CB$8,$A227,$B227,$B$6,1,$B$7)*HLOOKUP(CA$8,$C$7:$F$233,ROW(CA227)-ROW($K$7)+1)*HLOOKUP(CB$8,$G$7:$J$233,ROW(CA227)-ROW($K$7)+1)</f>
        <v>0</v>
      </c>
      <c r="CB227" s="165"/>
      <c r="CC227" s="125"/>
      <c r="CD227" s="122">
        <f t="shared" si="111"/>
        <v>0</v>
      </c>
      <c r="CE227" s="122">
        <f t="shared" si="112"/>
        <v>0</v>
      </c>
      <c r="CF227" s="122">
        <f t="shared" si="113"/>
        <v>0</v>
      </c>
      <c r="CG227" s="122">
        <f t="shared" si="114"/>
        <v>0</v>
      </c>
      <c r="CI227" s="164">
        <f t="shared" si="90"/>
        <v>0</v>
      </c>
      <c r="CJ227" s="165"/>
      <c r="CK227" s="164">
        <f t="shared" si="91"/>
        <v>0</v>
      </c>
      <c r="CL227" s="165"/>
      <c r="CM227" s="164">
        <f t="shared" si="92"/>
        <v>0</v>
      </c>
      <c r="CN227" s="165"/>
      <c r="CO227" s="164">
        <f t="shared" si="93"/>
        <v>0</v>
      </c>
      <c r="CP227" s="165"/>
      <c r="CQ227" s="164">
        <f t="shared" si="94"/>
        <v>0</v>
      </c>
      <c r="CR227" s="165"/>
      <c r="CS227" s="164">
        <f t="shared" si="95"/>
        <v>0</v>
      </c>
      <c r="CT227" s="165"/>
      <c r="CU227" s="164">
        <f t="shared" si="96"/>
        <v>0</v>
      </c>
      <c r="CV227" s="165"/>
      <c r="CW227" s="164">
        <f t="shared" si="97"/>
        <v>0</v>
      </c>
      <c r="CX227" s="165"/>
      <c r="CY227" s="164">
        <f t="shared" si="98"/>
        <v>0</v>
      </c>
      <c r="CZ227" s="165"/>
      <c r="DA227" s="164">
        <f t="shared" si="99"/>
        <v>0</v>
      </c>
      <c r="DB227" s="165"/>
      <c r="DC227" s="164">
        <f t="shared" si="100"/>
        <v>0</v>
      </c>
      <c r="DD227" s="165"/>
      <c r="DE227" s="164">
        <f t="shared" si="101"/>
        <v>0</v>
      </c>
      <c r="DF227" s="165"/>
      <c r="DG227" s="164">
        <f t="shared" si="102"/>
        <v>0</v>
      </c>
      <c r="DH227" s="165"/>
      <c r="DI227" s="164">
        <f t="shared" si="103"/>
        <v>0</v>
      </c>
      <c r="DJ227" s="165"/>
      <c r="DK227" s="164">
        <f t="shared" si="104"/>
        <v>0</v>
      </c>
      <c r="DL227" s="165"/>
      <c r="DM227" s="164">
        <f t="shared" si="105"/>
        <v>0</v>
      </c>
      <c r="DN227" s="165"/>
      <c r="DO227" s="125"/>
      <c r="DP227" s="122">
        <f t="shared" si="115"/>
        <v>0</v>
      </c>
      <c r="DQ227" s="122">
        <f t="shared" si="116"/>
        <v>0</v>
      </c>
      <c r="DR227" s="122">
        <f t="shared" si="117"/>
        <v>0</v>
      </c>
      <c r="DS227" s="122">
        <f t="shared" si="118"/>
        <v>0</v>
      </c>
    </row>
    <row r="228" spans="1:123" x14ac:dyDescent="0.2">
      <c r="A228" s="120">
        <f t="shared" si="106"/>
        <v>30</v>
      </c>
      <c r="B228" s="120">
        <f t="shared" si="119"/>
        <v>25</v>
      </c>
      <c r="C228" s="124">
        <f>VLOOKUP($A228,Total!$Q$198:$Y$228,C$7+2)</f>
        <v>0.49575119743525953</v>
      </c>
      <c r="D228" s="124">
        <f>VLOOKUP($A228,Total!$Q$198:$Y$228,D$7+2)</f>
        <v>0.50424880256474047</v>
      </c>
      <c r="E228" s="124">
        <f>VLOOKUP($A228,Total!$Q$198:$Y$228,E$7+2)</f>
        <v>0.4169379015929825</v>
      </c>
      <c r="F228" s="124">
        <f>VLOOKUP($A228,Total!$Q$198:$Y$228,F$7+2)</f>
        <v>0.5830620984070175</v>
      </c>
      <c r="G228" s="124">
        <f>VLOOKUP($B228,Total!$Q$198:$Y$228,G$7+2)</f>
        <v>0.5</v>
      </c>
      <c r="H228" s="124">
        <f>VLOOKUP($B228,Total!$Q$198:$Y$228,H$7+2)</f>
        <v>0.5</v>
      </c>
      <c r="I228" s="124">
        <f>VLOOKUP($B228,Total!$Q$198:$Y$228,I$7+2)</f>
        <v>0.5</v>
      </c>
      <c r="J228" s="124">
        <f>VLOOKUP($B228,Total!$Q$198:$Y$228,J$7+2)</f>
        <v>0.5</v>
      </c>
      <c r="K228" s="164">
        <f>[1]!LSRMCDRDetail(LSRM_Name,K$8,L$8,$A228,$B228,$B$6,0,$B$7)*HLOOKUP(K$8,$C$7:$F$233,ROW(K228)-ROW($K$7)+1)*HLOOKUP(L$8,$G$7:$J$233,ROW(K228)-ROW($K$7)+1)</f>
        <v>0</v>
      </c>
      <c r="L228" s="165"/>
      <c r="M228" s="164">
        <f>[1]!LSRMCDRDetail(LSRM_Name,M$8,N$8,$A228,$B228,$B$6,0,$B$7)*HLOOKUP(M$8,$C$7:$F$233,ROW(M228)-ROW($K$7)+1)*HLOOKUP(N$8,$G$7:$J$233,ROW(M228)-ROW($K$7)+1)</f>
        <v>0</v>
      </c>
      <c r="N228" s="165"/>
      <c r="O228" s="164">
        <f>[1]!LSRMCDRDetail(LSRM_Name,O$8,P$8,$A228,$B228,$B$6,0,$B$7)*HLOOKUP(O$8,$C$7:$F$233,ROW(O228)-ROW($K$7)+1)*HLOOKUP(P$8,$G$7:$J$233,ROW(O228)-ROW($K$7)+1)</f>
        <v>0</v>
      </c>
      <c r="P228" s="165"/>
      <c r="Q228" s="164">
        <f>[1]!LSRMCDRDetail(LSRM_Name,Q$8,R$8,$A228,$B228,$B$6,0,$B$7)*HLOOKUP(Q$8,$C$7:$F$233,ROW(Q228)-ROW($K$7)+1)*HLOOKUP(R$8,$G$7:$J$233,ROW(Q228)-ROW($K$7)+1)</f>
        <v>0</v>
      </c>
      <c r="R228" s="165"/>
      <c r="S228" s="164">
        <f>[1]!LSRMCDRDetail(LSRM_Name,S$8,T$8,$A228,$B228,$B$6,0,$B$7)*HLOOKUP(S$8,$C$7:$F$233,ROW(S228)-ROW($K$7)+1)*HLOOKUP(T$8,$G$7:$J$233,ROW(S228)-ROW($K$7)+1)</f>
        <v>0</v>
      </c>
      <c r="T228" s="165"/>
      <c r="U228" s="164">
        <f>[1]!LSRMCDRDetail(LSRM_Name,U$8,V$8,$A228,$B228,$B$6,0,$B$7)*HLOOKUP(U$8,$C$7:$F$233,ROW(U228)-ROW($K$7)+1)*HLOOKUP(V$8,$G$7:$J$233,ROW(U228)-ROW($K$7)+1)</f>
        <v>0</v>
      </c>
      <c r="V228" s="165"/>
      <c r="W228" s="164">
        <f>[1]!LSRMCDRDetail(LSRM_Name,W$8,X$8,$A228,$B228,$B$6,0,$B$7)*HLOOKUP(W$8,$C$7:$F$233,ROW(W228)-ROW($K$7)+1)*HLOOKUP(X$8,$G$7:$J$233,ROW(W228)-ROW($K$7)+1)</f>
        <v>0</v>
      </c>
      <c r="X228" s="165"/>
      <c r="Y228" s="164">
        <f>[1]!LSRMCDRDetail(LSRM_Name,Y$8,Z$8,$A228,$B228,$B$6,0,$B$7)*HLOOKUP(Y$8,$C$7:$F$233,ROW(Y228)-ROW($K$7)+1)*HLOOKUP(Z$8,$G$7:$J$233,ROW(Y228)-ROW($K$7)+1)</f>
        <v>0</v>
      </c>
      <c r="Z228" s="165"/>
      <c r="AA228" s="164">
        <f>[1]!LSRMCDRDetail(LSRM_Name,AA$8,AB$8,$A228,$B228,$B$6,0,$B$7)*HLOOKUP(AA$8,$C$7:$F$233,ROW(AA228)-ROW($K$7)+1)*HLOOKUP(AB$8,$G$7:$J$233,ROW(AA228)-ROW($K$7)+1)</f>
        <v>0</v>
      </c>
      <c r="AB228" s="165"/>
      <c r="AC228" s="164">
        <f>[1]!LSRMCDRDetail(LSRM_Name,AC$8,AD$8,$A228,$B228,$B$6,0,$B$7)*HLOOKUP(AC$8,$C$7:$F$233,ROW(AC228)-ROW($K$7)+1)*HLOOKUP(AD$8,$G$7:$J$233,ROW(AC228)-ROW($K$7)+1)</f>
        <v>0</v>
      </c>
      <c r="AD228" s="165"/>
      <c r="AE228" s="164">
        <f>[1]!LSRMCDRDetail(LSRM_Name,AE$8,AF$8,$A228,$B228,$B$6,0,$B$7)*HLOOKUP(AE$8,$C$7:$F$233,ROW(AE228)-ROW($K$7)+1)*HLOOKUP(AF$8,$G$7:$J$233,ROW(AE228)-ROW($K$7)+1)</f>
        <v>0</v>
      </c>
      <c r="AF228" s="165"/>
      <c r="AG228" s="164">
        <f>[1]!LSRMCDRDetail(LSRM_Name,AG$8,AH$8,$A228,$B228,$B$6,0,$B$7)*HLOOKUP(AG$8,$C$7:$F$233,ROW(AG228)-ROW($K$7)+1)*HLOOKUP(AH$8,$G$7:$J$233,ROW(AG228)-ROW($K$7)+1)</f>
        <v>0</v>
      </c>
      <c r="AH228" s="165"/>
      <c r="AI228" s="164">
        <f>[1]!LSRMCDRDetail(LSRM_Name,AI$8,AJ$8,$A228,$B228,$B$6,0,$B$7)*HLOOKUP(AI$8,$C$7:$F$233,ROW(AI228)-ROW($K$7)+1)*HLOOKUP(AJ$8,$G$7:$J$233,ROW(AI228)-ROW($K$7)+1)</f>
        <v>0</v>
      </c>
      <c r="AJ228" s="165"/>
      <c r="AK228" s="164">
        <f>[1]!LSRMCDRDetail(LSRM_Name,AK$8,AL$8,$A228,$B228,$B$6,0,$B$7)*HLOOKUP(AK$8,$C$7:$F$233,ROW(AK228)-ROW($K$7)+1)*HLOOKUP(AL$8,$G$7:$J$233,ROW(AK228)-ROW($K$7)+1)</f>
        <v>0</v>
      </c>
      <c r="AL228" s="165"/>
      <c r="AM228" s="164">
        <f>[1]!LSRMCDRDetail(LSRM_Name,AM$8,AN$8,$A228,$B228,$B$6,0,$B$7)*HLOOKUP(AM$8,$C$7:$F$233,ROW(AM228)-ROW($K$7)+1)*HLOOKUP(AN$8,$G$7:$J$233,ROW(AM228)-ROW($K$7)+1)</f>
        <v>0</v>
      </c>
      <c r="AN228" s="165"/>
      <c r="AO228" s="164">
        <f>[1]!LSRMCDRDetail(LSRM_Name,AO$8,AP$8,$A228,$B228,$B$6,0,$B$7)*HLOOKUP(AO$8,$C$7:$F$233,ROW(AO228)-ROW($K$7)+1)*HLOOKUP(AP$8,$G$7:$J$233,ROW(AO228)-ROW($K$7)+1)</f>
        <v>0</v>
      </c>
      <c r="AP228" s="165"/>
      <c r="AQ228" s="125"/>
      <c r="AR228" s="122">
        <f t="shared" si="107"/>
        <v>0</v>
      </c>
      <c r="AS228" s="122">
        <f t="shared" si="108"/>
        <v>0</v>
      </c>
      <c r="AT228" s="122">
        <f t="shared" si="109"/>
        <v>0</v>
      </c>
      <c r="AU228" s="122">
        <f t="shared" si="110"/>
        <v>0</v>
      </c>
      <c r="AW228" s="164">
        <f>[1]!LSRMCDRDetail(LSRM_Name,AW$8,AX$8,$A228,$B228,$B$6,1,$B$7)*HLOOKUP(AW$8,$C$7:$F$233,ROW(AW228)-ROW($K$7)+1)*HLOOKUP(AX$8,$G$7:$J$233,ROW(AW228)-ROW($K$7)+1)</f>
        <v>0</v>
      </c>
      <c r="AX228" s="165"/>
      <c r="AY228" s="164">
        <f>[1]!LSRMCDRDetail(LSRM_Name,AY$8,AZ$8,$A228,$B228,$B$6,1,$B$7)*HLOOKUP(AY$8,$C$7:$F$233,ROW(AY228)-ROW($K$7)+1)*HLOOKUP(AZ$8,$G$7:$J$233,ROW(AY228)-ROW($K$7)+1)</f>
        <v>0</v>
      </c>
      <c r="AZ228" s="165"/>
      <c r="BA228" s="164">
        <f>[1]!LSRMCDRDetail(LSRM_Name,BA$8,BB$8,$A228,$B228,$B$6,1,$B$7)*HLOOKUP(BA$8,$C$7:$F$233,ROW(BA228)-ROW($K$7)+1)*HLOOKUP(BB$8,$G$7:$J$233,ROW(BA228)-ROW($K$7)+1)</f>
        <v>0</v>
      </c>
      <c r="BB228" s="165"/>
      <c r="BC228" s="164">
        <f>[1]!LSRMCDRDetail(LSRM_Name,BC$8,BD$8,$A228,$B228,$B$6,1,$B$7)*HLOOKUP(BC$8,$C$7:$F$233,ROW(BC228)-ROW($K$7)+1)*HLOOKUP(BD$8,$G$7:$J$233,ROW(BC228)-ROW($K$7)+1)</f>
        <v>0</v>
      </c>
      <c r="BD228" s="165"/>
      <c r="BE228" s="164">
        <f>[1]!LSRMCDRDetail(LSRM_Name,BE$8,BF$8,$A228,$B228,$B$6,1,$B$7)*HLOOKUP(BE$8,$C$7:$F$233,ROW(BE228)-ROW($K$7)+1)*HLOOKUP(BF$8,$G$7:$J$233,ROW(BE228)-ROW($K$7)+1)</f>
        <v>0</v>
      </c>
      <c r="BF228" s="165"/>
      <c r="BG228" s="164">
        <f>[1]!LSRMCDRDetail(LSRM_Name,BG$8,BH$8,$A228,$B228,$B$6,1,$B$7)*HLOOKUP(BG$8,$C$7:$F$233,ROW(BG228)-ROW($K$7)+1)*HLOOKUP(BH$8,$G$7:$J$233,ROW(BG228)-ROW($K$7)+1)</f>
        <v>0</v>
      </c>
      <c r="BH228" s="165"/>
      <c r="BI228" s="164">
        <f>[1]!LSRMCDRDetail(LSRM_Name,BI$8,BJ$8,$A228,$B228,$B$6,1,$B$7)*HLOOKUP(BI$8,$C$7:$F$233,ROW(BI228)-ROW($K$7)+1)*HLOOKUP(BJ$8,$G$7:$J$233,ROW(BI228)-ROW($K$7)+1)</f>
        <v>0</v>
      </c>
      <c r="BJ228" s="165"/>
      <c r="BK228" s="164">
        <f>[1]!LSRMCDRDetail(LSRM_Name,BK$8,BL$8,$A228,$B228,$B$6,1,$B$7)*HLOOKUP(BK$8,$C$7:$F$233,ROW(BK228)-ROW($K$7)+1)*HLOOKUP(BL$8,$G$7:$J$233,ROW(BK228)-ROW($K$7)+1)</f>
        <v>0</v>
      </c>
      <c r="BL228" s="165"/>
      <c r="BM228" s="164">
        <f>[1]!LSRMCDRDetail(LSRM_Name,BM$8,BN$8,$A228,$B228,$B$6,1,$B$7)*HLOOKUP(BM$8,$C$7:$F$233,ROW(BM228)-ROW($K$7)+1)*HLOOKUP(BN$8,$G$7:$J$233,ROW(BM228)-ROW($K$7)+1)</f>
        <v>0</v>
      </c>
      <c r="BN228" s="165"/>
      <c r="BO228" s="164">
        <f>[1]!LSRMCDRDetail(LSRM_Name,BO$8,BP$8,$A228,$B228,$B$6,1,$B$7)*HLOOKUP(BO$8,$C$7:$F$233,ROW(BO228)-ROW($K$7)+1)*HLOOKUP(BP$8,$G$7:$J$233,ROW(BO228)-ROW($K$7)+1)</f>
        <v>0</v>
      </c>
      <c r="BP228" s="165"/>
      <c r="BQ228" s="164">
        <f>[1]!LSRMCDRDetail(LSRM_Name,BQ$8,BR$8,$A228,$B228,$B$6,1,$B$7)*HLOOKUP(BQ$8,$C$7:$F$233,ROW(BQ228)-ROW($K$7)+1)*HLOOKUP(BR$8,$G$7:$J$233,ROW(BQ228)-ROW($K$7)+1)</f>
        <v>0</v>
      </c>
      <c r="BR228" s="165"/>
      <c r="BS228" s="164">
        <f>[1]!LSRMCDRDetail(LSRM_Name,BS$8,BT$8,$A228,$B228,$B$6,1,$B$7)*HLOOKUP(BS$8,$C$7:$F$233,ROW(BS228)-ROW($K$7)+1)*HLOOKUP(BT$8,$G$7:$J$233,ROW(BS228)-ROW($K$7)+1)</f>
        <v>0</v>
      </c>
      <c r="BT228" s="165"/>
      <c r="BU228" s="164">
        <f>[1]!LSRMCDRDetail(LSRM_Name,BU$8,BV$8,$A228,$B228,$B$6,1,$B$7)*HLOOKUP(BU$8,$C$7:$F$233,ROW(BU228)-ROW($K$7)+1)*HLOOKUP(BV$8,$G$7:$J$233,ROW(BU228)-ROW($K$7)+1)</f>
        <v>0</v>
      </c>
      <c r="BV228" s="165"/>
      <c r="BW228" s="164">
        <f>[1]!LSRMCDRDetail(LSRM_Name,BW$8,BX$8,$A228,$B228,$B$6,1,$B$7)*HLOOKUP(BW$8,$C$7:$F$233,ROW(BW228)-ROW($K$7)+1)*HLOOKUP(BX$8,$G$7:$J$233,ROW(BW228)-ROW($K$7)+1)</f>
        <v>0</v>
      </c>
      <c r="BX228" s="165"/>
      <c r="BY228" s="164">
        <f>[1]!LSRMCDRDetail(LSRM_Name,BY$8,BZ$8,$A228,$B228,$B$6,1,$B$7)*HLOOKUP(BY$8,$C$7:$F$233,ROW(BY228)-ROW($K$7)+1)*HLOOKUP(BZ$8,$G$7:$J$233,ROW(BY228)-ROW($K$7)+1)</f>
        <v>0</v>
      </c>
      <c r="BZ228" s="165"/>
      <c r="CA228" s="164">
        <f>[1]!LSRMCDRDetail(LSRM_Name,CA$8,CB$8,$A228,$B228,$B$6,1,$B$7)*HLOOKUP(CA$8,$C$7:$F$233,ROW(CA228)-ROW($K$7)+1)*HLOOKUP(CB$8,$G$7:$J$233,ROW(CA228)-ROW($K$7)+1)</f>
        <v>0</v>
      </c>
      <c r="CB228" s="165"/>
      <c r="CC228" s="125"/>
      <c r="CD228" s="122">
        <f t="shared" si="111"/>
        <v>0</v>
      </c>
      <c r="CE228" s="122">
        <f t="shared" si="112"/>
        <v>0</v>
      </c>
      <c r="CF228" s="122">
        <f t="shared" si="113"/>
        <v>0</v>
      </c>
      <c r="CG228" s="122">
        <f t="shared" si="114"/>
        <v>0</v>
      </c>
      <c r="CI228" s="164">
        <f t="shared" si="90"/>
        <v>0</v>
      </c>
      <c r="CJ228" s="165"/>
      <c r="CK228" s="164">
        <f t="shared" si="91"/>
        <v>0</v>
      </c>
      <c r="CL228" s="165"/>
      <c r="CM228" s="164">
        <f t="shared" si="92"/>
        <v>0</v>
      </c>
      <c r="CN228" s="165"/>
      <c r="CO228" s="164">
        <f t="shared" si="93"/>
        <v>0</v>
      </c>
      <c r="CP228" s="165"/>
      <c r="CQ228" s="164">
        <f t="shared" si="94"/>
        <v>0</v>
      </c>
      <c r="CR228" s="165"/>
      <c r="CS228" s="164">
        <f t="shared" si="95"/>
        <v>0</v>
      </c>
      <c r="CT228" s="165"/>
      <c r="CU228" s="164">
        <f t="shared" si="96"/>
        <v>0</v>
      </c>
      <c r="CV228" s="165"/>
      <c r="CW228" s="164">
        <f t="shared" si="97"/>
        <v>0</v>
      </c>
      <c r="CX228" s="165"/>
      <c r="CY228" s="164">
        <f t="shared" si="98"/>
        <v>0</v>
      </c>
      <c r="CZ228" s="165"/>
      <c r="DA228" s="164">
        <f t="shared" si="99"/>
        <v>0</v>
      </c>
      <c r="DB228" s="165"/>
      <c r="DC228" s="164">
        <f t="shared" si="100"/>
        <v>0</v>
      </c>
      <c r="DD228" s="165"/>
      <c r="DE228" s="164">
        <f t="shared" si="101"/>
        <v>0</v>
      </c>
      <c r="DF228" s="165"/>
      <c r="DG228" s="164">
        <f t="shared" si="102"/>
        <v>0</v>
      </c>
      <c r="DH228" s="165"/>
      <c r="DI228" s="164">
        <f t="shared" si="103"/>
        <v>0</v>
      </c>
      <c r="DJ228" s="165"/>
      <c r="DK228" s="164">
        <f t="shared" si="104"/>
        <v>0</v>
      </c>
      <c r="DL228" s="165"/>
      <c r="DM228" s="164">
        <f t="shared" si="105"/>
        <v>0</v>
      </c>
      <c r="DN228" s="165"/>
      <c r="DO228" s="125"/>
      <c r="DP228" s="122">
        <f t="shared" si="115"/>
        <v>0</v>
      </c>
      <c r="DQ228" s="122">
        <f t="shared" si="116"/>
        <v>0</v>
      </c>
      <c r="DR228" s="122">
        <f t="shared" si="117"/>
        <v>0</v>
      </c>
      <c r="DS228" s="122">
        <f t="shared" si="118"/>
        <v>0</v>
      </c>
    </row>
    <row r="229" spans="1:123" x14ac:dyDescent="0.2">
      <c r="A229" s="120">
        <f t="shared" si="106"/>
        <v>30</v>
      </c>
      <c r="B229" s="120">
        <f t="shared" si="119"/>
        <v>26</v>
      </c>
      <c r="C229" s="124">
        <f>VLOOKUP($A229,Total!$Q$198:$Y$228,C$7+2)</f>
        <v>0.49575119743525953</v>
      </c>
      <c r="D229" s="124">
        <f>VLOOKUP($A229,Total!$Q$198:$Y$228,D$7+2)</f>
        <v>0.50424880256474047</v>
      </c>
      <c r="E229" s="124">
        <f>VLOOKUP($A229,Total!$Q$198:$Y$228,E$7+2)</f>
        <v>0.4169379015929825</v>
      </c>
      <c r="F229" s="124">
        <f>VLOOKUP($A229,Total!$Q$198:$Y$228,F$7+2)</f>
        <v>0.5830620984070175</v>
      </c>
      <c r="G229" s="124">
        <f>VLOOKUP($B229,Total!$Q$198:$Y$228,G$7+2)</f>
        <v>0.5</v>
      </c>
      <c r="H229" s="124">
        <f>VLOOKUP($B229,Total!$Q$198:$Y$228,H$7+2)</f>
        <v>0.5</v>
      </c>
      <c r="I229" s="124">
        <f>VLOOKUP($B229,Total!$Q$198:$Y$228,I$7+2)</f>
        <v>0.5</v>
      </c>
      <c r="J229" s="124">
        <f>VLOOKUP($B229,Total!$Q$198:$Y$228,J$7+2)</f>
        <v>0.5</v>
      </c>
      <c r="K229" s="164">
        <f>[1]!LSRMCDRDetail(LSRM_Name,K$8,L$8,$A229,$B229,$B$6,0,$B$7)*HLOOKUP(K$8,$C$7:$F$233,ROW(K229)-ROW($K$7)+1)*HLOOKUP(L$8,$G$7:$J$233,ROW(K229)-ROW($K$7)+1)</f>
        <v>0</v>
      </c>
      <c r="L229" s="165"/>
      <c r="M229" s="164">
        <f>[1]!LSRMCDRDetail(LSRM_Name,M$8,N$8,$A229,$B229,$B$6,0,$B$7)*HLOOKUP(M$8,$C$7:$F$233,ROW(M229)-ROW($K$7)+1)*HLOOKUP(N$8,$G$7:$J$233,ROW(M229)-ROW($K$7)+1)</f>
        <v>0</v>
      </c>
      <c r="N229" s="165"/>
      <c r="O229" s="164">
        <f>[1]!LSRMCDRDetail(LSRM_Name,O$8,P$8,$A229,$B229,$B$6,0,$B$7)*HLOOKUP(O$8,$C$7:$F$233,ROW(O229)-ROW($K$7)+1)*HLOOKUP(P$8,$G$7:$J$233,ROW(O229)-ROW($K$7)+1)</f>
        <v>0</v>
      </c>
      <c r="P229" s="165"/>
      <c r="Q229" s="164">
        <f>[1]!LSRMCDRDetail(LSRM_Name,Q$8,R$8,$A229,$B229,$B$6,0,$B$7)*HLOOKUP(Q$8,$C$7:$F$233,ROW(Q229)-ROW($K$7)+1)*HLOOKUP(R$8,$G$7:$J$233,ROW(Q229)-ROW($K$7)+1)</f>
        <v>0</v>
      </c>
      <c r="R229" s="165"/>
      <c r="S229" s="164">
        <f>[1]!LSRMCDRDetail(LSRM_Name,S$8,T$8,$A229,$B229,$B$6,0,$B$7)*HLOOKUP(S$8,$C$7:$F$233,ROW(S229)-ROW($K$7)+1)*HLOOKUP(T$8,$G$7:$J$233,ROW(S229)-ROW($K$7)+1)</f>
        <v>0</v>
      </c>
      <c r="T229" s="165"/>
      <c r="U229" s="164">
        <f>[1]!LSRMCDRDetail(LSRM_Name,U$8,V$8,$A229,$B229,$B$6,0,$B$7)*HLOOKUP(U$8,$C$7:$F$233,ROW(U229)-ROW($K$7)+1)*HLOOKUP(V$8,$G$7:$J$233,ROW(U229)-ROW($K$7)+1)</f>
        <v>0</v>
      </c>
      <c r="V229" s="165"/>
      <c r="W229" s="164">
        <f>[1]!LSRMCDRDetail(LSRM_Name,W$8,X$8,$A229,$B229,$B$6,0,$B$7)*HLOOKUP(W$8,$C$7:$F$233,ROW(W229)-ROW($K$7)+1)*HLOOKUP(X$8,$G$7:$J$233,ROW(W229)-ROW($K$7)+1)</f>
        <v>0</v>
      </c>
      <c r="X229" s="165"/>
      <c r="Y229" s="164">
        <f>[1]!LSRMCDRDetail(LSRM_Name,Y$8,Z$8,$A229,$B229,$B$6,0,$B$7)*HLOOKUP(Y$8,$C$7:$F$233,ROW(Y229)-ROW($K$7)+1)*HLOOKUP(Z$8,$G$7:$J$233,ROW(Y229)-ROW($K$7)+1)</f>
        <v>0</v>
      </c>
      <c r="Z229" s="165"/>
      <c r="AA229" s="164">
        <f>[1]!LSRMCDRDetail(LSRM_Name,AA$8,AB$8,$A229,$B229,$B$6,0,$B$7)*HLOOKUP(AA$8,$C$7:$F$233,ROW(AA229)-ROW($K$7)+1)*HLOOKUP(AB$8,$G$7:$J$233,ROW(AA229)-ROW($K$7)+1)</f>
        <v>0</v>
      </c>
      <c r="AB229" s="165"/>
      <c r="AC229" s="164">
        <f>[1]!LSRMCDRDetail(LSRM_Name,AC$8,AD$8,$A229,$B229,$B$6,0,$B$7)*HLOOKUP(AC$8,$C$7:$F$233,ROW(AC229)-ROW($K$7)+1)*HLOOKUP(AD$8,$G$7:$J$233,ROW(AC229)-ROW($K$7)+1)</f>
        <v>0</v>
      </c>
      <c r="AD229" s="165"/>
      <c r="AE229" s="164">
        <f>[1]!LSRMCDRDetail(LSRM_Name,AE$8,AF$8,$A229,$B229,$B$6,0,$B$7)*HLOOKUP(AE$8,$C$7:$F$233,ROW(AE229)-ROW($K$7)+1)*HLOOKUP(AF$8,$G$7:$J$233,ROW(AE229)-ROW($K$7)+1)</f>
        <v>0</v>
      </c>
      <c r="AF229" s="165"/>
      <c r="AG229" s="164">
        <f>[1]!LSRMCDRDetail(LSRM_Name,AG$8,AH$8,$A229,$B229,$B$6,0,$B$7)*HLOOKUP(AG$8,$C$7:$F$233,ROW(AG229)-ROW($K$7)+1)*HLOOKUP(AH$8,$G$7:$J$233,ROW(AG229)-ROW($K$7)+1)</f>
        <v>0</v>
      </c>
      <c r="AH229" s="165"/>
      <c r="AI229" s="164">
        <f>[1]!LSRMCDRDetail(LSRM_Name,AI$8,AJ$8,$A229,$B229,$B$6,0,$B$7)*HLOOKUP(AI$8,$C$7:$F$233,ROW(AI229)-ROW($K$7)+1)*HLOOKUP(AJ$8,$G$7:$J$233,ROW(AI229)-ROW($K$7)+1)</f>
        <v>0</v>
      </c>
      <c r="AJ229" s="165"/>
      <c r="AK229" s="164">
        <f>[1]!LSRMCDRDetail(LSRM_Name,AK$8,AL$8,$A229,$B229,$B$6,0,$B$7)*HLOOKUP(AK$8,$C$7:$F$233,ROW(AK229)-ROW($K$7)+1)*HLOOKUP(AL$8,$G$7:$J$233,ROW(AK229)-ROW($K$7)+1)</f>
        <v>0</v>
      </c>
      <c r="AL229" s="165"/>
      <c r="AM229" s="164">
        <f>[1]!LSRMCDRDetail(LSRM_Name,AM$8,AN$8,$A229,$B229,$B$6,0,$B$7)*HLOOKUP(AM$8,$C$7:$F$233,ROW(AM229)-ROW($K$7)+1)*HLOOKUP(AN$8,$G$7:$J$233,ROW(AM229)-ROW($K$7)+1)</f>
        <v>0</v>
      </c>
      <c r="AN229" s="165"/>
      <c r="AO229" s="164">
        <f>[1]!LSRMCDRDetail(LSRM_Name,AO$8,AP$8,$A229,$B229,$B$6,0,$B$7)*HLOOKUP(AO$8,$C$7:$F$233,ROW(AO229)-ROW($K$7)+1)*HLOOKUP(AP$8,$G$7:$J$233,ROW(AO229)-ROW($K$7)+1)</f>
        <v>0</v>
      </c>
      <c r="AP229" s="165"/>
      <c r="AQ229" s="125"/>
      <c r="AR229" s="122">
        <f t="shared" si="107"/>
        <v>0</v>
      </c>
      <c r="AS229" s="122">
        <f t="shared" si="108"/>
        <v>0</v>
      </c>
      <c r="AT229" s="122">
        <f t="shared" si="109"/>
        <v>0</v>
      </c>
      <c r="AU229" s="122">
        <f t="shared" si="110"/>
        <v>0</v>
      </c>
      <c r="AW229" s="164">
        <f>[1]!LSRMCDRDetail(LSRM_Name,AW$8,AX$8,$A229,$B229,$B$6,1,$B$7)*HLOOKUP(AW$8,$C$7:$F$233,ROW(AW229)-ROW($K$7)+1)*HLOOKUP(AX$8,$G$7:$J$233,ROW(AW229)-ROW($K$7)+1)</f>
        <v>0</v>
      </c>
      <c r="AX229" s="165"/>
      <c r="AY229" s="164">
        <f>[1]!LSRMCDRDetail(LSRM_Name,AY$8,AZ$8,$A229,$B229,$B$6,1,$B$7)*HLOOKUP(AY$8,$C$7:$F$233,ROW(AY229)-ROW($K$7)+1)*HLOOKUP(AZ$8,$G$7:$J$233,ROW(AY229)-ROW($K$7)+1)</f>
        <v>0</v>
      </c>
      <c r="AZ229" s="165"/>
      <c r="BA229" s="164">
        <f>[1]!LSRMCDRDetail(LSRM_Name,BA$8,BB$8,$A229,$B229,$B$6,1,$B$7)*HLOOKUP(BA$8,$C$7:$F$233,ROW(BA229)-ROW($K$7)+1)*HLOOKUP(BB$8,$G$7:$J$233,ROW(BA229)-ROW($K$7)+1)</f>
        <v>0</v>
      </c>
      <c r="BB229" s="165"/>
      <c r="BC229" s="164">
        <f>[1]!LSRMCDRDetail(LSRM_Name,BC$8,BD$8,$A229,$B229,$B$6,1,$B$7)*HLOOKUP(BC$8,$C$7:$F$233,ROW(BC229)-ROW($K$7)+1)*HLOOKUP(BD$8,$G$7:$J$233,ROW(BC229)-ROW($K$7)+1)</f>
        <v>0</v>
      </c>
      <c r="BD229" s="165"/>
      <c r="BE229" s="164">
        <f>[1]!LSRMCDRDetail(LSRM_Name,BE$8,BF$8,$A229,$B229,$B$6,1,$B$7)*HLOOKUP(BE$8,$C$7:$F$233,ROW(BE229)-ROW($K$7)+1)*HLOOKUP(BF$8,$G$7:$J$233,ROW(BE229)-ROW($K$7)+1)</f>
        <v>0</v>
      </c>
      <c r="BF229" s="165"/>
      <c r="BG229" s="164">
        <f>[1]!LSRMCDRDetail(LSRM_Name,BG$8,BH$8,$A229,$B229,$B$6,1,$B$7)*HLOOKUP(BG$8,$C$7:$F$233,ROW(BG229)-ROW($K$7)+1)*HLOOKUP(BH$8,$G$7:$J$233,ROW(BG229)-ROW($K$7)+1)</f>
        <v>0</v>
      </c>
      <c r="BH229" s="165"/>
      <c r="BI229" s="164">
        <f>[1]!LSRMCDRDetail(LSRM_Name,BI$8,BJ$8,$A229,$B229,$B$6,1,$B$7)*HLOOKUP(BI$8,$C$7:$F$233,ROW(BI229)-ROW($K$7)+1)*HLOOKUP(BJ$8,$G$7:$J$233,ROW(BI229)-ROW($K$7)+1)</f>
        <v>0</v>
      </c>
      <c r="BJ229" s="165"/>
      <c r="BK229" s="164">
        <f>[1]!LSRMCDRDetail(LSRM_Name,BK$8,BL$8,$A229,$B229,$B$6,1,$B$7)*HLOOKUP(BK$8,$C$7:$F$233,ROW(BK229)-ROW($K$7)+1)*HLOOKUP(BL$8,$G$7:$J$233,ROW(BK229)-ROW($K$7)+1)</f>
        <v>0</v>
      </c>
      <c r="BL229" s="165"/>
      <c r="BM229" s="164">
        <f>[1]!LSRMCDRDetail(LSRM_Name,BM$8,BN$8,$A229,$B229,$B$6,1,$B$7)*HLOOKUP(BM$8,$C$7:$F$233,ROW(BM229)-ROW($K$7)+1)*HLOOKUP(BN$8,$G$7:$J$233,ROW(BM229)-ROW($K$7)+1)</f>
        <v>0</v>
      </c>
      <c r="BN229" s="165"/>
      <c r="BO229" s="164">
        <f>[1]!LSRMCDRDetail(LSRM_Name,BO$8,BP$8,$A229,$B229,$B$6,1,$B$7)*HLOOKUP(BO$8,$C$7:$F$233,ROW(BO229)-ROW($K$7)+1)*HLOOKUP(BP$8,$G$7:$J$233,ROW(BO229)-ROW($K$7)+1)</f>
        <v>0</v>
      </c>
      <c r="BP229" s="165"/>
      <c r="BQ229" s="164">
        <f>[1]!LSRMCDRDetail(LSRM_Name,BQ$8,BR$8,$A229,$B229,$B$6,1,$B$7)*HLOOKUP(BQ$8,$C$7:$F$233,ROW(BQ229)-ROW($K$7)+1)*HLOOKUP(BR$8,$G$7:$J$233,ROW(BQ229)-ROW($K$7)+1)</f>
        <v>0</v>
      </c>
      <c r="BR229" s="165"/>
      <c r="BS229" s="164">
        <f>[1]!LSRMCDRDetail(LSRM_Name,BS$8,BT$8,$A229,$B229,$B$6,1,$B$7)*HLOOKUP(BS$8,$C$7:$F$233,ROW(BS229)-ROW($K$7)+1)*HLOOKUP(BT$8,$G$7:$J$233,ROW(BS229)-ROW($K$7)+1)</f>
        <v>0</v>
      </c>
      <c r="BT229" s="165"/>
      <c r="BU229" s="164">
        <f>[1]!LSRMCDRDetail(LSRM_Name,BU$8,BV$8,$A229,$B229,$B$6,1,$B$7)*HLOOKUP(BU$8,$C$7:$F$233,ROW(BU229)-ROW($K$7)+1)*HLOOKUP(BV$8,$G$7:$J$233,ROW(BU229)-ROW($K$7)+1)</f>
        <v>0</v>
      </c>
      <c r="BV229" s="165"/>
      <c r="BW229" s="164">
        <f>[1]!LSRMCDRDetail(LSRM_Name,BW$8,BX$8,$A229,$B229,$B$6,1,$B$7)*HLOOKUP(BW$8,$C$7:$F$233,ROW(BW229)-ROW($K$7)+1)*HLOOKUP(BX$8,$G$7:$J$233,ROW(BW229)-ROW($K$7)+1)</f>
        <v>0</v>
      </c>
      <c r="BX229" s="165"/>
      <c r="BY229" s="164">
        <f>[1]!LSRMCDRDetail(LSRM_Name,BY$8,BZ$8,$A229,$B229,$B$6,1,$B$7)*HLOOKUP(BY$8,$C$7:$F$233,ROW(BY229)-ROW($K$7)+1)*HLOOKUP(BZ$8,$G$7:$J$233,ROW(BY229)-ROW($K$7)+1)</f>
        <v>0</v>
      </c>
      <c r="BZ229" s="165"/>
      <c r="CA229" s="164">
        <f>[1]!LSRMCDRDetail(LSRM_Name,CA$8,CB$8,$A229,$B229,$B$6,1,$B$7)*HLOOKUP(CA$8,$C$7:$F$233,ROW(CA229)-ROW($K$7)+1)*HLOOKUP(CB$8,$G$7:$J$233,ROW(CA229)-ROW($K$7)+1)</f>
        <v>0</v>
      </c>
      <c r="CB229" s="165"/>
      <c r="CC229" s="125"/>
      <c r="CD229" s="122">
        <f t="shared" si="111"/>
        <v>0</v>
      </c>
      <c r="CE229" s="122">
        <f t="shared" si="112"/>
        <v>0</v>
      </c>
      <c r="CF229" s="122">
        <f t="shared" si="113"/>
        <v>0</v>
      </c>
      <c r="CG229" s="122">
        <f t="shared" si="114"/>
        <v>0</v>
      </c>
      <c r="CI229" s="164">
        <f t="shared" si="90"/>
        <v>0</v>
      </c>
      <c r="CJ229" s="165"/>
      <c r="CK229" s="164">
        <f t="shared" si="91"/>
        <v>0</v>
      </c>
      <c r="CL229" s="165"/>
      <c r="CM229" s="164">
        <f t="shared" si="92"/>
        <v>0</v>
      </c>
      <c r="CN229" s="165"/>
      <c r="CO229" s="164">
        <f t="shared" si="93"/>
        <v>0</v>
      </c>
      <c r="CP229" s="165"/>
      <c r="CQ229" s="164">
        <f t="shared" si="94"/>
        <v>0</v>
      </c>
      <c r="CR229" s="165"/>
      <c r="CS229" s="164">
        <f t="shared" si="95"/>
        <v>0</v>
      </c>
      <c r="CT229" s="165"/>
      <c r="CU229" s="164">
        <f t="shared" si="96"/>
        <v>0</v>
      </c>
      <c r="CV229" s="165"/>
      <c r="CW229" s="164">
        <f t="shared" si="97"/>
        <v>0</v>
      </c>
      <c r="CX229" s="165"/>
      <c r="CY229" s="164">
        <f t="shared" si="98"/>
        <v>0</v>
      </c>
      <c r="CZ229" s="165"/>
      <c r="DA229" s="164">
        <f t="shared" si="99"/>
        <v>0</v>
      </c>
      <c r="DB229" s="165"/>
      <c r="DC229" s="164">
        <f t="shared" si="100"/>
        <v>0</v>
      </c>
      <c r="DD229" s="165"/>
      <c r="DE229" s="164">
        <f t="shared" si="101"/>
        <v>0</v>
      </c>
      <c r="DF229" s="165"/>
      <c r="DG229" s="164">
        <f t="shared" si="102"/>
        <v>0</v>
      </c>
      <c r="DH229" s="165"/>
      <c r="DI229" s="164">
        <f t="shared" si="103"/>
        <v>0</v>
      </c>
      <c r="DJ229" s="165"/>
      <c r="DK229" s="164">
        <f t="shared" si="104"/>
        <v>0</v>
      </c>
      <c r="DL229" s="165"/>
      <c r="DM229" s="164">
        <f t="shared" si="105"/>
        <v>0</v>
      </c>
      <c r="DN229" s="165"/>
      <c r="DO229" s="125"/>
      <c r="DP229" s="122">
        <f t="shared" si="115"/>
        <v>0</v>
      </c>
      <c r="DQ229" s="122">
        <f t="shared" si="116"/>
        <v>0</v>
      </c>
      <c r="DR229" s="122">
        <f t="shared" si="117"/>
        <v>0</v>
      </c>
      <c r="DS229" s="122">
        <f t="shared" si="118"/>
        <v>0</v>
      </c>
    </row>
    <row r="230" spans="1:123" x14ac:dyDescent="0.2">
      <c r="A230" s="120">
        <f t="shared" si="106"/>
        <v>30</v>
      </c>
      <c r="B230" s="120">
        <f t="shared" si="119"/>
        <v>27</v>
      </c>
      <c r="C230" s="124">
        <f>VLOOKUP($A230,Total!$Q$198:$Y$228,C$7+2)</f>
        <v>0.49575119743525953</v>
      </c>
      <c r="D230" s="124">
        <f>VLOOKUP($A230,Total!$Q$198:$Y$228,D$7+2)</f>
        <v>0.50424880256474047</v>
      </c>
      <c r="E230" s="124">
        <f>VLOOKUP($A230,Total!$Q$198:$Y$228,E$7+2)</f>
        <v>0.4169379015929825</v>
      </c>
      <c r="F230" s="124">
        <f>VLOOKUP($A230,Total!$Q$198:$Y$228,F$7+2)</f>
        <v>0.5830620984070175</v>
      </c>
      <c r="G230" s="124">
        <f>VLOOKUP($B230,Total!$Q$198:$Y$228,G$7+2)</f>
        <v>0.5</v>
      </c>
      <c r="H230" s="124">
        <f>VLOOKUP($B230,Total!$Q$198:$Y$228,H$7+2)</f>
        <v>0.5</v>
      </c>
      <c r="I230" s="124">
        <f>VLOOKUP($B230,Total!$Q$198:$Y$228,I$7+2)</f>
        <v>0.5</v>
      </c>
      <c r="J230" s="124">
        <f>VLOOKUP($B230,Total!$Q$198:$Y$228,J$7+2)</f>
        <v>0.5</v>
      </c>
      <c r="K230" s="164">
        <f>[1]!LSRMCDRDetail(LSRM_Name,K$8,L$8,$A230,$B230,$B$6,0,$B$7)*HLOOKUP(K$8,$C$7:$F$233,ROW(K230)-ROW($K$7)+1)*HLOOKUP(L$8,$G$7:$J$233,ROW(K230)-ROW($K$7)+1)</f>
        <v>0</v>
      </c>
      <c r="L230" s="165"/>
      <c r="M230" s="164">
        <f>[1]!LSRMCDRDetail(LSRM_Name,M$8,N$8,$A230,$B230,$B$6,0,$B$7)*HLOOKUP(M$8,$C$7:$F$233,ROW(M230)-ROW($K$7)+1)*HLOOKUP(N$8,$G$7:$J$233,ROW(M230)-ROW($K$7)+1)</f>
        <v>0</v>
      </c>
      <c r="N230" s="165"/>
      <c r="O230" s="164">
        <f>[1]!LSRMCDRDetail(LSRM_Name,O$8,P$8,$A230,$B230,$B$6,0,$B$7)*HLOOKUP(O$8,$C$7:$F$233,ROW(O230)-ROW($K$7)+1)*HLOOKUP(P$8,$G$7:$J$233,ROW(O230)-ROW($K$7)+1)</f>
        <v>0</v>
      </c>
      <c r="P230" s="165"/>
      <c r="Q230" s="164">
        <f>[1]!LSRMCDRDetail(LSRM_Name,Q$8,R$8,$A230,$B230,$B$6,0,$B$7)*HLOOKUP(Q$8,$C$7:$F$233,ROW(Q230)-ROW($K$7)+1)*HLOOKUP(R$8,$G$7:$J$233,ROW(Q230)-ROW($K$7)+1)</f>
        <v>0</v>
      </c>
      <c r="R230" s="165"/>
      <c r="S230" s="164">
        <f>[1]!LSRMCDRDetail(LSRM_Name,S$8,T$8,$A230,$B230,$B$6,0,$B$7)*HLOOKUP(S$8,$C$7:$F$233,ROW(S230)-ROW($K$7)+1)*HLOOKUP(T$8,$G$7:$J$233,ROW(S230)-ROW($K$7)+1)</f>
        <v>0</v>
      </c>
      <c r="T230" s="165"/>
      <c r="U230" s="164">
        <f>[1]!LSRMCDRDetail(LSRM_Name,U$8,V$8,$A230,$B230,$B$6,0,$B$7)*HLOOKUP(U$8,$C$7:$F$233,ROW(U230)-ROW($K$7)+1)*HLOOKUP(V$8,$G$7:$J$233,ROW(U230)-ROW($K$7)+1)</f>
        <v>0</v>
      </c>
      <c r="V230" s="165"/>
      <c r="W230" s="164">
        <f>[1]!LSRMCDRDetail(LSRM_Name,W$8,X$8,$A230,$B230,$B$6,0,$B$7)*HLOOKUP(W$8,$C$7:$F$233,ROW(W230)-ROW($K$7)+1)*HLOOKUP(X$8,$G$7:$J$233,ROW(W230)-ROW($K$7)+1)</f>
        <v>0</v>
      </c>
      <c r="X230" s="165"/>
      <c r="Y230" s="164">
        <f>[1]!LSRMCDRDetail(LSRM_Name,Y$8,Z$8,$A230,$B230,$B$6,0,$B$7)*HLOOKUP(Y$8,$C$7:$F$233,ROW(Y230)-ROW($K$7)+1)*HLOOKUP(Z$8,$G$7:$J$233,ROW(Y230)-ROW($K$7)+1)</f>
        <v>0</v>
      </c>
      <c r="Z230" s="165"/>
      <c r="AA230" s="164">
        <f>[1]!LSRMCDRDetail(LSRM_Name,AA$8,AB$8,$A230,$B230,$B$6,0,$B$7)*HLOOKUP(AA$8,$C$7:$F$233,ROW(AA230)-ROW($K$7)+1)*HLOOKUP(AB$8,$G$7:$J$233,ROW(AA230)-ROW($K$7)+1)</f>
        <v>0</v>
      </c>
      <c r="AB230" s="165"/>
      <c r="AC230" s="164">
        <f>[1]!LSRMCDRDetail(LSRM_Name,AC$8,AD$8,$A230,$B230,$B$6,0,$B$7)*HLOOKUP(AC$8,$C$7:$F$233,ROW(AC230)-ROW($K$7)+1)*HLOOKUP(AD$8,$G$7:$J$233,ROW(AC230)-ROW($K$7)+1)</f>
        <v>0</v>
      </c>
      <c r="AD230" s="165"/>
      <c r="AE230" s="164">
        <f>[1]!LSRMCDRDetail(LSRM_Name,AE$8,AF$8,$A230,$B230,$B$6,0,$B$7)*HLOOKUP(AE$8,$C$7:$F$233,ROW(AE230)-ROW($K$7)+1)*HLOOKUP(AF$8,$G$7:$J$233,ROW(AE230)-ROW($K$7)+1)</f>
        <v>0</v>
      </c>
      <c r="AF230" s="165"/>
      <c r="AG230" s="164">
        <f>[1]!LSRMCDRDetail(LSRM_Name,AG$8,AH$8,$A230,$B230,$B$6,0,$B$7)*HLOOKUP(AG$8,$C$7:$F$233,ROW(AG230)-ROW($K$7)+1)*HLOOKUP(AH$8,$G$7:$J$233,ROW(AG230)-ROW($K$7)+1)</f>
        <v>0</v>
      </c>
      <c r="AH230" s="165"/>
      <c r="AI230" s="164">
        <f>[1]!LSRMCDRDetail(LSRM_Name,AI$8,AJ$8,$A230,$B230,$B$6,0,$B$7)*HLOOKUP(AI$8,$C$7:$F$233,ROW(AI230)-ROW($K$7)+1)*HLOOKUP(AJ$8,$G$7:$J$233,ROW(AI230)-ROW($K$7)+1)</f>
        <v>0</v>
      </c>
      <c r="AJ230" s="165"/>
      <c r="AK230" s="164">
        <f>[1]!LSRMCDRDetail(LSRM_Name,AK$8,AL$8,$A230,$B230,$B$6,0,$B$7)*HLOOKUP(AK$8,$C$7:$F$233,ROW(AK230)-ROW($K$7)+1)*HLOOKUP(AL$8,$G$7:$J$233,ROW(AK230)-ROW($K$7)+1)</f>
        <v>0</v>
      </c>
      <c r="AL230" s="165"/>
      <c r="AM230" s="164">
        <f>[1]!LSRMCDRDetail(LSRM_Name,AM$8,AN$8,$A230,$B230,$B$6,0,$B$7)*HLOOKUP(AM$8,$C$7:$F$233,ROW(AM230)-ROW($K$7)+1)*HLOOKUP(AN$8,$G$7:$J$233,ROW(AM230)-ROW($K$7)+1)</f>
        <v>0</v>
      </c>
      <c r="AN230" s="165"/>
      <c r="AO230" s="164">
        <f>[1]!LSRMCDRDetail(LSRM_Name,AO$8,AP$8,$A230,$B230,$B$6,0,$B$7)*HLOOKUP(AO$8,$C$7:$F$233,ROW(AO230)-ROW($K$7)+1)*HLOOKUP(AP$8,$G$7:$J$233,ROW(AO230)-ROW($K$7)+1)</f>
        <v>0</v>
      </c>
      <c r="AP230" s="165"/>
      <c r="AQ230" s="125"/>
      <c r="AR230" s="122">
        <f t="shared" si="107"/>
        <v>0</v>
      </c>
      <c r="AS230" s="122">
        <f t="shared" si="108"/>
        <v>0</v>
      </c>
      <c r="AT230" s="122">
        <f t="shared" si="109"/>
        <v>0</v>
      </c>
      <c r="AU230" s="122">
        <f t="shared" si="110"/>
        <v>0</v>
      </c>
      <c r="AW230" s="164">
        <f>[1]!LSRMCDRDetail(LSRM_Name,AW$8,AX$8,$A230,$B230,$B$6,1,$B$7)*HLOOKUP(AW$8,$C$7:$F$233,ROW(AW230)-ROW($K$7)+1)*HLOOKUP(AX$8,$G$7:$J$233,ROW(AW230)-ROW($K$7)+1)</f>
        <v>0</v>
      </c>
      <c r="AX230" s="165"/>
      <c r="AY230" s="164">
        <f>[1]!LSRMCDRDetail(LSRM_Name,AY$8,AZ$8,$A230,$B230,$B$6,1,$B$7)*HLOOKUP(AY$8,$C$7:$F$233,ROW(AY230)-ROW($K$7)+1)*HLOOKUP(AZ$8,$G$7:$J$233,ROW(AY230)-ROW($K$7)+1)</f>
        <v>0</v>
      </c>
      <c r="AZ230" s="165"/>
      <c r="BA230" s="164">
        <f>[1]!LSRMCDRDetail(LSRM_Name,BA$8,BB$8,$A230,$B230,$B$6,1,$B$7)*HLOOKUP(BA$8,$C$7:$F$233,ROW(BA230)-ROW($K$7)+1)*HLOOKUP(BB$8,$G$7:$J$233,ROW(BA230)-ROW($K$7)+1)</f>
        <v>0</v>
      </c>
      <c r="BB230" s="165"/>
      <c r="BC230" s="164">
        <f>[1]!LSRMCDRDetail(LSRM_Name,BC$8,BD$8,$A230,$B230,$B$6,1,$B$7)*HLOOKUP(BC$8,$C$7:$F$233,ROW(BC230)-ROW($K$7)+1)*HLOOKUP(BD$8,$G$7:$J$233,ROW(BC230)-ROW($K$7)+1)</f>
        <v>0</v>
      </c>
      <c r="BD230" s="165"/>
      <c r="BE230" s="164">
        <f>[1]!LSRMCDRDetail(LSRM_Name,BE$8,BF$8,$A230,$B230,$B$6,1,$B$7)*HLOOKUP(BE$8,$C$7:$F$233,ROW(BE230)-ROW($K$7)+1)*HLOOKUP(BF$8,$G$7:$J$233,ROW(BE230)-ROW($K$7)+1)</f>
        <v>0</v>
      </c>
      <c r="BF230" s="165"/>
      <c r="BG230" s="164">
        <f>[1]!LSRMCDRDetail(LSRM_Name,BG$8,BH$8,$A230,$B230,$B$6,1,$B$7)*HLOOKUP(BG$8,$C$7:$F$233,ROW(BG230)-ROW($K$7)+1)*HLOOKUP(BH$8,$G$7:$J$233,ROW(BG230)-ROW($K$7)+1)</f>
        <v>0</v>
      </c>
      <c r="BH230" s="165"/>
      <c r="BI230" s="164">
        <f>[1]!LSRMCDRDetail(LSRM_Name,BI$8,BJ$8,$A230,$B230,$B$6,1,$B$7)*HLOOKUP(BI$8,$C$7:$F$233,ROW(BI230)-ROW($K$7)+1)*HLOOKUP(BJ$8,$G$7:$J$233,ROW(BI230)-ROW($K$7)+1)</f>
        <v>0</v>
      </c>
      <c r="BJ230" s="165"/>
      <c r="BK230" s="164">
        <f>[1]!LSRMCDRDetail(LSRM_Name,BK$8,BL$8,$A230,$B230,$B$6,1,$B$7)*HLOOKUP(BK$8,$C$7:$F$233,ROW(BK230)-ROW($K$7)+1)*HLOOKUP(BL$8,$G$7:$J$233,ROW(BK230)-ROW($K$7)+1)</f>
        <v>0</v>
      </c>
      <c r="BL230" s="165"/>
      <c r="BM230" s="164">
        <f>[1]!LSRMCDRDetail(LSRM_Name,BM$8,BN$8,$A230,$B230,$B$6,1,$B$7)*HLOOKUP(BM$8,$C$7:$F$233,ROW(BM230)-ROW($K$7)+1)*HLOOKUP(BN$8,$G$7:$J$233,ROW(BM230)-ROW($K$7)+1)</f>
        <v>0</v>
      </c>
      <c r="BN230" s="165"/>
      <c r="BO230" s="164">
        <f>[1]!LSRMCDRDetail(LSRM_Name,BO$8,BP$8,$A230,$B230,$B$6,1,$B$7)*HLOOKUP(BO$8,$C$7:$F$233,ROW(BO230)-ROW($K$7)+1)*HLOOKUP(BP$8,$G$7:$J$233,ROW(BO230)-ROW($K$7)+1)</f>
        <v>0</v>
      </c>
      <c r="BP230" s="165"/>
      <c r="BQ230" s="164">
        <f>[1]!LSRMCDRDetail(LSRM_Name,BQ$8,BR$8,$A230,$B230,$B$6,1,$B$7)*HLOOKUP(BQ$8,$C$7:$F$233,ROW(BQ230)-ROW($K$7)+1)*HLOOKUP(BR$8,$G$7:$J$233,ROW(BQ230)-ROW($K$7)+1)</f>
        <v>0</v>
      </c>
      <c r="BR230" s="165"/>
      <c r="BS230" s="164">
        <f>[1]!LSRMCDRDetail(LSRM_Name,BS$8,BT$8,$A230,$B230,$B$6,1,$B$7)*HLOOKUP(BS$8,$C$7:$F$233,ROW(BS230)-ROW($K$7)+1)*HLOOKUP(BT$8,$G$7:$J$233,ROW(BS230)-ROW($K$7)+1)</f>
        <v>0</v>
      </c>
      <c r="BT230" s="165"/>
      <c r="BU230" s="164">
        <f>[1]!LSRMCDRDetail(LSRM_Name,BU$8,BV$8,$A230,$B230,$B$6,1,$B$7)*HLOOKUP(BU$8,$C$7:$F$233,ROW(BU230)-ROW($K$7)+1)*HLOOKUP(BV$8,$G$7:$J$233,ROW(BU230)-ROW($K$7)+1)</f>
        <v>0</v>
      </c>
      <c r="BV230" s="165"/>
      <c r="BW230" s="164">
        <f>[1]!LSRMCDRDetail(LSRM_Name,BW$8,BX$8,$A230,$B230,$B$6,1,$B$7)*HLOOKUP(BW$8,$C$7:$F$233,ROW(BW230)-ROW($K$7)+1)*HLOOKUP(BX$8,$G$7:$J$233,ROW(BW230)-ROW($K$7)+1)</f>
        <v>0</v>
      </c>
      <c r="BX230" s="165"/>
      <c r="BY230" s="164">
        <f>[1]!LSRMCDRDetail(LSRM_Name,BY$8,BZ$8,$A230,$B230,$B$6,1,$B$7)*HLOOKUP(BY$8,$C$7:$F$233,ROW(BY230)-ROW($K$7)+1)*HLOOKUP(BZ$8,$G$7:$J$233,ROW(BY230)-ROW($K$7)+1)</f>
        <v>0</v>
      </c>
      <c r="BZ230" s="165"/>
      <c r="CA230" s="164">
        <f>[1]!LSRMCDRDetail(LSRM_Name,CA$8,CB$8,$A230,$B230,$B$6,1,$B$7)*HLOOKUP(CA$8,$C$7:$F$233,ROW(CA230)-ROW($K$7)+1)*HLOOKUP(CB$8,$G$7:$J$233,ROW(CA230)-ROW($K$7)+1)</f>
        <v>0</v>
      </c>
      <c r="CB230" s="165"/>
      <c r="CC230" s="125"/>
      <c r="CD230" s="122">
        <f t="shared" si="111"/>
        <v>0</v>
      </c>
      <c r="CE230" s="122">
        <f t="shared" si="112"/>
        <v>0</v>
      </c>
      <c r="CF230" s="122">
        <f t="shared" si="113"/>
        <v>0</v>
      </c>
      <c r="CG230" s="122">
        <f t="shared" si="114"/>
        <v>0</v>
      </c>
      <c r="CI230" s="164">
        <f t="shared" si="90"/>
        <v>0</v>
      </c>
      <c r="CJ230" s="165"/>
      <c r="CK230" s="164">
        <f t="shared" si="91"/>
        <v>0</v>
      </c>
      <c r="CL230" s="165"/>
      <c r="CM230" s="164">
        <f t="shared" si="92"/>
        <v>0</v>
      </c>
      <c r="CN230" s="165"/>
      <c r="CO230" s="164">
        <f t="shared" si="93"/>
        <v>0</v>
      </c>
      <c r="CP230" s="165"/>
      <c r="CQ230" s="164">
        <f t="shared" si="94"/>
        <v>0</v>
      </c>
      <c r="CR230" s="165"/>
      <c r="CS230" s="164">
        <f t="shared" si="95"/>
        <v>0</v>
      </c>
      <c r="CT230" s="165"/>
      <c r="CU230" s="164">
        <f t="shared" si="96"/>
        <v>0</v>
      </c>
      <c r="CV230" s="165"/>
      <c r="CW230" s="164">
        <f t="shared" si="97"/>
        <v>0</v>
      </c>
      <c r="CX230" s="165"/>
      <c r="CY230" s="164">
        <f t="shared" si="98"/>
        <v>0</v>
      </c>
      <c r="CZ230" s="165"/>
      <c r="DA230" s="164">
        <f t="shared" si="99"/>
        <v>0</v>
      </c>
      <c r="DB230" s="165"/>
      <c r="DC230" s="164">
        <f t="shared" si="100"/>
        <v>0</v>
      </c>
      <c r="DD230" s="165"/>
      <c r="DE230" s="164">
        <f t="shared" si="101"/>
        <v>0</v>
      </c>
      <c r="DF230" s="165"/>
      <c r="DG230" s="164">
        <f t="shared" si="102"/>
        <v>0</v>
      </c>
      <c r="DH230" s="165"/>
      <c r="DI230" s="164">
        <f t="shared" si="103"/>
        <v>0</v>
      </c>
      <c r="DJ230" s="165"/>
      <c r="DK230" s="164">
        <f t="shared" si="104"/>
        <v>0</v>
      </c>
      <c r="DL230" s="165"/>
      <c r="DM230" s="164">
        <f t="shared" si="105"/>
        <v>0</v>
      </c>
      <c r="DN230" s="165"/>
      <c r="DO230" s="125"/>
      <c r="DP230" s="122">
        <f t="shared" si="115"/>
        <v>0</v>
      </c>
      <c r="DQ230" s="122">
        <f t="shared" si="116"/>
        <v>0</v>
      </c>
      <c r="DR230" s="122">
        <f t="shared" si="117"/>
        <v>0</v>
      </c>
      <c r="DS230" s="122">
        <f t="shared" si="118"/>
        <v>0</v>
      </c>
    </row>
    <row r="231" spans="1:123" x14ac:dyDescent="0.2">
      <c r="A231" s="120">
        <f t="shared" si="106"/>
        <v>30</v>
      </c>
      <c r="B231" s="120">
        <f t="shared" si="119"/>
        <v>28</v>
      </c>
      <c r="C231" s="124">
        <f>VLOOKUP($A231,Total!$Q$198:$Y$228,C$7+2)</f>
        <v>0.49575119743525953</v>
      </c>
      <c r="D231" s="124">
        <f>VLOOKUP($A231,Total!$Q$198:$Y$228,D$7+2)</f>
        <v>0.50424880256474047</v>
      </c>
      <c r="E231" s="124">
        <f>VLOOKUP($A231,Total!$Q$198:$Y$228,E$7+2)</f>
        <v>0.4169379015929825</v>
      </c>
      <c r="F231" s="124">
        <f>VLOOKUP($A231,Total!$Q$198:$Y$228,F$7+2)</f>
        <v>0.5830620984070175</v>
      </c>
      <c r="G231" s="124">
        <f>VLOOKUP($B231,Total!$Q$198:$Y$228,G$7+2)</f>
        <v>0.50356181707502468</v>
      </c>
      <c r="H231" s="124">
        <f>VLOOKUP($B231,Total!$Q$198:$Y$228,H$7+2)</f>
        <v>0.49643818292497538</v>
      </c>
      <c r="I231" s="124">
        <f>VLOOKUP($B231,Total!$Q$198:$Y$228,I$7+2)</f>
        <v>0.51514511226233384</v>
      </c>
      <c r="J231" s="124">
        <f>VLOOKUP($B231,Total!$Q$198:$Y$228,J$7+2)</f>
        <v>0.48485488773766627</v>
      </c>
      <c r="K231" s="164">
        <f>[1]!LSRMCDRDetail(LSRM_Name,K$8,L$8,$A231,$B231,$B$6,0,$B$7)*HLOOKUP(K$8,$C$7:$F$233,ROW(K231)-ROW($K$7)+1)*HLOOKUP(L$8,$G$7:$J$233,ROW(K231)-ROW($K$7)+1)</f>
        <v>2.3904458273527506E-2</v>
      </c>
      <c r="L231" s="165"/>
      <c r="M231" s="164">
        <f>[1]!LSRMCDRDetail(LSRM_Name,M$8,N$8,$A231,$B231,$B$6,0,$B$7)*HLOOKUP(M$8,$C$7:$F$233,ROW(M231)-ROW($K$7)+1)*HLOOKUP(N$8,$G$7:$J$233,ROW(M231)-ROW($K$7)+1)</f>
        <v>-9.4815754116191031E-2</v>
      </c>
      <c r="N231" s="165"/>
      <c r="O231" s="164">
        <f>[1]!LSRMCDRDetail(LSRM_Name,O$8,P$8,$A231,$B231,$B$6,0,$B$7)*HLOOKUP(O$8,$C$7:$F$233,ROW(O231)-ROW($K$7)+1)*HLOOKUP(P$8,$G$7:$J$233,ROW(O231)-ROW($K$7)+1)</f>
        <v>-1.2991724320254337E-2</v>
      </c>
      <c r="P231" s="165"/>
      <c r="Q231" s="164">
        <f>[1]!LSRMCDRDetail(LSRM_Name,Q$8,R$8,$A231,$B231,$B$6,0,$B$7)*HLOOKUP(Q$8,$C$7:$F$233,ROW(Q231)-ROW($K$7)+1)*HLOOKUP(R$8,$G$7:$J$233,ROW(Q231)-ROW($K$7)+1)</f>
        <v>0.12017700756580932</v>
      </c>
      <c r="R231" s="165"/>
      <c r="S231" s="164">
        <f>[1]!LSRMCDRDetail(LSRM_Name,S$8,T$8,$A231,$B231,$B$6,0,$B$7)*HLOOKUP(S$8,$C$7:$F$233,ROW(S231)-ROW($K$7)+1)*HLOOKUP(T$8,$G$7:$J$233,ROW(S231)-ROW($K$7)+1)</f>
        <v>-9.8599375859952432E-2</v>
      </c>
      <c r="T231" s="165"/>
      <c r="U231" s="164">
        <f>[1]!LSRMCDRDetail(LSRM_Name,U$8,V$8,$A231,$B231,$B$6,0,$B$7)*HLOOKUP(U$8,$C$7:$F$233,ROW(U231)-ROW($K$7)+1)*HLOOKUP(V$8,$G$7:$J$233,ROW(U231)-ROW($K$7)+1)</f>
        <v>1.9894349798229765</v>
      </c>
      <c r="V231" s="165"/>
      <c r="W231" s="164">
        <f>[1]!LSRMCDRDetail(LSRM_Name,W$8,X$8,$A231,$B231,$B$6,0,$B$7)*HLOOKUP(W$8,$C$7:$F$233,ROW(W231)-ROW($K$7)+1)*HLOOKUP(X$8,$G$7:$J$233,ROW(W231)-ROW($K$7)+1)</f>
        <v>6.1883335710421365E-2</v>
      </c>
      <c r="X231" s="165"/>
      <c r="Y231" s="164">
        <f>[1]!LSRMCDRDetail(LSRM_Name,Y$8,Z$8,$A231,$B231,$B$6,0,$B$7)*HLOOKUP(Y$8,$C$7:$F$233,ROW(Y231)-ROW($K$7)+1)*HLOOKUP(Z$8,$G$7:$J$233,ROW(Y231)-ROW($K$7)+1)</f>
        <v>0.57305943262843761</v>
      </c>
      <c r="Z231" s="165"/>
      <c r="AA231" s="164">
        <f>[1]!LSRMCDRDetail(LSRM_Name,AA$8,AB$8,$A231,$B231,$B$6,0,$B$7)*HLOOKUP(AA$8,$C$7:$F$233,ROW(AA231)-ROW($K$7)+1)*HLOOKUP(AB$8,$G$7:$J$233,ROW(AA231)-ROW($K$7)+1)</f>
        <v>-1.0834098809641767E-2</v>
      </c>
      <c r="AB231" s="165"/>
      <c r="AC231" s="164">
        <f>[1]!LSRMCDRDetail(LSRM_Name,AC$8,AD$8,$A231,$B231,$B$6,0,$B$7)*HLOOKUP(AC$8,$C$7:$F$233,ROW(AC231)-ROW($K$7)+1)*HLOOKUP(AD$8,$G$7:$J$233,ROW(AC231)-ROW($K$7)+1)</f>
        <v>4.9625631801115851E-2</v>
      </c>
      <c r="AD231" s="165"/>
      <c r="AE231" s="164">
        <f>[1]!LSRMCDRDetail(LSRM_Name,AE$8,AF$8,$A231,$B231,$B$6,0,$B$7)*HLOOKUP(AE$8,$C$7:$F$233,ROW(AE231)-ROW($K$7)+1)*HLOOKUP(AF$8,$G$7:$J$233,ROW(AE231)-ROW($K$7)+1)</f>
        <v>8.3549445656575638E-3</v>
      </c>
      <c r="AF231" s="165"/>
      <c r="AG231" s="164">
        <f>[1]!LSRMCDRDetail(LSRM_Name,AG$8,AH$8,$A231,$B231,$B$6,0,$B$7)*HLOOKUP(AG$8,$C$7:$F$233,ROW(AG231)-ROW($K$7)+1)*HLOOKUP(AH$8,$G$7:$J$233,ROW(AG231)-ROW($K$7)+1)</f>
        <v>-6.557246178087707E-2</v>
      </c>
      <c r="AH231" s="165"/>
      <c r="AI231" s="164">
        <f>[1]!LSRMCDRDetail(LSRM_Name,AI$8,AJ$8,$A231,$B231,$B$6,0,$B$7)*HLOOKUP(AI$8,$C$7:$F$233,ROW(AI231)-ROW($K$7)+1)*HLOOKUP(AJ$8,$G$7:$J$233,ROW(AI231)-ROW($K$7)+1)</f>
        <v>0.14856700347786733</v>
      </c>
      <c r="AJ231" s="165"/>
      <c r="AK231" s="164">
        <f>[1]!LSRMCDRDetail(LSRM_Name,AK$8,AL$8,$A231,$B231,$B$6,0,$B$7)*HLOOKUP(AK$8,$C$7:$F$233,ROW(AK231)-ROW($K$7)+1)*HLOOKUP(AL$8,$G$7:$J$233,ROW(AK231)-ROW($K$7)+1)</f>
        <v>0.68125073106963774</v>
      </c>
      <c r="AL231" s="165"/>
      <c r="AM231" s="164">
        <f>[1]!LSRMCDRDetail(LSRM_Name,AM$8,AN$8,$A231,$B231,$B$6,0,$B$7)*HLOOKUP(AM$8,$C$7:$F$233,ROW(AM231)-ROW($K$7)+1)*HLOOKUP(AN$8,$G$7:$J$233,ROW(AM231)-ROW($K$7)+1)</f>
        <v>-9.720676071477799E-2</v>
      </c>
      <c r="AN231" s="165"/>
      <c r="AO231" s="164">
        <f>[1]!LSRMCDRDetail(LSRM_Name,AO$8,AP$8,$A231,$B231,$B$6,0,$B$7)*HLOOKUP(AO$8,$C$7:$F$233,ROW(AO231)-ROW($K$7)+1)*HLOOKUP(AP$8,$G$7:$J$233,ROW(AO231)-ROW($K$7)+1)</f>
        <v>1.8594897861195012</v>
      </c>
      <c r="AP231" s="165"/>
      <c r="AQ231" s="125"/>
      <c r="AR231" s="122">
        <f t="shared" si="107"/>
        <v>1.8199243081203604</v>
      </c>
      <c r="AS231" s="122">
        <f t="shared" si="108"/>
        <v>0.74212805158441397</v>
      </c>
      <c r="AT231" s="122">
        <f t="shared" si="109"/>
        <v>0.86860926753897916</v>
      </c>
      <c r="AU231" s="122">
        <f t="shared" si="110"/>
        <v>1.7050655081895036</v>
      </c>
      <c r="AW231" s="164">
        <f>[1]!LSRMCDRDetail(LSRM_Name,AW$8,AX$8,$A231,$B231,$B$6,1,$B$7)*HLOOKUP(AW$8,$C$7:$F$233,ROW(AW231)-ROW($K$7)+1)*HLOOKUP(AX$8,$G$7:$J$233,ROW(AW231)-ROW($K$7)+1)</f>
        <v>4.7173208718790391E-3</v>
      </c>
      <c r="AX231" s="165"/>
      <c r="AY231" s="164">
        <f>[1]!LSRMCDRDetail(LSRM_Name,AY$8,AZ$8,$A231,$B231,$B$6,1,$B$7)*HLOOKUP(AY$8,$C$7:$F$233,ROW(AY231)-ROW($K$7)+1)*HLOOKUP(AZ$8,$G$7:$J$233,ROW(AY231)-ROW($K$7)+1)</f>
        <v>-1.8923554786308673E-2</v>
      </c>
      <c r="AZ231" s="165"/>
      <c r="BA231" s="164">
        <f>[1]!LSRMCDRDetail(LSRM_Name,BA$8,BB$8,$A231,$B231,$B$6,1,$B$7)*HLOOKUP(BA$8,$C$7:$F$233,ROW(BA231)-ROW($K$7)+1)*HLOOKUP(BB$8,$G$7:$J$233,ROW(BA231)-ROW($K$7)+1)</f>
        <v>-2.6214803131514616E-3</v>
      </c>
      <c r="BB231" s="165"/>
      <c r="BC231" s="164">
        <f>[1]!LSRMCDRDetail(LSRM_Name,BC$8,BD$8,$A231,$B231,$B$6,1,$B$7)*HLOOKUP(BC$8,$C$7:$F$233,ROW(BC231)-ROW($K$7)+1)*HLOOKUP(BD$8,$G$7:$J$233,ROW(BC231)-ROW($K$7)+1)</f>
        <v>2.4002588438895779E-2</v>
      </c>
      <c r="BD231" s="165"/>
      <c r="BE231" s="164">
        <f>[1]!LSRMCDRDetail(LSRM_Name,BE$8,BF$8,$A231,$B231,$B$6,1,$B$7)*HLOOKUP(BE$8,$C$7:$F$233,ROW(BE231)-ROW($K$7)+1)*HLOOKUP(BF$8,$G$7:$J$233,ROW(BE231)-ROW($K$7)+1)</f>
        <v>-1.967869905559325E-2</v>
      </c>
      <c r="BF231" s="165"/>
      <c r="BG231" s="164">
        <f>[1]!LSRMCDRDetail(LSRM_Name,BG$8,BH$8,$A231,$B231,$B$6,1,$B$7)*HLOOKUP(BG$8,$C$7:$F$233,ROW(BG231)-ROW($K$7)+1)*HLOOKUP(BH$8,$G$7:$J$233,ROW(BG231)-ROW($K$7)+1)</f>
        <v>0.40163105845179797</v>
      </c>
      <c r="BH231" s="165"/>
      <c r="BI231" s="164">
        <f>[1]!LSRMCDRDetail(LSRM_Name,BI$8,BJ$8,$A231,$B231,$B$6,1,$B$7)*HLOOKUP(BI$8,$C$7:$F$233,ROW(BI231)-ROW($K$7)+1)*HLOOKUP(BJ$8,$G$7:$J$233,ROW(BI231)-ROW($K$7)+1)</f>
        <v>1.2629909950950141E-2</v>
      </c>
      <c r="BJ231" s="165"/>
      <c r="BK231" s="164">
        <f>[1]!LSRMCDRDetail(LSRM_Name,BK$8,BL$8,$A231,$B231,$B$6,1,$B$7)*HLOOKUP(BK$8,$C$7:$F$233,ROW(BK231)-ROW($K$7)+1)*HLOOKUP(BL$8,$G$7:$J$233,ROW(BK231)-ROW($K$7)+1)</f>
        <v>0.11576905630313637</v>
      </c>
      <c r="BL231" s="165"/>
      <c r="BM231" s="164">
        <f>[1]!LSRMCDRDetail(LSRM_Name,BM$8,BN$8,$A231,$B231,$B$6,1,$B$7)*HLOOKUP(BM$8,$C$7:$F$233,ROW(BM231)-ROW($K$7)+1)*HLOOKUP(BN$8,$G$7:$J$233,ROW(BM231)-ROW($K$7)+1)</f>
        <v>-2.1861129469885159E-3</v>
      </c>
      <c r="BN231" s="165"/>
      <c r="BO231" s="164">
        <f>[1]!LSRMCDRDetail(LSRM_Name,BO$8,BP$8,$A231,$B231,$B$6,1,$B$7)*HLOOKUP(BO$8,$C$7:$F$233,ROW(BO231)-ROW($K$7)+1)*HLOOKUP(BP$8,$G$7:$J$233,ROW(BO231)-ROW($K$7)+1)</f>
        <v>1.0128207436005288E-2</v>
      </c>
      <c r="BP231" s="165"/>
      <c r="BQ231" s="164">
        <f>[1]!LSRMCDRDetail(LSRM_Name,BQ$8,BR$8,$A231,$B231,$B$6,1,$B$7)*HLOOKUP(BQ$8,$C$7:$F$233,ROW(BQ231)-ROW($K$7)+1)*HLOOKUP(BR$8,$G$7:$J$233,ROW(BQ231)-ROW($K$7)+1)</f>
        <v>1.7240407162068829E-3</v>
      </c>
      <c r="BR231" s="165"/>
      <c r="BS231" s="164">
        <f>[1]!LSRMCDRDetail(LSRM_Name,BS$8,BT$8,$A231,$B231,$B$6,1,$B$7)*HLOOKUP(BS$8,$C$7:$F$233,ROW(BS231)-ROW($K$7)+1)*HLOOKUP(BT$8,$G$7:$J$233,ROW(BS231)-ROW($K$7)+1)</f>
        <v>-1.3392263836584203E-2</v>
      </c>
      <c r="BT231" s="165"/>
      <c r="BU231" s="164">
        <f>[1]!LSRMCDRDetail(LSRM_Name,BU$8,BV$8,$A231,$B231,$B$6,1,$B$7)*HLOOKUP(BU$8,$C$7:$F$233,ROW(BU231)-ROW($K$7)+1)*HLOOKUP(BV$8,$G$7:$J$233,ROW(BU231)-ROW($K$7)+1)</f>
        <v>2.9672836030024283E-2</v>
      </c>
      <c r="BV231" s="165"/>
      <c r="BW231" s="164">
        <f>[1]!LSRMCDRDetail(LSRM_Name,BW$8,BX$8,$A231,$B231,$B$6,1,$B$7)*HLOOKUP(BW$8,$C$7:$F$233,ROW(BW231)-ROW($K$7)+1)*HLOOKUP(BX$8,$G$7:$J$233,ROW(BW231)-ROW($K$7)+1)</f>
        <v>0.13762578495569464</v>
      </c>
      <c r="BX231" s="165"/>
      <c r="BY231" s="164">
        <f>[1]!LSRMCDRDetail(LSRM_Name,BY$8,BZ$8,$A231,$B231,$B$6,1,$B$7)*HLOOKUP(BY$8,$C$7:$F$233,ROW(BY231)-ROW($K$7)+1)*HLOOKUP(BZ$8,$G$7:$J$233,ROW(BY231)-ROW($K$7)+1)</f>
        <v>-1.9853129665045849E-2</v>
      </c>
      <c r="BZ231" s="165"/>
      <c r="CA231" s="164">
        <f>[1]!LSRMCDRDetail(LSRM_Name,CA$8,CB$8,$A231,$B231,$B$6,1,$B$7)*HLOOKUP(CA$8,$C$7:$F$233,ROW(CA231)-ROW($K$7)+1)*HLOOKUP(CB$8,$G$7:$J$233,ROW(CA231)-ROW($K$7)+1)</f>
        <v>0.37591418326777304</v>
      </c>
      <c r="CB231" s="165"/>
      <c r="CC231" s="125"/>
      <c r="CD231" s="122">
        <f t="shared" si="111"/>
        <v>0.3677461254817751</v>
      </c>
      <c r="CE231" s="122">
        <f t="shared" si="112"/>
        <v>0.14978007437983082</v>
      </c>
      <c r="CF231" s="122">
        <f t="shared" si="113"/>
        <v>0.17524071547473569</v>
      </c>
      <c r="CG231" s="122">
        <f t="shared" si="114"/>
        <v>0.34439283048234987</v>
      </c>
      <c r="CI231" s="164">
        <f t="shared" si="90"/>
        <v>2.8621779145406544E-2</v>
      </c>
      <c r="CJ231" s="165"/>
      <c r="CK231" s="164">
        <f t="shared" si="91"/>
        <v>-0.1137393089024997</v>
      </c>
      <c r="CL231" s="165"/>
      <c r="CM231" s="164">
        <f t="shared" si="92"/>
        <v>-1.5613204633405799E-2</v>
      </c>
      <c r="CN231" s="165"/>
      <c r="CO231" s="164">
        <f t="shared" si="93"/>
        <v>0.14417959600470509</v>
      </c>
      <c r="CP231" s="165"/>
      <c r="CQ231" s="164">
        <f t="shared" si="94"/>
        <v>-0.11827807491554568</v>
      </c>
      <c r="CR231" s="165"/>
      <c r="CS231" s="164">
        <f t="shared" si="95"/>
        <v>2.3910660382747744</v>
      </c>
      <c r="CT231" s="165"/>
      <c r="CU231" s="164">
        <f t="shared" si="96"/>
        <v>7.4513245661371505E-2</v>
      </c>
      <c r="CV231" s="165"/>
      <c r="CW231" s="164">
        <f t="shared" si="97"/>
        <v>0.688828488931574</v>
      </c>
      <c r="CX231" s="165"/>
      <c r="CY231" s="164">
        <f t="shared" si="98"/>
        <v>-1.3020211756630283E-2</v>
      </c>
      <c r="CZ231" s="165"/>
      <c r="DA231" s="164">
        <f t="shared" si="99"/>
        <v>5.9753839237121138E-2</v>
      </c>
      <c r="DB231" s="165"/>
      <c r="DC231" s="164">
        <f t="shared" si="100"/>
        <v>1.0078985281864447E-2</v>
      </c>
      <c r="DD231" s="165"/>
      <c r="DE231" s="164">
        <f t="shared" si="101"/>
        <v>-7.8964725617461276E-2</v>
      </c>
      <c r="DF231" s="165"/>
      <c r="DG231" s="164">
        <f t="shared" si="102"/>
        <v>0.17823983950789163</v>
      </c>
      <c r="DH231" s="165"/>
      <c r="DI231" s="164">
        <f t="shared" si="103"/>
        <v>0.8188765160253324</v>
      </c>
      <c r="DJ231" s="165"/>
      <c r="DK231" s="164">
        <f t="shared" si="104"/>
        <v>-0.11705989037982384</v>
      </c>
      <c r="DL231" s="165"/>
      <c r="DM231" s="164">
        <f t="shared" si="105"/>
        <v>2.2354039693872743</v>
      </c>
      <c r="DN231" s="165"/>
      <c r="DO231" s="125"/>
      <c r="DP231" s="122">
        <f t="shared" si="115"/>
        <v>2.1876704336021353</v>
      </c>
      <c r="DQ231" s="122">
        <f t="shared" si="116"/>
        <v>0.89190812596424474</v>
      </c>
      <c r="DR231" s="122">
        <f t="shared" si="117"/>
        <v>1.0438499830137149</v>
      </c>
      <c r="DS231" s="122">
        <f t="shared" si="118"/>
        <v>2.0494583386718537</v>
      </c>
    </row>
    <row r="232" spans="1:123" x14ac:dyDescent="0.2">
      <c r="A232" s="120">
        <f t="shared" si="106"/>
        <v>30</v>
      </c>
      <c r="B232" s="120">
        <f t="shared" si="119"/>
        <v>29</v>
      </c>
      <c r="C232" s="124">
        <f>VLOOKUP($A232,Total!$Q$198:$Y$228,C$7+2)</f>
        <v>0.49575119743525953</v>
      </c>
      <c r="D232" s="124">
        <f>VLOOKUP($A232,Total!$Q$198:$Y$228,D$7+2)</f>
        <v>0.50424880256474047</v>
      </c>
      <c r="E232" s="124">
        <f>VLOOKUP($A232,Total!$Q$198:$Y$228,E$7+2)</f>
        <v>0.4169379015929825</v>
      </c>
      <c r="F232" s="124">
        <f>VLOOKUP($A232,Total!$Q$198:$Y$228,F$7+2)</f>
        <v>0.5830620984070175</v>
      </c>
      <c r="G232" s="124">
        <f>VLOOKUP($B232,Total!$Q$198:$Y$228,G$7+2)</f>
        <v>0.47382325388912844</v>
      </c>
      <c r="H232" s="124">
        <f>VLOOKUP($B232,Total!$Q$198:$Y$228,H$7+2)</f>
        <v>0.52617674611087162</v>
      </c>
      <c r="I232" s="124">
        <f>VLOOKUP($B232,Total!$Q$198:$Y$228,I$7+2)</f>
        <v>0.49848819719686394</v>
      </c>
      <c r="J232" s="124">
        <f>VLOOKUP($B232,Total!$Q$198:$Y$228,J$7+2)</f>
        <v>0.50151180280313612</v>
      </c>
      <c r="K232" s="164">
        <f>[1]!LSRMCDRDetail(LSRM_Name,K$8,L$8,$A232,$B232,$B$6,0,$B$7)*HLOOKUP(K$8,$C$7:$F$233,ROW(K232)-ROW($K$7)+1)*HLOOKUP(L$8,$G$7:$J$233,ROW(K232)-ROW($K$7)+1)</f>
        <v>0.11392546558445253</v>
      </c>
      <c r="L232" s="165"/>
      <c r="M232" s="164">
        <f>[1]!LSRMCDRDetail(LSRM_Name,M$8,N$8,$A232,$B232,$B$6,0,$B$7)*HLOOKUP(M$8,$C$7:$F$233,ROW(M232)-ROW($K$7)+1)*HLOOKUP(N$8,$G$7:$J$233,ROW(M232)-ROW($K$7)+1)</f>
        <v>7.9057840228748035E-3</v>
      </c>
      <c r="N232" s="165"/>
      <c r="O232" s="164">
        <f>[1]!LSRMCDRDetail(LSRM_Name,O$8,P$8,$A232,$B232,$B$6,0,$B$7)*HLOOKUP(O$8,$C$7:$F$233,ROW(O232)-ROW($K$7)+1)*HLOOKUP(P$8,$G$7:$J$233,ROW(O232)-ROW($K$7)+1)</f>
        <v>3.9676307994045014E-2</v>
      </c>
      <c r="P232" s="165"/>
      <c r="Q232" s="164">
        <f>[1]!LSRMCDRDetail(LSRM_Name,Q$8,R$8,$A232,$B232,$B$6,0,$B$7)*HLOOKUP(Q$8,$C$7:$F$233,ROW(Q232)-ROW($K$7)+1)*HLOOKUP(R$8,$G$7:$J$233,ROW(Q232)-ROW($K$7)+1)</f>
        <v>2.6204009353022261E-2</v>
      </c>
      <c r="R232" s="165"/>
      <c r="S232" s="164">
        <f>[1]!LSRMCDRDetail(LSRM_Name,S$8,T$8,$A232,$B232,$B$6,0,$B$7)*HLOOKUP(S$8,$C$7:$F$233,ROW(S232)-ROW($K$7)+1)*HLOOKUP(T$8,$G$7:$J$233,ROW(S232)-ROW($K$7)+1)</f>
        <v>7.3769983636702233E-3</v>
      </c>
      <c r="T232" s="165"/>
      <c r="U232" s="164">
        <f>[1]!LSRMCDRDetail(LSRM_Name,U$8,V$8,$A232,$B232,$B$6,0,$B$7)*HLOOKUP(U$8,$C$7:$F$233,ROW(U232)-ROW($K$7)+1)*HLOOKUP(V$8,$G$7:$J$233,ROW(U232)-ROW($K$7)+1)</f>
        <v>0.47383550971554877</v>
      </c>
      <c r="V232" s="165"/>
      <c r="W232" s="164">
        <f>[1]!LSRMCDRDetail(LSRM_Name,W$8,X$8,$A232,$B232,$B$6,0,$B$7)*HLOOKUP(W$8,$C$7:$F$233,ROW(W232)-ROW($K$7)+1)*HLOOKUP(X$8,$G$7:$J$233,ROW(W232)-ROW($K$7)+1)</f>
        <v>3.0851862393008155E-2</v>
      </c>
      <c r="X232" s="165"/>
      <c r="Y232" s="164">
        <f>[1]!LSRMCDRDetail(LSRM_Name,Y$8,Z$8,$A232,$B232,$B$6,0,$B$7)*HLOOKUP(Y$8,$C$7:$F$233,ROW(Y232)-ROW($K$7)+1)*HLOOKUP(Z$8,$G$7:$J$233,ROW(Y232)-ROW($K$7)+1)</f>
        <v>3.7732391344297594E-2</v>
      </c>
      <c r="Z232" s="165"/>
      <c r="AA232" s="164">
        <f>[1]!LSRMCDRDetail(LSRM_Name,AA$8,AB$8,$A232,$B232,$B$6,0,$B$7)*HLOOKUP(AA$8,$C$7:$F$233,ROW(AA232)-ROW($K$7)+1)*HLOOKUP(AB$8,$G$7:$J$233,ROW(AA232)-ROW($K$7)+1)</f>
        <v>3.2151026447369058E-2</v>
      </c>
      <c r="AB232" s="165"/>
      <c r="AC232" s="164">
        <f>[1]!LSRMCDRDetail(LSRM_Name,AC$8,AD$8,$A232,$B232,$B$6,0,$B$7)*HLOOKUP(AC$8,$C$7:$F$233,ROW(AC232)-ROW($K$7)+1)*HLOOKUP(AD$8,$G$7:$J$233,ROW(AC232)-ROW($K$7)+1)</f>
        <v>2.7091507149038387E-2</v>
      </c>
      <c r="AD232" s="165"/>
      <c r="AE232" s="164">
        <f>[1]!LSRMCDRDetail(LSRM_Name,AE$8,AF$8,$A232,$B232,$B$6,0,$B$7)*HLOOKUP(AE$8,$C$7:$F$233,ROW(AE232)-ROW($K$7)+1)*HLOOKUP(AF$8,$G$7:$J$233,ROW(AE232)-ROW($K$7)+1)</f>
        <v>5.7133880779535101E-2</v>
      </c>
      <c r="AF232" s="165"/>
      <c r="AG232" s="164">
        <f>[1]!LSRMCDRDetail(LSRM_Name,AG$8,AH$8,$A232,$B232,$B$6,0,$B$7)*HLOOKUP(AG$8,$C$7:$F$233,ROW(AG232)-ROW($K$7)+1)*HLOOKUP(AH$8,$G$7:$J$233,ROW(AG232)-ROW($K$7)+1)</f>
        <v>-1.6992731268241846E-2</v>
      </c>
      <c r="AH232" s="165"/>
      <c r="AI232" s="164">
        <f>[1]!LSRMCDRDetail(LSRM_Name,AI$8,AJ$8,$A232,$B232,$B$6,0,$B$7)*HLOOKUP(AI$8,$C$7:$F$233,ROW(AI232)-ROW($K$7)+1)*HLOOKUP(AJ$8,$G$7:$J$233,ROW(AI232)-ROW($K$7)+1)</f>
        <v>2.9144092109627855E-2</v>
      </c>
      <c r="AJ232" s="165"/>
      <c r="AK232" s="164">
        <f>[1]!LSRMCDRDetail(LSRM_Name,AK$8,AL$8,$A232,$B232,$B$6,0,$B$7)*HLOOKUP(AK$8,$C$7:$F$233,ROW(AK232)-ROW($K$7)+1)*HLOOKUP(AL$8,$G$7:$J$233,ROW(AK232)-ROW($K$7)+1)</f>
        <v>4.5194883699295467E-2</v>
      </c>
      <c r="AL232" s="165"/>
      <c r="AM232" s="164">
        <f>[1]!LSRMCDRDetail(LSRM_Name,AM$8,AN$8,$A232,$B232,$B$6,0,$B$7)*HLOOKUP(AM$8,$C$7:$F$233,ROW(AM232)-ROW($K$7)+1)*HLOOKUP(AN$8,$G$7:$J$233,ROW(AM232)-ROW($K$7)+1)</f>
        <v>-2.3459832663942002E-2</v>
      </c>
      <c r="AN232" s="165"/>
      <c r="AO232" s="164">
        <f>[1]!LSRMCDRDetail(LSRM_Name,AO$8,AP$8,$A232,$B232,$B$6,0,$B$7)*HLOOKUP(AO$8,$C$7:$F$233,ROW(AO232)-ROW($K$7)+1)*HLOOKUP(AP$8,$G$7:$J$233,ROW(AO232)-ROW($K$7)+1)</f>
        <v>0.37553643075960574</v>
      </c>
      <c r="AP232" s="165"/>
      <c r="AQ232" s="125"/>
      <c r="AR232" s="122">
        <f t="shared" si="107"/>
        <v>0.60304375768654639</v>
      </c>
      <c r="AS232" s="122">
        <f t="shared" si="108"/>
        <v>0.13446457108437301</v>
      </c>
      <c r="AT232" s="122">
        <f t="shared" si="109"/>
        <v>0.13358150940533076</v>
      </c>
      <c r="AU232" s="122">
        <f t="shared" si="110"/>
        <v>0.39221774760695699</v>
      </c>
      <c r="AW232" s="164">
        <f>[1]!LSRMCDRDetail(LSRM_Name,AW$8,AX$8,$A232,$B232,$B$6,1,$B$7)*HLOOKUP(AW$8,$C$7:$F$233,ROW(AW232)-ROW($K$7)+1)*HLOOKUP(AX$8,$G$7:$J$233,ROW(AW232)-ROW($K$7)+1)</f>
        <v>1.9185075815412435E-2</v>
      </c>
      <c r="AX232" s="165"/>
      <c r="AY232" s="164">
        <f>[1]!LSRMCDRDetail(LSRM_Name,AY$8,AZ$8,$A232,$B232,$B$6,1,$B$7)*HLOOKUP(AY$8,$C$7:$F$233,ROW(AY232)-ROW($K$7)+1)*HLOOKUP(AZ$8,$G$7:$J$233,ROW(AY232)-ROW($K$7)+1)</f>
        <v>7.9173960675519683E-4</v>
      </c>
      <c r="AZ232" s="165"/>
      <c r="BA232" s="164">
        <f>[1]!LSRMCDRDetail(LSRM_Name,BA$8,BB$8,$A232,$B232,$B$6,1,$B$7)*HLOOKUP(BA$8,$C$7:$F$233,ROW(BA232)-ROW($K$7)+1)*HLOOKUP(BB$8,$G$7:$J$233,ROW(BA232)-ROW($K$7)+1)</f>
        <v>6.5933439659619829E-3</v>
      </c>
      <c r="BB232" s="165"/>
      <c r="BC232" s="164">
        <f>[1]!LSRMCDRDetail(LSRM_Name,BC$8,BD$8,$A232,$B232,$B$6,1,$B$7)*HLOOKUP(BC$8,$C$7:$F$233,ROW(BC232)-ROW($K$7)+1)*HLOOKUP(BD$8,$G$7:$J$233,ROW(BC232)-ROW($K$7)+1)</f>
        <v>5.0739998326960172E-3</v>
      </c>
      <c r="BD232" s="165"/>
      <c r="BE232" s="164">
        <f>[1]!LSRMCDRDetail(LSRM_Name,BE$8,BF$8,$A232,$B232,$B$6,1,$B$7)*HLOOKUP(BE$8,$C$7:$F$233,ROW(BE232)-ROW($K$7)+1)*HLOOKUP(BF$8,$G$7:$J$233,ROW(BE232)-ROW($K$7)+1)</f>
        <v>7.4725156196608846E-4</v>
      </c>
      <c r="BF232" s="165"/>
      <c r="BG232" s="164">
        <f>[1]!LSRMCDRDetail(LSRM_Name,BG$8,BH$8,$A232,$B232,$B$6,1,$B$7)*HLOOKUP(BG$8,$C$7:$F$233,ROW(BG232)-ROW($K$7)+1)*HLOOKUP(BH$8,$G$7:$J$233,ROW(BG232)-ROW($K$7)+1)</f>
        <v>9.1698820491448702E-2</v>
      </c>
      <c r="BH232" s="165"/>
      <c r="BI232" s="164">
        <f>[1]!LSRMCDRDetail(LSRM_Name,BI$8,BJ$8,$A232,$B232,$B$6,1,$B$7)*HLOOKUP(BI$8,$C$7:$F$233,ROW(BI232)-ROW($K$7)+1)*HLOOKUP(BJ$8,$G$7:$J$233,ROW(BI232)-ROW($K$7)+1)</f>
        <v>5.5585162942430348E-3</v>
      </c>
      <c r="BJ232" s="165"/>
      <c r="BK232" s="164">
        <f>[1]!LSRMCDRDetail(LSRM_Name,BK$8,BL$8,$A232,$B232,$B$6,1,$B$7)*HLOOKUP(BK$8,$C$7:$F$233,ROW(BK232)-ROW($K$7)+1)*HLOOKUP(BL$8,$G$7:$J$233,ROW(BK232)-ROW($K$7)+1)</f>
        <v>9.6930365325151834E-3</v>
      </c>
      <c r="BL232" s="165"/>
      <c r="BM232" s="164">
        <f>[1]!LSRMCDRDetail(LSRM_Name,BM$8,BN$8,$A232,$B232,$B$6,1,$B$7)*HLOOKUP(BM$8,$C$7:$F$233,ROW(BM232)-ROW($K$7)+1)*HLOOKUP(BN$8,$G$7:$J$233,ROW(BM232)-ROW($K$7)+1)</f>
        <v>5.3431726970324233E-3</v>
      </c>
      <c r="BN232" s="165"/>
      <c r="BO232" s="164">
        <f>[1]!LSRMCDRDetail(LSRM_Name,BO$8,BP$8,$A232,$B232,$B$6,1,$B$7)*HLOOKUP(BO$8,$C$7:$F$233,ROW(BO232)-ROW($K$7)+1)*HLOOKUP(BP$8,$G$7:$J$233,ROW(BO232)-ROW($K$7)+1)</f>
        <v>4.8809009449920964E-3</v>
      </c>
      <c r="BP232" s="165"/>
      <c r="BQ232" s="164">
        <f>[1]!LSRMCDRDetail(LSRM_Name,BQ$8,BR$8,$A232,$B232,$B$6,1,$B$7)*HLOOKUP(BQ$8,$C$7:$F$233,ROW(BQ232)-ROW($K$7)+1)*HLOOKUP(BR$8,$G$7:$J$233,ROW(BQ232)-ROW($K$7)+1)</f>
        <v>9.6839449705136242E-3</v>
      </c>
      <c r="BR232" s="165"/>
      <c r="BS232" s="164">
        <f>[1]!LSRMCDRDetail(LSRM_Name,BS$8,BT$8,$A232,$B232,$B$6,1,$B$7)*HLOOKUP(BS$8,$C$7:$F$233,ROW(BS232)-ROW($K$7)+1)*HLOOKUP(BT$8,$G$7:$J$233,ROW(BS232)-ROW($K$7)+1)</f>
        <v>-3.2778808619113825E-3</v>
      </c>
      <c r="BT232" s="165"/>
      <c r="BU232" s="164">
        <f>[1]!LSRMCDRDetail(LSRM_Name,BU$8,BV$8,$A232,$B232,$B$6,1,$B$7)*HLOOKUP(BU$8,$C$7:$F$233,ROW(BU232)-ROW($K$7)+1)*HLOOKUP(BV$8,$G$7:$J$233,ROW(BU232)-ROW($K$7)+1)</f>
        <v>5.6416672259290701E-3</v>
      </c>
      <c r="BV232" s="165"/>
      <c r="BW232" s="164">
        <f>[1]!LSRMCDRDetail(LSRM_Name,BW$8,BX$8,$A232,$B232,$B$6,1,$B$7)*HLOOKUP(BW$8,$C$7:$F$233,ROW(BW232)-ROW($K$7)+1)*HLOOKUP(BX$8,$G$7:$J$233,ROW(BW232)-ROW($K$7)+1)</f>
        <v>1.1649749396891106E-2</v>
      </c>
      <c r="BX232" s="165"/>
      <c r="BY232" s="164">
        <f>[1]!LSRMCDRDetail(LSRM_Name,BY$8,BZ$8,$A232,$B232,$B$6,1,$B$7)*HLOOKUP(BY$8,$C$7:$F$233,ROW(BY232)-ROW($K$7)+1)*HLOOKUP(BZ$8,$G$7:$J$233,ROW(BY232)-ROW($K$7)+1)</f>
        <v>-4.5244117203148068E-3</v>
      </c>
      <c r="BZ232" s="165"/>
      <c r="CA232" s="164">
        <f>[1]!LSRMCDRDetail(LSRM_Name,CA$8,CB$8,$A232,$B232,$B$6,1,$B$7)*HLOOKUP(CA$8,$C$7:$F$233,ROW(CA232)-ROW($K$7)+1)*HLOOKUP(CB$8,$G$7:$J$233,ROW(CA232)-ROW($K$7)+1)</f>
        <v>7.4318283821516298E-2</v>
      </c>
      <c r="CB232" s="165"/>
      <c r="CC232" s="125"/>
      <c r="CD232" s="122">
        <f t="shared" si="111"/>
        <v>0.11242288747558242</v>
      </c>
      <c r="CE232" s="122">
        <f t="shared" si="112"/>
        <v>2.691889662541622E-2</v>
      </c>
      <c r="CF232" s="122">
        <f t="shared" si="113"/>
        <v>2.7515490264844698E-2</v>
      </c>
      <c r="CG232" s="122">
        <f t="shared" si="114"/>
        <v>7.6199936209803726E-2</v>
      </c>
      <c r="CI232" s="164">
        <f t="shared" si="90"/>
        <v>0.13311054139986497</v>
      </c>
      <c r="CJ232" s="165"/>
      <c r="CK232" s="164">
        <f t="shared" si="91"/>
        <v>8.6975236296299996E-3</v>
      </c>
      <c r="CL232" s="165"/>
      <c r="CM232" s="164">
        <f t="shared" si="92"/>
        <v>4.6269651960006999E-2</v>
      </c>
      <c r="CN232" s="165"/>
      <c r="CO232" s="164">
        <f t="shared" si="93"/>
        <v>3.1278009185718277E-2</v>
      </c>
      <c r="CP232" s="165"/>
      <c r="CQ232" s="164">
        <f t="shared" si="94"/>
        <v>8.1242499256363124E-3</v>
      </c>
      <c r="CR232" s="165"/>
      <c r="CS232" s="164">
        <f t="shared" si="95"/>
        <v>0.5655343302069975</v>
      </c>
      <c r="CT232" s="165"/>
      <c r="CU232" s="164">
        <f t="shared" si="96"/>
        <v>3.6410378687251187E-2</v>
      </c>
      <c r="CV232" s="165"/>
      <c r="CW232" s="164">
        <f t="shared" si="97"/>
        <v>4.7425427876812781E-2</v>
      </c>
      <c r="CX232" s="165"/>
      <c r="CY232" s="164">
        <f t="shared" si="98"/>
        <v>3.7494199144401483E-2</v>
      </c>
      <c r="CZ232" s="165"/>
      <c r="DA232" s="164">
        <f t="shared" si="99"/>
        <v>3.1972408094030486E-2</v>
      </c>
      <c r="DB232" s="165"/>
      <c r="DC232" s="164">
        <f t="shared" si="100"/>
        <v>6.6817825750048729E-2</v>
      </c>
      <c r="DD232" s="165"/>
      <c r="DE232" s="164">
        <f t="shared" si="101"/>
        <v>-2.0270612130153229E-2</v>
      </c>
      <c r="DF232" s="165"/>
      <c r="DG232" s="164">
        <f t="shared" si="102"/>
        <v>3.4785759335556929E-2</v>
      </c>
      <c r="DH232" s="165"/>
      <c r="DI232" s="164">
        <f t="shared" si="103"/>
        <v>5.6844633096186571E-2</v>
      </c>
      <c r="DJ232" s="165"/>
      <c r="DK232" s="164">
        <f t="shared" si="104"/>
        <v>-2.7984244384256809E-2</v>
      </c>
      <c r="DL232" s="165"/>
      <c r="DM232" s="164">
        <f t="shared" si="105"/>
        <v>0.44985471458112203</v>
      </c>
      <c r="DN232" s="165"/>
      <c r="DO232" s="125"/>
      <c r="DP232" s="122">
        <f t="shared" si="115"/>
        <v>0.71546664516212877</v>
      </c>
      <c r="DQ232" s="122">
        <f t="shared" si="116"/>
        <v>0.16138346770978926</v>
      </c>
      <c r="DR232" s="122">
        <f t="shared" si="117"/>
        <v>0.16109699967017546</v>
      </c>
      <c r="DS232" s="122">
        <f t="shared" si="118"/>
        <v>0.46841768381676074</v>
      </c>
    </row>
    <row r="233" spans="1:123" x14ac:dyDescent="0.2">
      <c r="A233" s="120">
        <f t="shared" si="106"/>
        <v>30</v>
      </c>
      <c r="B233" s="120">
        <f t="shared" si="119"/>
        <v>30</v>
      </c>
      <c r="C233" s="124">
        <f>VLOOKUP($A233,Total!$Q$198:$Y$228,C$7+2)</f>
        <v>0.49575119743525953</v>
      </c>
      <c r="D233" s="124">
        <f>VLOOKUP($A233,Total!$Q$198:$Y$228,D$7+2)</f>
        <v>0.50424880256474047</v>
      </c>
      <c r="E233" s="124">
        <f>VLOOKUP($A233,Total!$Q$198:$Y$228,E$7+2)</f>
        <v>0.4169379015929825</v>
      </c>
      <c r="F233" s="124">
        <f>VLOOKUP($A233,Total!$Q$198:$Y$228,F$7+2)</f>
        <v>0.5830620984070175</v>
      </c>
      <c r="G233" s="124">
        <f>VLOOKUP($B233,Total!$Q$198:$Y$228,G$7+2)</f>
        <v>0.49575119743525953</v>
      </c>
      <c r="H233" s="124">
        <f>VLOOKUP($B233,Total!$Q$198:$Y$228,H$7+2)</f>
        <v>0.50424880256474047</v>
      </c>
      <c r="I233" s="124">
        <f>VLOOKUP($B233,Total!$Q$198:$Y$228,I$7+2)</f>
        <v>0.4169379015929825</v>
      </c>
      <c r="J233" s="124">
        <f>VLOOKUP($B233,Total!$Q$198:$Y$228,J$7+2)</f>
        <v>0.5830620984070175</v>
      </c>
      <c r="K233" s="164">
        <f>[1]!LSRMCDRDetail(LSRM_Name,K$8,L$8,$A233,$B233,$B$6,0,$B$7)*HLOOKUP(K$8,$C$7:$F$233,ROW(K233)-ROW($K$7)+1)*HLOOKUP(L$8,$G$7:$J$233,ROW(K233)-ROW($K$7)+1)</f>
        <v>4.5981902007678226</v>
      </c>
      <c r="L233" s="165"/>
      <c r="M233" s="164">
        <f>[1]!LSRMCDRDetail(LSRM_Name,M$8,N$8,$A233,$B233,$B$6,0,$B$7)*HLOOKUP(M$8,$C$7:$F$233,ROW(M233)-ROW($K$7)+1)*HLOOKUP(N$8,$G$7:$J$233,ROW(M233)-ROW($K$7)+1)</f>
        <v>-3.9456373393283013E-2</v>
      </c>
      <c r="N233" s="165"/>
      <c r="O233" s="164">
        <f>[1]!LSRMCDRDetail(LSRM_Name,O$8,P$8,$A233,$B233,$B$6,0,$B$7)*HLOOKUP(O$8,$C$7:$F$233,ROW(O233)-ROW($K$7)+1)*HLOOKUP(P$8,$G$7:$J$233,ROW(O233)-ROW($K$7)+1)</f>
        <v>-2.5575035624800419E-2</v>
      </c>
      <c r="P233" s="165"/>
      <c r="Q233" s="164">
        <f>[1]!LSRMCDRDetail(LSRM_Name,Q$8,R$8,$A233,$B233,$B$6,0,$B$7)*HLOOKUP(Q$8,$C$7:$F$233,ROW(Q233)-ROW($K$7)+1)*HLOOKUP(R$8,$G$7:$J$233,ROW(Q233)-ROW($K$7)+1)</f>
        <v>-0.94669846959412951</v>
      </c>
      <c r="R233" s="165"/>
      <c r="S233" s="164">
        <f>[1]!LSRMCDRDetail(LSRM_Name,S$8,T$8,$A233,$B233,$B$6,0,$B$7)*HLOOKUP(S$8,$C$7:$F$233,ROW(S233)-ROW($K$7)+1)*HLOOKUP(T$8,$G$7:$J$233,ROW(S233)-ROW($K$7)+1)</f>
        <v>-3.945637339328302E-2</v>
      </c>
      <c r="T233" s="165"/>
      <c r="U233" s="164">
        <f>[1]!LSRMCDRDetail(LSRM_Name,U$8,V$8,$A233,$B233,$B$6,0,$B$7)*HLOOKUP(U$8,$C$7:$F$233,ROW(U233)-ROW($K$7)+1)*HLOOKUP(V$8,$G$7:$J$233,ROW(U233)-ROW($K$7)+1)</f>
        <v>7.5837391739767659</v>
      </c>
      <c r="V233" s="165"/>
      <c r="W233" s="164">
        <f>[1]!LSRMCDRDetail(LSRM_Name,W$8,X$8,$A233,$B233,$B$6,0,$B$7)*HLOOKUP(W$8,$C$7:$F$233,ROW(W233)-ROW($K$7)+1)*HLOOKUP(X$8,$G$7:$J$233,ROW(W233)-ROW($K$7)+1)</f>
        <v>-0.75928484478288805</v>
      </c>
      <c r="X233" s="165"/>
      <c r="Y233" s="164">
        <f>[1]!LSRMCDRDetail(LSRM_Name,Y$8,Z$8,$A233,$B233,$B$6,0,$B$7)*HLOOKUP(Y$8,$C$7:$F$233,ROW(Y233)-ROW($K$7)+1)*HLOOKUP(Z$8,$G$7:$J$233,ROW(Y233)-ROW($K$7)+1)</f>
        <v>-1.726239500594642</v>
      </c>
      <c r="Z233" s="165"/>
      <c r="AA233" s="164">
        <f>[1]!LSRMCDRDetail(LSRM_Name,AA$8,AB$8,$A233,$B233,$B$6,0,$B$7)*HLOOKUP(AA$8,$C$7:$F$233,ROW(AA233)-ROW($K$7)+1)*HLOOKUP(AB$8,$G$7:$J$233,ROW(AA233)-ROW($K$7)+1)</f>
        <v>-2.5575035624800419E-2</v>
      </c>
      <c r="AB233" s="165"/>
      <c r="AC233" s="164">
        <f>[1]!LSRMCDRDetail(LSRM_Name,AC$8,AD$8,$A233,$B233,$B$6,0,$B$7)*HLOOKUP(AC$8,$C$7:$F$233,ROW(AC233)-ROW($K$7)+1)*HLOOKUP(AD$8,$G$7:$J$233,ROW(AC233)-ROW($K$7)+1)</f>
        <v>-0.75928484478288805</v>
      </c>
      <c r="AD233" s="165"/>
      <c r="AE233" s="164">
        <f>[1]!LSRMCDRDetail(LSRM_Name,AE$8,AF$8,$A233,$B233,$B$6,0,$B$7)*HLOOKUP(AE$8,$C$7:$F$233,ROW(AE233)-ROW($K$7)+1)*HLOOKUP(AF$8,$G$7:$J$233,ROW(AE233)-ROW($K$7)+1)</f>
        <v>0.40532285005962254</v>
      </c>
      <c r="AF233" s="165"/>
      <c r="AG233" s="164">
        <f>[1]!LSRMCDRDetail(LSRM_Name,AG$8,AH$8,$A233,$B233,$B$6,0,$B$7)*HLOOKUP(AG$8,$C$7:$F$233,ROW(AG233)-ROW($K$7)+1)*HLOOKUP(AH$8,$G$7:$J$233,ROW(AG233)-ROW($K$7)+1)</f>
        <v>0.45701091108624919</v>
      </c>
      <c r="AH233" s="165"/>
      <c r="AI233" s="164">
        <f>[1]!LSRMCDRDetail(LSRM_Name,AI$8,AJ$8,$A233,$B233,$B$6,0,$B$7)*HLOOKUP(AI$8,$C$7:$F$233,ROW(AI233)-ROW($K$7)+1)*HLOOKUP(AJ$8,$G$7:$J$233,ROW(AI233)-ROW($K$7)+1)</f>
        <v>-0.94669846959412951</v>
      </c>
      <c r="AJ233" s="165"/>
      <c r="AK233" s="164">
        <f>[1]!LSRMCDRDetail(LSRM_Name,AK$8,AL$8,$A233,$B233,$B$6,0,$B$7)*HLOOKUP(AK$8,$C$7:$F$233,ROW(AK233)-ROW($K$7)+1)*HLOOKUP(AL$8,$G$7:$J$233,ROW(AK233)-ROW($K$7)+1)</f>
        <v>-1.726239500594642</v>
      </c>
      <c r="AL233" s="165"/>
      <c r="AM233" s="164">
        <f>[1]!LSRMCDRDetail(LSRM_Name,AM$8,AN$8,$A233,$B233,$B$6,0,$B$7)*HLOOKUP(AM$8,$C$7:$F$233,ROW(AM233)-ROW($K$7)+1)*HLOOKUP(AN$8,$G$7:$J$233,ROW(AM233)-ROW($K$7)+1)</f>
        <v>0.45701091108624908</v>
      </c>
      <c r="AN233" s="165"/>
      <c r="AO233" s="164">
        <f>[1]!LSRMCDRDetail(LSRM_Name,AO$8,AP$8,$A233,$B233,$B$6,0,$B$7)*HLOOKUP(AO$8,$C$7:$F$233,ROW(AO233)-ROW($K$7)+1)*HLOOKUP(AP$8,$G$7:$J$233,ROW(AO233)-ROW($K$7)+1)</f>
        <v>2.2984896592806052</v>
      </c>
      <c r="AP233" s="165"/>
      <c r="AQ233" s="125"/>
      <c r="AR233" s="122">
        <f t="shared" si="107"/>
        <v>12.103016627958024</v>
      </c>
      <c r="AS233" s="122">
        <f t="shared" si="108"/>
        <v>-3.4577978505964602</v>
      </c>
      <c r="AT233" s="122">
        <f t="shared" si="109"/>
        <v>-3.4577978505964602</v>
      </c>
      <c r="AU233" s="122">
        <f t="shared" si="110"/>
        <v>3.6178343315127259</v>
      </c>
      <c r="AW233" s="164">
        <f>[1]!LSRMCDRDetail(LSRM_Name,AW$8,AX$8,$A233,$B233,$B$6,1,$B$7)*HLOOKUP(AW$8,$C$7:$F$233,ROW(AW233)-ROW($K$7)+1)*HLOOKUP(AX$8,$G$7:$J$233,ROW(AW233)-ROW($K$7)+1)</f>
        <v>0.64802476884864957</v>
      </c>
      <c r="AX233" s="165"/>
      <c r="AY233" s="164">
        <f>[1]!LSRMCDRDetail(LSRM_Name,AY$8,AZ$8,$A233,$B233,$B$6,1,$B$7)*HLOOKUP(AY$8,$C$7:$F$233,ROW(AY233)-ROW($K$7)+1)*HLOOKUP(AZ$8,$G$7:$J$233,ROW(AY233)-ROW($K$7)+1)</f>
        <v>-6.4139850263862565E-3</v>
      </c>
      <c r="AZ233" s="165"/>
      <c r="BA233" s="164">
        <f>[1]!LSRMCDRDetail(LSRM_Name,BA$8,BB$8,$A233,$B233,$B$6,1,$B$7)*HLOOKUP(BA$8,$C$7:$F$233,ROW(BA233)-ROW($K$7)+1)*HLOOKUP(BB$8,$G$7:$J$233,ROW(BA233)-ROW($K$7)+1)</f>
        <v>-3.5983320892676628E-3</v>
      </c>
      <c r="BB233" s="165"/>
      <c r="BC233" s="164">
        <f>[1]!LSRMCDRDetail(LSRM_Name,BC$8,BD$8,$A233,$B233,$B$6,1,$B$7)*HLOOKUP(BC$8,$C$7:$F$233,ROW(BC233)-ROW($K$7)+1)*HLOOKUP(BD$8,$G$7:$J$233,ROW(BC233)-ROW($K$7)+1)</f>
        <v>-0.13252441993951272</v>
      </c>
      <c r="BD233" s="165"/>
      <c r="BE233" s="164">
        <f>[1]!LSRMCDRDetail(LSRM_Name,BE$8,BF$8,$A233,$B233,$B$6,1,$B$7)*HLOOKUP(BE$8,$C$7:$F$233,ROW(BE233)-ROW($K$7)+1)*HLOOKUP(BF$8,$G$7:$J$233,ROW(BE233)-ROW($K$7)+1)</f>
        <v>-6.4139850263862574E-3</v>
      </c>
      <c r="BF233" s="165"/>
      <c r="BG233" s="164">
        <f>[1]!LSRMCDRDetail(LSRM_Name,BG$8,BH$8,$A233,$B233,$B$6,1,$B$7)*HLOOKUP(BG$8,$C$7:$F$233,ROW(BG233)-ROW($K$7)+1)*HLOOKUP(BH$8,$G$7:$J$233,ROW(BG233)-ROW($K$7)+1)</f>
        <v>1.095723671859828</v>
      </c>
      <c r="BH233" s="165"/>
      <c r="BI233" s="164">
        <f>[1]!LSRMCDRDetail(LSRM_Name,BI$8,BJ$8,$A233,$B233,$B$6,1,$B$7)*HLOOKUP(BI$8,$C$7:$F$233,ROW(BI233)-ROW($K$7)+1)*HLOOKUP(BJ$8,$G$7:$J$233,ROW(BI233)-ROW($K$7)+1)</f>
        <v>-0.10738714201837155</v>
      </c>
      <c r="BJ233" s="165"/>
      <c r="BK233" s="164">
        <f>[1]!LSRMCDRDetail(LSRM_Name,BK$8,BL$8,$A233,$B233,$B$6,1,$B$7)*HLOOKUP(BK$8,$C$7:$F$233,ROW(BK233)-ROW($K$7)+1)*HLOOKUP(BL$8,$G$7:$J$233,ROW(BK233)-ROW($K$7)+1)</f>
        <v>-0.23849199657305029</v>
      </c>
      <c r="BL233" s="165"/>
      <c r="BM233" s="164">
        <f>[1]!LSRMCDRDetail(LSRM_Name,BM$8,BN$8,$A233,$B233,$B$6,1,$B$7)*HLOOKUP(BM$8,$C$7:$F$233,ROW(BM233)-ROW($K$7)+1)*HLOOKUP(BN$8,$G$7:$J$233,ROW(BM233)-ROW($K$7)+1)</f>
        <v>-3.5983320892676615E-3</v>
      </c>
      <c r="BN233" s="165"/>
      <c r="BO233" s="164">
        <f>[1]!LSRMCDRDetail(LSRM_Name,BO$8,BP$8,$A233,$B233,$B$6,1,$B$7)*HLOOKUP(BO$8,$C$7:$F$233,ROW(BO233)-ROW($K$7)+1)*HLOOKUP(BP$8,$G$7:$J$233,ROW(BO233)-ROW($K$7)+1)</f>
        <v>-0.10738714201837156</v>
      </c>
      <c r="BP233" s="165"/>
      <c r="BQ233" s="164">
        <f>[1]!LSRMCDRDetail(LSRM_Name,BQ$8,BR$8,$A233,$B233,$B$6,1,$B$7)*HLOOKUP(BQ$8,$C$7:$F$233,ROW(BQ233)-ROW($K$7)+1)*HLOOKUP(BR$8,$G$7:$J$233,ROW(BQ233)-ROW($K$7)+1)</f>
        <v>5.8070510282307218E-2</v>
      </c>
      <c r="BR233" s="165"/>
      <c r="BS233" s="164">
        <f>[1]!LSRMCDRDetail(LSRM_Name,BS$8,BT$8,$A233,$B233,$B$6,1,$B$7)*HLOOKUP(BS$8,$C$7:$F$233,ROW(BS233)-ROW($K$7)+1)*HLOOKUP(BT$8,$G$7:$J$233,ROW(BS233)-ROW($K$7)+1)</f>
        <v>6.4259601159910001E-2</v>
      </c>
      <c r="BT233" s="165"/>
      <c r="BU233" s="164">
        <f>[1]!LSRMCDRDetail(LSRM_Name,BU$8,BV$8,$A233,$B233,$B$6,1,$B$7)*HLOOKUP(BU$8,$C$7:$F$233,ROW(BU233)-ROW($K$7)+1)*HLOOKUP(BV$8,$G$7:$J$233,ROW(BU233)-ROW($K$7)+1)</f>
        <v>-0.13252441993951272</v>
      </c>
      <c r="BV233" s="165"/>
      <c r="BW233" s="164">
        <f>[1]!LSRMCDRDetail(LSRM_Name,BW$8,BX$8,$A233,$B233,$B$6,1,$B$7)*HLOOKUP(BW$8,$C$7:$F$233,ROW(BW233)-ROW($K$7)+1)*HLOOKUP(BX$8,$G$7:$J$233,ROW(BW233)-ROW($K$7)+1)</f>
        <v>-0.2384919965730502</v>
      </c>
      <c r="BX233" s="165"/>
      <c r="BY233" s="164">
        <f>[1]!LSRMCDRDetail(LSRM_Name,BY$8,BZ$8,$A233,$B233,$B$6,1,$B$7)*HLOOKUP(BY$8,$C$7:$F$233,ROW(BY233)-ROW($K$7)+1)*HLOOKUP(BZ$8,$G$7:$J$233,ROW(BY233)-ROW($K$7)+1)</f>
        <v>6.4259601159909988E-2</v>
      </c>
      <c r="BZ233" s="165"/>
      <c r="CA233" s="164">
        <f>[1]!LSRMCDRDetail(LSRM_Name,CA$8,CB$8,$A233,$B233,$B$6,1,$B$7)*HLOOKUP(CA$8,$C$7:$F$233,ROW(CA233)-ROW($K$7)+1)*HLOOKUP(CB$8,$G$7:$J$233,ROW(CA233)-ROW($K$7)+1)</f>
        <v>0.34939885960889322</v>
      </c>
      <c r="CB233" s="165"/>
      <c r="CC233" s="125"/>
      <c r="CD233" s="122">
        <f t="shared" si="111"/>
        <v>1.7309204706557051</v>
      </c>
      <c r="CE233" s="122">
        <f t="shared" si="112"/>
        <v>-0.48200189062020221</v>
      </c>
      <c r="CF233" s="122">
        <f t="shared" si="113"/>
        <v>-0.48200189062020216</v>
      </c>
      <c r="CG233" s="122">
        <f t="shared" si="114"/>
        <v>0.53598857221102048</v>
      </c>
      <c r="CI233" s="164">
        <f>AW233+K233</f>
        <v>5.2462149696164726</v>
      </c>
      <c r="CJ233" s="165"/>
      <c r="CK233" s="164">
        <f t="shared" si="91"/>
        <v>-4.5870358419669272E-2</v>
      </c>
      <c r="CL233" s="165"/>
      <c r="CM233" s="164">
        <f t="shared" si="92"/>
        <v>-2.9173367714068081E-2</v>
      </c>
      <c r="CN233" s="165"/>
      <c r="CO233" s="164">
        <f t="shared" si="93"/>
        <v>-1.0792228895336422</v>
      </c>
      <c r="CP233" s="165"/>
      <c r="CQ233" s="164">
        <f t="shared" si="94"/>
        <v>-4.5870358419669278E-2</v>
      </c>
      <c r="CR233" s="165"/>
      <c r="CS233" s="164">
        <f t="shared" si="95"/>
        <v>8.6794628458365946</v>
      </c>
      <c r="CT233" s="165"/>
      <c r="CU233" s="164">
        <f t="shared" si="96"/>
        <v>-0.86667198680125956</v>
      </c>
      <c r="CV233" s="165"/>
      <c r="CW233" s="164">
        <f t="shared" si="97"/>
        <v>-1.9647314971676924</v>
      </c>
      <c r="CX233" s="165"/>
      <c r="CY233" s="164">
        <f t="shared" si="98"/>
        <v>-2.9173367714068081E-2</v>
      </c>
      <c r="CZ233" s="165"/>
      <c r="DA233" s="164">
        <f t="shared" si="99"/>
        <v>-0.86667198680125956</v>
      </c>
      <c r="DB233" s="165"/>
      <c r="DC233" s="164">
        <f t="shared" si="100"/>
        <v>0.46339336034192974</v>
      </c>
      <c r="DD233" s="165"/>
      <c r="DE233" s="164">
        <f t="shared" si="101"/>
        <v>0.52127051224615917</v>
      </c>
      <c r="DF233" s="165"/>
      <c r="DG233" s="164">
        <f t="shared" si="102"/>
        <v>-1.0792228895336422</v>
      </c>
      <c r="DH233" s="165"/>
      <c r="DI233" s="164">
        <f t="shared" si="103"/>
        <v>-1.9647314971676924</v>
      </c>
      <c r="DJ233" s="165"/>
      <c r="DK233" s="164">
        <f t="shared" si="104"/>
        <v>0.52127051224615906</v>
      </c>
      <c r="DL233" s="165"/>
      <c r="DM233" s="164">
        <f t="shared" si="105"/>
        <v>2.6478885188894985</v>
      </c>
      <c r="DN233" s="165"/>
      <c r="DO233" s="125"/>
      <c r="DP233" s="122">
        <f t="shared" si="115"/>
        <v>13.833937098613729</v>
      </c>
      <c r="DQ233" s="122">
        <f t="shared" si="116"/>
        <v>-3.9397997412166621</v>
      </c>
      <c r="DR233" s="122">
        <f t="shared" si="117"/>
        <v>-3.9397997412166621</v>
      </c>
      <c r="DS233" s="122">
        <f t="shared" si="118"/>
        <v>4.1538229037237464</v>
      </c>
    </row>
    <row r="234" spans="1:123" x14ac:dyDescent="0.2">
      <c r="AR234" s="122">
        <f>SUM(AR9:AR233)</f>
        <v>33.92870473139817</v>
      </c>
      <c r="AS234" s="122">
        <f t="shared" ref="AS234:AU234" si="120">SUM(AS9:AS233)</f>
        <v>4.5546060738055587</v>
      </c>
      <c r="AT234" s="122">
        <f t="shared" si="120"/>
        <v>4.5546060738055587</v>
      </c>
      <c r="AU234" s="122">
        <f t="shared" si="120"/>
        <v>20.085156954517725</v>
      </c>
      <c r="CD234" s="122">
        <f>SUM(CD9:CD233)</f>
        <v>6.0555676444072244</v>
      </c>
      <c r="CE234" s="122">
        <f t="shared" ref="CE234:CG234" si="121">SUM(CE9:CE233)</f>
        <v>1.1346191383285777</v>
      </c>
      <c r="CF234" s="122">
        <f t="shared" si="121"/>
        <v>1.134619138328578</v>
      </c>
      <c r="CG234" s="122">
        <f t="shared" si="121"/>
        <v>3.8334975137960909</v>
      </c>
      <c r="DP234" s="122">
        <f>SUM(DP9:DP233)</f>
        <v>39.984272375805396</v>
      </c>
      <c r="DQ234" s="122">
        <f t="shared" ref="DQ234:DS234" si="122">SUM(DQ9:DQ233)</f>
        <v>5.6892252121341382</v>
      </c>
      <c r="DR234" s="122">
        <f t="shared" si="122"/>
        <v>5.6892252121341365</v>
      </c>
      <c r="DS234" s="122">
        <f t="shared" si="122"/>
        <v>23.918654468313818</v>
      </c>
    </row>
    <row r="235" spans="1:123" x14ac:dyDescent="0.2">
      <c r="J235" s="122"/>
    </row>
    <row r="237" spans="1:123" x14ac:dyDescent="0.2">
      <c r="AR237" s="120" t="s">
        <v>152</v>
      </c>
      <c r="AT237" s="120" t="s">
        <v>153</v>
      </c>
      <c r="CD237" s="120" t="s">
        <v>152</v>
      </c>
      <c r="CF237" s="120" t="s">
        <v>153</v>
      </c>
      <c r="DP237" s="120" t="s">
        <v>152</v>
      </c>
      <c r="DR237" s="120" t="s">
        <v>153</v>
      </c>
    </row>
    <row r="238" spans="1:123" x14ac:dyDescent="0.2">
      <c r="AR238" s="122">
        <f>AR234</f>
        <v>33.92870473139817</v>
      </c>
      <c r="AS238" s="122">
        <f>AS234</f>
        <v>4.5546060738055587</v>
      </c>
      <c r="AT238" s="127">
        <v>1</v>
      </c>
      <c r="AU238" s="127">
        <f>AS238/SQRT(AR238*AS239)</f>
        <v>0.17447353722252501</v>
      </c>
      <c r="CD238" s="122">
        <f>CD234</f>
        <v>6.0555676444072244</v>
      </c>
      <c r="CE238" s="122">
        <f>CE234</f>
        <v>1.1346191383285777</v>
      </c>
      <c r="CF238" s="127">
        <v>1</v>
      </c>
      <c r="CG238" s="127">
        <f>CE238/SQRT(CD238*CE239)</f>
        <v>0.23549141644975613</v>
      </c>
      <c r="DP238" s="122">
        <f>DP234</f>
        <v>39.984272375805396</v>
      </c>
      <c r="DQ238" s="122">
        <f>DQ234</f>
        <v>5.6892252121341382</v>
      </c>
      <c r="DR238" s="127">
        <v>1</v>
      </c>
      <c r="DS238" s="127">
        <f>DQ238/SQRT(DP238*DQ239)</f>
        <v>0.18396709683725868</v>
      </c>
    </row>
    <row r="239" spans="1:123" x14ac:dyDescent="0.2">
      <c r="AR239" s="122">
        <f>AT234</f>
        <v>4.5546060738055587</v>
      </c>
      <c r="AS239" s="122">
        <f>AU234</f>
        <v>20.085156954517725</v>
      </c>
      <c r="AT239" s="127">
        <f>AU238</f>
        <v>0.17447353722252501</v>
      </c>
      <c r="AU239" s="127">
        <v>1</v>
      </c>
      <c r="CD239" s="122">
        <f>CF234</f>
        <v>1.134619138328578</v>
      </c>
      <c r="CE239" s="122">
        <f>CG234</f>
        <v>3.8334975137960909</v>
      </c>
      <c r="CF239" s="127">
        <f>CG238</f>
        <v>0.23549141644975613</v>
      </c>
      <c r="CG239" s="127">
        <v>1</v>
      </c>
      <c r="DP239" s="122">
        <f>DR234</f>
        <v>5.6892252121341365</v>
      </c>
      <c r="DQ239" s="122">
        <f>DS234</f>
        <v>23.918654468313818</v>
      </c>
      <c r="DR239" s="127">
        <f>DS238</f>
        <v>0.18396709683725868</v>
      </c>
      <c r="DS239" s="127">
        <v>1</v>
      </c>
    </row>
  </sheetData>
  <mergeCells count="10806">
    <mergeCell ref="W9:X9"/>
    <mergeCell ref="Y9:Z9"/>
    <mergeCell ref="AA9:AB9"/>
    <mergeCell ref="AC9:AD9"/>
    <mergeCell ref="AE9:AF9"/>
    <mergeCell ref="AG9:AH9"/>
    <mergeCell ref="K9:L9"/>
    <mergeCell ref="M9:N9"/>
    <mergeCell ref="O9:P9"/>
    <mergeCell ref="Q9:R9"/>
    <mergeCell ref="S9:T9"/>
    <mergeCell ref="U9:V9"/>
    <mergeCell ref="K7:AP7"/>
    <mergeCell ref="AR7:AU7"/>
    <mergeCell ref="AW7:CB7"/>
    <mergeCell ref="CD7:CG7"/>
    <mergeCell ref="CI7:DN7"/>
    <mergeCell ref="DP7:DS7"/>
    <mergeCell ref="DC9:DD9"/>
    <mergeCell ref="DE9:DF9"/>
    <mergeCell ref="DG9:DH9"/>
    <mergeCell ref="DI9:DJ9"/>
    <mergeCell ref="DK9:DL9"/>
    <mergeCell ref="DM9:DN9"/>
    <mergeCell ref="CQ9:CR9"/>
    <mergeCell ref="CS9:CT9"/>
    <mergeCell ref="CU9:CV9"/>
    <mergeCell ref="CW9:CX9"/>
    <mergeCell ref="CY9:CZ9"/>
    <mergeCell ref="DA9:DB9"/>
    <mergeCell ref="BY9:BZ9"/>
    <mergeCell ref="CA9:CB9"/>
    <mergeCell ref="CI9:CJ9"/>
    <mergeCell ref="CK9:CL9"/>
    <mergeCell ref="CM9:CN9"/>
    <mergeCell ref="CO9:CP9"/>
    <mergeCell ref="BM9:BN9"/>
    <mergeCell ref="BO9:BP9"/>
    <mergeCell ref="BQ9:BR9"/>
    <mergeCell ref="BS9:BT9"/>
    <mergeCell ref="BU9:BV9"/>
    <mergeCell ref="BW9:BX9"/>
    <mergeCell ref="BA9:BB9"/>
    <mergeCell ref="BC9:BD9"/>
    <mergeCell ref="BE9:BF9"/>
    <mergeCell ref="BG9:BH9"/>
    <mergeCell ref="BI9:BJ9"/>
    <mergeCell ref="BK9:BL9"/>
    <mergeCell ref="AI9:AJ9"/>
    <mergeCell ref="AK9:AL9"/>
    <mergeCell ref="AM9:AN9"/>
    <mergeCell ref="AO9:AP9"/>
    <mergeCell ref="AW9:AX9"/>
    <mergeCell ref="AY9:AZ9"/>
    <mergeCell ref="W11:X11"/>
    <mergeCell ref="Y11:Z11"/>
    <mergeCell ref="AA11:AB11"/>
    <mergeCell ref="AC11:AD11"/>
    <mergeCell ref="AE11:AF11"/>
    <mergeCell ref="AG11:AH11"/>
    <mergeCell ref="K11:L11"/>
    <mergeCell ref="M11:N11"/>
    <mergeCell ref="O11:P11"/>
    <mergeCell ref="Q11:R11"/>
    <mergeCell ref="S11:T11"/>
    <mergeCell ref="U11:V11"/>
    <mergeCell ref="DC10:DD10"/>
    <mergeCell ref="DE10:DF10"/>
    <mergeCell ref="DG10:DH10"/>
    <mergeCell ref="DI10:DJ10"/>
    <mergeCell ref="DK10:DL10"/>
    <mergeCell ref="DM10:DN10"/>
    <mergeCell ref="CQ10:CR10"/>
    <mergeCell ref="CS10:CT10"/>
    <mergeCell ref="CU10:CV10"/>
    <mergeCell ref="CW10:CX10"/>
    <mergeCell ref="CY10:CZ10"/>
    <mergeCell ref="DA10:DB10"/>
    <mergeCell ref="BY10:BZ10"/>
    <mergeCell ref="CA10:CB10"/>
    <mergeCell ref="CI10:CJ10"/>
    <mergeCell ref="CK10:CL10"/>
    <mergeCell ref="CM10:CN10"/>
    <mergeCell ref="CO10:CP10"/>
    <mergeCell ref="BM10:BN10"/>
    <mergeCell ref="BO10:BP10"/>
    <mergeCell ref="BQ10:BR10"/>
    <mergeCell ref="BS10:BT10"/>
    <mergeCell ref="BU10:BV10"/>
    <mergeCell ref="BW10:BX10"/>
    <mergeCell ref="BA10:BB10"/>
    <mergeCell ref="BC10:BD10"/>
    <mergeCell ref="BE10:BF10"/>
    <mergeCell ref="BG10:BH10"/>
    <mergeCell ref="BI10:BJ10"/>
    <mergeCell ref="BK10:BL10"/>
    <mergeCell ref="AI10:AJ10"/>
    <mergeCell ref="AK10:AL10"/>
    <mergeCell ref="AM10:AN10"/>
    <mergeCell ref="AO10:AP10"/>
    <mergeCell ref="AW10:AX10"/>
    <mergeCell ref="AY10:AZ10"/>
    <mergeCell ref="W10:X10"/>
    <mergeCell ref="Y10:Z10"/>
    <mergeCell ref="AA10:AB10"/>
    <mergeCell ref="AC10:AD10"/>
    <mergeCell ref="AE10:AF10"/>
    <mergeCell ref="AG10:AH10"/>
    <mergeCell ref="K10:L10"/>
    <mergeCell ref="M10:N10"/>
    <mergeCell ref="O10:P10"/>
    <mergeCell ref="Q10:R10"/>
    <mergeCell ref="S10:T10"/>
    <mergeCell ref="U10:V10"/>
    <mergeCell ref="DC11:DD11"/>
    <mergeCell ref="DE11:DF11"/>
    <mergeCell ref="DG11:DH11"/>
    <mergeCell ref="DI11:DJ11"/>
    <mergeCell ref="DK11:DL11"/>
    <mergeCell ref="DM11:DN11"/>
    <mergeCell ref="CQ11:CR11"/>
    <mergeCell ref="CS11:CT11"/>
    <mergeCell ref="CU11:CV11"/>
    <mergeCell ref="CW11:CX11"/>
    <mergeCell ref="CY11:CZ11"/>
    <mergeCell ref="DA11:DB11"/>
    <mergeCell ref="BY11:BZ11"/>
    <mergeCell ref="CA11:CB11"/>
    <mergeCell ref="CI11:CJ11"/>
    <mergeCell ref="CK11:CL11"/>
    <mergeCell ref="CM11:CN11"/>
    <mergeCell ref="CO11:CP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I11:AJ11"/>
    <mergeCell ref="AK11:AL11"/>
    <mergeCell ref="AM11:AN11"/>
    <mergeCell ref="AO11:AP11"/>
    <mergeCell ref="AW11:AX11"/>
    <mergeCell ref="AY11:AZ11"/>
    <mergeCell ref="W13:X13"/>
    <mergeCell ref="Y13:Z13"/>
    <mergeCell ref="AA13:AB13"/>
    <mergeCell ref="AC13:AD13"/>
    <mergeCell ref="AE13:AF13"/>
    <mergeCell ref="AG13:AH13"/>
    <mergeCell ref="CY13:CZ13"/>
    <mergeCell ref="DA13:DB13"/>
    <mergeCell ref="BY13:BZ13"/>
    <mergeCell ref="CA13:CB13"/>
    <mergeCell ref="CI13:CJ13"/>
    <mergeCell ref="CK13:CL13"/>
    <mergeCell ref="CM13:CN13"/>
    <mergeCell ref="CO13:CP13"/>
    <mergeCell ref="BM13:BN13"/>
    <mergeCell ref="BO13:BP13"/>
    <mergeCell ref="BQ13:BR13"/>
    <mergeCell ref="BS13:BT13"/>
    <mergeCell ref="BU13:BV13"/>
    <mergeCell ref="BW13:BX13"/>
    <mergeCell ref="BA13:BB13"/>
    <mergeCell ref="BC13:BD13"/>
    <mergeCell ref="BE13:BF13"/>
    <mergeCell ref="BG13:BH13"/>
    <mergeCell ref="BI13:BJ13"/>
    <mergeCell ref="BK13:BL13"/>
    <mergeCell ref="AI13:AJ13"/>
    <mergeCell ref="AK13:AL13"/>
    <mergeCell ref="AM13:AN13"/>
    <mergeCell ref="AO13:AP13"/>
    <mergeCell ref="AW13:AX13"/>
    <mergeCell ref="AY13:AZ13"/>
    <mergeCell ref="K13:L13"/>
    <mergeCell ref="M13:N13"/>
    <mergeCell ref="O13:P13"/>
    <mergeCell ref="Q13:R13"/>
    <mergeCell ref="S13:T13"/>
    <mergeCell ref="U13:V13"/>
    <mergeCell ref="DC12:DD12"/>
    <mergeCell ref="DE12:DF12"/>
    <mergeCell ref="DG12:DH12"/>
    <mergeCell ref="DI12:DJ12"/>
    <mergeCell ref="DK12:DL12"/>
    <mergeCell ref="DM12:DN12"/>
    <mergeCell ref="CQ12:CR12"/>
    <mergeCell ref="CS12:CT12"/>
    <mergeCell ref="CU12:CV12"/>
    <mergeCell ref="CW12:CX12"/>
    <mergeCell ref="CY12:CZ12"/>
    <mergeCell ref="DA12:DB12"/>
    <mergeCell ref="BY12:BZ12"/>
    <mergeCell ref="CA12:CB12"/>
    <mergeCell ref="CI12:CJ12"/>
    <mergeCell ref="CK12:CL12"/>
    <mergeCell ref="CM12:CN12"/>
    <mergeCell ref="CO12:CP12"/>
    <mergeCell ref="BM12:BN12"/>
    <mergeCell ref="BO12:BP12"/>
    <mergeCell ref="BQ12:BR12"/>
    <mergeCell ref="BS12:BT12"/>
    <mergeCell ref="BU12:BV12"/>
    <mergeCell ref="BW12:BX12"/>
    <mergeCell ref="BA12:BB12"/>
    <mergeCell ref="BC12:BD12"/>
    <mergeCell ref="BE12:BF12"/>
    <mergeCell ref="BG12:BH12"/>
    <mergeCell ref="BI12:BJ12"/>
    <mergeCell ref="BK12:BL12"/>
    <mergeCell ref="AI12:AJ12"/>
    <mergeCell ref="AK12:AL12"/>
    <mergeCell ref="AM12:AN12"/>
    <mergeCell ref="AO12:AP12"/>
    <mergeCell ref="AW12:AX12"/>
    <mergeCell ref="AY12:AZ12"/>
    <mergeCell ref="W12:X12"/>
    <mergeCell ref="Y12:Z12"/>
    <mergeCell ref="AA12:AB12"/>
    <mergeCell ref="AC12:AD12"/>
    <mergeCell ref="AE12:AF12"/>
    <mergeCell ref="AG12:AH12"/>
    <mergeCell ref="K12:L12"/>
    <mergeCell ref="M12:N12"/>
    <mergeCell ref="O12:P12"/>
    <mergeCell ref="Q12:R12"/>
    <mergeCell ref="S12:T12"/>
    <mergeCell ref="U12:V12"/>
    <mergeCell ref="DC13:DD13"/>
    <mergeCell ref="DE13:DF13"/>
    <mergeCell ref="DG13:DH13"/>
    <mergeCell ref="DI13:DJ13"/>
    <mergeCell ref="DK13:DL13"/>
    <mergeCell ref="DM13:DN13"/>
    <mergeCell ref="CQ13:CR13"/>
    <mergeCell ref="CS13:CT13"/>
    <mergeCell ref="CU13:CV13"/>
    <mergeCell ref="CW13:CX13"/>
    <mergeCell ref="W15:X15"/>
    <mergeCell ref="Y15:Z15"/>
    <mergeCell ref="AA15:AB15"/>
    <mergeCell ref="AC15:AD15"/>
    <mergeCell ref="AE15:AF15"/>
    <mergeCell ref="AG15:AH15"/>
    <mergeCell ref="K15:L15"/>
    <mergeCell ref="M15:N15"/>
    <mergeCell ref="O15:P15"/>
    <mergeCell ref="Q15:R15"/>
    <mergeCell ref="S15:T15"/>
    <mergeCell ref="U15:V15"/>
    <mergeCell ref="DC14:DD14"/>
    <mergeCell ref="DE14:DF14"/>
    <mergeCell ref="DG14:DH14"/>
    <mergeCell ref="DI14:DJ14"/>
    <mergeCell ref="DK14:DL14"/>
    <mergeCell ref="DM14:DN14"/>
    <mergeCell ref="CQ14:CR14"/>
    <mergeCell ref="CS14:CT14"/>
    <mergeCell ref="CU14:CV14"/>
    <mergeCell ref="CW14:CX14"/>
    <mergeCell ref="CY14:CZ14"/>
    <mergeCell ref="DA14:DB14"/>
    <mergeCell ref="BY14:BZ14"/>
    <mergeCell ref="CA14:CB14"/>
    <mergeCell ref="CI14:CJ14"/>
    <mergeCell ref="CK14:CL14"/>
    <mergeCell ref="CM14:CN14"/>
    <mergeCell ref="CO14:CP14"/>
    <mergeCell ref="BM14:BN14"/>
    <mergeCell ref="BO14:BP14"/>
    <mergeCell ref="BQ14:BR14"/>
    <mergeCell ref="BS14:BT14"/>
    <mergeCell ref="BU14:BV14"/>
    <mergeCell ref="BW14:BX14"/>
    <mergeCell ref="BA14:BB14"/>
    <mergeCell ref="BC14:BD14"/>
    <mergeCell ref="BE14:BF14"/>
    <mergeCell ref="BG14:BH14"/>
    <mergeCell ref="BI14:BJ14"/>
    <mergeCell ref="BK14:BL14"/>
    <mergeCell ref="AI14:AJ14"/>
    <mergeCell ref="AK14:AL14"/>
    <mergeCell ref="AM14:AN14"/>
    <mergeCell ref="AO14:AP14"/>
    <mergeCell ref="AW14:AX14"/>
    <mergeCell ref="AY14:AZ14"/>
    <mergeCell ref="W14:X14"/>
    <mergeCell ref="Y14:Z14"/>
    <mergeCell ref="AA14:AB14"/>
    <mergeCell ref="AC14:AD14"/>
    <mergeCell ref="AE14:AF14"/>
    <mergeCell ref="AG14:AH14"/>
    <mergeCell ref="K14:L14"/>
    <mergeCell ref="M14:N14"/>
    <mergeCell ref="O14:P14"/>
    <mergeCell ref="Q14:R14"/>
    <mergeCell ref="S14:T14"/>
    <mergeCell ref="U14:V14"/>
    <mergeCell ref="DC15:DD15"/>
    <mergeCell ref="DE15:DF15"/>
    <mergeCell ref="DG15:DH15"/>
    <mergeCell ref="DI15:DJ15"/>
    <mergeCell ref="DK15:DL15"/>
    <mergeCell ref="DM15:DN15"/>
    <mergeCell ref="CQ15:CR15"/>
    <mergeCell ref="CS15:CT15"/>
    <mergeCell ref="CU15:CV15"/>
    <mergeCell ref="CW15:CX15"/>
    <mergeCell ref="CY15:CZ15"/>
    <mergeCell ref="DA15:DB15"/>
    <mergeCell ref="BY15:BZ15"/>
    <mergeCell ref="CA15:CB15"/>
    <mergeCell ref="CI15:CJ15"/>
    <mergeCell ref="CK15:CL15"/>
    <mergeCell ref="CM15:CN15"/>
    <mergeCell ref="CO15:CP15"/>
    <mergeCell ref="BM15:BN15"/>
    <mergeCell ref="BO15:BP15"/>
    <mergeCell ref="BQ15:BR15"/>
    <mergeCell ref="BS15:BT15"/>
    <mergeCell ref="BU15:BV15"/>
    <mergeCell ref="BW15:BX15"/>
    <mergeCell ref="BA15:BB15"/>
    <mergeCell ref="BC15:BD15"/>
    <mergeCell ref="BE15:BF15"/>
    <mergeCell ref="BG15:BH15"/>
    <mergeCell ref="BI15:BJ15"/>
    <mergeCell ref="BK15:BL15"/>
    <mergeCell ref="AI15:AJ15"/>
    <mergeCell ref="AK15:AL15"/>
    <mergeCell ref="AM15:AN15"/>
    <mergeCell ref="AO15:AP15"/>
    <mergeCell ref="AW15:AX15"/>
    <mergeCell ref="AY15:AZ15"/>
    <mergeCell ref="W17:X17"/>
    <mergeCell ref="Y17:Z17"/>
    <mergeCell ref="AA17:AB17"/>
    <mergeCell ref="AC17:AD17"/>
    <mergeCell ref="AE17:AF17"/>
    <mergeCell ref="AG17:AH17"/>
    <mergeCell ref="CY17:CZ17"/>
    <mergeCell ref="DA17:DB17"/>
    <mergeCell ref="BY17:BZ17"/>
    <mergeCell ref="CA17:CB17"/>
    <mergeCell ref="CI17:CJ17"/>
    <mergeCell ref="CK17:CL17"/>
    <mergeCell ref="CM17:CN17"/>
    <mergeCell ref="CO17:CP17"/>
    <mergeCell ref="BM17:BN17"/>
    <mergeCell ref="BO17:BP17"/>
    <mergeCell ref="BQ17:BR17"/>
    <mergeCell ref="BS17:BT17"/>
    <mergeCell ref="BU17:BV17"/>
    <mergeCell ref="BW17:BX17"/>
    <mergeCell ref="BA17:BB17"/>
    <mergeCell ref="BC17:BD17"/>
    <mergeCell ref="BE17:BF17"/>
    <mergeCell ref="BG17:BH17"/>
    <mergeCell ref="BI17:BJ17"/>
    <mergeCell ref="BK17:BL17"/>
    <mergeCell ref="AI17:AJ17"/>
    <mergeCell ref="AK17:AL17"/>
    <mergeCell ref="AM17:AN17"/>
    <mergeCell ref="AO17:AP17"/>
    <mergeCell ref="AW17:AX17"/>
    <mergeCell ref="AY17:AZ17"/>
    <mergeCell ref="K17:L17"/>
    <mergeCell ref="M17:N17"/>
    <mergeCell ref="O17:P17"/>
    <mergeCell ref="Q17:R17"/>
    <mergeCell ref="S17:T17"/>
    <mergeCell ref="U17:V17"/>
    <mergeCell ref="DC16:DD16"/>
    <mergeCell ref="DE16:DF16"/>
    <mergeCell ref="DG16:DH16"/>
    <mergeCell ref="DI16:DJ16"/>
    <mergeCell ref="DK16:DL16"/>
    <mergeCell ref="DM16:DN16"/>
    <mergeCell ref="CQ16:CR16"/>
    <mergeCell ref="CS16:CT16"/>
    <mergeCell ref="CU16:CV16"/>
    <mergeCell ref="CW16:CX16"/>
    <mergeCell ref="CY16:CZ16"/>
    <mergeCell ref="DA16:DB16"/>
    <mergeCell ref="BY16:BZ16"/>
    <mergeCell ref="CA16:CB16"/>
    <mergeCell ref="CI16:CJ16"/>
    <mergeCell ref="CK16:CL16"/>
    <mergeCell ref="CM16:CN16"/>
    <mergeCell ref="CO16:CP16"/>
    <mergeCell ref="BM16:BN16"/>
    <mergeCell ref="BO16:BP16"/>
    <mergeCell ref="BQ16:BR16"/>
    <mergeCell ref="BS16:BT16"/>
    <mergeCell ref="BU16:BV16"/>
    <mergeCell ref="BW16:BX16"/>
    <mergeCell ref="BA16:BB16"/>
    <mergeCell ref="BC16:BD16"/>
    <mergeCell ref="BE16:BF16"/>
    <mergeCell ref="BG16:BH16"/>
    <mergeCell ref="BI16:BJ16"/>
    <mergeCell ref="BK16:BL16"/>
    <mergeCell ref="AI16:AJ16"/>
    <mergeCell ref="AK16:AL16"/>
    <mergeCell ref="AM16:AN16"/>
    <mergeCell ref="AO16:AP16"/>
    <mergeCell ref="AW16:AX16"/>
    <mergeCell ref="AY16:AZ16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DC17:DD17"/>
    <mergeCell ref="DE17:DF17"/>
    <mergeCell ref="DG17:DH17"/>
    <mergeCell ref="DI17:DJ17"/>
    <mergeCell ref="DK17:DL17"/>
    <mergeCell ref="DM17:DN17"/>
    <mergeCell ref="CQ17:CR17"/>
    <mergeCell ref="CS17:CT17"/>
    <mergeCell ref="CU17:CV17"/>
    <mergeCell ref="CW17:CX17"/>
    <mergeCell ref="W19:X19"/>
    <mergeCell ref="Y19:Z19"/>
    <mergeCell ref="AA19:AB19"/>
    <mergeCell ref="AC19:AD19"/>
    <mergeCell ref="AE19:AF19"/>
    <mergeCell ref="AG19:AH19"/>
    <mergeCell ref="K19:L19"/>
    <mergeCell ref="M19:N19"/>
    <mergeCell ref="O19:P19"/>
    <mergeCell ref="Q19:R19"/>
    <mergeCell ref="S19:T19"/>
    <mergeCell ref="U19:V19"/>
    <mergeCell ref="DC18:DD18"/>
    <mergeCell ref="DE18:DF18"/>
    <mergeCell ref="DG18:DH18"/>
    <mergeCell ref="DI18:DJ18"/>
    <mergeCell ref="DK18:DL18"/>
    <mergeCell ref="DM18:DN18"/>
    <mergeCell ref="CQ18:CR18"/>
    <mergeCell ref="CS18:CT18"/>
    <mergeCell ref="CU18:CV18"/>
    <mergeCell ref="CW18:CX18"/>
    <mergeCell ref="CY18:CZ18"/>
    <mergeCell ref="DA18:DB18"/>
    <mergeCell ref="BY18:BZ18"/>
    <mergeCell ref="CA18:CB18"/>
    <mergeCell ref="CI18:CJ18"/>
    <mergeCell ref="CK18:CL18"/>
    <mergeCell ref="CM18:CN18"/>
    <mergeCell ref="CO18:CP18"/>
    <mergeCell ref="BM18:BN18"/>
    <mergeCell ref="BO18:BP18"/>
    <mergeCell ref="BQ18:BR18"/>
    <mergeCell ref="BS18:BT18"/>
    <mergeCell ref="BU18:BV18"/>
    <mergeCell ref="BW18:BX18"/>
    <mergeCell ref="BA18:BB18"/>
    <mergeCell ref="BC18:BD18"/>
    <mergeCell ref="BE18:BF18"/>
    <mergeCell ref="BG18:BH18"/>
    <mergeCell ref="BI18:BJ18"/>
    <mergeCell ref="BK18:BL18"/>
    <mergeCell ref="AI18:AJ18"/>
    <mergeCell ref="AK18:AL18"/>
    <mergeCell ref="AM18:AN18"/>
    <mergeCell ref="AO18:AP18"/>
    <mergeCell ref="AW18:AX18"/>
    <mergeCell ref="AY18:AZ18"/>
    <mergeCell ref="W18:X18"/>
    <mergeCell ref="Y18:Z18"/>
    <mergeCell ref="AA18:AB18"/>
    <mergeCell ref="AC18:AD18"/>
    <mergeCell ref="AE18:AF18"/>
    <mergeCell ref="AG18:AH18"/>
    <mergeCell ref="K18:L18"/>
    <mergeCell ref="M18:N18"/>
    <mergeCell ref="O18:P18"/>
    <mergeCell ref="Q18:R18"/>
    <mergeCell ref="S18:T18"/>
    <mergeCell ref="U18:V18"/>
    <mergeCell ref="DC19:DD19"/>
    <mergeCell ref="DE19:DF19"/>
    <mergeCell ref="DG19:DH19"/>
    <mergeCell ref="DI19:DJ19"/>
    <mergeCell ref="DK19:DL19"/>
    <mergeCell ref="DM19:DN19"/>
    <mergeCell ref="CQ19:CR19"/>
    <mergeCell ref="CS19:CT19"/>
    <mergeCell ref="CU19:CV19"/>
    <mergeCell ref="CW19:CX19"/>
    <mergeCell ref="CY19:CZ19"/>
    <mergeCell ref="DA19:DB19"/>
    <mergeCell ref="BY19:BZ19"/>
    <mergeCell ref="CA19:CB19"/>
    <mergeCell ref="CI19:CJ19"/>
    <mergeCell ref="CK19:CL19"/>
    <mergeCell ref="CM19:CN19"/>
    <mergeCell ref="CO19:CP19"/>
    <mergeCell ref="BM19:BN19"/>
    <mergeCell ref="BO19:BP19"/>
    <mergeCell ref="BQ19:BR19"/>
    <mergeCell ref="BS19:BT19"/>
    <mergeCell ref="BU19:BV19"/>
    <mergeCell ref="BW19:BX19"/>
    <mergeCell ref="BA19:BB19"/>
    <mergeCell ref="BC19:BD19"/>
    <mergeCell ref="BE19:BF19"/>
    <mergeCell ref="BG19:BH19"/>
    <mergeCell ref="BI19:BJ19"/>
    <mergeCell ref="BK19:BL19"/>
    <mergeCell ref="AI19:AJ19"/>
    <mergeCell ref="AK19:AL19"/>
    <mergeCell ref="AM19:AN19"/>
    <mergeCell ref="AO19:AP19"/>
    <mergeCell ref="AW19:AX19"/>
    <mergeCell ref="AY19:AZ19"/>
    <mergeCell ref="W21:X21"/>
    <mergeCell ref="Y21:Z21"/>
    <mergeCell ref="AA21:AB21"/>
    <mergeCell ref="AC21:AD21"/>
    <mergeCell ref="AE21:AF21"/>
    <mergeCell ref="AG21:AH21"/>
    <mergeCell ref="CY21:CZ21"/>
    <mergeCell ref="DA21:DB21"/>
    <mergeCell ref="BY21:BZ21"/>
    <mergeCell ref="CA21:CB21"/>
    <mergeCell ref="CI21:CJ21"/>
    <mergeCell ref="CK21:CL21"/>
    <mergeCell ref="CM21:CN21"/>
    <mergeCell ref="CO21:CP21"/>
    <mergeCell ref="BM21:BN21"/>
    <mergeCell ref="BO21:BP21"/>
    <mergeCell ref="BQ21:BR21"/>
    <mergeCell ref="BS21:BT21"/>
    <mergeCell ref="BU21:BV21"/>
    <mergeCell ref="BW21:BX21"/>
    <mergeCell ref="BA21:BB21"/>
    <mergeCell ref="BC21:BD21"/>
    <mergeCell ref="BE21:BF21"/>
    <mergeCell ref="BG21:BH21"/>
    <mergeCell ref="BI21:BJ21"/>
    <mergeCell ref="BK21:BL21"/>
    <mergeCell ref="AI21:AJ21"/>
    <mergeCell ref="AK21:AL21"/>
    <mergeCell ref="AM21:AN21"/>
    <mergeCell ref="AO21:AP21"/>
    <mergeCell ref="AW21:AX21"/>
    <mergeCell ref="AY21:AZ21"/>
    <mergeCell ref="K21:L21"/>
    <mergeCell ref="M21:N21"/>
    <mergeCell ref="O21:P21"/>
    <mergeCell ref="Q21:R21"/>
    <mergeCell ref="S21:T21"/>
    <mergeCell ref="U21:V21"/>
    <mergeCell ref="DC20:DD20"/>
    <mergeCell ref="DE20:DF20"/>
    <mergeCell ref="DG20:DH20"/>
    <mergeCell ref="DI20:DJ20"/>
    <mergeCell ref="DK20:DL20"/>
    <mergeCell ref="DM20:DN20"/>
    <mergeCell ref="CQ20:CR20"/>
    <mergeCell ref="CS20:CT20"/>
    <mergeCell ref="CU20:CV20"/>
    <mergeCell ref="CW20:CX20"/>
    <mergeCell ref="CY20:CZ20"/>
    <mergeCell ref="DA20:DB20"/>
    <mergeCell ref="BY20:BZ20"/>
    <mergeCell ref="CA20:CB20"/>
    <mergeCell ref="CI20:CJ20"/>
    <mergeCell ref="CK20:CL20"/>
    <mergeCell ref="CM20:CN20"/>
    <mergeCell ref="CO20:CP20"/>
    <mergeCell ref="BM20:BN20"/>
    <mergeCell ref="BO20:BP20"/>
    <mergeCell ref="BQ20:BR20"/>
    <mergeCell ref="BS20:BT20"/>
    <mergeCell ref="BU20:BV20"/>
    <mergeCell ref="BW20:BX20"/>
    <mergeCell ref="BA20:BB20"/>
    <mergeCell ref="BC20:BD20"/>
    <mergeCell ref="BE20:BF20"/>
    <mergeCell ref="BG20:BH20"/>
    <mergeCell ref="BI20:BJ20"/>
    <mergeCell ref="BK20:BL20"/>
    <mergeCell ref="AI20:AJ20"/>
    <mergeCell ref="AK20:AL20"/>
    <mergeCell ref="AM20:AN20"/>
    <mergeCell ref="AO20:AP20"/>
    <mergeCell ref="AW20:AX20"/>
    <mergeCell ref="AY20:AZ20"/>
    <mergeCell ref="W20:X20"/>
    <mergeCell ref="Y20:Z20"/>
    <mergeCell ref="AA20:AB20"/>
    <mergeCell ref="AC20:AD20"/>
    <mergeCell ref="AE20:AF20"/>
    <mergeCell ref="AG20:AH20"/>
    <mergeCell ref="K20:L20"/>
    <mergeCell ref="M20:N20"/>
    <mergeCell ref="O20:P20"/>
    <mergeCell ref="Q20:R20"/>
    <mergeCell ref="S20:T20"/>
    <mergeCell ref="U20:V20"/>
    <mergeCell ref="DC21:DD21"/>
    <mergeCell ref="DE21:DF21"/>
    <mergeCell ref="DG21:DH21"/>
    <mergeCell ref="DI21:DJ21"/>
    <mergeCell ref="DK21:DL21"/>
    <mergeCell ref="DM21:DN21"/>
    <mergeCell ref="CQ21:CR21"/>
    <mergeCell ref="CS21:CT21"/>
    <mergeCell ref="CU21:CV21"/>
    <mergeCell ref="CW21:CX21"/>
    <mergeCell ref="W23:X23"/>
    <mergeCell ref="Y23:Z23"/>
    <mergeCell ref="AA23:AB23"/>
    <mergeCell ref="AC23:AD23"/>
    <mergeCell ref="AE23:AF23"/>
    <mergeCell ref="AG23:AH23"/>
    <mergeCell ref="K23:L23"/>
    <mergeCell ref="M23:N23"/>
    <mergeCell ref="O23:P23"/>
    <mergeCell ref="Q23:R23"/>
    <mergeCell ref="S23:T23"/>
    <mergeCell ref="U23:V23"/>
    <mergeCell ref="DC22:DD22"/>
    <mergeCell ref="DE22:DF22"/>
    <mergeCell ref="DG22:DH22"/>
    <mergeCell ref="DI22:DJ22"/>
    <mergeCell ref="DK22:DL22"/>
    <mergeCell ref="DM22:DN22"/>
    <mergeCell ref="CQ22:CR22"/>
    <mergeCell ref="CS22:CT22"/>
    <mergeCell ref="CU22:CV22"/>
    <mergeCell ref="CW22:CX22"/>
    <mergeCell ref="CY22:CZ22"/>
    <mergeCell ref="DA22:DB22"/>
    <mergeCell ref="BY22:BZ22"/>
    <mergeCell ref="CA22:CB22"/>
    <mergeCell ref="CI22:CJ22"/>
    <mergeCell ref="CK22:CL22"/>
    <mergeCell ref="CM22:CN22"/>
    <mergeCell ref="CO22:CP22"/>
    <mergeCell ref="BM22:BN22"/>
    <mergeCell ref="BO22:BP22"/>
    <mergeCell ref="BQ22:BR22"/>
    <mergeCell ref="BS22:BT22"/>
    <mergeCell ref="BU22:BV22"/>
    <mergeCell ref="BW22:BX22"/>
    <mergeCell ref="BA22:BB22"/>
    <mergeCell ref="BC22:BD22"/>
    <mergeCell ref="BE22:BF22"/>
    <mergeCell ref="BG22:BH22"/>
    <mergeCell ref="BI22:BJ22"/>
    <mergeCell ref="BK22:BL22"/>
    <mergeCell ref="AI22:AJ22"/>
    <mergeCell ref="AK22:AL22"/>
    <mergeCell ref="AM22:AN22"/>
    <mergeCell ref="AO22:AP22"/>
    <mergeCell ref="AW22:AX22"/>
    <mergeCell ref="AY22:AZ22"/>
    <mergeCell ref="W22:X22"/>
    <mergeCell ref="Y22:Z22"/>
    <mergeCell ref="AA22:AB22"/>
    <mergeCell ref="AC22:AD22"/>
    <mergeCell ref="AE22:AF22"/>
    <mergeCell ref="AG22:AH22"/>
    <mergeCell ref="K22:L22"/>
    <mergeCell ref="M22:N22"/>
    <mergeCell ref="O22:P22"/>
    <mergeCell ref="Q22:R22"/>
    <mergeCell ref="S22:T22"/>
    <mergeCell ref="U22:V22"/>
    <mergeCell ref="DC23:DD23"/>
    <mergeCell ref="DE23:DF23"/>
    <mergeCell ref="DG23:DH23"/>
    <mergeCell ref="DI23:DJ23"/>
    <mergeCell ref="DK23:DL23"/>
    <mergeCell ref="DM23:DN23"/>
    <mergeCell ref="CQ23:CR23"/>
    <mergeCell ref="CS23:CT23"/>
    <mergeCell ref="CU23:CV23"/>
    <mergeCell ref="CW23:CX23"/>
    <mergeCell ref="CY23:CZ23"/>
    <mergeCell ref="DA23:DB23"/>
    <mergeCell ref="BY23:BZ23"/>
    <mergeCell ref="CA23:CB23"/>
    <mergeCell ref="CI23:CJ23"/>
    <mergeCell ref="CK23:CL23"/>
    <mergeCell ref="CM23:CN23"/>
    <mergeCell ref="CO23:CP23"/>
    <mergeCell ref="BM23:BN23"/>
    <mergeCell ref="BO23:BP23"/>
    <mergeCell ref="BQ23:BR23"/>
    <mergeCell ref="BS23:BT23"/>
    <mergeCell ref="BU23:BV23"/>
    <mergeCell ref="BW23:BX23"/>
    <mergeCell ref="BA23:BB23"/>
    <mergeCell ref="BC23:BD23"/>
    <mergeCell ref="BE23:BF23"/>
    <mergeCell ref="BG23:BH23"/>
    <mergeCell ref="BI23:BJ23"/>
    <mergeCell ref="BK23:BL23"/>
    <mergeCell ref="AI23:AJ23"/>
    <mergeCell ref="AK23:AL23"/>
    <mergeCell ref="AM23:AN23"/>
    <mergeCell ref="AO23:AP23"/>
    <mergeCell ref="AW23:AX23"/>
    <mergeCell ref="AY23:AZ23"/>
    <mergeCell ref="W25:X25"/>
    <mergeCell ref="Y25:Z25"/>
    <mergeCell ref="AA25:AB25"/>
    <mergeCell ref="AC25:AD25"/>
    <mergeCell ref="AE25:AF25"/>
    <mergeCell ref="AG25:AH25"/>
    <mergeCell ref="CY25:CZ25"/>
    <mergeCell ref="DA25:DB25"/>
    <mergeCell ref="BY25:BZ25"/>
    <mergeCell ref="CA25:CB25"/>
    <mergeCell ref="CI25:CJ25"/>
    <mergeCell ref="CK25:CL25"/>
    <mergeCell ref="CM25:CN25"/>
    <mergeCell ref="CO25:CP25"/>
    <mergeCell ref="BM25:BN25"/>
    <mergeCell ref="BO25:BP25"/>
    <mergeCell ref="BQ25:BR25"/>
    <mergeCell ref="BS25:BT25"/>
    <mergeCell ref="BU25:BV25"/>
    <mergeCell ref="BW25:BX25"/>
    <mergeCell ref="BA25:BB25"/>
    <mergeCell ref="BC25:BD25"/>
    <mergeCell ref="BE25:BF25"/>
    <mergeCell ref="BG25:BH25"/>
    <mergeCell ref="BI25:BJ25"/>
    <mergeCell ref="BK25:BL25"/>
    <mergeCell ref="AI25:AJ25"/>
    <mergeCell ref="AK25:AL25"/>
    <mergeCell ref="AM25:AN25"/>
    <mergeCell ref="AO25:AP25"/>
    <mergeCell ref="AW25:AX25"/>
    <mergeCell ref="AY25:AZ25"/>
    <mergeCell ref="K25:L25"/>
    <mergeCell ref="M25:N25"/>
    <mergeCell ref="O25:P25"/>
    <mergeCell ref="Q25:R25"/>
    <mergeCell ref="S25:T25"/>
    <mergeCell ref="U25:V25"/>
    <mergeCell ref="DC24:DD24"/>
    <mergeCell ref="DE24:DF24"/>
    <mergeCell ref="DG24:DH24"/>
    <mergeCell ref="DI24:DJ24"/>
    <mergeCell ref="DK24:DL24"/>
    <mergeCell ref="DM24:DN24"/>
    <mergeCell ref="CQ24:CR24"/>
    <mergeCell ref="CS24:CT24"/>
    <mergeCell ref="CU24:CV24"/>
    <mergeCell ref="CW24:CX24"/>
    <mergeCell ref="CY24:CZ24"/>
    <mergeCell ref="DA24:DB24"/>
    <mergeCell ref="BY24:BZ24"/>
    <mergeCell ref="CA24:CB24"/>
    <mergeCell ref="CI24:CJ24"/>
    <mergeCell ref="CK24:CL24"/>
    <mergeCell ref="CM24:CN24"/>
    <mergeCell ref="CO24:CP24"/>
    <mergeCell ref="BM24:BN24"/>
    <mergeCell ref="BO24:BP24"/>
    <mergeCell ref="BQ24:BR24"/>
    <mergeCell ref="BS24:BT24"/>
    <mergeCell ref="BU24:BV24"/>
    <mergeCell ref="BW24:BX24"/>
    <mergeCell ref="BA24:BB24"/>
    <mergeCell ref="BC24:BD24"/>
    <mergeCell ref="BE24:BF24"/>
    <mergeCell ref="BG24:BH24"/>
    <mergeCell ref="BI24:BJ24"/>
    <mergeCell ref="BK24:BL24"/>
    <mergeCell ref="AI24:AJ24"/>
    <mergeCell ref="AK24:AL24"/>
    <mergeCell ref="AM24:AN24"/>
    <mergeCell ref="AO24:AP24"/>
    <mergeCell ref="AW24:AX24"/>
    <mergeCell ref="AY24:AZ24"/>
    <mergeCell ref="W24:X24"/>
    <mergeCell ref="Y24:Z24"/>
    <mergeCell ref="AA24:AB24"/>
    <mergeCell ref="AC24:AD24"/>
    <mergeCell ref="AE24:AF24"/>
    <mergeCell ref="AG24:AH24"/>
    <mergeCell ref="K24:L24"/>
    <mergeCell ref="M24:N24"/>
    <mergeCell ref="O24:P24"/>
    <mergeCell ref="Q24:R24"/>
    <mergeCell ref="S24:T24"/>
    <mergeCell ref="U24:V24"/>
    <mergeCell ref="DC25:DD25"/>
    <mergeCell ref="DE25:DF25"/>
    <mergeCell ref="DG25:DH25"/>
    <mergeCell ref="DI25:DJ25"/>
    <mergeCell ref="DK25:DL25"/>
    <mergeCell ref="DM25:DN25"/>
    <mergeCell ref="CQ25:CR25"/>
    <mergeCell ref="CS25:CT25"/>
    <mergeCell ref="CU25:CV25"/>
    <mergeCell ref="CW25:CX25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DC26:DD26"/>
    <mergeCell ref="DE26:DF26"/>
    <mergeCell ref="DG26:DH26"/>
    <mergeCell ref="DI26:DJ26"/>
    <mergeCell ref="DK26:DL26"/>
    <mergeCell ref="DM26:DN26"/>
    <mergeCell ref="CQ26:CR26"/>
    <mergeCell ref="CS26:CT26"/>
    <mergeCell ref="CU26:CV26"/>
    <mergeCell ref="CW26:CX26"/>
    <mergeCell ref="CY26:CZ26"/>
    <mergeCell ref="DA26:DB26"/>
    <mergeCell ref="BY26:BZ26"/>
    <mergeCell ref="CA26:CB26"/>
    <mergeCell ref="CI26:CJ26"/>
    <mergeCell ref="CK26:CL26"/>
    <mergeCell ref="CM26:CN26"/>
    <mergeCell ref="CO26:CP26"/>
    <mergeCell ref="BM26:BN26"/>
    <mergeCell ref="BO26:BP26"/>
    <mergeCell ref="BQ26:BR26"/>
    <mergeCell ref="BS26:BT26"/>
    <mergeCell ref="BU26:BV26"/>
    <mergeCell ref="BW26:BX26"/>
    <mergeCell ref="BA26:BB26"/>
    <mergeCell ref="BC26:BD26"/>
    <mergeCell ref="BE26:BF26"/>
    <mergeCell ref="BG26:BH26"/>
    <mergeCell ref="BI26:BJ26"/>
    <mergeCell ref="BK26:BL26"/>
    <mergeCell ref="AI26:AJ26"/>
    <mergeCell ref="AK26:AL26"/>
    <mergeCell ref="AM26:AN26"/>
    <mergeCell ref="AO26:AP26"/>
    <mergeCell ref="AW26:AX26"/>
    <mergeCell ref="AY26:AZ26"/>
    <mergeCell ref="W26:X26"/>
    <mergeCell ref="Y26:Z26"/>
    <mergeCell ref="AA26:AB26"/>
    <mergeCell ref="AC26:AD26"/>
    <mergeCell ref="AE26:AF26"/>
    <mergeCell ref="AG26:AH26"/>
    <mergeCell ref="K26:L26"/>
    <mergeCell ref="M26:N26"/>
    <mergeCell ref="O26:P26"/>
    <mergeCell ref="Q26:R26"/>
    <mergeCell ref="S26:T26"/>
    <mergeCell ref="U26:V26"/>
    <mergeCell ref="DC27:DD27"/>
    <mergeCell ref="DE27:DF27"/>
    <mergeCell ref="DG27:DH27"/>
    <mergeCell ref="DI27:DJ27"/>
    <mergeCell ref="DK27:DL27"/>
    <mergeCell ref="DM27:DN27"/>
    <mergeCell ref="CQ27:CR27"/>
    <mergeCell ref="CS27:CT27"/>
    <mergeCell ref="CU27:CV27"/>
    <mergeCell ref="CW27:CX27"/>
    <mergeCell ref="CY27:CZ27"/>
    <mergeCell ref="DA27:DB27"/>
    <mergeCell ref="BY27:BZ27"/>
    <mergeCell ref="CA27:CB27"/>
    <mergeCell ref="CI27:CJ27"/>
    <mergeCell ref="CK27:CL27"/>
    <mergeCell ref="CM27:CN27"/>
    <mergeCell ref="CO27:CP27"/>
    <mergeCell ref="BM27:BN27"/>
    <mergeCell ref="BO27:BP27"/>
    <mergeCell ref="BQ27:BR27"/>
    <mergeCell ref="BS27:BT27"/>
    <mergeCell ref="BU27:BV27"/>
    <mergeCell ref="BW27:BX27"/>
    <mergeCell ref="BA27:BB27"/>
    <mergeCell ref="BC27:BD27"/>
    <mergeCell ref="BE27:BF27"/>
    <mergeCell ref="BG27:BH27"/>
    <mergeCell ref="BI27:BJ27"/>
    <mergeCell ref="BK27:BL27"/>
    <mergeCell ref="AI27:AJ27"/>
    <mergeCell ref="AK27:AL27"/>
    <mergeCell ref="AM27:AN27"/>
    <mergeCell ref="AO27:AP27"/>
    <mergeCell ref="AW27:AX27"/>
    <mergeCell ref="AY27:AZ27"/>
    <mergeCell ref="W29:X29"/>
    <mergeCell ref="Y29:Z29"/>
    <mergeCell ref="AA29:AB29"/>
    <mergeCell ref="AC29:AD29"/>
    <mergeCell ref="AE29:AF29"/>
    <mergeCell ref="AG29:AH29"/>
    <mergeCell ref="CY29:CZ29"/>
    <mergeCell ref="DA29:DB29"/>
    <mergeCell ref="BY29:BZ29"/>
    <mergeCell ref="CA29:CB29"/>
    <mergeCell ref="CI29:CJ29"/>
    <mergeCell ref="CK29:CL29"/>
    <mergeCell ref="CM29:CN29"/>
    <mergeCell ref="CO29:CP29"/>
    <mergeCell ref="BM29:BN29"/>
    <mergeCell ref="BO29:BP29"/>
    <mergeCell ref="BQ29:BR29"/>
    <mergeCell ref="BS29:BT29"/>
    <mergeCell ref="BU29:BV29"/>
    <mergeCell ref="BW29:BX29"/>
    <mergeCell ref="BA29:BB29"/>
    <mergeCell ref="BC29:BD29"/>
    <mergeCell ref="BE29:BF29"/>
    <mergeCell ref="BG29:BH29"/>
    <mergeCell ref="BI29:BJ29"/>
    <mergeCell ref="BK29:BL29"/>
    <mergeCell ref="AI29:AJ29"/>
    <mergeCell ref="AK29:AL29"/>
    <mergeCell ref="AM29:AN29"/>
    <mergeCell ref="AO29:AP29"/>
    <mergeCell ref="AW29:AX29"/>
    <mergeCell ref="AY29:AZ29"/>
    <mergeCell ref="K29:L29"/>
    <mergeCell ref="M29:N29"/>
    <mergeCell ref="O29:P29"/>
    <mergeCell ref="Q29:R29"/>
    <mergeCell ref="S29:T29"/>
    <mergeCell ref="U29:V29"/>
    <mergeCell ref="DC28:DD28"/>
    <mergeCell ref="DE28:DF28"/>
    <mergeCell ref="DG28:DH28"/>
    <mergeCell ref="DI28:DJ28"/>
    <mergeCell ref="DK28:DL28"/>
    <mergeCell ref="DM28:DN28"/>
    <mergeCell ref="CQ28:CR28"/>
    <mergeCell ref="CS28:CT28"/>
    <mergeCell ref="CU28:CV28"/>
    <mergeCell ref="CW28:CX28"/>
    <mergeCell ref="CY28:CZ28"/>
    <mergeCell ref="DA28:DB28"/>
    <mergeCell ref="BY28:BZ28"/>
    <mergeCell ref="CA28:CB28"/>
    <mergeCell ref="CI28:CJ28"/>
    <mergeCell ref="CK28:CL28"/>
    <mergeCell ref="CM28:CN28"/>
    <mergeCell ref="CO28:CP28"/>
    <mergeCell ref="BM28:BN28"/>
    <mergeCell ref="BO28:BP28"/>
    <mergeCell ref="BQ28:BR28"/>
    <mergeCell ref="BS28:BT28"/>
    <mergeCell ref="BU28:BV28"/>
    <mergeCell ref="BW28:BX28"/>
    <mergeCell ref="BA28:BB28"/>
    <mergeCell ref="BC28:BD28"/>
    <mergeCell ref="BE28:BF28"/>
    <mergeCell ref="BG28:BH28"/>
    <mergeCell ref="BI28:BJ28"/>
    <mergeCell ref="BK28:BL28"/>
    <mergeCell ref="AI28:AJ28"/>
    <mergeCell ref="AK28:AL28"/>
    <mergeCell ref="AM28:AN28"/>
    <mergeCell ref="AO28:AP28"/>
    <mergeCell ref="AW28:AX28"/>
    <mergeCell ref="AY28:AZ28"/>
    <mergeCell ref="W28:X28"/>
    <mergeCell ref="Y28:Z28"/>
    <mergeCell ref="AA28:AB28"/>
    <mergeCell ref="AC28:AD28"/>
    <mergeCell ref="AE28:AF28"/>
    <mergeCell ref="AG28:AH28"/>
    <mergeCell ref="K28:L28"/>
    <mergeCell ref="M28:N28"/>
    <mergeCell ref="O28:P28"/>
    <mergeCell ref="Q28:R28"/>
    <mergeCell ref="S28:T28"/>
    <mergeCell ref="U28:V28"/>
    <mergeCell ref="DC29:DD29"/>
    <mergeCell ref="DE29:DF29"/>
    <mergeCell ref="DG29:DH29"/>
    <mergeCell ref="DI29:DJ29"/>
    <mergeCell ref="DK29:DL29"/>
    <mergeCell ref="DM29:DN29"/>
    <mergeCell ref="CQ29:CR29"/>
    <mergeCell ref="CS29:CT29"/>
    <mergeCell ref="CU29:CV29"/>
    <mergeCell ref="CW29:CX29"/>
    <mergeCell ref="W31:X31"/>
    <mergeCell ref="Y31:Z31"/>
    <mergeCell ref="AA31:AB31"/>
    <mergeCell ref="AC31:AD31"/>
    <mergeCell ref="AE31:AF31"/>
    <mergeCell ref="AG31:AH31"/>
    <mergeCell ref="K31:L31"/>
    <mergeCell ref="M31:N31"/>
    <mergeCell ref="O31:P31"/>
    <mergeCell ref="Q31:R31"/>
    <mergeCell ref="S31:T31"/>
    <mergeCell ref="U31:V31"/>
    <mergeCell ref="DC30:DD30"/>
    <mergeCell ref="DE30:DF30"/>
    <mergeCell ref="DG30:DH30"/>
    <mergeCell ref="DI30:DJ30"/>
    <mergeCell ref="DK30:DL30"/>
    <mergeCell ref="DM30:DN30"/>
    <mergeCell ref="CQ30:CR30"/>
    <mergeCell ref="CS30:CT30"/>
    <mergeCell ref="CU30:CV30"/>
    <mergeCell ref="CW30:CX30"/>
    <mergeCell ref="CY30:CZ30"/>
    <mergeCell ref="DA30:DB30"/>
    <mergeCell ref="BY30:BZ30"/>
    <mergeCell ref="CA30:CB30"/>
    <mergeCell ref="CI30:CJ30"/>
    <mergeCell ref="CK30:CL30"/>
    <mergeCell ref="CM30:CN30"/>
    <mergeCell ref="CO30:CP30"/>
    <mergeCell ref="BM30:BN30"/>
    <mergeCell ref="BO30:BP30"/>
    <mergeCell ref="BQ30:BR30"/>
    <mergeCell ref="BS30:BT30"/>
    <mergeCell ref="BU30:BV30"/>
    <mergeCell ref="BW30:BX30"/>
    <mergeCell ref="BA30:BB30"/>
    <mergeCell ref="BC30:BD30"/>
    <mergeCell ref="BE30:BF30"/>
    <mergeCell ref="BG30:BH30"/>
    <mergeCell ref="BI30:BJ30"/>
    <mergeCell ref="BK30:BL30"/>
    <mergeCell ref="AI30:AJ30"/>
    <mergeCell ref="AK30:AL30"/>
    <mergeCell ref="AM30:AN30"/>
    <mergeCell ref="AO30:AP30"/>
    <mergeCell ref="AW30:AX30"/>
    <mergeCell ref="AY30:AZ30"/>
    <mergeCell ref="W30:X30"/>
    <mergeCell ref="Y30:Z30"/>
    <mergeCell ref="AA30:AB30"/>
    <mergeCell ref="AC30:AD30"/>
    <mergeCell ref="AE30:AF30"/>
    <mergeCell ref="AG30:AH30"/>
    <mergeCell ref="K30:L30"/>
    <mergeCell ref="M30:N30"/>
    <mergeCell ref="O30:P30"/>
    <mergeCell ref="Q30:R30"/>
    <mergeCell ref="S30:T30"/>
    <mergeCell ref="U30:V30"/>
    <mergeCell ref="DC31:DD31"/>
    <mergeCell ref="DE31:DF31"/>
    <mergeCell ref="DG31:DH31"/>
    <mergeCell ref="DI31:DJ31"/>
    <mergeCell ref="DK31:DL31"/>
    <mergeCell ref="DM31:DN31"/>
    <mergeCell ref="CQ31:CR31"/>
    <mergeCell ref="CS31:CT31"/>
    <mergeCell ref="CU31:CV31"/>
    <mergeCell ref="CW31:CX31"/>
    <mergeCell ref="CY31:CZ31"/>
    <mergeCell ref="DA31:DB31"/>
    <mergeCell ref="BY31:BZ31"/>
    <mergeCell ref="CA31:CB31"/>
    <mergeCell ref="CI31:CJ31"/>
    <mergeCell ref="CK31:CL31"/>
    <mergeCell ref="CM31:CN31"/>
    <mergeCell ref="CO31:CP31"/>
    <mergeCell ref="BM31:BN31"/>
    <mergeCell ref="BO31:BP31"/>
    <mergeCell ref="BQ31:BR31"/>
    <mergeCell ref="BS31:BT31"/>
    <mergeCell ref="BU31:BV31"/>
    <mergeCell ref="BW31:BX31"/>
    <mergeCell ref="BA31:BB31"/>
    <mergeCell ref="BC31:BD31"/>
    <mergeCell ref="BE31:BF31"/>
    <mergeCell ref="BG31:BH31"/>
    <mergeCell ref="BI31:BJ31"/>
    <mergeCell ref="BK31:BL31"/>
    <mergeCell ref="AI31:AJ31"/>
    <mergeCell ref="AK31:AL31"/>
    <mergeCell ref="AM31:AN31"/>
    <mergeCell ref="AO31:AP31"/>
    <mergeCell ref="AW31:AX31"/>
    <mergeCell ref="AY31:AZ31"/>
    <mergeCell ref="W33:X33"/>
    <mergeCell ref="Y33:Z33"/>
    <mergeCell ref="AA33:AB33"/>
    <mergeCell ref="AC33:AD33"/>
    <mergeCell ref="AE33:AF33"/>
    <mergeCell ref="AG33:AH33"/>
    <mergeCell ref="CY33:CZ33"/>
    <mergeCell ref="DA33:DB33"/>
    <mergeCell ref="BY33:BZ33"/>
    <mergeCell ref="CA33:CB33"/>
    <mergeCell ref="CI33:CJ33"/>
    <mergeCell ref="CK33:CL33"/>
    <mergeCell ref="CM33:CN33"/>
    <mergeCell ref="CO33:CP33"/>
    <mergeCell ref="BM33:BN33"/>
    <mergeCell ref="BO33:BP33"/>
    <mergeCell ref="BQ33:BR33"/>
    <mergeCell ref="BS33:BT33"/>
    <mergeCell ref="BU33:BV33"/>
    <mergeCell ref="BW33:BX33"/>
    <mergeCell ref="BA33:BB33"/>
    <mergeCell ref="BC33:BD33"/>
    <mergeCell ref="BE33:BF33"/>
    <mergeCell ref="BG33:BH33"/>
    <mergeCell ref="BI33:BJ33"/>
    <mergeCell ref="BK33:BL33"/>
    <mergeCell ref="AI33:AJ33"/>
    <mergeCell ref="AK33:AL33"/>
    <mergeCell ref="AM33:AN33"/>
    <mergeCell ref="AO33:AP33"/>
    <mergeCell ref="AW33:AX33"/>
    <mergeCell ref="AY33:AZ33"/>
    <mergeCell ref="K33:L33"/>
    <mergeCell ref="M33:N33"/>
    <mergeCell ref="O33:P33"/>
    <mergeCell ref="Q33:R33"/>
    <mergeCell ref="S33:T33"/>
    <mergeCell ref="U33:V33"/>
    <mergeCell ref="DC32:DD32"/>
    <mergeCell ref="DE32:DF32"/>
    <mergeCell ref="DG32:DH32"/>
    <mergeCell ref="DI32:DJ32"/>
    <mergeCell ref="DK32:DL32"/>
    <mergeCell ref="DM32:DN32"/>
    <mergeCell ref="CQ32:CR32"/>
    <mergeCell ref="CS32:CT32"/>
    <mergeCell ref="CU32:CV32"/>
    <mergeCell ref="CW32:CX32"/>
    <mergeCell ref="CY32:CZ32"/>
    <mergeCell ref="DA32:DB32"/>
    <mergeCell ref="BY32:BZ32"/>
    <mergeCell ref="CA32:CB32"/>
    <mergeCell ref="CI32:CJ32"/>
    <mergeCell ref="CK32:CL32"/>
    <mergeCell ref="CM32:CN32"/>
    <mergeCell ref="CO32:CP32"/>
    <mergeCell ref="BM32:BN32"/>
    <mergeCell ref="BO32:BP32"/>
    <mergeCell ref="BQ32:BR32"/>
    <mergeCell ref="BS32:BT32"/>
    <mergeCell ref="BU32:BV32"/>
    <mergeCell ref="BW32:BX32"/>
    <mergeCell ref="BA32:BB32"/>
    <mergeCell ref="BC32:BD32"/>
    <mergeCell ref="BE32:BF32"/>
    <mergeCell ref="BG32:BH32"/>
    <mergeCell ref="BI32:BJ32"/>
    <mergeCell ref="BK32:BL32"/>
    <mergeCell ref="AI32:AJ32"/>
    <mergeCell ref="AK32:AL32"/>
    <mergeCell ref="AM32:AN32"/>
    <mergeCell ref="AO32:AP32"/>
    <mergeCell ref="AW32:AX32"/>
    <mergeCell ref="AY32:AZ32"/>
    <mergeCell ref="W32:X32"/>
    <mergeCell ref="Y32:Z32"/>
    <mergeCell ref="AA32:AB32"/>
    <mergeCell ref="AC32:AD32"/>
    <mergeCell ref="AE32:AF32"/>
    <mergeCell ref="AG32:AH32"/>
    <mergeCell ref="K32:L32"/>
    <mergeCell ref="M32:N32"/>
    <mergeCell ref="O32:P32"/>
    <mergeCell ref="Q32:R32"/>
    <mergeCell ref="S32:T32"/>
    <mergeCell ref="U32:V32"/>
    <mergeCell ref="DC33:DD33"/>
    <mergeCell ref="DE33:DF33"/>
    <mergeCell ref="DG33:DH33"/>
    <mergeCell ref="DI33:DJ33"/>
    <mergeCell ref="DK33:DL33"/>
    <mergeCell ref="DM33:DN33"/>
    <mergeCell ref="CQ33:CR33"/>
    <mergeCell ref="CS33:CT33"/>
    <mergeCell ref="CU33:CV33"/>
    <mergeCell ref="CW33:CX33"/>
    <mergeCell ref="W35:X35"/>
    <mergeCell ref="Y35:Z35"/>
    <mergeCell ref="AA35:AB35"/>
    <mergeCell ref="AC35:AD35"/>
    <mergeCell ref="AE35:AF35"/>
    <mergeCell ref="AG35:AH35"/>
    <mergeCell ref="K35:L35"/>
    <mergeCell ref="M35:N35"/>
    <mergeCell ref="O35:P35"/>
    <mergeCell ref="Q35:R35"/>
    <mergeCell ref="S35:T35"/>
    <mergeCell ref="U35:V35"/>
    <mergeCell ref="DC34:DD34"/>
    <mergeCell ref="DE34:DF34"/>
    <mergeCell ref="DG34:DH34"/>
    <mergeCell ref="DI34:DJ34"/>
    <mergeCell ref="DK34:DL34"/>
    <mergeCell ref="DM34:DN34"/>
    <mergeCell ref="CQ34:CR34"/>
    <mergeCell ref="CS34:CT34"/>
    <mergeCell ref="CU34:CV34"/>
    <mergeCell ref="CW34:CX34"/>
    <mergeCell ref="CY34:CZ34"/>
    <mergeCell ref="DA34:DB34"/>
    <mergeCell ref="BY34:BZ34"/>
    <mergeCell ref="CA34:CB34"/>
    <mergeCell ref="CI34:CJ34"/>
    <mergeCell ref="CK34:CL34"/>
    <mergeCell ref="CM34:CN34"/>
    <mergeCell ref="CO34:CP34"/>
    <mergeCell ref="BM34:BN34"/>
    <mergeCell ref="BO34:BP34"/>
    <mergeCell ref="BQ34:BR34"/>
    <mergeCell ref="BS34:BT34"/>
    <mergeCell ref="BU34:BV34"/>
    <mergeCell ref="BW34:BX34"/>
    <mergeCell ref="BA34:BB34"/>
    <mergeCell ref="BC34:BD34"/>
    <mergeCell ref="BE34:BF34"/>
    <mergeCell ref="BG34:BH34"/>
    <mergeCell ref="BI34:BJ34"/>
    <mergeCell ref="BK34:BL34"/>
    <mergeCell ref="AI34:AJ34"/>
    <mergeCell ref="AK34:AL34"/>
    <mergeCell ref="AM34:AN34"/>
    <mergeCell ref="AO34:AP34"/>
    <mergeCell ref="AW34:AX34"/>
    <mergeCell ref="AY34:AZ34"/>
    <mergeCell ref="W34:X34"/>
    <mergeCell ref="Y34:Z34"/>
    <mergeCell ref="AA34:AB34"/>
    <mergeCell ref="AC34:AD34"/>
    <mergeCell ref="AE34:AF34"/>
    <mergeCell ref="AG34:AH34"/>
    <mergeCell ref="K34:L34"/>
    <mergeCell ref="M34:N34"/>
    <mergeCell ref="O34:P34"/>
    <mergeCell ref="Q34:R34"/>
    <mergeCell ref="S34:T34"/>
    <mergeCell ref="U34:V34"/>
    <mergeCell ref="DC35:DD35"/>
    <mergeCell ref="DE35:DF35"/>
    <mergeCell ref="DG35:DH35"/>
    <mergeCell ref="DI35:DJ35"/>
    <mergeCell ref="DK35:DL35"/>
    <mergeCell ref="DM35:DN35"/>
    <mergeCell ref="CQ35:CR35"/>
    <mergeCell ref="CS35:CT35"/>
    <mergeCell ref="CU35:CV35"/>
    <mergeCell ref="CW35:CX35"/>
    <mergeCell ref="CY35:CZ35"/>
    <mergeCell ref="DA35:DB35"/>
    <mergeCell ref="BY35:BZ35"/>
    <mergeCell ref="CA35:CB35"/>
    <mergeCell ref="CI35:CJ35"/>
    <mergeCell ref="CK35:CL35"/>
    <mergeCell ref="CM35:CN35"/>
    <mergeCell ref="CO35:CP35"/>
    <mergeCell ref="BM35:BN35"/>
    <mergeCell ref="BO35:BP35"/>
    <mergeCell ref="BQ35:BR35"/>
    <mergeCell ref="BS35:BT35"/>
    <mergeCell ref="BU35:BV35"/>
    <mergeCell ref="BW35:BX35"/>
    <mergeCell ref="BA35:BB35"/>
    <mergeCell ref="BC35:BD35"/>
    <mergeCell ref="BE35:BF35"/>
    <mergeCell ref="BG35:BH35"/>
    <mergeCell ref="BI35:BJ35"/>
    <mergeCell ref="BK35:BL35"/>
    <mergeCell ref="AI35:AJ35"/>
    <mergeCell ref="AK35:AL35"/>
    <mergeCell ref="AM35:AN35"/>
    <mergeCell ref="AO35:AP35"/>
    <mergeCell ref="AW35:AX35"/>
    <mergeCell ref="AY35:AZ35"/>
    <mergeCell ref="W37:X37"/>
    <mergeCell ref="Y37:Z37"/>
    <mergeCell ref="AA37:AB37"/>
    <mergeCell ref="AC37:AD37"/>
    <mergeCell ref="AE37:AF37"/>
    <mergeCell ref="AG37:AH37"/>
    <mergeCell ref="CY37:CZ37"/>
    <mergeCell ref="DA37:DB37"/>
    <mergeCell ref="BY37:BZ37"/>
    <mergeCell ref="CA37:CB37"/>
    <mergeCell ref="CI37:CJ37"/>
    <mergeCell ref="CK37:CL37"/>
    <mergeCell ref="CM37:CN37"/>
    <mergeCell ref="CO37:CP37"/>
    <mergeCell ref="BM37:BN37"/>
    <mergeCell ref="BO37:BP37"/>
    <mergeCell ref="BQ37:BR37"/>
    <mergeCell ref="BS37:BT37"/>
    <mergeCell ref="BU37:BV37"/>
    <mergeCell ref="BW37:BX37"/>
    <mergeCell ref="BA37:BB37"/>
    <mergeCell ref="BC37:BD37"/>
    <mergeCell ref="BE37:BF37"/>
    <mergeCell ref="BG37:BH37"/>
    <mergeCell ref="BI37:BJ37"/>
    <mergeCell ref="BK37:BL37"/>
    <mergeCell ref="AI37:AJ37"/>
    <mergeCell ref="AK37:AL37"/>
    <mergeCell ref="AM37:AN37"/>
    <mergeCell ref="AO37:AP37"/>
    <mergeCell ref="AW37:AX37"/>
    <mergeCell ref="AY37:AZ37"/>
    <mergeCell ref="K37:L37"/>
    <mergeCell ref="M37:N37"/>
    <mergeCell ref="O37:P37"/>
    <mergeCell ref="Q37:R37"/>
    <mergeCell ref="S37:T37"/>
    <mergeCell ref="U37:V37"/>
    <mergeCell ref="DC36:DD36"/>
    <mergeCell ref="DE36:DF36"/>
    <mergeCell ref="DG36:DH36"/>
    <mergeCell ref="DI36:DJ36"/>
    <mergeCell ref="DK36:DL36"/>
    <mergeCell ref="DM36:DN36"/>
    <mergeCell ref="CQ36:CR36"/>
    <mergeCell ref="CS36:CT36"/>
    <mergeCell ref="CU36:CV36"/>
    <mergeCell ref="CW36:CX36"/>
    <mergeCell ref="CY36:CZ36"/>
    <mergeCell ref="DA36:DB36"/>
    <mergeCell ref="BY36:BZ36"/>
    <mergeCell ref="CA36:CB36"/>
    <mergeCell ref="CI36:CJ36"/>
    <mergeCell ref="CK36:CL36"/>
    <mergeCell ref="CM36:CN36"/>
    <mergeCell ref="CO36:CP36"/>
    <mergeCell ref="BM36:BN36"/>
    <mergeCell ref="BO36:BP36"/>
    <mergeCell ref="BQ36:BR36"/>
    <mergeCell ref="BS36:BT36"/>
    <mergeCell ref="BU36:BV36"/>
    <mergeCell ref="BW36:BX36"/>
    <mergeCell ref="BA36:BB36"/>
    <mergeCell ref="BC36:BD36"/>
    <mergeCell ref="BE36:BF36"/>
    <mergeCell ref="BG36:BH36"/>
    <mergeCell ref="BI36:BJ36"/>
    <mergeCell ref="BK36:BL36"/>
    <mergeCell ref="AI36:AJ36"/>
    <mergeCell ref="AK36:AL36"/>
    <mergeCell ref="AM36:AN36"/>
    <mergeCell ref="AO36:AP36"/>
    <mergeCell ref="AW36:AX36"/>
    <mergeCell ref="AY36:AZ36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DC37:DD37"/>
    <mergeCell ref="DE37:DF37"/>
    <mergeCell ref="DG37:DH37"/>
    <mergeCell ref="DI37:DJ37"/>
    <mergeCell ref="DK37:DL37"/>
    <mergeCell ref="DM37:DN37"/>
    <mergeCell ref="CQ37:CR37"/>
    <mergeCell ref="CS37:CT37"/>
    <mergeCell ref="CU37:CV37"/>
    <mergeCell ref="CW37:CX37"/>
    <mergeCell ref="W39:X39"/>
    <mergeCell ref="Y39:Z39"/>
    <mergeCell ref="AA39:AB39"/>
    <mergeCell ref="AC39:AD39"/>
    <mergeCell ref="AE39:AF39"/>
    <mergeCell ref="AG39:AH39"/>
    <mergeCell ref="K39:L39"/>
    <mergeCell ref="M39:N39"/>
    <mergeCell ref="O39:P39"/>
    <mergeCell ref="Q39:R39"/>
    <mergeCell ref="S39:T39"/>
    <mergeCell ref="U39:V39"/>
    <mergeCell ref="DC38:DD38"/>
    <mergeCell ref="DE38:DF38"/>
    <mergeCell ref="DG38:DH38"/>
    <mergeCell ref="DI38:DJ38"/>
    <mergeCell ref="DK38:DL38"/>
    <mergeCell ref="DM38:DN38"/>
    <mergeCell ref="CQ38:CR38"/>
    <mergeCell ref="CS38:CT38"/>
    <mergeCell ref="CU38:CV38"/>
    <mergeCell ref="CW38:CX38"/>
    <mergeCell ref="CY38:CZ38"/>
    <mergeCell ref="DA38:DB38"/>
    <mergeCell ref="BY38:BZ38"/>
    <mergeCell ref="CA38:CB38"/>
    <mergeCell ref="CI38:CJ38"/>
    <mergeCell ref="CK38:CL38"/>
    <mergeCell ref="CM38:CN38"/>
    <mergeCell ref="CO38:CP38"/>
    <mergeCell ref="BM38:BN38"/>
    <mergeCell ref="BO38:BP38"/>
    <mergeCell ref="BQ38:BR38"/>
    <mergeCell ref="BS38:BT38"/>
    <mergeCell ref="BU38:BV38"/>
    <mergeCell ref="BW38:BX38"/>
    <mergeCell ref="BA38:BB38"/>
    <mergeCell ref="BC38:BD38"/>
    <mergeCell ref="BE38:BF38"/>
    <mergeCell ref="BG38:BH38"/>
    <mergeCell ref="BI38:BJ38"/>
    <mergeCell ref="BK38:BL38"/>
    <mergeCell ref="AI38:AJ38"/>
    <mergeCell ref="AK38:AL38"/>
    <mergeCell ref="AM38:AN38"/>
    <mergeCell ref="AO38:AP38"/>
    <mergeCell ref="AW38:AX38"/>
    <mergeCell ref="AY38:AZ38"/>
    <mergeCell ref="W38:X38"/>
    <mergeCell ref="Y38:Z38"/>
    <mergeCell ref="AA38:AB38"/>
    <mergeCell ref="AC38:AD38"/>
    <mergeCell ref="AE38:AF38"/>
    <mergeCell ref="AG38:AH38"/>
    <mergeCell ref="K38:L38"/>
    <mergeCell ref="M38:N38"/>
    <mergeCell ref="O38:P38"/>
    <mergeCell ref="Q38:R38"/>
    <mergeCell ref="S38:T38"/>
    <mergeCell ref="U38:V38"/>
    <mergeCell ref="DC39:DD39"/>
    <mergeCell ref="DE39:DF39"/>
    <mergeCell ref="DG39:DH39"/>
    <mergeCell ref="DI39:DJ39"/>
    <mergeCell ref="DK39:DL39"/>
    <mergeCell ref="DM39:DN39"/>
    <mergeCell ref="CQ39:CR39"/>
    <mergeCell ref="CS39:CT39"/>
    <mergeCell ref="CU39:CV39"/>
    <mergeCell ref="CW39:CX39"/>
    <mergeCell ref="CY39:CZ39"/>
    <mergeCell ref="DA39:DB39"/>
    <mergeCell ref="BY39:BZ39"/>
    <mergeCell ref="CA39:CB39"/>
    <mergeCell ref="CI39:CJ39"/>
    <mergeCell ref="CK39:CL39"/>
    <mergeCell ref="CM39:CN39"/>
    <mergeCell ref="CO39:CP39"/>
    <mergeCell ref="BM39:BN39"/>
    <mergeCell ref="BO39:BP39"/>
    <mergeCell ref="BQ39:BR39"/>
    <mergeCell ref="BS39:BT39"/>
    <mergeCell ref="BU39:BV39"/>
    <mergeCell ref="BW39:BX39"/>
    <mergeCell ref="BA39:BB39"/>
    <mergeCell ref="BC39:BD39"/>
    <mergeCell ref="BE39:BF39"/>
    <mergeCell ref="BG39:BH39"/>
    <mergeCell ref="BI39:BJ39"/>
    <mergeCell ref="BK39:BL39"/>
    <mergeCell ref="AI39:AJ39"/>
    <mergeCell ref="AK39:AL39"/>
    <mergeCell ref="AM39:AN39"/>
    <mergeCell ref="AO39:AP39"/>
    <mergeCell ref="AW39:AX39"/>
    <mergeCell ref="AY39:AZ39"/>
    <mergeCell ref="W41:X41"/>
    <mergeCell ref="Y41:Z41"/>
    <mergeCell ref="AA41:AB41"/>
    <mergeCell ref="AC41:AD41"/>
    <mergeCell ref="AE41:AF41"/>
    <mergeCell ref="AG41:AH41"/>
    <mergeCell ref="CY41:CZ41"/>
    <mergeCell ref="DA41:DB41"/>
    <mergeCell ref="BY41:BZ41"/>
    <mergeCell ref="CA41:CB41"/>
    <mergeCell ref="CI41:CJ41"/>
    <mergeCell ref="CK41:CL41"/>
    <mergeCell ref="CM41:CN41"/>
    <mergeCell ref="CO41:CP41"/>
    <mergeCell ref="BM41:BN41"/>
    <mergeCell ref="BO41:BP41"/>
    <mergeCell ref="BQ41:BR41"/>
    <mergeCell ref="BS41:BT41"/>
    <mergeCell ref="BU41:BV41"/>
    <mergeCell ref="BW41:BX41"/>
    <mergeCell ref="BA41:BB41"/>
    <mergeCell ref="BC41:BD41"/>
    <mergeCell ref="BE41:BF41"/>
    <mergeCell ref="BG41:BH41"/>
    <mergeCell ref="BI41:BJ41"/>
    <mergeCell ref="BK41:BL41"/>
    <mergeCell ref="AI41:AJ41"/>
    <mergeCell ref="AK41:AL41"/>
    <mergeCell ref="AM41:AN41"/>
    <mergeCell ref="AO41:AP41"/>
    <mergeCell ref="AW41:AX41"/>
    <mergeCell ref="AY41:AZ41"/>
    <mergeCell ref="K41:L41"/>
    <mergeCell ref="M41:N41"/>
    <mergeCell ref="O41:P41"/>
    <mergeCell ref="Q41:R41"/>
    <mergeCell ref="S41:T41"/>
    <mergeCell ref="U41:V41"/>
    <mergeCell ref="DC40:DD40"/>
    <mergeCell ref="DE40:DF40"/>
    <mergeCell ref="DG40:DH40"/>
    <mergeCell ref="DI40:DJ40"/>
    <mergeCell ref="DK40:DL40"/>
    <mergeCell ref="DM40:DN40"/>
    <mergeCell ref="CQ40:CR40"/>
    <mergeCell ref="CS40:CT40"/>
    <mergeCell ref="CU40:CV40"/>
    <mergeCell ref="CW40:CX40"/>
    <mergeCell ref="CY40:CZ40"/>
    <mergeCell ref="DA40:DB40"/>
    <mergeCell ref="BY40:BZ40"/>
    <mergeCell ref="CA40:CB40"/>
    <mergeCell ref="CI40:CJ40"/>
    <mergeCell ref="CK40:CL40"/>
    <mergeCell ref="CM40:CN40"/>
    <mergeCell ref="CO40:CP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I40:AJ40"/>
    <mergeCell ref="AK40:AL40"/>
    <mergeCell ref="AM40:AN40"/>
    <mergeCell ref="AO40:AP40"/>
    <mergeCell ref="AW40:AX40"/>
    <mergeCell ref="AY40:AZ40"/>
    <mergeCell ref="W40:X40"/>
    <mergeCell ref="Y40:Z40"/>
    <mergeCell ref="AA40:AB40"/>
    <mergeCell ref="AC40:AD40"/>
    <mergeCell ref="AE40:AF40"/>
    <mergeCell ref="AG40:AH40"/>
    <mergeCell ref="K40:L40"/>
    <mergeCell ref="M40:N40"/>
    <mergeCell ref="O40:P40"/>
    <mergeCell ref="Q40:R40"/>
    <mergeCell ref="S40:T40"/>
    <mergeCell ref="U40:V40"/>
    <mergeCell ref="DC41:DD41"/>
    <mergeCell ref="DE41:DF41"/>
    <mergeCell ref="DG41:DH41"/>
    <mergeCell ref="DI41:DJ41"/>
    <mergeCell ref="DK41:DL41"/>
    <mergeCell ref="DM41:DN41"/>
    <mergeCell ref="CQ41:CR41"/>
    <mergeCell ref="CS41:CT41"/>
    <mergeCell ref="CU41:CV41"/>
    <mergeCell ref="CW41:CX41"/>
    <mergeCell ref="W43:X43"/>
    <mergeCell ref="Y43:Z43"/>
    <mergeCell ref="AA43:AB43"/>
    <mergeCell ref="AC43:AD43"/>
    <mergeCell ref="AE43:AF43"/>
    <mergeCell ref="AG43:AH43"/>
    <mergeCell ref="K43:L43"/>
    <mergeCell ref="M43:N43"/>
    <mergeCell ref="O43:P43"/>
    <mergeCell ref="Q43:R43"/>
    <mergeCell ref="S43:T43"/>
    <mergeCell ref="U43:V43"/>
    <mergeCell ref="DC42:DD42"/>
    <mergeCell ref="DE42:DF42"/>
    <mergeCell ref="DG42:DH42"/>
    <mergeCell ref="DI42:DJ42"/>
    <mergeCell ref="DK42:DL42"/>
    <mergeCell ref="DM42:DN42"/>
    <mergeCell ref="CQ42:CR42"/>
    <mergeCell ref="CS42:CT42"/>
    <mergeCell ref="CU42:CV42"/>
    <mergeCell ref="CW42:CX42"/>
    <mergeCell ref="CY42:CZ42"/>
    <mergeCell ref="DA42:DB42"/>
    <mergeCell ref="BY42:BZ42"/>
    <mergeCell ref="CA42:CB42"/>
    <mergeCell ref="CI42:CJ42"/>
    <mergeCell ref="CK42:CL42"/>
    <mergeCell ref="CM42:CN42"/>
    <mergeCell ref="CO42:CP42"/>
    <mergeCell ref="BM42:BN42"/>
    <mergeCell ref="BO42:BP42"/>
    <mergeCell ref="BQ42:BR42"/>
    <mergeCell ref="BS42:BT42"/>
    <mergeCell ref="BU42:BV42"/>
    <mergeCell ref="BW42:BX42"/>
    <mergeCell ref="BA42:BB42"/>
    <mergeCell ref="BC42:BD42"/>
    <mergeCell ref="BE42:BF42"/>
    <mergeCell ref="BG42:BH42"/>
    <mergeCell ref="BI42:BJ42"/>
    <mergeCell ref="BK42:BL42"/>
    <mergeCell ref="AI42:AJ42"/>
    <mergeCell ref="AK42:AL42"/>
    <mergeCell ref="AM42:AN42"/>
    <mergeCell ref="AO42:AP42"/>
    <mergeCell ref="AW42:AX42"/>
    <mergeCell ref="AY42:AZ42"/>
    <mergeCell ref="W42:X42"/>
    <mergeCell ref="Y42:Z42"/>
    <mergeCell ref="AA42:AB42"/>
    <mergeCell ref="AC42:AD42"/>
    <mergeCell ref="AE42:AF42"/>
    <mergeCell ref="AG42:AH42"/>
    <mergeCell ref="K42:L42"/>
    <mergeCell ref="M42:N42"/>
    <mergeCell ref="O42:P42"/>
    <mergeCell ref="Q42:R42"/>
    <mergeCell ref="S42:T42"/>
    <mergeCell ref="U42:V42"/>
    <mergeCell ref="DC43:DD43"/>
    <mergeCell ref="DE43:DF43"/>
    <mergeCell ref="DG43:DH43"/>
    <mergeCell ref="DI43:DJ43"/>
    <mergeCell ref="DK43:DL43"/>
    <mergeCell ref="DM43:DN43"/>
    <mergeCell ref="CQ43:CR43"/>
    <mergeCell ref="CS43:CT43"/>
    <mergeCell ref="CU43:CV43"/>
    <mergeCell ref="CW43:CX43"/>
    <mergeCell ref="CY43:CZ43"/>
    <mergeCell ref="DA43:DB43"/>
    <mergeCell ref="BY43:BZ43"/>
    <mergeCell ref="CA43:CB43"/>
    <mergeCell ref="CI43:CJ43"/>
    <mergeCell ref="CK43:CL43"/>
    <mergeCell ref="CM43:CN43"/>
    <mergeCell ref="CO43:CP43"/>
    <mergeCell ref="BM43:BN43"/>
    <mergeCell ref="BO43:BP43"/>
    <mergeCell ref="BQ43:BR43"/>
    <mergeCell ref="BS43:BT43"/>
    <mergeCell ref="BU43:BV43"/>
    <mergeCell ref="BW43:BX43"/>
    <mergeCell ref="BA43:BB43"/>
    <mergeCell ref="BC43:BD43"/>
    <mergeCell ref="BE43:BF43"/>
    <mergeCell ref="BG43:BH43"/>
    <mergeCell ref="BI43:BJ43"/>
    <mergeCell ref="BK43:BL43"/>
    <mergeCell ref="AI43:AJ43"/>
    <mergeCell ref="AK43:AL43"/>
    <mergeCell ref="AM43:AN43"/>
    <mergeCell ref="AO43:AP43"/>
    <mergeCell ref="AW43:AX43"/>
    <mergeCell ref="AY43:AZ43"/>
    <mergeCell ref="W45:X45"/>
    <mergeCell ref="Y45:Z45"/>
    <mergeCell ref="AA45:AB45"/>
    <mergeCell ref="AC45:AD45"/>
    <mergeCell ref="AE45:AF45"/>
    <mergeCell ref="AG45:AH45"/>
    <mergeCell ref="CY45:CZ45"/>
    <mergeCell ref="DA45:DB45"/>
    <mergeCell ref="BY45:BZ45"/>
    <mergeCell ref="CA45:CB45"/>
    <mergeCell ref="CI45:CJ45"/>
    <mergeCell ref="CK45:CL45"/>
    <mergeCell ref="CM45:CN45"/>
    <mergeCell ref="CO45:CP45"/>
    <mergeCell ref="BM45:BN45"/>
    <mergeCell ref="BO45:BP45"/>
    <mergeCell ref="BQ45:BR45"/>
    <mergeCell ref="BS45:BT45"/>
    <mergeCell ref="BU45:BV45"/>
    <mergeCell ref="BW45:BX45"/>
    <mergeCell ref="BA45:BB45"/>
    <mergeCell ref="BC45:BD45"/>
    <mergeCell ref="BE45:BF45"/>
    <mergeCell ref="BG45:BH45"/>
    <mergeCell ref="BI45:BJ45"/>
    <mergeCell ref="BK45:BL45"/>
    <mergeCell ref="AI45:AJ45"/>
    <mergeCell ref="AK45:AL45"/>
    <mergeCell ref="AM45:AN45"/>
    <mergeCell ref="AO45:AP45"/>
    <mergeCell ref="AW45:AX45"/>
    <mergeCell ref="AY45:AZ45"/>
    <mergeCell ref="K45:L45"/>
    <mergeCell ref="M45:N45"/>
    <mergeCell ref="O45:P45"/>
    <mergeCell ref="Q45:R45"/>
    <mergeCell ref="S45:T45"/>
    <mergeCell ref="U45:V45"/>
    <mergeCell ref="DC44:DD44"/>
    <mergeCell ref="DE44:DF44"/>
    <mergeCell ref="DG44:DH44"/>
    <mergeCell ref="DI44:DJ44"/>
    <mergeCell ref="DK44:DL44"/>
    <mergeCell ref="DM44:DN44"/>
    <mergeCell ref="CQ44:CR44"/>
    <mergeCell ref="CS44:CT44"/>
    <mergeCell ref="CU44:CV44"/>
    <mergeCell ref="CW44:CX44"/>
    <mergeCell ref="CY44:CZ44"/>
    <mergeCell ref="DA44:DB44"/>
    <mergeCell ref="BY44:BZ44"/>
    <mergeCell ref="CA44:CB44"/>
    <mergeCell ref="CI44:CJ44"/>
    <mergeCell ref="CK44:CL44"/>
    <mergeCell ref="CM44:CN44"/>
    <mergeCell ref="CO44:CP44"/>
    <mergeCell ref="BM44:BN44"/>
    <mergeCell ref="BO44:BP44"/>
    <mergeCell ref="BQ44:BR44"/>
    <mergeCell ref="BS44:BT44"/>
    <mergeCell ref="BU44:BV44"/>
    <mergeCell ref="BW44:BX44"/>
    <mergeCell ref="BA44:BB44"/>
    <mergeCell ref="BC44:BD44"/>
    <mergeCell ref="BE44:BF44"/>
    <mergeCell ref="BG44:BH44"/>
    <mergeCell ref="BI44:BJ44"/>
    <mergeCell ref="BK44:BL44"/>
    <mergeCell ref="AI44:AJ44"/>
    <mergeCell ref="AK44:AL44"/>
    <mergeCell ref="AM44:AN44"/>
    <mergeCell ref="AO44:AP44"/>
    <mergeCell ref="AW44:AX44"/>
    <mergeCell ref="AY44:AZ44"/>
    <mergeCell ref="W44:X44"/>
    <mergeCell ref="Y44:Z44"/>
    <mergeCell ref="AA44:AB44"/>
    <mergeCell ref="AC44:AD44"/>
    <mergeCell ref="AE44:AF44"/>
    <mergeCell ref="AG44:AH44"/>
    <mergeCell ref="K44:L44"/>
    <mergeCell ref="M44:N44"/>
    <mergeCell ref="O44:P44"/>
    <mergeCell ref="Q44:R44"/>
    <mergeCell ref="S44:T44"/>
    <mergeCell ref="U44:V44"/>
    <mergeCell ref="DC45:DD45"/>
    <mergeCell ref="DE45:DF45"/>
    <mergeCell ref="DG45:DH45"/>
    <mergeCell ref="DI45:DJ45"/>
    <mergeCell ref="DK45:DL45"/>
    <mergeCell ref="DM45:DN45"/>
    <mergeCell ref="CQ45:CR45"/>
    <mergeCell ref="CS45:CT45"/>
    <mergeCell ref="CU45:CV45"/>
    <mergeCell ref="CW45:CX45"/>
    <mergeCell ref="W47:X47"/>
    <mergeCell ref="Y47:Z47"/>
    <mergeCell ref="AA47:AB47"/>
    <mergeCell ref="AC47:AD47"/>
    <mergeCell ref="AE47:AF47"/>
    <mergeCell ref="AG47:AH47"/>
    <mergeCell ref="K47:L47"/>
    <mergeCell ref="M47:N47"/>
    <mergeCell ref="O47:P47"/>
    <mergeCell ref="Q47:R47"/>
    <mergeCell ref="S47:T47"/>
    <mergeCell ref="U47:V47"/>
    <mergeCell ref="DC46:DD46"/>
    <mergeCell ref="DE46:DF46"/>
    <mergeCell ref="DG46:DH46"/>
    <mergeCell ref="DI46:DJ46"/>
    <mergeCell ref="DK46:DL46"/>
    <mergeCell ref="DM46:DN46"/>
    <mergeCell ref="CQ46:CR46"/>
    <mergeCell ref="CS46:CT46"/>
    <mergeCell ref="CU46:CV46"/>
    <mergeCell ref="CW46:CX46"/>
    <mergeCell ref="CY46:CZ46"/>
    <mergeCell ref="DA46:DB46"/>
    <mergeCell ref="BY46:BZ46"/>
    <mergeCell ref="CA46:CB46"/>
    <mergeCell ref="CI46:CJ46"/>
    <mergeCell ref="CK46:CL46"/>
    <mergeCell ref="CM46:CN46"/>
    <mergeCell ref="CO46:CP46"/>
    <mergeCell ref="BM46:BN46"/>
    <mergeCell ref="BO46:BP46"/>
    <mergeCell ref="BQ46:BR46"/>
    <mergeCell ref="BS46:BT46"/>
    <mergeCell ref="BU46:BV46"/>
    <mergeCell ref="BW46:BX46"/>
    <mergeCell ref="BA46:BB46"/>
    <mergeCell ref="BC46:BD46"/>
    <mergeCell ref="BE46:BF46"/>
    <mergeCell ref="BG46:BH46"/>
    <mergeCell ref="BI46:BJ46"/>
    <mergeCell ref="BK46:BL46"/>
    <mergeCell ref="AI46:AJ46"/>
    <mergeCell ref="AK46:AL46"/>
    <mergeCell ref="AM46:AN46"/>
    <mergeCell ref="AO46:AP46"/>
    <mergeCell ref="AW46:AX46"/>
    <mergeCell ref="AY46:AZ46"/>
    <mergeCell ref="W46:X46"/>
    <mergeCell ref="Y46:Z46"/>
    <mergeCell ref="AA46:AB46"/>
    <mergeCell ref="AC46:AD46"/>
    <mergeCell ref="AE46:AF46"/>
    <mergeCell ref="AG46:AH46"/>
    <mergeCell ref="K46:L46"/>
    <mergeCell ref="M46:N46"/>
    <mergeCell ref="O46:P46"/>
    <mergeCell ref="Q46:R46"/>
    <mergeCell ref="S46:T46"/>
    <mergeCell ref="U46:V46"/>
    <mergeCell ref="DC47:DD47"/>
    <mergeCell ref="DE47:DF47"/>
    <mergeCell ref="DG47:DH47"/>
    <mergeCell ref="DI47:DJ47"/>
    <mergeCell ref="DK47:DL47"/>
    <mergeCell ref="DM47:DN47"/>
    <mergeCell ref="CQ47:CR47"/>
    <mergeCell ref="CS47:CT47"/>
    <mergeCell ref="CU47:CV47"/>
    <mergeCell ref="CW47:CX47"/>
    <mergeCell ref="CY47:CZ47"/>
    <mergeCell ref="DA47:DB47"/>
    <mergeCell ref="BY47:BZ47"/>
    <mergeCell ref="CA47:CB47"/>
    <mergeCell ref="CI47:CJ47"/>
    <mergeCell ref="CK47:CL47"/>
    <mergeCell ref="CM47:CN47"/>
    <mergeCell ref="CO47:CP47"/>
    <mergeCell ref="BM47:BN47"/>
    <mergeCell ref="BO47:BP47"/>
    <mergeCell ref="BQ47:BR47"/>
    <mergeCell ref="BS47:BT47"/>
    <mergeCell ref="BU47:BV47"/>
    <mergeCell ref="BW47:BX47"/>
    <mergeCell ref="BA47:BB47"/>
    <mergeCell ref="BC47:BD47"/>
    <mergeCell ref="BE47:BF47"/>
    <mergeCell ref="BG47:BH47"/>
    <mergeCell ref="BI47:BJ47"/>
    <mergeCell ref="BK47:BL47"/>
    <mergeCell ref="AI47:AJ47"/>
    <mergeCell ref="AK47:AL47"/>
    <mergeCell ref="AM47:AN47"/>
    <mergeCell ref="AO47:AP47"/>
    <mergeCell ref="AW47:AX47"/>
    <mergeCell ref="AY47:AZ47"/>
    <mergeCell ref="W49:X49"/>
    <mergeCell ref="Y49:Z49"/>
    <mergeCell ref="AA49:AB49"/>
    <mergeCell ref="AC49:AD49"/>
    <mergeCell ref="AE49:AF49"/>
    <mergeCell ref="AG49:AH49"/>
    <mergeCell ref="CY49:CZ49"/>
    <mergeCell ref="DA49:DB49"/>
    <mergeCell ref="BY49:BZ49"/>
    <mergeCell ref="CA49:CB49"/>
    <mergeCell ref="CI49:CJ49"/>
    <mergeCell ref="CK49:CL49"/>
    <mergeCell ref="CM49:CN49"/>
    <mergeCell ref="CO49:CP49"/>
    <mergeCell ref="BM49:BN49"/>
    <mergeCell ref="BO49:BP49"/>
    <mergeCell ref="BQ49:BR49"/>
    <mergeCell ref="BS49:BT49"/>
    <mergeCell ref="BU49:BV49"/>
    <mergeCell ref="BW49:BX49"/>
    <mergeCell ref="BA49:BB49"/>
    <mergeCell ref="BC49:BD49"/>
    <mergeCell ref="BE49:BF49"/>
    <mergeCell ref="BG49:BH49"/>
    <mergeCell ref="BI49:BJ49"/>
    <mergeCell ref="BK49:BL49"/>
    <mergeCell ref="AI49:AJ49"/>
    <mergeCell ref="AK49:AL49"/>
    <mergeCell ref="AM49:AN49"/>
    <mergeCell ref="AO49:AP49"/>
    <mergeCell ref="AW49:AX49"/>
    <mergeCell ref="AY49:AZ49"/>
    <mergeCell ref="K49:L49"/>
    <mergeCell ref="M49:N49"/>
    <mergeCell ref="O49:P49"/>
    <mergeCell ref="Q49:R49"/>
    <mergeCell ref="S49:T49"/>
    <mergeCell ref="U49:V49"/>
    <mergeCell ref="DC48:DD48"/>
    <mergeCell ref="DE48:DF48"/>
    <mergeCell ref="DG48:DH48"/>
    <mergeCell ref="DI48:DJ48"/>
    <mergeCell ref="DK48:DL48"/>
    <mergeCell ref="DM48:DN48"/>
    <mergeCell ref="CQ48:CR48"/>
    <mergeCell ref="CS48:CT48"/>
    <mergeCell ref="CU48:CV48"/>
    <mergeCell ref="CW48:CX48"/>
    <mergeCell ref="CY48:CZ48"/>
    <mergeCell ref="DA48:DB48"/>
    <mergeCell ref="BY48:BZ48"/>
    <mergeCell ref="CA48:CB48"/>
    <mergeCell ref="CI48:CJ48"/>
    <mergeCell ref="CK48:CL48"/>
    <mergeCell ref="CM48:CN48"/>
    <mergeCell ref="CO48:CP48"/>
    <mergeCell ref="BM48:BN48"/>
    <mergeCell ref="BO48:BP48"/>
    <mergeCell ref="BQ48:BR48"/>
    <mergeCell ref="BS48:BT48"/>
    <mergeCell ref="BU48:BV48"/>
    <mergeCell ref="BW48:BX48"/>
    <mergeCell ref="BA48:BB48"/>
    <mergeCell ref="BC48:BD48"/>
    <mergeCell ref="BE48:BF48"/>
    <mergeCell ref="BG48:BH48"/>
    <mergeCell ref="BI48:BJ48"/>
    <mergeCell ref="BK48:BL48"/>
    <mergeCell ref="AI48:AJ48"/>
    <mergeCell ref="AK48:AL48"/>
    <mergeCell ref="AM48:AN48"/>
    <mergeCell ref="AO48:AP48"/>
    <mergeCell ref="AW48:AX48"/>
    <mergeCell ref="AY48:AZ48"/>
    <mergeCell ref="W48:X48"/>
    <mergeCell ref="Y48:Z48"/>
    <mergeCell ref="AA48:AB48"/>
    <mergeCell ref="AC48:AD48"/>
    <mergeCell ref="AE48:AF48"/>
    <mergeCell ref="AG48:AH48"/>
    <mergeCell ref="K48:L48"/>
    <mergeCell ref="M48:N48"/>
    <mergeCell ref="O48:P48"/>
    <mergeCell ref="Q48:R48"/>
    <mergeCell ref="S48:T48"/>
    <mergeCell ref="U48:V48"/>
    <mergeCell ref="DC49:DD49"/>
    <mergeCell ref="DE49:DF49"/>
    <mergeCell ref="DG49:DH49"/>
    <mergeCell ref="DI49:DJ49"/>
    <mergeCell ref="DK49:DL49"/>
    <mergeCell ref="DM49:DN49"/>
    <mergeCell ref="CQ49:CR49"/>
    <mergeCell ref="CS49:CT49"/>
    <mergeCell ref="CU49:CV49"/>
    <mergeCell ref="CW49:CX49"/>
    <mergeCell ref="W51:X51"/>
    <mergeCell ref="Y51:Z51"/>
    <mergeCell ref="AA51:AB51"/>
    <mergeCell ref="AC51:AD51"/>
    <mergeCell ref="AE51:AF51"/>
    <mergeCell ref="AG51:AH51"/>
    <mergeCell ref="K51:L51"/>
    <mergeCell ref="M51:N51"/>
    <mergeCell ref="O51:P51"/>
    <mergeCell ref="Q51:R51"/>
    <mergeCell ref="S51:T51"/>
    <mergeCell ref="U51:V51"/>
    <mergeCell ref="DC50:DD50"/>
    <mergeCell ref="DE50:DF50"/>
    <mergeCell ref="DG50:DH50"/>
    <mergeCell ref="DI50:DJ50"/>
    <mergeCell ref="DK50:DL50"/>
    <mergeCell ref="DM50:DN50"/>
    <mergeCell ref="CQ50:CR50"/>
    <mergeCell ref="CS50:CT50"/>
    <mergeCell ref="CU50:CV50"/>
    <mergeCell ref="CW50:CX50"/>
    <mergeCell ref="CY50:CZ50"/>
    <mergeCell ref="DA50:DB50"/>
    <mergeCell ref="BY50:BZ50"/>
    <mergeCell ref="CA50:CB50"/>
    <mergeCell ref="CI50:CJ50"/>
    <mergeCell ref="CK50:CL50"/>
    <mergeCell ref="CM50:CN50"/>
    <mergeCell ref="CO50:CP50"/>
    <mergeCell ref="BM50:BN50"/>
    <mergeCell ref="BO50:BP50"/>
    <mergeCell ref="BQ50:BR50"/>
    <mergeCell ref="BS50:BT50"/>
    <mergeCell ref="BU50:BV50"/>
    <mergeCell ref="BW50:BX50"/>
    <mergeCell ref="BA50:BB50"/>
    <mergeCell ref="BC50:BD50"/>
    <mergeCell ref="BE50:BF50"/>
    <mergeCell ref="BG50:BH50"/>
    <mergeCell ref="BI50:BJ50"/>
    <mergeCell ref="BK50:BL50"/>
    <mergeCell ref="AI50:AJ50"/>
    <mergeCell ref="AK50:AL50"/>
    <mergeCell ref="AM50:AN50"/>
    <mergeCell ref="AO50:AP50"/>
    <mergeCell ref="AW50:AX50"/>
    <mergeCell ref="AY50:AZ50"/>
    <mergeCell ref="W50:X50"/>
    <mergeCell ref="Y50:Z50"/>
    <mergeCell ref="AA50:AB50"/>
    <mergeCell ref="AC50:AD50"/>
    <mergeCell ref="AE50:AF50"/>
    <mergeCell ref="AG50:AH50"/>
    <mergeCell ref="K50:L50"/>
    <mergeCell ref="M50:N50"/>
    <mergeCell ref="O50:P50"/>
    <mergeCell ref="Q50:R50"/>
    <mergeCell ref="S50:T50"/>
    <mergeCell ref="U50:V50"/>
    <mergeCell ref="DC51:DD51"/>
    <mergeCell ref="DE51:DF51"/>
    <mergeCell ref="DG51:DH51"/>
    <mergeCell ref="DI51:DJ51"/>
    <mergeCell ref="DK51:DL51"/>
    <mergeCell ref="DM51:DN51"/>
    <mergeCell ref="CQ51:CR51"/>
    <mergeCell ref="CS51:CT51"/>
    <mergeCell ref="CU51:CV51"/>
    <mergeCell ref="CW51:CX51"/>
    <mergeCell ref="CY51:CZ51"/>
    <mergeCell ref="DA51:DB51"/>
    <mergeCell ref="BY51:BZ51"/>
    <mergeCell ref="CA51:CB51"/>
    <mergeCell ref="CI51:CJ51"/>
    <mergeCell ref="CK51:CL51"/>
    <mergeCell ref="CM51:CN51"/>
    <mergeCell ref="CO51:CP51"/>
    <mergeCell ref="BM51:BN51"/>
    <mergeCell ref="BO51:BP51"/>
    <mergeCell ref="BQ51:BR51"/>
    <mergeCell ref="BS51:BT51"/>
    <mergeCell ref="BU51:BV51"/>
    <mergeCell ref="BW51:BX51"/>
    <mergeCell ref="BA51:BB51"/>
    <mergeCell ref="BC51:BD51"/>
    <mergeCell ref="BE51:BF51"/>
    <mergeCell ref="BG51:BH51"/>
    <mergeCell ref="BI51:BJ51"/>
    <mergeCell ref="BK51:BL51"/>
    <mergeCell ref="AI51:AJ51"/>
    <mergeCell ref="AK51:AL51"/>
    <mergeCell ref="AM51:AN51"/>
    <mergeCell ref="AO51:AP51"/>
    <mergeCell ref="AW51:AX51"/>
    <mergeCell ref="AY51:AZ51"/>
    <mergeCell ref="W53:X53"/>
    <mergeCell ref="Y53:Z53"/>
    <mergeCell ref="AA53:AB53"/>
    <mergeCell ref="AC53:AD53"/>
    <mergeCell ref="AE53:AF53"/>
    <mergeCell ref="AG53:AH53"/>
    <mergeCell ref="CY53:CZ53"/>
    <mergeCell ref="DA53:DB53"/>
    <mergeCell ref="BY53:BZ53"/>
    <mergeCell ref="CA53:CB53"/>
    <mergeCell ref="CI53:CJ53"/>
    <mergeCell ref="CK53:CL53"/>
    <mergeCell ref="CM53:CN53"/>
    <mergeCell ref="CO53:CP53"/>
    <mergeCell ref="BM53:BN53"/>
    <mergeCell ref="BO53:BP53"/>
    <mergeCell ref="BQ53:BR53"/>
    <mergeCell ref="BS53:BT53"/>
    <mergeCell ref="BU53:BV53"/>
    <mergeCell ref="BW53:BX53"/>
    <mergeCell ref="BA53:BB53"/>
    <mergeCell ref="BC53:BD53"/>
    <mergeCell ref="BE53:BF53"/>
    <mergeCell ref="BG53:BH53"/>
    <mergeCell ref="BI53:BJ53"/>
    <mergeCell ref="BK53:BL53"/>
    <mergeCell ref="AI53:AJ53"/>
    <mergeCell ref="AK53:AL53"/>
    <mergeCell ref="AM53:AN53"/>
    <mergeCell ref="AO53:AP53"/>
    <mergeCell ref="AW53:AX53"/>
    <mergeCell ref="AY53:AZ53"/>
    <mergeCell ref="K53:L53"/>
    <mergeCell ref="M53:N53"/>
    <mergeCell ref="O53:P53"/>
    <mergeCell ref="Q53:R53"/>
    <mergeCell ref="S53:T53"/>
    <mergeCell ref="U53:V53"/>
    <mergeCell ref="DC52:DD52"/>
    <mergeCell ref="DE52:DF52"/>
    <mergeCell ref="DG52:DH52"/>
    <mergeCell ref="DI52:DJ52"/>
    <mergeCell ref="DK52:DL52"/>
    <mergeCell ref="DM52:DN52"/>
    <mergeCell ref="CQ52:CR52"/>
    <mergeCell ref="CS52:CT52"/>
    <mergeCell ref="CU52:CV52"/>
    <mergeCell ref="CW52:CX52"/>
    <mergeCell ref="CY52:CZ52"/>
    <mergeCell ref="DA52:DB52"/>
    <mergeCell ref="BY52:BZ52"/>
    <mergeCell ref="CA52:CB52"/>
    <mergeCell ref="CI52:CJ52"/>
    <mergeCell ref="CK52:CL52"/>
    <mergeCell ref="CM52:CN52"/>
    <mergeCell ref="CO52:CP52"/>
    <mergeCell ref="BM52:BN52"/>
    <mergeCell ref="BO52:BP52"/>
    <mergeCell ref="BQ52:BR52"/>
    <mergeCell ref="BS52:BT52"/>
    <mergeCell ref="BU52:BV52"/>
    <mergeCell ref="BW52:BX52"/>
    <mergeCell ref="BA52:BB52"/>
    <mergeCell ref="BC52:BD52"/>
    <mergeCell ref="BE52:BF52"/>
    <mergeCell ref="BG52:BH52"/>
    <mergeCell ref="BI52:BJ52"/>
    <mergeCell ref="BK52:BL52"/>
    <mergeCell ref="AI52:AJ52"/>
    <mergeCell ref="AK52:AL52"/>
    <mergeCell ref="AM52:AN52"/>
    <mergeCell ref="AO52:AP52"/>
    <mergeCell ref="AW52:AX52"/>
    <mergeCell ref="AY52:AZ52"/>
    <mergeCell ref="W52:X52"/>
    <mergeCell ref="Y52:Z52"/>
    <mergeCell ref="AA52:AB52"/>
    <mergeCell ref="AC52:AD52"/>
    <mergeCell ref="AE52:AF52"/>
    <mergeCell ref="AG52:AH52"/>
    <mergeCell ref="K52:L52"/>
    <mergeCell ref="M52:N52"/>
    <mergeCell ref="O52:P52"/>
    <mergeCell ref="Q52:R52"/>
    <mergeCell ref="S52:T52"/>
    <mergeCell ref="U52:V52"/>
    <mergeCell ref="DC53:DD53"/>
    <mergeCell ref="DE53:DF53"/>
    <mergeCell ref="DG53:DH53"/>
    <mergeCell ref="DI53:DJ53"/>
    <mergeCell ref="DK53:DL53"/>
    <mergeCell ref="DM53:DN53"/>
    <mergeCell ref="CQ53:CR53"/>
    <mergeCell ref="CS53:CT53"/>
    <mergeCell ref="CU53:CV53"/>
    <mergeCell ref="CW53:CX53"/>
    <mergeCell ref="W55:X55"/>
    <mergeCell ref="Y55:Z55"/>
    <mergeCell ref="AA55:AB55"/>
    <mergeCell ref="AC55:AD55"/>
    <mergeCell ref="AE55:AF55"/>
    <mergeCell ref="AG55:AH55"/>
    <mergeCell ref="K55:L55"/>
    <mergeCell ref="M55:N55"/>
    <mergeCell ref="O55:P55"/>
    <mergeCell ref="Q55:R55"/>
    <mergeCell ref="S55:T55"/>
    <mergeCell ref="U55:V55"/>
    <mergeCell ref="DC54:DD54"/>
    <mergeCell ref="DE54:DF54"/>
    <mergeCell ref="DG54:DH54"/>
    <mergeCell ref="DI54:DJ54"/>
    <mergeCell ref="DK54:DL54"/>
    <mergeCell ref="DM54:DN54"/>
    <mergeCell ref="CQ54:CR54"/>
    <mergeCell ref="CS54:CT54"/>
    <mergeCell ref="CU54:CV54"/>
    <mergeCell ref="CW54:CX54"/>
    <mergeCell ref="CY54:CZ54"/>
    <mergeCell ref="DA54:DB54"/>
    <mergeCell ref="BY54:BZ54"/>
    <mergeCell ref="CA54:CB54"/>
    <mergeCell ref="CI54:CJ54"/>
    <mergeCell ref="CK54:CL54"/>
    <mergeCell ref="CM54:CN54"/>
    <mergeCell ref="CO54:CP54"/>
    <mergeCell ref="BM54:BN54"/>
    <mergeCell ref="BO54:BP54"/>
    <mergeCell ref="BQ54:BR54"/>
    <mergeCell ref="BS54:BT54"/>
    <mergeCell ref="BU54:BV54"/>
    <mergeCell ref="BW54:BX54"/>
    <mergeCell ref="BA54:BB54"/>
    <mergeCell ref="BC54:BD54"/>
    <mergeCell ref="BE54:BF54"/>
    <mergeCell ref="BG54:BH54"/>
    <mergeCell ref="BI54:BJ54"/>
    <mergeCell ref="BK54:BL54"/>
    <mergeCell ref="AI54:AJ54"/>
    <mergeCell ref="AK54:AL54"/>
    <mergeCell ref="AM54:AN54"/>
    <mergeCell ref="AO54:AP54"/>
    <mergeCell ref="AW54:AX54"/>
    <mergeCell ref="AY54:AZ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U54:V54"/>
    <mergeCell ref="DC55:DD55"/>
    <mergeCell ref="DE55:DF55"/>
    <mergeCell ref="DG55:DH55"/>
    <mergeCell ref="DI55:DJ55"/>
    <mergeCell ref="DK55:DL55"/>
    <mergeCell ref="DM55:DN55"/>
    <mergeCell ref="CQ55:CR55"/>
    <mergeCell ref="CS55:CT55"/>
    <mergeCell ref="CU55:CV55"/>
    <mergeCell ref="CW55:CX55"/>
    <mergeCell ref="CY55:CZ55"/>
    <mergeCell ref="DA55:DB55"/>
    <mergeCell ref="BY55:BZ55"/>
    <mergeCell ref="CA55:CB55"/>
    <mergeCell ref="CI55:CJ55"/>
    <mergeCell ref="CK55:CL55"/>
    <mergeCell ref="CM55:CN55"/>
    <mergeCell ref="CO55:CP55"/>
    <mergeCell ref="BM55:BN55"/>
    <mergeCell ref="BO55:BP55"/>
    <mergeCell ref="BQ55:BR55"/>
    <mergeCell ref="BS55:BT55"/>
    <mergeCell ref="BU55:BV55"/>
    <mergeCell ref="BW55:BX55"/>
    <mergeCell ref="BA55:BB55"/>
    <mergeCell ref="BC55:BD55"/>
    <mergeCell ref="BE55:BF55"/>
    <mergeCell ref="BG55:BH55"/>
    <mergeCell ref="BI55:BJ55"/>
    <mergeCell ref="BK55:BL55"/>
    <mergeCell ref="AI55:AJ55"/>
    <mergeCell ref="AK55:AL55"/>
    <mergeCell ref="AM55:AN55"/>
    <mergeCell ref="AO55:AP55"/>
    <mergeCell ref="AW55:AX55"/>
    <mergeCell ref="AY55:AZ55"/>
    <mergeCell ref="W57:X57"/>
    <mergeCell ref="Y57:Z57"/>
    <mergeCell ref="AA57:AB57"/>
    <mergeCell ref="AC57:AD57"/>
    <mergeCell ref="AE57:AF57"/>
    <mergeCell ref="AG57:AH57"/>
    <mergeCell ref="CY57:CZ57"/>
    <mergeCell ref="DA57:DB57"/>
    <mergeCell ref="BY57:BZ57"/>
    <mergeCell ref="CA57:CB57"/>
    <mergeCell ref="CI57:CJ57"/>
    <mergeCell ref="CK57:CL57"/>
    <mergeCell ref="CM57:CN57"/>
    <mergeCell ref="CO57:CP57"/>
    <mergeCell ref="BM57:BN57"/>
    <mergeCell ref="BO57:BP57"/>
    <mergeCell ref="BQ57:BR57"/>
    <mergeCell ref="BS57:BT57"/>
    <mergeCell ref="BU57:BV57"/>
    <mergeCell ref="BW57:BX57"/>
    <mergeCell ref="BA57:BB57"/>
    <mergeCell ref="BC57:BD57"/>
    <mergeCell ref="BE57:BF57"/>
    <mergeCell ref="BG57:BH57"/>
    <mergeCell ref="BI57:BJ57"/>
    <mergeCell ref="BK57:BL57"/>
    <mergeCell ref="AI57:AJ57"/>
    <mergeCell ref="AK57:AL57"/>
    <mergeCell ref="AM57:AN57"/>
    <mergeCell ref="AO57:AP57"/>
    <mergeCell ref="AW57:AX57"/>
    <mergeCell ref="AY57:AZ57"/>
    <mergeCell ref="K57:L57"/>
    <mergeCell ref="M57:N57"/>
    <mergeCell ref="O57:P57"/>
    <mergeCell ref="Q57:R57"/>
    <mergeCell ref="S57:T57"/>
    <mergeCell ref="U57:V57"/>
    <mergeCell ref="DC56:DD56"/>
    <mergeCell ref="DE56:DF56"/>
    <mergeCell ref="DG56:DH56"/>
    <mergeCell ref="DI56:DJ56"/>
    <mergeCell ref="DK56:DL56"/>
    <mergeCell ref="DM56:DN56"/>
    <mergeCell ref="CQ56:CR56"/>
    <mergeCell ref="CS56:CT56"/>
    <mergeCell ref="CU56:CV56"/>
    <mergeCell ref="CW56:CX56"/>
    <mergeCell ref="CY56:CZ56"/>
    <mergeCell ref="DA56:DB56"/>
    <mergeCell ref="BY56:BZ56"/>
    <mergeCell ref="CA56:CB56"/>
    <mergeCell ref="CI56:CJ56"/>
    <mergeCell ref="CK56:CL56"/>
    <mergeCell ref="CM56:CN56"/>
    <mergeCell ref="CO56:CP56"/>
    <mergeCell ref="BM56:BN56"/>
    <mergeCell ref="BO56:BP56"/>
    <mergeCell ref="BQ56:BR56"/>
    <mergeCell ref="BS56:BT56"/>
    <mergeCell ref="BU56:BV56"/>
    <mergeCell ref="BW56:BX56"/>
    <mergeCell ref="BA56:BB56"/>
    <mergeCell ref="BC56:BD56"/>
    <mergeCell ref="BE56:BF56"/>
    <mergeCell ref="BG56:BH56"/>
    <mergeCell ref="BI56:BJ56"/>
    <mergeCell ref="BK56:BL56"/>
    <mergeCell ref="AI56:AJ56"/>
    <mergeCell ref="AK56:AL56"/>
    <mergeCell ref="AM56:AN56"/>
    <mergeCell ref="AO56:AP56"/>
    <mergeCell ref="AW56:AX56"/>
    <mergeCell ref="AY56:AZ56"/>
    <mergeCell ref="W56:X56"/>
    <mergeCell ref="Y56:Z56"/>
    <mergeCell ref="AA56:AB56"/>
    <mergeCell ref="AC56:AD56"/>
    <mergeCell ref="AE56:AF56"/>
    <mergeCell ref="AG56:AH56"/>
    <mergeCell ref="K56:L56"/>
    <mergeCell ref="M56:N56"/>
    <mergeCell ref="O56:P56"/>
    <mergeCell ref="Q56:R56"/>
    <mergeCell ref="S56:T56"/>
    <mergeCell ref="U56:V56"/>
    <mergeCell ref="DC57:DD57"/>
    <mergeCell ref="DE57:DF57"/>
    <mergeCell ref="DG57:DH57"/>
    <mergeCell ref="DI57:DJ57"/>
    <mergeCell ref="DK57:DL57"/>
    <mergeCell ref="DM57:DN57"/>
    <mergeCell ref="CQ57:CR57"/>
    <mergeCell ref="CS57:CT57"/>
    <mergeCell ref="CU57:CV57"/>
    <mergeCell ref="CW57:CX57"/>
    <mergeCell ref="W59:X59"/>
    <mergeCell ref="Y59:Z59"/>
    <mergeCell ref="AA59:AB59"/>
    <mergeCell ref="AC59:AD59"/>
    <mergeCell ref="AE59:AF59"/>
    <mergeCell ref="AG59:AH59"/>
    <mergeCell ref="K59:L59"/>
    <mergeCell ref="M59:N59"/>
    <mergeCell ref="O59:P59"/>
    <mergeCell ref="Q59:R59"/>
    <mergeCell ref="S59:T59"/>
    <mergeCell ref="U59:V59"/>
    <mergeCell ref="DC58:DD58"/>
    <mergeCell ref="DE58:DF58"/>
    <mergeCell ref="DG58:DH58"/>
    <mergeCell ref="DI58:DJ58"/>
    <mergeCell ref="DK58:DL58"/>
    <mergeCell ref="DM58:DN58"/>
    <mergeCell ref="CQ58:CR58"/>
    <mergeCell ref="CS58:CT58"/>
    <mergeCell ref="CU58:CV58"/>
    <mergeCell ref="CW58:CX58"/>
    <mergeCell ref="CY58:CZ58"/>
    <mergeCell ref="DA58:DB58"/>
    <mergeCell ref="BY58:BZ58"/>
    <mergeCell ref="CA58:CB58"/>
    <mergeCell ref="CI58:CJ58"/>
    <mergeCell ref="CK58:CL58"/>
    <mergeCell ref="CM58:CN58"/>
    <mergeCell ref="CO58:CP58"/>
    <mergeCell ref="BM58:BN58"/>
    <mergeCell ref="BO58:BP58"/>
    <mergeCell ref="BQ58:BR58"/>
    <mergeCell ref="BS58:BT58"/>
    <mergeCell ref="BU58:BV58"/>
    <mergeCell ref="BW58:BX58"/>
    <mergeCell ref="BA58:BB58"/>
    <mergeCell ref="BC58:BD58"/>
    <mergeCell ref="BE58:BF58"/>
    <mergeCell ref="BG58:BH58"/>
    <mergeCell ref="BI58:BJ58"/>
    <mergeCell ref="BK58:BL58"/>
    <mergeCell ref="AI58:AJ58"/>
    <mergeCell ref="AK58:AL58"/>
    <mergeCell ref="AM58:AN58"/>
    <mergeCell ref="AO58:AP58"/>
    <mergeCell ref="AW58:AX58"/>
    <mergeCell ref="AY58:AZ58"/>
    <mergeCell ref="W58:X58"/>
    <mergeCell ref="Y58:Z58"/>
    <mergeCell ref="AA58:AB58"/>
    <mergeCell ref="AC58:AD58"/>
    <mergeCell ref="AE58:AF58"/>
    <mergeCell ref="AG58:AH58"/>
    <mergeCell ref="K58:L58"/>
    <mergeCell ref="M58:N58"/>
    <mergeCell ref="O58:P58"/>
    <mergeCell ref="Q58:R58"/>
    <mergeCell ref="S58:T58"/>
    <mergeCell ref="U58:V58"/>
    <mergeCell ref="DC59:DD59"/>
    <mergeCell ref="DE59:DF59"/>
    <mergeCell ref="DG59:DH59"/>
    <mergeCell ref="DI59:DJ59"/>
    <mergeCell ref="DK59:DL59"/>
    <mergeCell ref="DM59:DN59"/>
    <mergeCell ref="CQ59:CR59"/>
    <mergeCell ref="CS59:CT59"/>
    <mergeCell ref="CU59:CV59"/>
    <mergeCell ref="CW59:CX59"/>
    <mergeCell ref="CY59:CZ59"/>
    <mergeCell ref="DA59:DB59"/>
    <mergeCell ref="BY59:BZ59"/>
    <mergeCell ref="CA59:CB59"/>
    <mergeCell ref="CI59:CJ59"/>
    <mergeCell ref="CK59:CL59"/>
    <mergeCell ref="CM59:CN59"/>
    <mergeCell ref="CO59:CP59"/>
    <mergeCell ref="BM59:BN59"/>
    <mergeCell ref="BO59:BP59"/>
    <mergeCell ref="BQ59:BR59"/>
    <mergeCell ref="BS59:BT59"/>
    <mergeCell ref="BU59:BV59"/>
    <mergeCell ref="BW59:BX59"/>
    <mergeCell ref="BA59:BB59"/>
    <mergeCell ref="BC59:BD59"/>
    <mergeCell ref="BE59:BF59"/>
    <mergeCell ref="BG59:BH59"/>
    <mergeCell ref="BI59:BJ59"/>
    <mergeCell ref="BK59:BL59"/>
    <mergeCell ref="AI59:AJ59"/>
    <mergeCell ref="AK59:AL59"/>
    <mergeCell ref="AM59:AN59"/>
    <mergeCell ref="AO59:AP59"/>
    <mergeCell ref="AW59:AX59"/>
    <mergeCell ref="AY59:AZ59"/>
    <mergeCell ref="W61:X61"/>
    <mergeCell ref="Y61:Z61"/>
    <mergeCell ref="AA61:AB61"/>
    <mergeCell ref="AC61:AD61"/>
    <mergeCell ref="AE61:AF61"/>
    <mergeCell ref="AG61:AH61"/>
    <mergeCell ref="CY61:CZ61"/>
    <mergeCell ref="DA61:DB61"/>
    <mergeCell ref="BY61:BZ61"/>
    <mergeCell ref="CA61:CB61"/>
    <mergeCell ref="CI61:CJ61"/>
    <mergeCell ref="CK61:CL61"/>
    <mergeCell ref="CM61:CN61"/>
    <mergeCell ref="CO61:CP61"/>
    <mergeCell ref="BM61:BN61"/>
    <mergeCell ref="BO61:BP61"/>
    <mergeCell ref="BQ61:BR61"/>
    <mergeCell ref="BS61:BT61"/>
    <mergeCell ref="BU61:BV61"/>
    <mergeCell ref="BW61:BX61"/>
    <mergeCell ref="BA61:BB61"/>
    <mergeCell ref="BC61:BD61"/>
    <mergeCell ref="BE61:BF61"/>
    <mergeCell ref="BG61:BH61"/>
    <mergeCell ref="BI61:BJ61"/>
    <mergeCell ref="BK61:BL61"/>
    <mergeCell ref="AI61:AJ61"/>
    <mergeCell ref="AK61:AL61"/>
    <mergeCell ref="AM61:AN61"/>
    <mergeCell ref="AO61:AP61"/>
    <mergeCell ref="AW61:AX61"/>
    <mergeCell ref="AY61:AZ61"/>
    <mergeCell ref="K61:L61"/>
    <mergeCell ref="M61:N61"/>
    <mergeCell ref="O61:P61"/>
    <mergeCell ref="Q61:R61"/>
    <mergeCell ref="S61:T61"/>
    <mergeCell ref="U61:V61"/>
    <mergeCell ref="DC60:DD60"/>
    <mergeCell ref="DE60:DF60"/>
    <mergeCell ref="DG60:DH60"/>
    <mergeCell ref="DI60:DJ60"/>
    <mergeCell ref="DK60:DL60"/>
    <mergeCell ref="DM60:DN60"/>
    <mergeCell ref="CQ60:CR60"/>
    <mergeCell ref="CS60:CT60"/>
    <mergeCell ref="CU60:CV60"/>
    <mergeCell ref="CW60:CX60"/>
    <mergeCell ref="CY60:CZ60"/>
    <mergeCell ref="DA60:DB60"/>
    <mergeCell ref="BY60:BZ60"/>
    <mergeCell ref="CA60:CB60"/>
    <mergeCell ref="CI60:CJ60"/>
    <mergeCell ref="CK60:CL60"/>
    <mergeCell ref="CM60:CN60"/>
    <mergeCell ref="CO60:CP60"/>
    <mergeCell ref="BM60:BN60"/>
    <mergeCell ref="BO60:BP60"/>
    <mergeCell ref="BQ60:BR60"/>
    <mergeCell ref="BS60:BT60"/>
    <mergeCell ref="BU60:BV60"/>
    <mergeCell ref="BW60:BX60"/>
    <mergeCell ref="BA60:BB60"/>
    <mergeCell ref="BC60:BD60"/>
    <mergeCell ref="BE60:BF60"/>
    <mergeCell ref="BG60:BH60"/>
    <mergeCell ref="BI60:BJ60"/>
    <mergeCell ref="BK60:BL60"/>
    <mergeCell ref="AI60:AJ60"/>
    <mergeCell ref="AK60:AL60"/>
    <mergeCell ref="AM60:AN60"/>
    <mergeCell ref="AO60:AP60"/>
    <mergeCell ref="AW60:AX60"/>
    <mergeCell ref="AY60:AZ60"/>
    <mergeCell ref="W60:X60"/>
    <mergeCell ref="Y60:Z60"/>
    <mergeCell ref="AA60:AB60"/>
    <mergeCell ref="AC60:AD60"/>
    <mergeCell ref="AE60:AF60"/>
    <mergeCell ref="AG60:AH60"/>
    <mergeCell ref="K60:L60"/>
    <mergeCell ref="M60:N60"/>
    <mergeCell ref="O60:P60"/>
    <mergeCell ref="Q60:R60"/>
    <mergeCell ref="S60:T60"/>
    <mergeCell ref="U60:V60"/>
    <mergeCell ref="DC61:DD61"/>
    <mergeCell ref="DE61:DF61"/>
    <mergeCell ref="DG61:DH61"/>
    <mergeCell ref="DI61:DJ61"/>
    <mergeCell ref="DK61:DL61"/>
    <mergeCell ref="DM61:DN61"/>
    <mergeCell ref="CQ61:CR61"/>
    <mergeCell ref="CS61:CT61"/>
    <mergeCell ref="CU61:CV61"/>
    <mergeCell ref="CW61:CX61"/>
    <mergeCell ref="W63:X63"/>
    <mergeCell ref="Y63:Z63"/>
    <mergeCell ref="AA63:AB63"/>
    <mergeCell ref="AC63:AD63"/>
    <mergeCell ref="AE63:AF63"/>
    <mergeCell ref="AG63:AH63"/>
    <mergeCell ref="K63:L63"/>
    <mergeCell ref="M63:N63"/>
    <mergeCell ref="O63:P63"/>
    <mergeCell ref="Q63:R63"/>
    <mergeCell ref="S63:T63"/>
    <mergeCell ref="U63:V63"/>
    <mergeCell ref="DC62:DD62"/>
    <mergeCell ref="DE62:DF62"/>
    <mergeCell ref="DG62:DH62"/>
    <mergeCell ref="DI62:DJ62"/>
    <mergeCell ref="DK62:DL62"/>
    <mergeCell ref="DM62:DN62"/>
    <mergeCell ref="CQ62:CR62"/>
    <mergeCell ref="CS62:CT62"/>
    <mergeCell ref="CU62:CV62"/>
    <mergeCell ref="CW62:CX62"/>
    <mergeCell ref="CY62:CZ62"/>
    <mergeCell ref="DA62:DB62"/>
    <mergeCell ref="BY62:BZ62"/>
    <mergeCell ref="CA62:CB62"/>
    <mergeCell ref="CI62:CJ62"/>
    <mergeCell ref="CK62:CL62"/>
    <mergeCell ref="CM62:CN62"/>
    <mergeCell ref="CO62:CP62"/>
    <mergeCell ref="BM62:BN62"/>
    <mergeCell ref="BO62:BP62"/>
    <mergeCell ref="BQ62:BR62"/>
    <mergeCell ref="BS62:BT62"/>
    <mergeCell ref="BU62:BV62"/>
    <mergeCell ref="BW62:BX62"/>
    <mergeCell ref="BA62:BB62"/>
    <mergeCell ref="BC62:BD62"/>
    <mergeCell ref="BE62:BF62"/>
    <mergeCell ref="BG62:BH62"/>
    <mergeCell ref="BI62:BJ62"/>
    <mergeCell ref="BK62:BL62"/>
    <mergeCell ref="AI62:AJ62"/>
    <mergeCell ref="AK62:AL62"/>
    <mergeCell ref="AM62:AN62"/>
    <mergeCell ref="AO62:AP62"/>
    <mergeCell ref="AW62:AX62"/>
    <mergeCell ref="AY62:AZ62"/>
    <mergeCell ref="W62:X62"/>
    <mergeCell ref="Y62:Z62"/>
    <mergeCell ref="AA62:AB62"/>
    <mergeCell ref="AC62:AD62"/>
    <mergeCell ref="AE62:AF62"/>
    <mergeCell ref="AG62:AH62"/>
    <mergeCell ref="K62:L62"/>
    <mergeCell ref="M62:N62"/>
    <mergeCell ref="O62:P62"/>
    <mergeCell ref="Q62:R62"/>
    <mergeCell ref="S62:T62"/>
    <mergeCell ref="U62:V62"/>
    <mergeCell ref="DC63:DD63"/>
    <mergeCell ref="DE63:DF63"/>
    <mergeCell ref="DG63:DH63"/>
    <mergeCell ref="DI63:DJ63"/>
    <mergeCell ref="DK63:DL63"/>
    <mergeCell ref="DM63:DN63"/>
    <mergeCell ref="CQ63:CR63"/>
    <mergeCell ref="CS63:CT63"/>
    <mergeCell ref="CU63:CV63"/>
    <mergeCell ref="CW63:CX63"/>
    <mergeCell ref="CY63:CZ63"/>
    <mergeCell ref="DA63:DB63"/>
    <mergeCell ref="BY63:BZ63"/>
    <mergeCell ref="CA63:CB63"/>
    <mergeCell ref="CI63:CJ63"/>
    <mergeCell ref="CK63:CL63"/>
    <mergeCell ref="CM63:CN63"/>
    <mergeCell ref="CO63:CP63"/>
    <mergeCell ref="BM63:BN63"/>
    <mergeCell ref="BO63:BP63"/>
    <mergeCell ref="BQ63:BR63"/>
    <mergeCell ref="BS63:BT63"/>
    <mergeCell ref="BU63:BV63"/>
    <mergeCell ref="BW63:BX63"/>
    <mergeCell ref="BA63:BB63"/>
    <mergeCell ref="BC63:BD63"/>
    <mergeCell ref="BE63:BF63"/>
    <mergeCell ref="BG63:BH63"/>
    <mergeCell ref="BI63:BJ63"/>
    <mergeCell ref="BK63:BL63"/>
    <mergeCell ref="AI63:AJ63"/>
    <mergeCell ref="AK63:AL63"/>
    <mergeCell ref="AM63:AN63"/>
    <mergeCell ref="AO63:AP63"/>
    <mergeCell ref="AW63:AX63"/>
    <mergeCell ref="AY63:AZ63"/>
    <mergeCell ref="W65:X65"/>
    <mergeCell ref="Y65:Z65"/>
    <mergeCell ref="AA65:AB65"/>
    <mergeCell ref="AC65:AD65"/>
    <mergeCell ref="AE65:AF65"/>
    <mergeCell ref="AG65:AH65"/>
    <mergeCell ref="CY65:CZ65"/>
    <mergeCell ref="DA65:DB65"/>
    <mergeCell ref="BY65:BZ65"/>
    <mergeCell ref="CA65:CB65"/>
    <mergeCell ref="CI65:CJ65"/>
    <mergeCell ref="CK65:CL65"/>
    <mergeCell ref="CM65:CN65"/>
    <mergeCell ref="CO65:CP65"/>
    <mergeCell ref="BM65:BN65"/>
    <mergeCell ref="BO65:BP65"/>
    <mergeCell ref="BQ65:BR65"/>
    <mergeCell ref="BS65:BT65"/>
    <mergeCell ref="BU65:BV65"/>
    <mergeCell ref="BW65:BX65"/>
    <mergeCell ref="BA65:BB65"/>
    <mergeCell ref="BC65:BD65"/>
    <mergeCell ref="BE65:BF65"/>
    <mergeCell ref="BG65:BH65"/>
    <mergeCell ref="BI65:BJ65"/>
    <mergeCell ref="BK65:BL65"/>
    <mergeCell ref="AI65:AJ65"/>
    <mergeCell ref="AK65:AL65"/>
    <mergeCell ref="AM65:AN65"/>
    <mergeCell ref="AO65:AP65"/>
    <mergeCell ref="AW65:AX65"/>
    <mergeCell ref="AY65:AZ65"/>
    <mergeCell ref="K65:L65"/>
    <mergeCell ref="M65:N65"/>
    <mergeCell ref="O65:P65"/>
    <mergeCell ref="Q65:R65"/>
    <mergeCell ref="S65:T65"/>
    <mergeCell ref="U65:V65"/>
    <mergeCell ref="DC64:DD64"/>
    <mergeCell ref="DE64:DF64"/>
    <mergeCell ref="DG64:DH64"/>
    <mergeCell ref="DI64:DJ64"/>
    <mergeCell ref="DK64:DL64"/>
    <mergeCell ref="DM64:DN64"/>
    <mergeCell ref="CQ64:CR64"/>
    <mergeCell ref="CS64:CT64"/>
    <mergeCell ref="CU64:CV64"/>
    <mergeCell ref="CW64:CX64"/>
    <mergeCell ref="CY64:CZ64"/>
    <mergeCell ref="DA64:DB64"/>
    <mergeCell ref="BY64:BZ64"/>
    <mergeCell ref="CA64:CB64"/>
    <mergeCell ref="CI64:CJ64"/>
    <mergeCell ref="CK64:CL64"/>
    <mergeCell ref="CM64:CN64"/>
    <mergeCell ref="CO64:CP64"/>
    <mergeCell ref="BM64:BN64"/>
    <mergeCell ref="BO64:BP64"/>
    <mergeCell ref="BQ64:BR64"/>
    <mergeCell ref="BS64:BT64"/>
    <mergeCell ref="BU64:BV64"/>
    <mergeCell ref="BW64:BX64"/>
    <mergeCell ref="BA64:BB64"/>
    <mergeCell ref="BC64:BD64"/>
    <mergeCell ref="BE64:BF64"/>
    <mergeCell ref="BG64:BH64"/>
    <mergeCell ref="BI64:BJ64"/>
    <mergeCell ref="BK64:BL64"/>
    <mergeCell ref="AI64:AJ64"/>
    <mergeCell ref="AK64:AL64"/>
    <mergeCell ref="AM64:AN64"/>
    <mergeCell ref="AO64:AP64"/>
    <mergeCell ref="AW64:AX64"/>
    <mergeCell ref="AY64:AZ64"/>
    <mergeCell ref="W64:X64"/>
    <mergeCell ref="Y64:Z64"/>
    <mergeCell ref="AA64:AB64"/>
    <mergeCell ref="AC64:AD64"/>
    <mergeCell ref="AE64:AF64"/>
    <mergeCell ref="AG64:AH64"/>
    <mergeCell ref="K64:L64"/>
    <mergeCell ref="M64:N64"/>
    <mergeCell ref="O64:P64"/>
    <mergeCell ref="Q64:R64"/>
    <mergeCell ref="S64:T64"/>
    <mergeCell ref="U64:V64"/>
    <mergeCell ref="DC65:DD65"/>
    <mergeCell ref="DE65:DF65"/>
    <mergeCell ref="DG65:DH65"/>
    <mergeCell ref="DI65:DJ65"/>
    <mergeCell ref="DK65:DL65"/>
    <mergeCell ref="DM65:DN65"/>
    <mergeCell ref="CQ65:CR65"/>
    <mergeCell ref="CS65:CT65"/>
    <mergeCell ref="CU65:CV65"/>
    <mergeCell ref="CW65:CX65"/>
    <mergeCell ref="W67:X67"/>
    <mergeCell ref="Y67:Z67"/>
    <mergeCell ref="AA67:AB67"/>
    <mergeCell ref="AC67:AD67"/>
    <mergeCell ref="AE67:AF67"/>
    <mergeCell ref="AG67:AH67"/>
    <mergeCell ref="K67:L67"/>
    <mergeCell ref="M67:N67"/>
    <mergeCell ref="O67:P67"/>
    <mergeCell ref="Q67:R67"/>
    <mergeCell ref="S67:T67"/>
    <mergeCell ref="U67:V67"/>
    <mergeCell ref="DC66:DD66"/>
    <mergeCell ref="DE66:DF66"/>
    <mergeCell ref="DG66:DH66"/>
    <mergeCell ref="DI66:DJ66"/>
    <mergeCell ref="DK66:DL66"/>
    <mergeCell ref="DM66:DN66"/>
    <mergeCell ref="CQ66:CR66"/>
    <mergeCell ref="CS66:CT66"/>
    <mergeCell ref="CU66:CV66"/>
    <mergeCell ref="CW66:CX66"/>
    <mergeCell ref="CY66:CZ66"/>
    <mergeCell ref="DA66:DB66"/>
    <mergeCell ref="BY66:BZ66"/>
    <mergeCell ref="CA66:CB66"/>
    <mergeCell ref="CI66:CJ66"/>
    <mergeCell ref="CK66:CL66"/>
    <mergeCell ref="CM66:CN66"/>
    <mergeCell ref="CO66:CP66"/>
    <mergeCell ref="BM66:BN66"/>
    <mergeCell ref="BO66:BP66"/>
    <mergeCell ref="BQ66:BR66"/>
    <mergeCell ref="BS66:BT66"/>
    <mergeCell ref="BU66:BV66"/>
    <mergeCell ref="BW66:BX66"/>
    <mergeCell ref="BA66:BB66"/>
    <mergeCell ref="BC66:BD66"/>
    <mergeCell ref="BE66:BF66"/>
    <mergeCell ref="BG66:BH66"/>
    <mergeCell ref="BI66:BJ66"/>
    <mergeCell ref="BK66:BL66"/>
    <mergeCell ref="AI66:AJ66"/>
    <mergeCell ref="AK66:AL66"/>
    <mergeCell ref="AM66:AN66"/>
    <mergeCell ref="AO66:AP66"/>
    <mergeCell ref="AW66:AX66"/>
    <mergeCell ref="AY66:AZ66"/>
    <mergeCell ref="W66:X66"/>
    <mergeCell ref="Y66:Z66"/>
    <mergeCell ref="AA66:AB66"/>
    <mergeCell ref="AC66:AD66"/>
    <mergeCell ref="AE66:AF66"/>
    <mergeCell ref="AG66:AH66"/>
    <mergeCell ref="K66:L66"/>
    <mergeCell ref="M66:N66"/>
    <mergeCell ref="O66:P66"/>
    <mergeCell ref="Q66:R66"/>
    <mergeCell ref="S66:T66"/>
    <mergeCell ref="U66:V66"/>
    <mergeCell ref="DC67:DD67"/>
    <mergeCell ref="DE67:DF67"/>
    <mergeCell ref="DG67:DH67"/>
    <mergeCell ref="DI67:DJ67"/>
    <mergeCell ref="DK67:DL67"/>
    <mergeCell ref="DM67:DN67"/>
    <mergeCell ref="CQ67:CR67"/>
    <mergeCell ref="CS67:CT67"/>
    <mergeCell ref="CU67:CV67"/>
    <mergeCell ref="CW67:CX67"/>
    <mergeCell ref="CY67:CZ67"/>
    <mergeCell ref="DA67:DB67"/>
    <mergeCell ref="BY67:BZ67"/>
    <mergeCell ref="CA67:CB67"/>
    <mergeCell ref="CI67:CJ67"/>
    <mergeCell ref="CK67:CL67"/>
    <mergeCell ref="CM67:CN67"/>
    <mergeCell ref="CO67:CP67"/>
    <mergeCell ref="BM67:BN67"/>
    <mergeCell ref="BO67:BP67"/>
    <mergeCell ref="BQ67:BR67"/>
    <mergeCell ref="BS67:BT67"/>
    <mergeCell ref="BU67:BV67"/>
    <mergeCell ref="BW67:BX67"/>
    <mergeCell ref="BA67:BB67"/>
    <mergeCell ref="BC67:BD67"/>
    <mergeCell ref="BE67:BF67"/>
    <mergeCell ref="BG67:BH67"/>
    <mergeCell ref="BI67:BJ67"/>
    <mergeCell ref="BK67:BL67"/>
    <mergeCell ref="AI67:AJ67"/>
    <mergeCell ref="AK67:AL67"/>
    <mergeCell ref="AM67:AN67"/>
    <mergeCell ref="AO67:AP67"/>
    <mergeCell ref="AW67:AX67"/>
    <mergeCell ref="AY67:AZ67"/>
    <mergeCell ref="W69:X69"/>
    <mergeCell ref="Y69:Z69"/>
    <mergeCell ref="AA69:AB69"/>
    <mergeCell ref="AC69:AD69"/>
    <mergeCell ref="AE69:AF69"/>
    <mergeCell ref="AG69:AH69"/>
    <mergeCell ref="CY69:CZ69"/>
    <mergeCell ref="DA69:DB69"/>
    <mergeCell ref="BY69:BZ69"/>
    <mergeCell ref="CA69:CB69"/>
    <mergeCell ref="CI69:CJ69"/>
    <mergeCell ref="CK69:CL69"/>
    <mergeCell ref="CM69:CN69"/>
    <mergeCell ref="CO69:CP69"/>
    <mergeCell ref="BM69:BN69"/>
    <mergeCell ref="BO69:BP69"/>
    <mergeCell ref="BQ69:BR69"/>
    <mergeCell ref="BS69:BT69"/>
    <mergeCell ref="BU69:BV69"/>
    <mergeCell ref="BW69:BX69"/>
    <mergeCell ref="BA69:BB69"/>
    <mergeCell ref="BC69:BD69"/>
    <mergeCell ref="BE69:BF69"/>
    <mergeCell ref="BG69:BH69"/>
    <mergeCell ref="BI69:BJ69"/>
    <mergeCell ref="BK69:BL69"/>
    <mergeCell ref="AI69:AJ69"/>
    <mergeCell ref="AK69:AL69"/>
    <mergeCell ref="AM69:AN69"/>
    <mergeCell ref="AO69:AP69"/>
    <mergeCell ref="AW69:AX69"/>
    <mergeCell ref="AY69:AZ69"/>
    <mergeCell ref="K69:L69"/>
    <mergeCell ref="M69:N69"/>
    <mergeCell ref="O69:P69"/>
    <mergeCell ref="Q69:R69"/>
    <mergeCell ref="S69:T69"/>
    <mergeCell ref="U69:V69"/>
    <mergeCell ref="DC68:DD68"/>
    <mergeCell ref="DE68:DF68"/>
    <mergeCell ref="DG68:DH68"/>
    <mergeCell ref="DI68:DJ68"/>
    <mergeCell ref="DK68:DL68"/>
    <mergeCell ref="DM68:DN68"/>
    <mergeCell ref="CQ68:CR68"/>
    <mergeCell ref="CS68:CT68"/>
    <mergeCell ref="CU68:CV68"/>
    <mergeCell ref="CW68:CX68"/>
    <mergeCell ref="CY68:CZ68"/>
    <mergeCell ref="DA68:DB68"/>
    <mergeCell ref="BY68:BZ68"/>
    <mergeCell ref="CA68:CB68"/>
    <mergeCell ref="CI68:CJ68"/>
    <mergeCell ref="CK68:CL68"/>
    <mergeCell ref="CM68:CN68"/>
    <mergeCell ref="CO68:CP68"/>
    <mergeCell ref="BM68:BN68"/>
    <mergeCell ref="BO68:BP68"/>
    <mergeCell ref="BQ68:BR68"/>
    <mergeCell ref="BS68:BT68"/>
    <mergeCell ref="BU68:BV68"/>
    <mergeCell ref="BW68:BX68"/>
    <mergeCell ref="BA68:BB68"/>
    <mergeCell ref="BC68:BD68"/>
    <mergeCell ref="BE68:BF68"/>
    <mergeCell ref="BG68:BH68"/>
    <mergeCell ref="BI68:BJ68"/>
    <mergeCell ref="BK68:BL68"/>
    <mergeCell ref="AI68:AJ68"/>
    <mergeCell ref="AK68:AL68"/>
    <mergeCell ref="AM68:AN68"/>
    <mergeCell ref="AO68:AP68"/>
    <mergeCell ref="AW68:AX68"/>
    <mergeCell ref="AY68:AZ68"/>
    <mergeCell ref="W68:X68"/>
    <mergeCell ref="Y68:Z68"/>
    <mergeCell ref="AA68:AB68"/>
    <mergeCell ref="AC68:AD68"/>
    <mergeCell ref="AE68:AF68"/>
    <mergeCell ref="AG68:AH68"/>
    <mergeCell ref="K68:L68"/>
    <mergeCell ref="M68:N68"/>
    <mergeCell ref="O68:P68"/>
    <mergeCell ref="Q68:R68"/>
    <mergeCell ref="S68:T68"/>
    <mergeCell ref="U68:V68"/>
    <mergeCell ref="DC69:DD69"/>
    <mergeCell ref="DE69:DF69"/>
    <mergeCell ref="DG69:DH69"/>
    <mergeCell ref="DI69:DJ69"/>
    <mergeCell ref="DK69:DL69"/>
    <mergeCell ref="DM69:DN69"/>
    <mergeCell ref="CQ69:CR69"/>
    <mergeCell ref="CS69:CT69"/>
    <mergeCell ref="CU69:CV69"/>
    <mergeCell ref="CW69:CX69"/>
    <mergeCell ref="W71:X71"/>
    <mergeCell ref="Y71:Z71"/>
    <mergeCell ref="AA71:AB71"/>
    <mergeCell ref="AC71:AD71"/>
    <mergeCell ref="AE71:AF71"/>
    <mergeCell ref="AG71:AH71"/>
    <mergeCell ref="K71:L71"/>
    <mergeCell ref="M71:N71"/>
    <mergeCell ref="O71:P71"/>
    <mergeCell ref="Q71:R71"/>
    <mergeCell ref="S71:T71"/>
    <mergeCell ref="U71:V71"/>
    <mergeCell ref="DC70:DD70"/>
    <mergeCell ref="DE70:DF70"/>
    <mergeCell ref="DG70:DH70"/>
    <mergeCell ref="DI70:DJ70"/>
    <mergeCell ref="DK70:DL70"/>
    <mergeCell ref="DM70:DN70"/>
    <mergeCell ref="CQ70:CR70"/>
    <mergeCell ref="CS70:CT70"/>
    <mergeCell ref="CU70:CV70"/>
    <mergeCell ref="CW70:CX70"/>
    <mergeCell ref="CY70:CZ70"/>
    <mergeCell ref="DA70:DB70"/>
    <mergeCell ref="BY70:BZ70"/>
    <mergeCell ref="CA70:CB70"/>
    <mergeCell ref="CI70:CJ70"/>
    <mergeCell ref="CK70:CL70"/>
    <mergeCell ref="CM70:CN70"/>
    <mergeCell ref="CO70:CP70"/>
    <mergeCell ref="BM70:BN70"/>
    <mergeCell ref="BO70:BP70"/>
    <mergeCell ref="BQ70:BR70"/>
    <mergeCell ref="BS70:BT70"/>
    <mergeCell ref="BU70:BV70"/>
    <mergeCell ref="BW70:BX70"/>
    <mergeCell ref="BA70:BB70"/>
    <mergeCell ref="BC70:BD70"/>
    <mergeCell ref="BE70:BF70"/>
    <mergeCell ref="BG70:BH70"/>
    <mergeCell ref="BI70:BJ70"/>
    <mergeCell ref="BK70:BL70"/>
    <mergeCell ref="AI70:AJ70"/>
    <mergeCell ref="AK70:AL70"/>
    <mergeCell ref="AM70:AN70"/>
    <mergeCell ref="AO70:AP70"/>
    <mergeCell ref="AW70:AX70"/>
    <mergeCell ref="AY70:AZ70"/>
    <mergeCell ref="W70:X70"/>
    <mergeCell ref="Y70:Z70"/>
    <mergeCell ref="AA70:AB70"/>
    <mergeCell ref="AC70:AD70"/>
    <mergeCell ref="AE70:AF70"/>
    <mergeCell ref="AG70:AH70"/>
    <mergeCell ref="K70:L70"/>
    <mergeCell ref="M70:N70"/>
    <mergeCell ref="O70:P70"/>
    <mergeCell ref="Q70:R70"/>
    <mergeCell ref="S70:T70"/>
    <mergeCell ref="U70:V70"/>
    <mergeCell ref="DC71:DD71"/>
    <mergeCell ref="DE71:DF71"/>
    <mergeCell ref="DG71:DH71"/>
    <mergeCell ref="DI71:DJ71"/>
    <mergeCell ref="DK71:DL71"/>
    <mergeCell ref="DM71:DN71"/>
    <mergeCell ref="CQ71:CR71"/>
    <mergeCell ref="CS71:CT71"/>
    <mergeCell ref="CU71:CV71"/>
    <mergeCell ref="CW71:CX71"/>
    <mergeCell ref="CY71:CZ71"/>
    <mergeCell ref="DA71:DB71"/>
    <mergeCell ref="BY71:BZ71"/>
    <mergeCell ref="CA71:CB71"/>
    <mergeCell ref="CI71:CJ71"/>
    <mergeCell ref="CK71:CL71"/>
    <mergeCell ref="CM71:CN71"/>
    <mergeCell ref="CO71:CP71"/>
    <mergeCell ref="BM71:BN71"/>
    <mergeCell ref="BO71:BP71"/>
    <mergeCell ref="BQ71:BR71"/>
    <mergeCell ref="BS71:BT71"/>
    <mergeCell ref="BU71:BV71"/>
    <mergeCell ref="BW71:BX71"/>
    <mergeCell ref="BA71:BB71"/>
    <mergeCell ref="BC71:BD71"/>
    <mergeCell ref="BE71:BF71"/>
    <mergeCell ref="BG71:BH71"/>
    <mergeCell ref="BI71:BJ71"/>
    <mergeCell ref="BK71:BL71"/>
    <mergeCell ref="AI71:AJ71"/>
    <mergeCell ref="AK71:AL71"/>
    <mergeCell ref="AM71:AN71"/>
    <mergeCell ref="AO71:AP71"/>
    <mergeCell ref="AW71:AX71"/>
    <mergeCell ref="AY71:AZ71"/>
    <mergeCell ref="W73:X73"/>
    <mergeCell ref="Y73:Z73"/>
    <mergeCell ref="AA73:AB73"/>
    <mergeCell ref="AC73:AD73"/>
    <mergeCell ref="AE73:AF73"/>
    <mergeCell ref="AG73:AH73"/>
    <mergeCell ref="CY73:CZ73"/>
    <mergeCell ref="DA73:DB73"/>
    <mergeCell ref="BY73:BZ73"/>
    <mergeCell ref="CA73:CB73"/>
    <mergeCell ref="CI73:CJ73"/>
    <mergeCell ref="CK73:CL73"/>
    <mergeCell ref="CM73:CN73"/>
    <mergeCell ref="CO73:CP73"/>
    <mergeCell ref="BM73:BN73"/>
    <mergeCell ref="BO73:BP73"/>
    <mergeCell ref="BQ73:BR73"/>
    <mergeCell ref="BS73:BT73"/>
    <mergeCell ref="BU73:BV73"/>
    <mergeCell ref="BW73:BX73"/>
    <mergeCell ref="BA73:BB73"/>
    <mergeCell ref="BC73:BD73"/>
    <mergeCell ref="BE73:BF73"/>
    <mergeCell ref="BG73:BH73"/>
    <mergeCell ref="BI73:BJ73"/>
    <mergeCell ref="BK73:BL73"/>
    <mergeCell ref="AI73:AJ73"/>
    <mergeCell ref="AK73:AL73"/>
    <mergeCell ref="AM73:AN73"/>
    <mergeCell ref="AO73:AP73"/>
    <mergeCell ref="AW73:AX73"/>
    <mergeCell ref="AY73:AZ73"/>
    <mergeCell ref="K73:L73"/>
    <mergeCell ref="M73:N73"/>
    <mergeCell ref="O73:P73"/>
    <mergeCell ref="Q73:R73"/>
    <mergeCell ref="S73:T73"/>
    <mergeCell ref="U73:V73"/>
    <mergeCell ref="DC72:DD72"/>
    <mergeCell ref="DE72:DF72"/>
    <mergeCell ref="DG72:DH72"/>
    <mergeCell ref="DI72:DJ72"/>
    <mergeCell ref="DK72:DL72"/>
    <mergeCell ref="DM72:DN72"/>
    <mergeCell ref="CQ72:CR72"/>
    <mergeCell ref="CS72:CT72"/>
    <mergeCell ref="CU72:CV72"/>
    <mergeCell ref="CW72:CX72"/>
    <mergeCell ref="CY72:CZ72"/>
    <mergeCell ref="DA72:DB72"/>
    <mergeCell ref="BY72:BZ72"/>
    <mergeCell ref="CA72:CB72"/>
    <mergeCell ref="CI72:CJ72"/>
    <mergeCell ref="CK72:CL72"/>
    <mergeCell ref="CM72:CN72"/>
    <mergeCell ref="CO72:CP72"/>
    <mergeCell ref="BM72:BN72"/>
    <mergeCell ref="BO72:BP72"/>
    <mergeCell ref="BQ72:BR72"/>
    <mergeCell ref="BS72:BT72"/>
    <mergeCell ref="BU72:BV72"/>
    <mergeCell ref="BW72:BX72"/>
    <mergeCell ref="BA72:BB72"/>
    <mergeCell ref="BC72:BD72"/>
    <mergeCell ref="BE72:BF72"/>
    <mergeCell ref="BG72:BH72"/>
    <mergeCell ref="BI72:BJ72"/>
    <mergeCell ref="BK72:BL72"/>
    <mergeCell ref="AI72:AJ72"/>
    <mergeCell ref="AK72:AL72"/>
    <mergeCell ref="AM72:AN72"/>
    <mergeCell ref="AO72:AP72"/>
    <mergeCell ref="AW72:AX72"/>
    <mergeCell ref="AY72:AZ72"/>
    <mergeCell ref="W72:X72"/>
    <mergeCell ref="Y72:Z72"/>
    <mergeCell ref="AA72:AB72"/>
    <mergeCell ref="AC72:AD72"/>
    <mergeCell ref="AE72:AF72"/>
    <mergeCell ref="AG72:AH72"/>
    <mergeCell ref="K72:L72"/>
    <mergeCell ref="M72:N72"/>
    <mergeCell ref="O72:P72"/>
    <mergeCell ref="Q72:R72"/>
    <mergeCell ref="S72:T72"/>
    <mergeCell ref="U72:V72"/>
    <mergeCell ref="DC73:DD73"/>
    <mergeCell ref="DE73:DF73"/>
    <mergeCell ref="DG73:DH73"/>
    <mergeCell ref="DI73:DJ73"/>
    <mergeCell ref="DK73:DL73"/>
    <mergeCell ref="DM73:DN73"/>
    <mergeCell ref="CQ73:CR73"/>
    <mergeCell ref="CS73:CT73"/>
    <mergeCell ref="CU73:CV73"/>
    <mergeCell ref="CW73:CX73"/>
    <mergeCell ref="W75:X75"/>
    <mergeCell ref="Y75:Z75"/>
    <mergeCell ref="AA75:AB75"/>
    <mergeCell ref="AC75:AD75"/>
    <mergeCell ref="AE75:AF75"/>
    <mergeCell ref="AG75:AH75"/>
    <mergeCell ref="K75:L75"/>
    <mergeCell ref="M75:N75"/>
    <mergeCell ref="O75:P75"/>
    <mergeCell ref="Q75:R75"/>
    <mergeCell ref="S75:T75"/>
    <mergeCell ref="U75:V75"/>
    <mergeCell ref="DC74:DD74"/>
    <mergeCell ref="DE74:DF74"/>
    <mergeCell ref="DG74:DH74"/>
    <mergeCell ref="DI74:DJ74"/>
    <mergeCell ref="DK74:DL74"/>
    <mergeCell ref="DM74:DN74"/>
    <mergeCell ref="CQ74:CR74"/>
    <mergeCell ref="CS74:CT74"/>
    <mergeCell ref="CU74:CV74"/>
    <mergeCell ref="CW74:CX74"/>
    <mergeCell ref="CY74:CZ74"/>
    <mergeCell ref="DA74:DB74"/>
    <mergeCell ref="BY74:BZ74"/>
    <mergeCell ref="CA74:CB74"/>
    <mergeCell ref="CI74:CJ74"/>
    <mergeCell ref="CK74:CL74"/>
    <mergeCell ref="CM74:CN74"/>
    <mergeCell ref="CO74:CP74"/>
    <mergeCell ref="BM74:BN74"/>
    <mergeCell ref="BO74:BP74"/>
    <mergeCell ref="BQ74:BR74"/>
    <mergeCell ref="BS74:BT74"/>
    <mergeCell ref="BU74:BV74"/>
    <mergeCell ref="BW74:BX74"/>
    <mergeCell ref="BA74:BB74"/>
    <mergeCell ref="BC74:BD74"/>
    <mergeCell ref="BE74:BF74"/>
    <mergeCell ref="BG74:BH74"/>
    <mergeCell ref="BI74:BJ74"/>
    <mergeCell ref="BK74:BL74"/>
    <mergeCell ref="AI74:AJ74"/>
    <mergeCell ref="AK74:AL74"/>
    <mergeCell ref="AM74:AN74"/>
    <mergeCell ref="AO74:AP74"/>
    <mergeCell ref="AW74:AX74"/>
    <mergeCell ref="AY74:AZ74"/>
    <mergeCell ref="W74:X74"/>
    <mergeCell ref="Y74:Z74"/>
    <mergeCell ref="AA74:AB74"/>
    <mergeCell ref="AC74:AD74"/>
    <mergeCell ref="AE74:AF74"/>
    <mergeCell ref="AG74:AH74"/>
    <mergeCell ref="K74:L74"/>
    <mergeCell ref="M74:N74"/>
    <mergeCell ref="O74:P74"/>
    <mergeCell ref="Q74:R74"/>
    <mergeCell ref="S74:T74"/>
    <mergeCell ref="U74:V74"/>
    <mergeCell ref="DC75:DD75"/>
    <mergeCell ref="DE75:DF75"/>
    <mergeCell ref="DG75:DH75"/>
    <mergeCell ref="DI75:DJ75"/>
    <mergeCell ref="DK75:DL75"/>
    <mergeCell ref="DM75:DN75"/>
    <mergeCell ref="CQ75:CR75"/>
    <mergeCell ref="CS75:CT75"/>
    <mergeCell ref="CU75:CV75"/>
    <mergeCell ref="CW75:CX75"/>
    <mergeCell ref="CY75:CZ75"/>
    <mergeCell ref="DA75:DB75"/>
    <mergeCell ref="BY75:BZ75"/>
    <mergeCell ref="CA75:CB75"/>
    <mergeCell ref="CI75:CJ75"/>
    <mergeCell ref="CK75:CL75"/>
    <mergeCell ref="CM75:CN75"/>
    <mergeCell ref="CO75:CP75"/>
    <mergeCell ref="BM75:BN75"/>
    <mergeCell ref="BO75:BP75"/>
    <mergeCell ref="BQ75:BR75"/>
    <mergeCell ref="BS75:BT75"/>
    <mergeCell ref="BU75:BV75"/>
    <mergeCell ref="BW75:BX75"/>
    <mergeCell ref="BA75:BB75"/>
    <mergeCell ref="BC75:BD75"/>
    <mergeCell ref="BE75:BF75"/>
    <mergeCell ref="BG75:BH75"/>
    <mergeCell ref="BI75:BJ75"/>
    <mergeCell ref="BK75:BL75"/>
    <mergeCell ref="AI75:AJ75"/>
    <mergeCell ref="AK75:AL75"/>
    <mergeCell ref="AM75:AN75"/>
    <mergeCell ref="AO75:AP75"/>
    <mergeCell ref="AW75:AX75"/>
    <mergeCell ref="AY75:AZ75"/>
    <mergeCell ref="W77:X77"/>
    <mergeCell ref="Y77:Z77"/>
    <mergeCell ref="AA77:AB77"/>
    <mergeCell ref="AC77:AD77"/>
    <mergeCell ref="AE77:AF77"/>
    <mergeCell ref="AG77:AH77"/>
    <mergeCell ref="CY77:CZ77"/>
    <mergeCell ref="DA77:DB77"/>
    <mergeCell ref="BY77:BZ77"/>
    <mergeCell ref="CA77:CB77"/>
    <mergeCell ref="CI77:CJ77"/>
    <mergeCell ref="CK77:CL77"/>
    <mergeCell ref="CM77:CN77"/>
    <mergeCell ref="CO77:CP77"/>
    <mergeCell ref="BM77:BN77"/>
    <mergeCell ref="BO77:BP77"/>
    <mergeCell ref="BQ77:BR77"/>
    <mergeCell ref="BS77:BT77"/>
    <mergeCell ref="BU77:BV77"/>
    <mergeCell ref="BW77:BX77"/>
    <mergeCell ref="BA77:BB77"/>
    <mergeCell ref="BC77:BD77"/>
    <mergeCell ref="BE77:BF77"/>
    <mergeCell ref="BG77:BH77"/>
    <mergeCell ref="BI77:BJ77"/>
    <mergeCell ref="BK77:BL77"/>
    <mergeCell ref="AI77:AJ77"/>
    <mergeCell ref="AK77:AL77"/>
    <mergeCell ref="AM77:AN77"/>
    <mergeCell ref="AO77:AP77"/>
    <mergeCell ref="AW77:AX77"/>
    <mergeCell ref="AY77:AZ77"/>
    <mergeCell ref="K77:L77"/>
    <mergeCell ref="M77:N77"/>
    <mergeCell ref="O77:P77"/>
    <mergeCell ref="Q77:R77"/>
    <mergeCell ref="S77:T77"/>
    <mergeCell ref="U77:V77"/>
    <mergeCell ref="DC76:DD76"/>
    <mergeCell ref="DE76:DF76"/>
    <mergeCell ref="DG76:DH76"/>
    <mergeCell ref="DI76:DJ76"/>
    <mergeCell ref="DK76:DL76"/>
    <mergeCell ref="DM76:DN76"/>
    <mergeCell ref="CQ76:CR76"/>
    <mergeCell ref="CS76:CT76"/>
    <mergeCell ref="CU76:CV76"/>
    <mergeCell ref="CW76:CX76"/>
    <mergeCell ref="CY76:CZ76"/>
    <mergeCell ref="DA76:DB76"/>
    <mergeCell ref="BY76:BZ76"/>
    <mergeCell ref="CA76:CB76"/>
    <mergeCell ref="CI76:CJ76"/>
    <mergeCell ref="CK76:CL76"/>
    <mergeCell ref="CM76:CN76"/>
    <mergeCell ref="CO76:CP76"/>
    <mergeCell ref="BM76:BN76"/>
    <mergeCell ref="BO76:BP76"/>
    <mergeCell ref="BQ76:BR76"/>
    <mergeCell ref="BS76:BT76"/>
    <mergeCell ref="BU76:BV76"/>
    <mergeCell ref="BW76:BX76"/>
    <mergeCell ref="BA76:BB76"/>
    <mergeCell ref="BC76:BD76"/>
    <mergeCell ref="BE76:BF76"/>
    <mergeCell ref="BG76:BH76"/>
    <mergeCell ref="BI76:BJ76"/>
    <mergeCell ref="BK76:BL76"/>
    <mergeCell ref="AI76:AJ76"/>
    <mergeCell ref="AK76:AL76"/>
    <mergeCell ref="AM76:AN76"/>
    <mergeCell ref="AO76:AP76"/>
    <mergeCell ref="AW76:AX76"/>
    <mergeCell ref="AY76:AZ76"/>
    <mergeCell ref="W76:X76"/>
    <mergeCell ref="Y76:Z76"/>
    <mergeCell ref="AA76:AB76"/>
    <mergeCell ref="AC76:AD76"/>
    <mergeCell ref="AE76:AF76"/>
    <mergeCell ref="AG76:AH76"/>
    <mergeCell ref="K76:L76"/>
    <mergeCell ref="M76:N76"/>
    <mergeCell ref="O76:P76"/>
    <mergeCell ref="Q76:R76"/>
    <mergeCell ref="S76:T76"/>
    <mergeCell ref="U76:V76"/>
    <mergeCell ref="DC77:DD77"/>
    <mergeCell ref="DE77:DF77"/>
    <mergeCell ref="DG77:DH77"/>
    <mergeCell ref="DI77:DJ77"/>
    <mergeCell ref="DK77:DL77"/>
    <mergeCell ref="DM77:DN77"/>
    <mergeCell ref="CQ77:CR77"/>
    <mergeCell ref="CS77:CT77"/>
    <mergeCell ref="CU77:CV77"/>
    <mergeCell ref="CW77:CX77"/>
    <mergeCell ref="W79:X79"/>
    <mergeCell ref="Y79:Z79"/>
    <mergeCell ref="AA79:AB79"/>
    <mergeCell ref="AC79:AD79"/>
    <mergeCell ref="AE79:AF79"/>
    <mergeCell ref="AG79:AH79"/>
    <mergeCell ref="K79:L79"/>
    <mergeCell ref="M79:N79"/>
    <mergeCell ref="O79:P79"/>
    <mergeCell ref="Q79:R79"/>
    <mergeCell ref="S79:T79"/>
    <mergeCell ref="U79:V79"/>
    <mergeCell ref="DC78:DD78"/>
    <mergeCell ref="DE78:DF78"/>
    <mergeCell ref="DG78:DH78"/>
    <mergeCell ref="DI78:DJ78"/>
    <mergeCell ref="DK78:DL78"/>
    <mergeCell ref="DM78:DN78"/>
    <mergeCell ref="CQ78:CR78"/>
    <mergeCell ref="CS78:CT78"/>
    <mergeCell ref="CU78:CV78"/>
    <mergeCell ref="CW78:CX78"/>
    <mergeCell ref="CY78:CZ78"/>
    <mergeCell ref="DA78:DB78"/>
    <mergeCell ref="BY78:BZ78"/>
    <mergeCell ref="CA78:CB78"/>
    <mergeCell ref="CI78:CJ78"/>
    <mergeCell ref="CK78:CL78"/>
    <mergeCell ref="CM78:CN78"/>
    <mergeCell ref="CO78:CP78"/>
    <mergeCell ref="BM78:BN78"/>
    <mergeCell ref="BO78:BP78"/>
    <mergeCell ref="BQ78:BR78"/>
    <mergeCell ref="BS78:BT78"/>
    <mergeCell ref="BU78:BV78"/>
    <mergeCell ref="BW78:BX78"/>
    <mergeCell ref="BA78:BB78"/>
    <mergeCell ref="BC78:BD78"/>
    <mergeCell ref="BE78:BF78"/>
    <mergeCell ref="BG78:BH78"/>
    <mergeCell ref="BI78:BJ78"/>
    <mergeCell ref="BK78:BL78"/>
    <mergeCell ref="AI78:AJ78"/>
    <mergeCell ref="AK78:AL78"/>
    <mergeCell ref="AM78:AN78"/>
    <mergeCell ref="AO78:AP78"/>
    <mergeCell ref="AW78:AX78"/>
    <mergeCell ref="AY78:AZ78"/>
    <mergeCell ref="W78:X78"/>
    <mergeCell ref="Y78:Z78"/>
    <mergeCell ref="AA78:AB78"/>
    <mergeCell ref="AC78:AD78"/>
    <mergeCell ref="AE78:AF78"/>
    <mergeCell ref="AG78:AH78"/>
    <mergeCell ref="K78:L78"/>
    <mergeCell ref="M78:N78"/>
    <mergeCell ref="O78:P78"/>
    <mergeCell ref="Q78:R78"/>
    <mergeCell ref="S78:T78"/>
    <mergeCell ref="U78:V78"/>
    <mergeCell ref="DC79:DD79"/>
    <mergeCell ref="DE79:DF79"/>
    <mergeCell ref="DG79:DH79"/>
    <mergeCell ref="DI79:DJ79"/>
    <mergeCell ref="DK79:DL79"/>
    <mergeCell ref="DM79:DN79"/>
    <mergeCell ref="CQ79:CR79"/>
    <mergeCell ref="CS79:CT79"/>
    <mergeCell ref="CU79:CV79"/>
    <mergeCell ref="CW79:CX79"/>
    <mergeCell ref="CY79:CZ79"/>
    <mergeCell ref="DA79:DB79"/>
    <mergeCell ref="BY79:BZ79"/>
    <mergeCell ref="CA79:CB79"/>
    <mergeCell ref="CI79:CJ79"/>
    <mergeCell ref="CK79:CL79"/>
    <mergeCell ref="CM79:CN79"/>
    <mergeCell ref="CO79:CP79"/>
    <mergeCell ref="BM79:BN79"/>
    <mergeCell ref="BO79:BP79"/>
    <mergeCell ref="BQ79:BR79"/>
    <mergeCell ref="BS79:BT79"/>
    <mergeCell ref="BU79:BV79"/>
    <mergeCell ref="BW79:BX79"/>
    <mergeCell ref="BA79:BB79"/>
    <mergeCell ref="BC79:BD79"/>
    <mergeCell ref="BE79:BF79"/>
    <mergeCell ref="BG79:BH79"/>
    <mergeCell ref="BI79:BJ79"/>
    <mergeCell ref="BK79:BL79"/>
    <mergeCell ref="AI79:AJ79"/>
    <mergeCell ref="AK79:AL79"/>
    <mergeCell ref="AM79:AN79"/>
    <mergeCell ref="AO79:AP79"/>
    <mergeCell ref="AW79:AX79"/>
    <mergeCell ref="AY79:AZ79"/>
    <mergeCell ref="W81:X81"/>
    <mergeCell ref="Y81:Z81"/>
    <mergeCell ref="AA81:AB81"/>
    <mergeCell ref="AC81:AD81"/>
    <mergeCell ref="AE81:AF81"/>
    <mergeCell ref="AG81:AH81"/>
    <mergeCell ref="CY81:CZ81"/>
    <mergeCell ref="DA81:DB81"/>
    <mergeCell ref="BY81:BZ81"/>
    <mergeCell ref="CA81:CB81"/>
    <mergeCell ref="CI81:CJ81"/>
    <mergeCell ref="CK81:CL81"/>
    <mergeCell ref="CM81:CN81"/>
    <mergeCell ref="CO81:CP81"/>
    <mergeCell ref="BM81:BN81"/>
    <mergeCell ref="BO81:BP81"/>
    <mergeCell ref="BQ81:BR81"/>
    <mergeCell ref="BS81:BT81"/>
    <mergeCell ref="BU81:BV81"/>
    <mergeCell ref="BW81:BX81"/>
    <mergeCell ref="BA81:BB81"/>
    <mergeCell ref="BC81:BD81"/>
    <mergeCell ref="BE81:BF81"/>
    <mergeCell ref="BG81:BH81"/>
    <mergeCell ref="BI81:BJ81"/>
    <mergeCell ref="BK81:BL81"/>
    <mergeCell ref="AI81:AJ81"/>
    <mergeCell ref="AK81:AL81"/>
    <mergeCell ref="AM81:AN81"/>
    <mergeCell ref="AO81:AP81"/>
    <mergeCell ref="AW81:AX81"/>
    <mergeCell ref="AY81:AZ81"/>
    <mergeCell ref="K81:L81"/>
    <mergeCell ref="M81:N81"/>
    <mergeCell ref="O81:P81"/>
    <mergeCell ref="Q81:R81"/>
    <mergeCell ref="S81:T81"/>
    <mergeCell ref="U81:V81"/>
    <mergeCell ref="DC80:DD80"/>
    <mergeCell ref="DE80:DF80"/>
    <mergeCell ref="DG80:DH80"/>
    <mergeCell ref="DI80:DJ80"/>
    <mergeCell ref="DK80:DL80"/>
    <mergeCell ref="DM80:DN80"/>
    <mergeCell ref="CQ80:CR80"/>
    <mergeCell ref="CS80:CT80"/>
    <mergeCell ref="CU80:CV80"/>
    <mergeCell ref="CW80:CX80"/>
    <mergeCell ref="CY80:CZ80"/>
    <mergeCell ref="DA80:DB80"/>
    <mergeCell ref="BY80:BZ80"/>
    <mergeCell ref="CA80:CB80"/>
    <mergeCell ref="CI80:CJ80"/>
    <mergeCell ref="CK80:CL80"/>
    <mergeCell ref="CM80:CN80"/>
    <mergeCell ref="CO80:CP80"/>
    <mergeCell ref="BM80:BN80"/>
    <mergeCell ref="BO80:BP80"/>
    <mergeCell ref="BQ80:BR80"/>
    <mergeCell ref="BS80:BT80"/>
    <mergeCell ref="BU80:BV80"/>
    <mergeCell ref="BW80:BX80"/>
    <mergeCell ref="BA80:BB80"/>
    <mergeCell ref="BC80:BD80"/>
    <mergeCell ref="BE80:BF80"/>
    <mergeCell ref="BG80:BH80"/>
    <mergeCell ref="BI80:BJ80"/>
    <mergeCell ref="BK80:BL80"/>
    <mergeCell ref="AI80:AJ80"/>
    <mergeCell ref="AK80:AL80"/>
    <mergeCell ref="AM80:AN80"/>
    <mergeCell ref="AO80:AP80"/>
    <mergeCell ref="AW80:AX80"/>
    <mergeCell ref="AY80:AZ80"/>
    <mergeCell ref="W80:X80"/>
    <mergeCell ref="Y80:Z80"/>
    <mergeCell ref="AA80:AB80"/>
    <mergeCell ref="AC80:AD80"/>
    <mergeCell ref="AE80:AF80"/>
    <mergeCell ref="AG80:AH80"/>
    <mergeCell ref="K80:L80"/>
    <mergeCell ref="M80:N80"/>
    <mergeCell ref="O80:P80"/>
    <mergeCell ref="Q80:R80"/>
    <mergeCell ref="S80:T80"/>
    <mergeCell ref="U80:V80"/>
    <mergeCell ref="DC81:DD81"/>
    <mergeCell ref="DE81:DF81"/>
    <mergeCell ref="DG81:DH81"/>
    <mergeCell ref="DI81:DJ81"/>
    <mergeCell ref="DK81:DL81"/>
    <mergeCell ref="DM81:DN81"/>
    <mergeCell ref="CQ81:CR81"/>
    <mergeCell ref="CS81:CT81"/>
    <mergeCell ref="CU81:CV81"/>
    <mergeCell ref="CW81:CX81"/>
    <mergeCell ref="W83:X83"/>
    <mergeCell ref="Y83:Z83"/>
    <mergeCell ref="AA83:AB83"/>
    <mergeCell ref="AC83:AD83"/>
    <mergeCell ref="AE83:AF83"/>
    <mergeCell ref="AG83:AH83"/>
    <mergeCell ref="K83:L83"/>
    <mergeCell ref="M83:N83"/>
    <mergeCell ref="O83:P83"/>
    <mergeCell ref="Q83:R83"/>
    <mergeCell ref="S83:T83"/>
    <mergeCell ref="U83:V83"/>
    <mergeCell ref="DC82:DD82"/>
    <mergeCell ref="DE82:DF82"/>
    <mergeCell ref="DG82:DH82"/>
    <mergeCell ref="DI82:DJ82"/>
    <mergeCell ref="DK82:DL82"/>
    <mergeCell ref="DM82:DN82"/>
    <mergeCell ref="CQ82:CR82"/>
    <mergeCell ref="CS82:CT82"/>
    <mergeCell ref="CU82:CV82"/>
    <mergeCell ref="CW82:CX82"/>
    <mergeCell ref="CY82:CZ82"/>
    <mergeCell ref="DA82:DB82"/>
    <mergeCell ref="BY82:BZ82"/>
    <mergeCell ref="CA82:CB82"/>
    <mergeCell ref="CI82:CJ82"/>
    <mergeCell ref="CK82:CL82"/>
    <mergeCell ref="CM82:CN82"/>
    <mergeCell ref="CO82:CP82"/>
    <mergeCell ref="BM82:BN82"/>
    <mergeCell ref="BO82:BP82"/>
    <mergeCell ref="BQ82:BR82"/>
    <mergeCell ref="BS82:BT82"/>
    <mergeCell ref="BU82:BV82"/>
    <mergeCell ref="BW82:BX82"/>
    <mergeCell ref="BA82:BB82"/>
    <mergeCell ref="BC82:BD82"/>
    <mergeCell ref="BE82:BF82"/>
    <mergeCell ref="BG82:BH82"/>
    <mergeCell ref="BI82:BJ82"/>
    <mergeCell ref="BK82:BL82"/>
    <mergeCell ref="AI82:AJ82"/>
    <mergeCell ref="AK82:AL82"/>
    <mergeCell ref="AM82:AN82"/>
    <mergeCell ref="AO82:AP82"/>
    <mergeCell ref="AW82:AX82"/>
    <mergeCell ref="AY82:AZ82"/>
    <mergeCell ref="W82:X82"/>
    <mergeCell ref="Y82:Z82"/>
    <mergeCell ref="AA82:AB82"/>
    <mergeCell ref="AC82:AD82"/>
    <mergeCell ref="AE82:AF82"/>
    <mergeCell ref="AG82:AH82"/>
    <mergeCell ref="K82:L82"/>
    <mergeCell ref="M82:N82"/>
    <mergeCell ref="O82:P82"/>
    <mergeCell ref="Q82:R82"/>
    <mergeCell ref="S82:T82"/>
    <mergeCell ref="U82:V82"/>
    <mergeCell ref="DC83:DD83"/>
    <mergeCell ref="DE83:DF83"/>
    <mergeCell ref="DG83:DH83"/>
    <mergeCell ref="DI83:DJ83"/>
    <mergeCell ref="DK83:DL83"/>
    <mergeCell ref="DM83:DN83"/>
    <mergeCell ref="CQ83:CR83"/>
    <mergeCell ref="CS83:CT83"/>
    <mergeCell ref="CU83:CV83"/>
    <mergeCell ref="CW83:CX83"/>
    <mergeCell ref="CY83:CZ83"/>
    <mergeCell ref="DA83:DB83"/>
    <mergeCell ref="BY83:BZ83"/>
    <mergeCell ref="CA83:CB83"/>
    <mergeCell ref="CI83:CJ83"/>
    <mergeCell ref="CK83:CL83"/>
    <mergeCell ref="CM83:CN83"/>
    <mergeCell ref="CO83:CP83"/>
    <mergeCell ref="BM83:BN83"/>
    <mergeCell ref="BO83:BP83"/>
    <mergeCell ref="BQ83:BR83"/>
    <mergeCell ref="BS83:BT83"/>
    <mergeCell ref="BU83:BV83"/>
    <mergeCell ref="BW83:BX83"/>
    <mergeCell ref="BA83:BB83"/>
    <mergeCell ref="BC83:BD83"/>
    <mergeCell ref="BE83:BF83"/>
    <mergeCell ref="BG83:BH83"/>
    <mergeCell ref="BI83:BJ83"/>
    <mergeCell ref="BK83:BL83"/>
    <mergeCell ref="AI83:AJ83"/>
    <mergeCell ref="AK83:AL83"/>
    <mergeCell ref="AM83:AN83"/>
    <mergeCell ref="AO83:AP83"/>
    <mergeCell ref="AW83:AX83"/>
    <mergeCell ref="AY83:AZ83"/>
    <mergeCell ref="W85:X85"/>
    <mergeCell ref="Y85:Z85"/>
    <mergeCell ref="AA85:AB85"/>
    <mergeCell ref="AC85:AD85"/>
    <mergeCell ref="AE85:AF85"/>
    <mergeCell ref="AG85:AH85"/>
    <mergeCell ref="CY85:CZ85"/>
    <mergeCell ref="DA85:DB85"/>
    <mergeCell ref="BY85:BZ85"/>
    <mergeCell ref="CA85:CB85"/>
    <mergeCell ref="CI85:CJ85"/>
    <mergeCell ref="CK85:CL85"/>
    <mergeCell ref="CM85:CN85"/>
    <mergeCell ref="CO85:CP85"/>
    <mergeCell ref="BM85:BN85"/>
    <mergeCell ref="BO85:BP85"/>
    <mergeCell ref="BQ85:BR85"/>
    <mergeCell ref="BS85:BT85"/>
    <mergeCell ref="BU85:BV85"/>
    <mergeCell ref="BW85:BX85"/>
    <mergeCell ref="BA85:BB85"/>
    <mergeCell ref="BC85:BD85"/>
    <mergeCell ref="BE85:BF85"/>
    <mergeCell ref="BG85:BH85"/>
    <mergeCell ref="BI85:BJ85"/>
    <mergeCell ref="BK85:BL85"/>
    <mergeCell ref="AI85:AJ85"/>
    <mergeCell ref="AK85:AL85"/>
    <mergeCell ref="AM85:AN85"/>
    <mergeCell ref="AO85:AP85"/>
    <mergeCell ref="AW85:AX85"/>
    <mergeCell ref="AY85:AZ85"/>
    <mergeCell ref="K85:L85"/>
    <mergeCell ref="M85:N85"/>
    <mergeCell ref="O85:P85"/>
    <mergeCell ref="Q85:R85"/>
    <mergeCell ref="S85:T85"/>
    <mergeCell ref="U85:V85"/>
    <mergeCell ref="DC84:DD84"/>
    <mergeCell ref="DE84:DF84"/>
    <mergeCell ref="DG84:DH84"/>
    <mergeCell ref="DI84:DJ84"/>
    <mergeCell ref="DK84:DL84"/>
    <mergeCell ref="DM84:DN84"/>
    <mergeCell ref="CQ84:CR84"/>
    <mergeCell ref="CS84:CT84"/>
    <mergeCell ref="CU84:CV84"/>
    <mergeCell ref="CW84:CX84"/>
    <mergeCell ref="CY84:CZ84"/>
    <mergeCell ref="DA84:DB84"/>
    <mergeCell ref="BY84:BZ84"/>
    <mergeCell ref="CA84:CB84"/>
    <mergeCell ref="CI84:CJ84"/>
    <mergeCell ref="CK84:CL84"/>
    <mergeCell ref="CM84:CN84"/>
    <mergeCell ref="CO84:CP84"/>
    <mergeCell ref="BM84:BN84"/>
    <mergeCell ref="BO84:BP84"/>
    <mergeCell ref="BQ84:BR84"/>
    <mergeCell ref="BS84:BT84"/>
    <mergeCell ref="BU84:BV84"/>
    <mergeCell ref="BW84:BX84"/>
    <mergeCell ref="BA84:BB84"/>
    <mergeCell ref="BC84:BD84"/>
    <mergeCell ref="BE84:BF84"/>
    <mergeCell ref="BG84:BH84"/>
    <mergeCell ref="BI84:BJ84"/>
    <mergeCell ref="BK84:BL84"/>
    <mergeCell ref="AI84:AJ84"/>
    <mergeCell ref="AK84:AL84"/>
    <mergeCell ref="AM84:AN84"/>
    <mergeCell ref="AO84:AP84"/>
    <mergeCell ref="AW84:AX84"/>
    <mergeCell ref="AY84:AZ84"/>
    <mergeCell ref="W84:X84"/>
    <mergeCell ref="Y84:Z84"/>
    <mergeCell ref="AA84:AB84"/>
    <mergeCell ref="AC84:AD84"/>
    <mergeCell ref="AE84:AF84"/>
    <mergeCell ref="AG84:AH84"/>
    <mergeCell ref="K84:L84"/>
    <mergeCell ref="M84:N84"/>
    <mergeCell ref="O84:P84"/>
    <mergeCell ref="Q84:R84"/>
    <mergeCell ref="S84:T84"/>
    <mergeCell ref="U84:V84"/>
    <mergeCell ref="DC85:DD85"/>
    <mergeCell ref="DE85:DF85"/>
    <mergeCell ref="DG85:DH85"/>
    <mergeCell ref="DI85:DJ85"/>
    <mergeCell ref="DK85:DL85"/>
    <mergeCell ref="DM85:DN85"/>
    <mergeCell ref="CQ85:CR85"/>
    <mergeCell ref="CS85:CT85"/>
    <mergeCell ref="CU85:CV85"/>
    <mergeCell ref="CW85:CX85"/>
    <mergeCell ref="W87:X87"/>
    <mergeCell ref="Y87:Z87"/>
    <mergeCell ref="AA87:AB87"/>
    <mergeCell ref="AC87:AD87"/>
    <mergeCell ref="AE87:AF87"/>
    <mergeCell ref="AG87:AH87"/>
    <mergeCell ref="K87:L87"/>
    <mergeCell ref="M87:N87"/>
    <mergeCell ref="O87:P87"/>
    <mergeCell ref="Q87:R87"/>
    <mergeCell ref="S87:T87"/>
    <mergeCell ref="U87:V87"/>
    <mergeCell ref="DC86:DD86"/>
    <mergeCell ref="DE86:DF86"/>
    <mergeCell ref="DG86:DH86"/>
    <mergeCell ref="DI86:DJ86"/>
    <mergeCell ref="DK86:DL86"/>
    <mergeCell ref="DM86:DN86"/>
    <mergeCell ref="CQ86:CR86"/>
    <mergeCell ref="CS86:CT86"/>
    <mergeCell ref="CU86:CV86"/>
    <mergeCell ref="CW86:CX86"/>
    <mergeCell ref="CY86:CZ86"/>
    <mergeCell ref="DA86:DB86"/>
    <mergeCell ref="BY86:BZ86"/>
    <mergeCell ref="CA86:CB86"/>
    <mergeCell ref="CI86:CJ86"/>
    <mergeCell ref="CK86:CL86"/>
    <mergeCell ref="CM86:CN86"/>
    <mergeCell ref="CO86:CP86"/>
    <mergeCell ref="BM86:BN86"/>
    <mergeCell ref="BO86:BP86"/>
    <mergeCell ref="BQ86:BR86"/>
    <mergeCell ref="BS86:BT86"/>
    <mergeCell ref="BU86:BV86"/>
    <mergeCell ref="BW86:BX86"/>
    <mergeCell ref="BA86:BB86"/>
    <mergeCell ref="BC86:BD86"/>
    <mergeCell ref="BE86:BF86"/>
    <mergeCell ref="BG86:BH86"/>
    <mergeCell ref="BI86:BJ86"/>
    <mergeCell ref="BK86:BL86"/>
    <mergeCell ref="AI86:AJ86"/>
    <mergeCell ref="AK86:AL86"/>
    <mergeCell ref="AM86:AN86"/>
    <mergeCell ref="AO86:AP86"/>
    <mergeCell ref="AW86:AX86"/>
    <mergeCell ref="AY86:AZ86"/>
    <mergeCell ref="W86:X86"/>
    <mergeCell ref="Y86:Z86"/>
    <mergeCell ref="AA86:AB86"/>
    <mergeCell ref="AC86:AD86"/>
    <mergeCell ref="AE86:AF86"/>
    <mergeCell ref="AG86:AH86"/>
    <mergeCell ref="K86:L86"/>
    <mergeCell ref="M86:N86"/>
    <mergeCell ref="O86:P86"/>
    <mergeCell ref="Q86:R86"/>
    <mergeCell ref="S86:T86"/>
    <mergeCell ref="U86:V86"/>
    <mergeCell ref="DC87:DD87"/>
    <mergeCell ref="DE87:DF87"/>
    <mergeCell ref="DG87:DH87"/>
    <mergeCell ref="DI87:DJ87"/>
    <mergeCell ref="DK87:DL87"/>
    <mergeCell ref="DM87:DN87"/>
    <mergeCell ref="CQ87:CR87"/>
    <mergeCell ref="CS87:CT87"/>
    <mergeCell ref="CU87:CV87"/>
    <mergeCell ref="CW87:CX87"/>
    <mergeCell ref="CY87:CZ87"/>
    <mergeCell ref="DA87:DB87"/>
    <mergeCell ref="BY87:BZ87"/>
    <mergeCell ref="CA87:CB87"/>
    <mergeCell ref="CI87:CJ87"/>
    <mergeCell ref="CK87:CL87"/>
    <mergeCell ref="CM87:CN87"/>
    <mergeCell ref="CO87:CP87"/>
    <mergeCell ref="BM87:BN87"/>
    <mergeCell ref="BO87:BP87"/>
    <mergeCell ref="BQ87:BR87"/>
    <mergeCell ref="BS87:BT87"/>
    <mergeCell ref="BU87:BV87"/>
    <mergeCell ref="BW87:BX87"/>
    <mergeCell ref="BA87:BB87"/>
    <mergeCell ref="BC87:BD87"/>
    <mergeCell ref="BE87:BF87"/>
    <mergeCell ref="BG87:BH87"/>
    <mergeCell ref="BI87:BJ87"/>
    <mergeCell ref="BK87:BL87"/>
    <mergeCell ref="AI87:AJ87"/>
    <mergeCell ref="AK87:AL87"/>
    <mergeCell ref="AM87:AN87"/>
    <mergeCell ref="AO87:AP87"/>
    <mergeCell ref="AW87:AX87"/>
    <mergeCell ref="AY87:AZ87"/>
    <mergeCell ref="W89:X89"/>
    <mergeCell ref="Y89:Z89"/>
    <mergeCell ref="AA89:AB89"/>
    <mergeCell ref="AC89:AD89"/>
    <mergeCell ref="AE89:AF89"/>
    <mergeCell ref="AG89:AH89"/>
    <mergeCell ref="CY89:CZ89"/>
    <mergeCell ref="DA89:DB89"/>
    <mergeCell ref="BY89:BZ89"/>
    <mergeCell ref="CA89:CB89"/>
    <mergeCell ref="CI89:CJ89"/>
    <mergeCell ref="CK89:CL89"/>
    <mergeCell ref="CM89:CN89"/>
    <mergeCell ref="CO89:CP89"/>
    <mergeCell ref="BM89:BN89"/>
    <mergeCell ref="BO89:BP89"/>
    <mergeCell ref="BQ89:BR89"/>
    <mergeCell ref="BS89:BT89"/>
    <mergeCell ref="BU89:BV89"/>
    <mergeCell ref="BW89:BX89"/>
    <mergeCell ref="BA89:BB89"/>
    <mergeCell ref="BC89:BD89"/>
    <mergeCell ref="BE89:BF89"/>
    <mergeCell ref="BG89:BH89"/>
    <mergeCell ref="BI89:BJ89"/>
    <mergeCell ref="BK89:BL89"/>
    <mergeCell ref="AI89:AJ89"/>
    <mergeCell ref="AK89:AL89"/>
    <mergeCell ref="AM89:AN89"/>
    <mergeCell ref="AO89:AP89"/>
    <mergeCell ref="AW89:AX89"/>
    <mergeCell ref="AY89:AZ89"/>
    <mergeCell ref="K89:L89"/>
    <mergeCell ref="M89:N89"/>
    <mergeCell ref="O89:P89"/>
    <mergeCell ref="Q89:R89"/>
    <mergeCell ref="S89:T89"/>
    <mergeCell ref="U89:V89"/>
    <mergeCell ref="DC88:DD88"/>
    <mergeCell ref="DE88:DF88"/>
    <mergeCell ref="DG88:DH88"/>
    <mergeCell ref="DI88:DJ88"/>
    <mergeCell ref="DK88:DL88"/>
    <mergeCell ref="DM88:DN88"/>
    <mergeCell ref="CQ88:CR88"/>
    <mergeCell ref="CS88:CT88"/>
    <mergeCell ref="CU88:CV88"/>
    <mergeCell ref="CW88:CX88"/>
    <mergeCell ref="CY88:CZ88"/>
    <mergeCell ref="DA88:DB88"/>
    <mergeCell ref="BY88:BZ88"/>
    <mergeCell ref="CA88:CB88"/>
    <mergeCell ref="CI88:CJ88"/>
    <mergeCell ref="CK88:CL88"/>
    <mergeCell ref="CM88:CN88"/>
    <mergeCell ref="CO88:CP88"/>
    <mergeCell ref="BM88:BN88"/>
    <mergeCell ref="BO88:BP88"/>
    <mergeCell ref="BQ88:BR88"/>
    <mergeCell ref="BS88:BT88"/>
    <mergeCell ref="BU88:BV88"/>
    <mergeCell ref="BW88:BX88"/>
    <mergeCell ref="BA88:BB88"/>
    <mergeCell ref="BC88:BD88"/>
    <mergeCell ref="BE88:BF88"/>
    <mergeCell ref="BG88:BH88"/>
    <mergeCell ref="BI88:BJ88"/>
    <mergeCell ref="BK88:BL88"/>
    <mergeCell ref="AI88:AJ88"/>
    <mergeCell ref="AK88:AL88"/>
    <mergeCell ref="AM88:AN88"/>
    <mergeCell ref="AO88:AP88"/>
    <mergeCell ref="AW88:AX88"/>
    <mergeCell ref="AY88:AZ88"/>
    <mergeCell ref="W88:X88"/>
    <mergeCell ref="Y88:Z88"/>
    <mergeCell ref="AA88:AB88"/>
    <mergeCell ref="AC88:AD88"/>
    <mergeCell ref="AE88:AF88"/>
    <mergeCell ref="AG88:AH88"/>
    <mergeCell ref="K88:L88"/>
    <mergeCell ref="M88:N88"/>
    <mergeCell ref="O88:P88"/>
    <mergeCell ref="Q88:R88"/>
    <mergeCell ref="S88:T88"/>
    <mergeCell ref="U88:V88"/>
    <mergeCell ref="DC89:DD89"/>
    <mergeCell ref="DE89:DF89"/>
    <mergeCell ref="DG89:DH89"/>
    <mergeCell ref="DI89:DJ89"/>
    <mergeCell ref="DK89:DL89"/>
    <mergeCell ref="DM89:DN89"/>
    <mergeCell ref="CQ89:CR89"/>
    <mergeCell ref="CS89:CT89"/>
    <mergeCell ref="CU89:CV89"/>
    <mergeCell ref="CW89:CX89"/>
    <mergeCell ref="W91:X91"/>
    <mergeCell ref="Y91:Z91"/>
    <mergeCell ref="AA91:AB91"/>
    <mergeCell ref="AC91:AD91"/>
    <mergeCell ref="AE91:AF91"/>
    <mergeCell ref="AG91:AH91"/>
    <mergeCell ref="K91:L91"/>
    <mergeCell ref="M91:N91"/>
    <mergeCell ref="O91:P91"/>
    <mergeCell ref="Q91:R91"/>
    <mergeCell ref="S91:T91"/>
    <mergeCell ref="U91:V91"/>
    <mergeCell ref="DC90:DD90"/>
    <mergeCell ref="DE90:DF90"/>
    <mergeCell ref="DG90:DH90"/>
    <mergeCell ref="DI90:DJ90"/>
    <mergeCell ref="DK90:DL90"/>
    <mergeCell ref="DM90:DN90"/>
    <mergeCell ref="CQ90:CR90"/>
    <mergeCell ref="CS90:CT90"/>
    <mergeCell ref="CU90:CV90"/>
    <mergeCell ref="CW90:CX90"/>
    <mergeCell ref="CY90:CZ90"/>
    <mergeCell ref="DA90:DB90"/>
    <mergeCell ref="BY90:BZ90"/>
    <mergeCell ref="CA90:CB90"/>
    <mergeCell ref="CI90:CJ90"/>
    <mergeCell ref="CK90:CL90"/>
    <mergeCell ref="CM90:CN90"/>
    <mergeCell ref="CO90:CP90"/>
    <mergeCell ref="BM90:BN90"/>
    <mergeCell ref="BO90:BP90"/>
    <mergeCell ref="BQ90:BR90"/>
    <mergeCell ref="BS90:BT90"/>
    <mergeCell ref="BU90:BV90"/>
    <mergeCell ref="BW90:BX90"/>
    <mergeCell ref="BA90:BB90"/>
    <mergeCell ref="BC90:BD90"/>
    <mergeCell ref="BE90:BF90"/>
    <mergeCell ref="BG90:BH90"/>
    <mergeCell ref="BI90:BJ90"/>
    <mergeCell ref="BK90:BL90"/>
    <mergeCell ref="AI90:AJ90"/>
    <mergeCell ref="AK90:AL90"/>
    <mergeCell ref="AM90:AN90"/>
    <mergeCell ref="AO90:AP90"/>
    <mergeCell ref="AW90:AX90"/>
    <mergeCell ref="AY90:AZ90"/>
    <mergeCell ref="W90:X90"/>
    <mergeCell ref="Y90:Z90"/>
    <mergeCell ref="AA90:AB90"/>
    <mergeCell ref="AC90:AD90"/>
    <mergeCell ref="AE90:AF90"/>
    <mergeCell ref="AG90:AH90"/>
    <mergeCell ref="K90:L90"/>
    <mergeCell ref="M90:N90"/>
    <mergeCell ref="O90:P90"/>
    <mergeCell ref="Q90:R90"/>
    <mergeCell ref="S90:T90"/>
    <mergeCell ref="U90:V90"/>
    <mergeCell ref="DC91:DD91"/>
    <mergeCell ref="DE91:DF91"/>
    <mergeCell ref="DG91:DH91"/>
    <mergeCell ref="DI91:DJ91"/>
    <mergeCell ref="DK91:DL91"/>
    <mergeCell ref="DM91:DN91"/>
    <mergeCell ref="CQ91:CR91"/>
    <mergeCell ref="CS91:CT91"/>
    <mergeCell ref="CU91:CV91"/>
    <mergeCell ref="CW91:CX91"/>
    <mergeCell ref="CY91:CZ91"/>
    <mergeCell ref="DA91:DB91"/>
    <mergeCell ref="BY91:BZ91"/>
    <mergeCell ref="CA91:CB91"/>
    <mergeCell ref="CI91:CJ91"/>
    <mergeCell ref="CK91:CL91"/>
    <mergeCell ref="CM91:CN91"/>
    <mergeCell ref="CO91:CP91"/>
    <mergeCell ref="BM91:BN91"/>
    <mergeCell ref="BO91:BP91"/>
    <mergeCell ref="BQ91:BR91"/>
    <mergeCell ref="BS91:BT91"/>
    <mergeCell ref="BU91:BV91"/>
    <mergeCell ref="BW91:BX91"/>
    <mergeCell ref="BA91:BB91"/>
    <mergeCell ref="BC91:BD91"/>
    <mergeCell ref="BE91:BF91"/>
    <mergeCell ref="BG91:BH91"/>
    <mergeCell ref="BI91:BJ91"/>
    <mergeCell ref="BK91:BL91"/>
    <mergeCell ref="AI91:AJ91"/>
    <mergeCell ref="AK91:AL91"/>
    <mergeCell ref="AM91:AN91"/>
    <mergeCell ref="AO91:AP91"/>
    <mergeCell ref="AW91:AX91"/>
    <mergeCell ref="AY91:AZ91"/>
    <mergeCell ref="W93:X93"/>
    <mergeCell ref="Y93:Z93"/>
    <mergeCell ref="AA93:AB93"/>
    <mergeCell ref="AC93:AD93"/>
    <mergeCell ref="AE93:AF93"/>
    <mergeCell ref="AG93:AH93"/>
    <mergeCell ref="CY93:CZ93"/>
    <mergeCell ref="DA93:DB93"/>
    <mergeCell ref="BY93:BZ93"/>
    <mergeCell ref="CA93:CB93"/>
    <mergeCell ref="CI93:CJ93"/>
    <mergeCell ref="CK93:CL93"/>
    <mergeCell ref="CM93:CN93"/>
    <mergeCell ref="CO93:CP93"/>
    <mergeCell ref="BM93:BN93"/>
    <mergeCell ref="BO93:BP93"/>
    <mergeCell ref="BQ93:BR93"/>
    <mergeCell ref="BS93:BT93"/>
    <mergeCell ref="BU93:BV93"/>
    <mergeCell ref="BW93:BX93"/>
    <mergeCell ref="BA93:BB93"/>
    <mergeCell ref="BC93:BD93"/>
    <mergeCell ref="BE93:BF93"/>
    <mergeCell ref="BG93:BH93"/>
    <mergeCell ref="BI93:BJ93"/>
    <mergeCell ref="BK93:BL93"/>
    <mergeCell ref="AI93:AJ93"/>
    <mergeCell ref="AK93:AL93"/>
    <mergeCell ref="AM93:AN93"/>
    <mergeCell ref="AO93:AP93"/>
    <mergeCell ref="AW93:AX93"/>
    <mergeCell ref="AY93:AZ93"/>
    <mergeCell ref="K93:L93"/>
    <mergeCell ref="M93:N93"/>
    <mergeCell ref="O93:P93"/>
    <mergeCell ref="Q93:R93"/>
    <mergeCell ref="S93:T93"/>
    <mergeCell ref="U93:V93"/>
    <mergeCell ref="DC92:DD92"/>
    <mergeCell ref="DE92:DF92"/>
    <mergeCell ref="DG92:DH92"/>
    <mergeCell ref="DI92:DJ92"/>
    <mergeCell ref="DK92:DL92"/>
    <mergeCell ref="DM92:DN92"/>
    <mergeCell ref="CQ92:CR92"/>
    <mergeCell ref="CS92:CT92"/>
    <mergeCell ref="CU92:CV92"/>
    <mergeCell ref="CW92:CX92"/>
    <mergeCell ref="CY92:CZ92"/>
    <mergeCell ref="DA92:DB92"/>
    <mergeCell ref="BY92:BZ92"/>
    <mergeCell ref="CA92:CB92"/>
    <mergeCell ref="CI92:CJ92"/>
    <mergeCell ref="CK92:CL92"/>
    <mergeCell ref="CM92:CN92"/>
    <mergeCell ref="CO92:CP92"/>
    <mergeCell ref="BM92:BN92"/>
    <mergeCell ref="BO92:BP92"/>
    <mergeCell ref="BQ92:BR92"/>
    <mergeCell ref="BS92:BT92"/>
    <mergeCell ref="BU92:BV92"/>
    <mergeCell ref="BW92:BX92"/>
    <mergeCell ref="BA92:BB92"/>
    <mergeCell ref="BC92:BD92"/>
    <mergeCell ref="BE92:BF92"/>
    <mergeCell ref="BG92:BH92"/>
    <mergeCell ref="BI92:BJ92"/>
    <mergeCell ref="BK92:BL92"/>
    <mergeCell ref="AI92:AJ92"/>
    <mergeCell ref="AK92:AL92"/>
    <mergeCell ref="AM92:AN92"/>
    <mergeCell ref="AO92:AP92"/>
    <mergeCell ref="AW92:AX92"/>
    <mergeCell ref="AY92:AZ92"/>
    <mergeCell ref="W92:X92"/>
    <mergeCell ref="Y92:Z92"/>
    <mergeCell ref="AA92:AB92"/>
    <mergeCell ref="AC92:AD92"/>
    <mergeCell ref="AE92:AF92"/>
    <mergeCell ref="AG92:AH92"/>
    <mergeCell ref="K92:L92"/>
    <mergeCell ref="M92:N92"/>
    <mergeCell ref="O92:P92"/>
    <mergeCell ref="Q92:R92"/>
    <mergeCell ref="S92:T92"/>
    <mergeCell ref="U92:V92"/>
    <mergeCell ref="DC93:DD93"/>
    <mergeCell ref="DE93:DF93"/>
    <mergeCell ref="DG93:DH93"/>
    <mergeCell ref="DI93:DJ93"/>
    <mergeCell ref="DK93:DL93"/>
    <mergeCell ref="DM93:DN93"/>
    <mergeCell ref="CQ93:CR93"/>
    <mergeCell ref="CS93:CT93"/>
    <mergeCell ref="CU93:CV93"/>
    <mergeCell ref="CW93:CX93"/>
    <mergeCell ref="W95:X95"/>
    <mergeCell ref="Y95:Z95"/>
    <mergeCell ref="AA95:AB95"/>
    <mergeCell ref="AC95:AD95"/>
    <mergeCell ref="AE95:AF95"/>
    <mergeCell ref="AG95:AH95"/>
    <mergeCell ref="K95:L95"/>
    <mergeCell ref="M95:N95"/>
    <mergeCell ref="O95:P95"/>
    <mergeCell ref="Q95:R95"/>
    <mergeCell ref="S95:T95"/>
    <mergeCell ref="U95:V95"/>
    <mergeCell ref="DC94:DD94"/>
    <mergeCell ref="DE94:DF94"/>
    <mergeCell ref="DG94:DH94"/>
    <mergeCell ref="DI94:DJ94"/>
    <mergeCell ref="DK94:DL94"/>
    <mergeCell ref="DM94:DN94"/>
    <mergeCell ref="CQ94:CR94"/>
    <mergeCell ref="CS94:CT94"/>
    <mergeCell ref="CU94:CV94"/>
    <mergeCell ref="CW94:CX94"/>
    <mergeCell ref="CY94:CZ94"/>
    <mergeCell ref="DA94:DB94"/>
    <mergeCell ref="BY94:BZ94"/>
    <mergeCell ref="CA94:CB94"/>
    <mergeCell ref="CI94:CJ94"/>
    <mergeCell ref="CK94:CL94"/>
    <mergeCell ref="CM94:CN94"/>
    <mergeCell ref="CO94:CP94"/>
    <mergeCell ref="BM94:BN94"/>
    <mergeCell ref="BO94:BP94"/>
    <mergeCell ref="BQ94:BR94"/>
    <mergeCell ref="BS94:BT94"/>
    <mergeCell ref="BU94:BV94"/>
    <mergeCell ref="BW94:BX94"/>
    <mergeCell ref="BA94:BB94"/>
    <mergeCell ref="BC94:BD94"/>
    <mergeCell ref="BE94:BF94"/>
    <mergeCell ref="BG94:BH94"/>
    <mergeCell ref="BI94:BJ94"/>
    <mergeCell ref="BK94:BL94"/>
    <mergeCell ref="AI94:AJ94"/>
    <mergeCell ref="AK94:AL94"/>
    <mergeCell ref="AM94:AN94"/>
    <mergeCell ref="AO94:AP94"/>
    <mergeCell ref="AW94:AX94"/>
    <mergeCell ref="AY94:AZ94"/>
    <mergeCell ref="W94:X94"/>
    <mergeCell ref="Y94:Z94"/>
    <mergeCell ref="AA94:AB94"/>
    <mergeCell ref="AC94:AD94"/>
    <mergeCell ref="AE94:AF94"/>
    <mergeCell ref="AG94:AH94"/>
    <mergeCell ref="K94:L94"/>
    <mergeCell ref="M94:N94"/>
    <mergeCell ref="O94:P94"/>
    <mergeCell ref="Q94:R94"/>
    <mergeCell ref="S94:T94"/>
    <mergeCell ref="U94:V94"/>
    <mergeCell ref="DC95:DD95"/>
    <mergeCell ref="DE95:DF95"/>
    <mergeCell ref="DG95:DH95"/>
    <mergeCell ref="DI95:DJ95"/>
    <mergeCell ref="DK95:DL95"/>
    <mergeCell ref="DM95:DN95"/>
    <mergeCell ref="CQ95:CR95"/>
    <mergeCell ref="CS95:CT95"/>
    <mergeCell ref="CU95:CV95"/>
    <mergeCell ref="CW95:CX95"/>
    <mergeCell ref="CY95:CZ95"/>
    <mergeCell ref="DA95:DB95"/>
    <mergeCell ref="BY95:BZ95"/>
    <mergeCell ref="CA95:CB95"/>
    <mergeCell ref="CI95:CJ95"/>
    <mergeCell ref="CK95:CL95"/>
    <mergeCell ref="CM95:CN95"/>
    <mergeCell ref="CO95:CP95"/>
    <mergeCell ref="BM95:BN95"/>
    <mergeCell ref="BO95:BP95"/>
    <mergeCell ref="BQ95:BR95"/>
    <mergeCell ref="BS95:BT95"/>
    <mergeCell ref="BU95:BV95"/>
    <mergeCell ref="BW95:BX95"/>
    <mergeCell ref="BA95:BB95"/>
    <mergeCell ref="BC95:BD95"/>
    <mergeCell ref="BE95:BF95"/>
    <mergeCell ref="BG95:BH95"/>
    <mergeCell ref="BI95:BJ95"/>
    <mergeCell ref="BK95:BL95"/>
    <mergeCell ref="AI95:AJ95"/>
    <mergeCell ref="AK95:AL95"/>
    <mergeCell ref="AM95:AN95"/>
    <mergeCell ref="AO95:AP95"/>
    <mergeCell ref="AW95:AX95"/>
    <mergeCell ref="AY95:AZ95"/>
    <mergeCell ref="W97:X97"/>
    <mergeCell ref="Y97:Z97"/>
    <mergeCell ref="AA97:AB97"/>
    <mergeCell ref="AC97:AD97"/>
    <mergeCell ref="AE97:AF97"/>
    <mergeCell ref="AG97:AH97"/>
    <mergeCell ref="CY97:CZ97"/>
    <mergeCell ref="DA97:DB97"/>
    <mergeCell ref="BY97:BZ97"/>
    <mergeCell ref="CA97:CB97"/>
    <mergeCell ref="CI97:CJ97"/>
    <mergeCell ref="CK97:CL97"/>
    <mergeCell ref="CM97:CN97"/>
    <mergeCell ref="CO97:CP97"/>
    <mergeCell ref="BM97:BN97"/>
    <mergeCell ref="BO97:BP97"/>
    <mergeCell ref="BQ97:BR97"/>
    <mergeCell ref="BS97:BT97"/>
    <mergeCell ref="BU97:BV97"/>
    <mergeCell ref="BW97:BX97"/>
    <mergeCell ref="BA97:BB97"/>
    <mergeCell ref="BC97:BD97"/>
    <mergeCell ref="BE97:BF97"/>
    <mergeCell ref="BG97:BH97"/>
    <mergeCell ref="BI97:BJ97"/>
    <mergeCell ref="BK97:BL97"/>
    <mergeCell ref="AI97:AJ97"/>
    <mergeCell ref="AK97:AL97"/>
    <mergeCell ref="AM97:AN97"/>
    <mergeCell ref="AO97:AP97"/>
    <mergeCell ref="AW97:AX97"/>
    <mergeCell ref="AY97:AZ97"/>
    <mergeCell ref="K97:L97"/>
    <mergeCell ref="M97:N97"/>
    <mergeCell ref="O97:P97"/>
    <mergeCell ref="Q97:R97"/>
    <mergeCell ref="S97:T97"/>
    <mergeCell ref="U97:V97"/>
    <mergeCell ref="DC96:DD96"/>
    <mergeCell ref="DE96:DF96"/>
    <mergeCell ref="DG96:DH96"/>
    <mergeCell ref="DI96:DJ96"/>
    <mergeCell ref="DK96:DL96"/>
    <mergeCell ref="DM96:DN96"/>
    <mergeCell ref="CQ96:CR96"/>
    <mergeCell ref="CS96:CT96"/>
    <mergeCell ref="CU96:CV96"/>
    <mergeCell ref="CW96:CX96"/>
    <mergeCell ref="CY96:CZ96"/>
    <mergeCell ref="DA96:DB96"/>
    <mergeCell ref="BY96:BZ96"/>
    <mergeCell ref="CA96:CB96"/>
    <mergeCell ref="CI96:CJ96"/>
    <mergeCell ref="CK96:CL96"/>
    <mergeCell ref="CM96:CN96"/>
    <mergeCell ref="CO96:CP96"/>
    <mergeCell ref="BM96:BN96"/>
    <mergeCell ref="BO96:BP96"/>
    <mergeCell ref="BQ96:BR96"/>
    <mergeCell ref="BS96:BT96"/>
    <mergeCell ref="BU96:BV96"/>
    <mergeCell ref="BW96:BX96"/>
    <mergeCell ref="BA96:BB96"/>
    <mergeCell ref="BC96:BD96"/>
    <mergeCell ref="BE96:BF96"/>
    <mergeCell ref="BG96:BH96"/>
    <mergeCell ref="BI96:BJ96"/>
    <mergeCell ref="BK96:BL96"/>
    <mergeCell ref="AI96:AJ96"/>
    <mergeCell ref="AK96:AL96"/>
    <mergeCell ref="AM96:AN96"/>
    <mergeCell ref="AO96:AP96"/>
    <mergeCell ref="AW96:AX96"/>
    <mergeCell ref="AY96:AZ96"/>
    <mergeCell ref="W96:X96"/>
    <mergeCell ref="Y96:Z96"/>
    <mergeCell ref="AA96:AB96"/>
    <mergeCell ref="AC96:AD96"/>
    <mergeCell ref="AE96:AF96"/>
    <mergeCell ref="AG96:AH96"/>
    <mergeCell ref="K96:L96"/>
    <mergeCell ref="M96:N96"/>
    <mergeCell ref="O96:P96"/>
    <mergeCell ref="Q96:R96"/>
    <mergeCell ref="S96:T96"/>
    <mergeCell ref="U96:V96"/>
    <mergeCell ref="DC97:DD97"/>
    <mergeCell ref="DE97:DF97"/>
    <mergeCell ref="DG97:DH97"/>
    <mergeCell ref="DI97:DJ97"/>
    <mergeCell ref="DK97:DL97"/>
    <mergeCell ref="DM97:DN97"/>
    <mergeCell ref="CQ97:CR97"/>
    <mergeCell ref="CS97:CT97"/>
    <mergeCell ref="CU97:CV97"/>
    <mergeCell ref="CW97:CX97"/>
    <mergeCell ref="W99:X99"/>
    <mergeCell ref="Y99:Z99"/>
    <mergeCell ref="AA99:AB99"/>
    <mergeCell ref="AC99:AD99"/>
    <mergeCell ref="AE99:AF99"/>
    <mergeCell ref="AG99:AH99"/>
    <mergeCell ref="K99:L99"/>
    <mergeCell ref="M99:N99"/>
    <mergeCell ref="O99:P99"/>
    <mergeCell ref="Q99:R99"/>
    <mergeCell ref="S99:T99"/>
    <mergeCell ref="U99:V99"/>
    <mergeCell ref="DC98:DD98"/>
    <mergeCell ref="DE98:DF98"/>
    <mergeCell ref="DG98:DH98"/>
    <mergeCell ref="DI98:DJ98"/>
    <mergeCell ref="DK98:DL98"/>
    <mergeCell ref="DM98:DN98"/>
    <mergeCell ref="CQ98:CR98"/>
    <mergeCell ref="CS98:CT98"/>
    <mergeCell ref="CU98:CV98"/>
    <mergeCell ref="CW98:CX98"/>
    <mergeCell ref="CY98:CZ98"/>
    <mergeCell ref="DA98:DB98"/>
    <mergeCell ref="BY98:BZ98"/>
    <mergeCell ref="CA98:CB98"/>
    <mergeCell ref="CI98:CJ98"/>
    <mergeCell ref="CK98:CL98"/>
    <mergeCell ref="CM98:CN98"/>
    <mergeCell ref="CO98:CP98"/>
    <mergeCell ref="BM98:BN98"/>
    <mergeCell ref="BO98:BP98"/>
    <mergeCell ref="BQ98:BR98"/>
    <mergeCell ref="BS98:BT98"/>
    <mergeCell ref="BU98:BV98"/>
    <mergeCell ref="BW98:BX98"/>
    <mergeCell ref="BA98:BB98"/>
    <mergeCell ref="BC98:BD98"/>
    <mergeCell ref="BE98:BF98"/>
    <mergeCell ref="BG98:BH98"/>
    <mergeCell ref="BI98:BJ98"/>
    <mergeCell ref="BK98:BL98"/>
    <mergeCell ref="AI98:AJ98"/>
    <mergeCell ref="AK98:AL98"/>
    <mergeCell ref="AM98:AN98"/>
    <mergeCell ref="AO98:AP98"/>
    <mergeCell ref="AW98:AX98"/>
    <mergeCell ref="AY98:AZ98"/>
    <mergeCell ref="W98:X98"/>
    <mergeCell ref="Y98:Z98"/>
    <mergeCell ref="AA98:AB98"/>
    <mergeCell ref="AC98:AD98"/>
    <mergeCell ref="AE98:AF98"/>
    <mergeCell ref="AG98:AH98"/>
    <mergeCell ref="K98:L98"/>
    <mergeCell ref="M98:N98"/>
    <mergeCell ref="O98:P98"/>
    <mergeCell ref="Q98:R98"/>
    <mergeCell ref="S98:T98"/>
    <mergeCell ref="U98:V98"/>
    <mergeCell ref="DC99:DD99"/>
    <mergeCell ref="DE99:DF99"/>
    <mergeCell ref="DG99:DH99"/>
    <mergeCell ref="DI99:DJ99"/>
    <mergeCell ref="DK99:DL99"/>
    <mergeCell ref="DM99:DN99"/>
    <mergeCell ref="CQ99:CR99"/>
    <mergeCell ref="CS99:CT99"/>
    <mergeCell ref="CU99:CV99"/>
    <mergeCell ref="CW99:CX99"/>
    <mergeCell ref="CY99:CZ99"/>
    <mergeCell ref="DA99:DB99"/>
    <mergeCell ref="BY99:BZ99"/>
    <mergeCell ref="CA99:CB99"/>
    <mergeCell ref="CI99:CJ99"/>
    <mergeCell ref="CK99:CL99"/>
    <mergeCell ref="CM99:CN99"/>
    <mergeCell ref="CO99:CP99"/>
    <mergeCell ref="BM99:BN99"/>
    <mergeCell ref="BO99:BP99"/>
    <mergeCell ref="BQ99:BR99"/>
    <mergeCell ref="BS99:BT99"/>
    <mergeCell ref="BU99:BV99"/>
    <mergeCell ref="BW99:BX99"/>
    <mergeCell ref="BA99:BB99"/>
    <mergeCell ref="BC99:BD99"/>
    <mergeCell ref="BE99:BF99"/>
    <mergeCell ref="BG99:BH99"/>
    <mergeCell ref="BI99:BJ99"/>
    <mergeCell ref="BK99:BL99"/>
    <mergeCell ref="AI99:AJ99"/>
    <mergeCell ref="AK99:AL99"/>
    <mergeCell ref="AM99:AN99"/>
    <mergeCell ref="AO99:AP99"/>
    <mergeCell ref="AW99:AX99"/>
    <mergeCell ref="AY99:AZ99"/>
    <mergeCell ref="W101:X101"/>
    <mergeCell ref="Y101:Z101"/>
    <mergeCell ref="AA101:AB101"/>
    <mergeCell ref="AC101:AD101"/>
    <mergeCell ref="AE101:AF101"/>
    <mergeCell ref="AG101:AH101"/>
    <mergeCell ref="CY101:CZ101"/>
    <mergeCell ref="DA101:DB101"/>
    <mergeCell ref="BY101:BZ101"/>
    <mergeCell ref="CA101:CB101"/>
    <mergeCell ref="CI101:CJ101"/>
    <mergeCell ref="CK101:CL101"/>
    <mergeCell ref="CM101:CN101"/>
    <mergeCell ref="CO101:CP101"/>
    <mergeCell ref="BM101:BN101"/>
    <mergeCell ref="BO101:BP101"/>
    <mergeCell ref="BQ101:BR101"/>
    <mergeCell ref="BS101:BT101"/>
    <mergeCell ref="BU101:BV101"/>
    <mergeCell ref="BW101:BX101"/>
    <mergeCell ref="BA101:BB101"/>
    <mergeCell ref="BC101:BD101"/>
    <mergeCell ref="BE101:BF101"/>
    <mergeCell ref="BG101:BH101"/>
    <mergeCell ref="BI101:BJ101"/>
    <mergeCell ref="BK101:BL101"/>
    <mergeCell ref="AI101:AJ101"/>
    <mergeCell ref="AK101:AL101"/>
    <mergeCell ref="AM101:AN101"/>
    <mergeCell ref="AO101:AP101"/>
    <mergeCell ref="AW101:AX101"/>
    <mergeCell ref="AY101:AZ101"/>
    <mergeCell ref="K101:L101"/>
    <mergeCell ref="M101:N101"/>
    <mergeCell ref="O101:P101"/>
    <mergeCell ref="Q101:R101"/>
    <mergeCell ref="S101:T101"/>
    <mergeCell ref="U101:V101"/>
    <mergeCell ref="DC100:DD100"/>
    <mergeCell ref="DE100:DF100"/>
    <mergeCell ref="DG100:DH100"/>
    <mergeCell ref="DI100:DJ100"/>
    <mergeCell ref="DK100:DL100"/>
    <mergeCell ref="DM100:DN100"/>
    <mergeCell ref="CQ100:CR100"/>
    <mergeCell ref="CS100:CT100"/>
    <mergeCell ref="CU100:CV100"/>
    <mergeCell ref="CW100:CX100"/>
    <mergeCell ref="CY100:CZ100"/>
    <mergeCell ref="DA100:DB100"/>
    <mergeCell ref="BY100:BZ100"/>
    <mergeCell ref="CA100:CB100"/>
    <mergeCell ref="CI100:CJ100"/>
    <mergeCell ref="CK100:CL100"/>
    <mergeCell ref="CM100:CN100"/>
    <mergeCell ref="CO100:CP100"/>
    <mergeCell ref="BM100:BN100"/>
    <mergeCell ref="BO100:BP100"/>
    <mergeCell ref="BQ100:BR100"/>
    <mergeCell ref="BS100:BT100"/>
    <mergeCell ref="BU100:BV100"/>
    <mergeCell ref="BW100:BX100"/>
    <mergeCell ref="BA100:BB100"/>
    <mergeCell ref="BC100:BD100"/>
    <mergeCell ref="BE100:BF100"/>
    <mergeCell ref="BG100:BH100"/>
    <mergeCell ref="BI100:BJ100"/>
    <mergeCell ref="BK100:BL100"/>
    <mergeCell ref="AI100:AJ100"/>
    <mergeCell ref="AK100:AL100"/>
    <mergeCell ref="AM100:AN100"/>
    <mergeCell ref="AO100:AP100"/>
    <mergeCell ref="AW100:AX100"/>
    <mergeCell ref="AY100:AZ100"/>
    <mergeCell ref="W100:X100"/>
    <mergeCell ref="Y100:Z100"/>
    <mergeCell ref="AA100:AB100"/>
    <mergeCell ref="AC100:AD100"/>
    <mergeCell ref="AE100:AF100"/>
    <mergeCell ref="AG100:AH100"/>
    <mergeCell ref="K100:L100"/>
    <mergeCell ref="M100:N100"/>
    <mergeCell ref="O100:P100"/>
    <mergeCell ref="Q100:R100"/>
    <mergeCell ref="S100:T100"/>
    <mergeCell ref="U100:V100"/>
    <mergeCell ref="DC101:DD101"/>
    <mergeCell ref="DE101:DF101"/>
    <mergeCell ref="DG101:DH101"/>
    <mergeCell ref="DI101:DJ101"/>
    <mergeCell ref="DK101:DL101"/>
    <mergeCell ref="DM101:DN101"/>
    <mergeCell ref="CQ101:CR101"/>
    <mergeCell ref="CS101:CT101"/>
    <mergeCell ref="CU101:CV101"/>
    <mergeCell ref="CW101:CX101"/>
    <mergeCell ref="W103:X103"/>
    <mergeCell ref="Y103:Z103"/>
    <mergeCell ref="AA103:AB103"/>
    <mergeCell ref="AC103:AD103"/>
    <mergeCell ref="AE103:AF103"/>
    <mergeCell ref="AG103:AH103"/>
    <mergeCell ref="K103:L103"/>
    <mergeCell ref="M103:N103"/>
    <mergeCell ref="O103:P103"/>
    <mergeCell ref="Q103:R103"/>
    <mergeCell ref="S103:T103"/>
    <mergeCell ref="U103:V103"/>
    <mergeCell ref="DC102:DD102"/>
    <mergeCell ref="DE102:DF102"/>
    <mergeCell ref="DG102:DH102"/>
    <mergeCell ref="DI102:DJ102"/>
    <mergeCell ref="DK102:DL102"/>
    <mergeCell ref="DM102:DN102"/>
    <mergeCell ref="CQ102:CR102"/>
    <mergeCell ref="CS102:CT102"/>
    <mergeCell ref="CU102:CV102"/>
    <mergeCell ref="CW102:CX102"/>
    <mergeCell ref="CY102:CZ102"/>
    <mergeCell ref="DA102:DB102"/>
    <mergeCell ref="BY102:BZ102"/>
    <mergeCell ref="CA102:CB102"/>
    <mergeCell ref="CI102:CJ102"/>
    <mergeCell ref="CK102:CL102"/>
    <mergeCell ref="CM102:CN102"/>
    <mergeCell ref="CO102:CP102"/>
    <mergeCell ref="BM102:BN102"/>
    <mergeCell ref="BO102:BP102"/>
    <mergeCell ref="BQ102:BR102"/>
    <mergeCell ref="BS102:BT102"/>
    <mergeCell ref="BU102:BV102"/>
    <mergeCell ref="BW102:BX102"/>
    <mergeCell ref="BA102:BB102"/>
    <mergeCell ref="BC102:BD102"/>
    <mergeCell ref="BE102:BF102"/>
    <mergeCell ref="BG102:BH102"/>
    <mergeCell ref="BI102:BJ102"/>
    <mergeCell ref="BK102:BL102"/>
    <mergeCell ref="AI102:AJ102"/>
    <mergeCell ref="AK102:AL102"/>
    <mergeCell ref="AM102:AN102"/>
    <mergeCell ref="AO102:AP102"/>
    <mergeCell ref="AW102:AX102"/>
    <mergeCell ref="AY102:AZ102"/>
    <mergeCell ref="W102:X102"/>
    <mergeCell ref="Y102:Z102"/>
    <mergeCell ref="AA102:AB102"/>
    <mergeCell ref="AC102:AD102"/>
    <mergeCell ref="AE102:AF102"/>
    <mergeCell ref="AG102:AH102"/>
    <mergeCell ref="K102:L102"/>
    <mergeCell ref="M102:N102"/>
    <mergeCell ref="O102:P102"/>
    <mergeCell ref="Q102:R102"/>
    <mergeCell ref="S102:T102"/>
    <mergeCell ref="U102:V102"/>
    <mergeCell ref="DC103:DD103"/>
    <mergeCell ref="DE103:DF103"/>
    <mergeCell ref="DG103:DH103"/>
    <mergeCell ref="DI103:DJ103"/>
    <mergeCell ref="DK103:DL103"/>
    <mergeCell ref="DM103:DN103"/>
    <mergeCell ref="CQ103:CR103"/>
    <mergeCell ref="CS103:CT103"/>
    <mergeCell ref="CU103:CV103"/>
    <mergeCell ref="CW103:CX103"/>
    <mergeCell ref="CY103:CZ103"/>
    <mergeCell ref="DA103:DB103"/>
    <mergeCell ref="BY103:BZ103"/>
    <mergeCell ref="CA103:CB103"/>
    <mergeCell ref="CI103:CJ103"/>
    <mergeCell ref="CK103:CL103"/>
    <mergeCell ref="CM103:CN103"/>
    <mergeCell ref="CO103:CP103"/>
    <mergeCell ref="BM103:BN103"/>
    <mergeCell ref="BO103:BP103"/>
    <mergeCell ref="BQ103:BR103"/>
    <mergeCell ref="BS103:BT103"/>
    <mergeCell ref="BU103:BV103"/>
    <mergeCell ref="BW103:BX103"/>
    <mergeCell ref="BA103:BB103"/>
    <mergeCell ref="BC103:BD103"/>
    <mergeCell ref="BE103:BF103"/>
    <mergeCell ref="BG103:BH103"/>
    <mergeCell ref="BI103:BJ103"/>
    <mergeCell ref="BK103:BL103"/>
    <mergeCell ref="AI103:AJ103"/>
    <mergeCell ref="AK103:AL103"/>
    <mergeCell ref="AM103:AN103"/>
    <mergeCell ref="AO103:AP103"/>
    <mergeCell ref="AW103:AX103"/>
    <mergeCell ref="AY103:AZ103"/>
    <mergeCell ref="W105:X105"/>
    <mergeCell ref="Y105:Z105"/>
    <mergeCell ref="AA105:AB105"/>
    <mergeCell ref="AC105:AD105"/>
    <mergeCell ref="AE105:AF105"/>
    <mergeCell ref="AG105:AH105"/>
    <mergeCell ref="CY105:CZ105"/>
    <mergeCell ref="DA105:DB105"/>
    <mergeCell ref="BY105:BZ105"/>
    <mergeCell ref="CA105:CB105"/>
    <mergeCell ref="CI105:CJ105"/>
    <mergeCell ref="CK105:CL105"/>
    <mergeCell ref="CM105:CN105"/>
    <mergeCell ref="CO105:CP105"/>
    <mergeCell ref="BM105:BN105"/>
    <mergeCell ref="BO105:BP105"/>
    <mergeCell ref="BQ105:BR105"/>
    <mergeCell ref="BS105:BT105"/>
    <mergeCell ref="BU105:BV105"/>
    <mergeCell ref="BW105:BX105"/>
    <mergeCell ref="BA105:BB105"/>
    <mergeCell ref="BC105:BD105"/>
    <mergeCell ref="BE105:BF105"/>
    <mergeCell ref="BG105:BH105"/>
    <mergeCell ref="BI105:BJ105"/>
    <mergeCell ref="BK105:BL105"/>
    <mergeCell ref="AI105:AJ105"/>
    <mergeCell ref="AK105:AL105"/>
    <mergeCell ref="AM105:AN105"/>
    <mergeCell ref="AO105:AP105"/>
    <mergeCell ref="AW105:AX105"/>
    <mergeCell ref="AY105:AZ105"/>
    <mergeCell ref="K105:L105"/>
    <mergeCell ref="M105:N105"/>
    <mergeCell ref="O105:P105"/>
    <mergeCell ref="Q105:R105"/>
    <mergeCell ref="S105:T105"/>
    <mergeCell ref="U105:V105"/>
    <mergeCell ref="DC104:DD104"/>
    <mergeCell ref="DE104:DF104"/>
    <mergeCell ref="DG104:DH104"/>
    <mergeCell ref="DI104:DJ104"/>
    <mergeCell ref="DK104:DL104"/>
    <mergeCell ref="DM104:DN104"/>
    <mergeCell ref="CQ104:CR104"/>
    <mergeCell ref="CS104:CT104"/>
    <mergeCell ref="CU104:CV104"/>
    <mergeCell ref="CW104:CX104"/>
    <mergeCell ref="CY104:CZ104"/>
    <mergeCell ref="DA104:DB104"/>
    <mergeCell ref="BY104:BZ104"/>
    <mergeCell ref="CA104:CB104"/>
    <mergeCell ref="CI104:CJ104"/>
    <mergeCell ref="CK104:CL104"/>
    <mergeCell ref="CM104:CN104"/>
    <mergeCell ref="CO104:CP104"/>
    <mergeCell ref="BM104:BN104"/>
    <mergeCell ref="BO104:BP104"/>
    <mergeCell ref="BQ104:BR104"/>
    <mergeCell ref="BS104:BT104"/>
    <mergeCell ref="BU104:BV104"/>
    <mergeCell ref="BW104:BX104"/>
    <mergeCell ref="BA104:BB104"/>
    <mergeCell ref="BC104:BD104"/>
    <mergeCell ref="BE104:BF104"/>
    <mergeCell ref="BG104:BH104"/>
    <mergeCell ref="BI104:BJ104"/>
    <mergeCell ref="BK104:BL104"/>
    <mergeCell ref="AI104:AJ104"/>
    <mergeCell ref="AK104:AL104"/>
    <mergeCell ref="AM104:AN104"/>
    <mergeCell ref="AO104:AP104"/>
    <mergeCell ref="AW104:AX104"/>
    <mergeCell ref="AY104:AZ104"/>
    <mergeCell ref="W104:X104"/>
    <mergeCell ref="Y104:Z104"/>
    <mergeCell ref="AA104:AB104"/>
    <mergeCell ref="AC104:AD104"/>
    <mergeCell ref="AE104:AF104"/>
    <mergeCell ref="AG104:AH104"/>
    <mergeCell ref="K104:L104"/>
    <mergeCell ref="M104:N104"/>
    <mergeCell ref="O104:P104"/>
    <mergeCell ref="Q104:R104"/>
    <mergeCell ref="S104:T104"/>
    <mergeCell ref="U104:V104"/>
    <mergeCell ref="DC105:DD105"/>
    <mergeCell ref="DE105:DF105"/>
    <mergeCell ref="DG105:DH105"/>
    <mergeCell ref="DI105:DJ105"/>
    <mergeCell ref="DK105:DL105"/>
    <mergeCell ref="DM105:DN105"/>
    <mergeCell ref="CQ105:CR105"/>
    <mergeCell ref="CS105:CT105"/>
    <mergeCell ref="CU105:CV105"/>
    <mergeCell ref="CW105:CX105"/>
    <mergeCell ref="W107:X107"/>
    <mergeCell ref="Y107:Z107"/>
    <mergeCell ref="AA107:AB107"/>
    <mergeCell ref="AC107:AD107"/>
    <mergeCell ref="AE107:AF107"/>
    <mergeCell ref="AG107:AH107"/>
    <mergeCell ref="K107:L107"/>
    <mergeCell ref="M107:N107"/>
    <mergeCell ref="O107:P107"/>
    <mergeCell ref="Q107:R107"/>
    <mergeCell ref="S107:T107"/>
    <mergeCell ref="U107:V107"/>
    <mergeCell ref="DC106:DD106"/>
    <mergeCell ref="DE106:DF106"/>
    <mergeCell ref="DG106:DH106"/>
    <mergeCell ref="DI106:DJ106"/>
    <mergeCell ref="DK106:DL106"/>
    <mergeCell ref="DM106:DN106"/>
    <mergeCell ref="CQ106:CR106"/>
    <mergeCell ref="CS106:CT106"/>
    <mergeCell ref="CU106:CV106"/>
    <mergeCell ref="CW106:CX106"/>
    <mergeCell ref="CY106:CZ106"/>
    <mergeCell ref="DA106:DB106"/>
    <mergeCell ref="BY106:BZ106"/>
    <mergeCell ref="CA106:CB106"/>
    <mergeCell ref="CI106:CJ106"/>
    <mergeCell ref="CK106:CL106"/>
    <mergeCell ref="CM106:CN106"/>
    <mergeCell ref="CO106:CP106"/>
    <mergeCell ref="BM106:BN106"/>
    <mergeCell ref="BO106:BP106"/>
    <mergeCell ref="BQ106:BR106"/>
    <mergeCell ref="BS106:BT106"/>
    <mergeCell ref="BU106:BV106"/>
    <mergeCell ref="BW106:BX106"/>
    <mergeCell ref="BA106:BB106"/>
    <mergeCell ref="BC106:BD106"/>
    <mergeCell ref="BE106:BF106"/>
    <mergeCell ref="BG106:BH106"/>
    <mergeCell ref="BI106:BJ106"/>
    <mergeCell ref="BK106:BL106"/>
    <mergeCell ref="AI106:AJ106"/>
    <mergeCell ref="AK106:AL106"/>
    <mergeCell ref="AM106:AN106"/>
    <mergeCell ref="AO106:AP106"/>
    <mergeCell ref="AW106:AX106"/>
    <mergeCell ref="AY106:AZ106"/>
    <mergeCell ref="W106:X106"/>
    <mergeCell ref="Y106:Z106"/>
    <mergeCell ref="AA106:AB106"/>
    <mergeCell ref="AC106:AD106"/>
    <mergeCell ref="AE106:AF106"/>
    <mergeCell ref="AG106:AH106"/>
    <mergeCell ref="K106:L106"/>
    <mergeCell ref="M106:N106"/>
    <mergeCell ref="O106:P106"/>
    <mergeCell ref="Q106:R106"/>
    <mergeCell ref="S106:T106"/>
    <mergeCell ref="U106:V106"/>
    <mergeCell ref="DC107:DD107"/>
    <mergeCell ref="DE107:DF107"/>
    <mergeCell ref="DG107:DH107"/>
    <mergeCell ref="DI107:DJ107"/>
    <mergeCell ref="DK107:DL107"/>
    <mergeCell ref="DM107:DN107"/>
    <mergeCell ref="CQ107:CR107"/>
    <mergeCell ref="CS107:CT107"/>
    <mergeCell ref="CU107:CV107"/>
    <mergeCell ref="CW107:CX107"/>
    <mergeCell ref="CY107:CZ107"/>
    <mergeCell ref="DA107:DB107"/>
    <mergeCell ref="BY107:BZ107"/>
    <mergeCell ref="CA107:CB107"/>
    <mergeCell ref="CI107:CJ107"/>
    <mergeCell ref="CK107:CL107"/>
    <mergeCell ref="CM107:CN107"/>
    <mergeCell ref="CO107:CP107"/>
    <mergeCell ref="BM107:BN107"/>
    <mergeCell ref="BO107:BP107"/>
    <mergeCell ref="BQ107:BR107"/>
    <mergeCell ref="BS107:BT107"/>
    <mergeCell ref="BU107:BV107"/>
    <mergeCell ref="BW107:BX107"/>
    <mergeCell ref="BA107:BB107"/>
    <mergeCell ref="BC107:BD107"/>
    <mergeCell ref="BE107:BF107"/>
    <mergeCell ref="BG107:BH107"/>
    <mergeCell ref="BI107:BJ107"/>
    <mergeCell ref="BK107:BL107"/>
    <mergeCell ref="AI107:AJ107"/>
    <mergeCell ref="AK107:AL107"/>
    <mergeCell ref="AM107:AN107"/>
    <mergeCell ref="AO107:AP107"/>
    <mergeCell ref="AW107:AX107"/>
    <mergeCell ref="AY107:AZ107"/>
    <mergeCell ref="W109:X109"/>
    <mergeCell ref="Y109:Z109"/>
    <mergeCell ref="AA109:AB109"/>
    <mergeCell ref="AC109:AD109"/>
    <mergeCell ref="AE109:AF109"/>
    <mergeCell ref="AG109:AH109"/>
    <mergeCell ref="CY109:CZ109"/>
    <mergeCell ref="DA109:DB109"/>
    <mergeCell ref="BY109:BZ109"/>
    <mergeCell ref="CA109:CB109"/>
    <mergeCell ref="CI109:CJ109"/>
    <mergeCell ref="CK109:CL109"/>
    <mergeCell ref="CM109:CN109"/>
    <mergeCell ref="CO109:CP109"/>
    <mergeCell ref="BM109:BN109"/>
    <mergeCell ref="BO109:BP109"/>
    <mergeCell ref="BQ109:BR109"/>
    <mergeCell ref="BS109:BT109"/>
    <mergeCell ref="BU109:BV109"/>
    <mergeCell ref="BW109:BX109"/>
    <mergeCell ref="BA109:BB109"/>
    <mergeCell ref="BC109:BD109"/>
    <mergeCell ref="BE109:BF109"/>
    <mergeCell ref="BG109:BH109"/>
    <mergeCell ref="BI109:BJ109"/>
    <mergeCell ref="BK109:BL109"/>
    <mergeCell ref="AI109:AJ109"/>
    <mergeCell ref="AK109:AL109"/>
    <mergeCell ref="AM109:AN109"/>
    <mergeCell ref="AO109:AP109"/>
    <mergeCell ref="AW109:AX109"/>
    <mergeCell ref="AY109:AZ109"/>
    <mergeCell ref="K109:L109"/>
    <mergeCell ref="M109:N109"/>
    <mergeCell ref="O109:P109"/>
    <mergeCell ref="Q109:R109"/>
    <mergeCell ref="S109:T109"/>
    <mergeCell ref="U109:V109"/>
    <mergeCell ref="DC108:DD108"/>
    <mergeCell ref="DE108:DF108"/>
    <mergeCell ref="DG108:DH108"/>
    <mergeCell ref="DI108:DJ108"/>
    <mergeCell ref="DK108:DL108"/>
    <mergeCell ref="DM108:DN108"/>
    <mergeCell ref="CQ108:CR108"/>
    <mergeCell ref="CS108:CT108"/>
    <mergeCell ref="CU108:CV108"/>
    <mergeCell ref="CW108:CX108"/>
    <mergeCell ref="CY108:CZ108"/>
    <mergeCell ref="DA108:DB108"/>
    <mergeCell ref="BY108:BZ108"/>
    <mergeCell ref="CA108:CB108"/>
    <mergeCell ref="CI108:CJ108"/>
    <mergeCell ref="CK108:CL108"/>
    <mergeCell ref="CM108:CN108"/>
    <mergeCell ref="CO108:CP108"/>
    <mergeCell ref="BM108:BN108"/>
    <mergeCell ref="BO108:BP108"/>
    <mergeCell ref="BQ108:BR108"/>
    <mergeCell ref="BS108:BT108"/>
    <mergeCell ref="BU108:BV108"/>
    <mergeCell ref="BW108:BX108"/>
    <mergeCell ref="BA108:BB108"/>
    <mergeCell ref="BC108:BD108"/>
    <mergeCell ref="BE108:BF108"/>
    <mergeCell ref="BG108:BH108"/>
    <mergeCell ref="BI108:BJ108"/>
    <mergeCell ref="BK108:BL108"/>
    <mergeCell ref="AI108:AJ108"/>
    <mergeCell ref="AK108:AL108"/>
    <mergeCell ref="AM108:AN108"/>
    <mergeCell ref="AO108:AP108"/>
    <mergeCell ref="AW108:AX108"/>
    <mergeCell ref="AY108:AZ108"/>
    <mergeCell ref="W108:X108"/>
    <mergeCell ref="Y108:Z108"/>
    <mergeCell ref="AA108:AB108"/>
    <mergeCell ref="AC108:AD108"/>
    <mergeCell ref="AE108:AF108"/>
    <mergeCell ref="AG108:AH108"/>
    <mergeCell ref="K108:L108"/>
    <mergeCell ref="M108:N108"/>
    <mergeCell ref="O108:P108"/>
    <mergeCell ref="Q108:R108"/>
    <mergeCell ref="S108:T108"/>
    <mergeCell ref="U108:V108"/>
    <mergeCell ref="DC109:DD109"/>
    <mergeCell ref="DE109:DF109"/>
    <mergeCell ref="DG109:DH109"/>
    <mergeCell ref="DI109:DJ109"/>
    <mergeCell ref="DK109:DL109"/>
    <mergeCell ref="DM109:DN109"/>
    <mergeCell ref="CQ109:CR109"/>
    <mergeCell ref="CS109:CT109"/>
    <mergeCell ref="CU109:CV109"/>
    <mergeCell ref="CW109:CX109"/>
    <mergeCell ref="W111:X111"/>
    <mergeCell ref="Y111:Z111"/>
    <mergeCell ref="AA111:AB111"/>
    <mergeCell ref="AC111:AD111"/>
    <mergeCell ref="AE111:AF111"/>
    <mergeCell ref="AG111:AH111"/>
    <mergeCell ref="K111:L111"/>
    <mergeCell ref="M111:N111"/>
    <mergeCell ref="O111:P111"/>
    <mergeCell ref="Q111:R111"/>
    <mergeCell ref="S111:T111"/>
    <mergeCell ref="U111:V111"/>
    <mergeCell ref="DC110:DD110"/>
    <mergeCell ref="DE110:DF110"/>
    <mergeCell ref="DG110:DH110"/>
    <mergeCell ref="DI110:DJ110"/>
    <mergeCell ref="DK110:DL110"/>
    <mergeCell ref="DM110:DN110"/>
    <mergeCell ref="CQ110:CR110"/>
    <mergeCell ref="CS110:CT110"/>
    <mergeCell ref="CU110:CV110"/>
    <mergeCell ref="CW110:CX110"/>
    <mergeCell ref="CY110:CZ110"/>
    <mergeCell ref="DA110:DB110"/>
    <mergeCell ref="BY110:BZ110"/>
    <mergeCell ref="CA110:CB110"/>
    <mergeCell ref="CI110:CJ110"/>
    <mergeCell ref="CK110:CL110"/>
    <mergeCell ref="CM110:CN110"/>
    <mergeCell ref="CO110:CP110"/>
    <mergeCell ref="BM110:BN110"/>
    <mergeCell ref="BO110:BP110"/>
    <mergeCell ref="BQ110:BR110"/>
    <mergeCell ref="BS110:BT110"/>
    <mergeCell ref="BU110:BV110"/>
    <mergeCell ref="BW110:BX110"/>
    <mergeCell ref="BA110:BB110"/>
    <mergeCell ref="BC110:BD110"/>
    <mergeCell ref="BE110:BF110"/>
    <mergeCell ref="BG110:BH110"/>
    <mergeCell ref="BI110:BJ110"/>
    <mergeCell ref="BK110:BL110"/>
    <mergeCell ref="AI110:AJ110"/>
    <mergeCell ref="AK110:AL110"/>
    <mergeCell ref="AM110:AN110"/>
    <mergeCell ref="AO110:AP110"/>
    <mergeCell ref="AW110:AX110"/>
    <mergeCell ref="AY110:AZ110"/>
    <mergeCell ref="W110:X110"/>
    <mergeCell ref="Y110:Z110"/>
    <mergeCell ref="AA110:AB110"/>
    <mergeCell ref="AC110:AD110"/>
    <mergeCell ref="AE110:AF110"/>
    <mergeCell ref="AG110:AH110"/>
    <mergeCell ref="K110:L110"/>
    <mergeCell ref="M110:N110"/>
    <mergeCell ref="O110:P110"/>
    <mergeCell ref="Q110:R110"/>
    <mergeCell ref="S110:T110"/>
    <mergeCell ref="U110:V110"/>
    <mergeCell ref="DC111:DD111"/>
    <mergeCell ref="DE111:DF111"/>
    <mergeCell ref="DG111:DH111"/>
    <mergeCell ref="DI111:DJ111"/>
    <mergeCell ref="DK111:DL111"/>
    <mergeCell ref="DM111:DN111"/>
    <mergeCell ref="CQ111:CR111"/>
    <mergeCell ref="CS111:CT111"/>
    <mergeCell ref="CU111:CV111"/>
    <mergeCell ref="CW111:CX111"/>
    <mergeCell ref="CY111:CZ111"/>
    <mergeCell ref="DA111:DB111"/>
    <mergeCell ref="BY111:BZ111"/>
    <mergeCell ref="CA111:CB111"/>
    <mergeCell ref="CI111:CJ111"/>
    <mergeCell ref="CK111:CL111"/>
    <mergeCell ref="CM111:CN111"/>
    <mergeCell ref="CO111:CP111"/>
    <mergeCell ref="BM111:BN111"/>
    <mergeCell ref="BO111:BP111"/>
    <mergeCell ref="BQ111:BR111"/>
    <mergeCell ref="BS111:BT111"/>
    <mergeCell ref="BU111:BV111"/>
    <mergeCell ref="BW111:BX111"/>
    <mergeCell ref="BA111:BB111"/>
    <mergeCell ref="BC111:BD111"/>
    <mergeCell ref="BE111:BF111"/>
    <mergeCell ref="BG111:BH111"/>
    <mergeCell ref="BI111:BJ111"/>
    <mergeCell ref="BK111:BL111"/>
    <mergeCell ref="AI111:AJ111"/>
    <mergeCell ref="AK111:AL111"/>
    <mergeCell ref="AM111:AN111"/>
    <mergeCell ref="AO111:AP111"/>
    <mergeCell ref="AW111:AX111"/>
    <mergeCell ref="AY111:AZ111"/>
    <mergeCell ref="W113:X113"/>
    <mergeCell ref="Y113:Z113"/>
    <mergeCell ref="AA113:AB113"/>
    <mergeCell ref="AC113:AD113"/>
    <mergeCell ref="AE113:AF113"/>
    <mergeCell ref="AG113:AH113"/>
    <mergeCell ref="CY113:CZ113"/>
    <mergeCell ref="DA113:DB113"/>
    <mergeCell ref="BY113:BZ113"/>
    <mergeCell ref="CA113:CB113"/>
    <mergeCell ref="CI113:CJ113"/>
    <mergeCell ref="CK113:CL113"/>
    <mergeCell ref="CM113:CN113"/>
    <mergeCell ref="CO113:CP113"/>
    <mergeCell ref="BM113:BN113"/>
    <mergeCell ref="BO113:BP113"/>
    <mergeCell ref="BQ113:BR113"/>
    <mergeCell ref="BS113:BT113"/>
    <mergeCell ref="BU113:BV113"/>
    <mergeCell ref="BW113:BX113"/>
    <mergeCell ref="BA113:BB113"/>
    <mergeCell ref="BC113:BD113"/>
    <mergeCell ref="BE113:BF113"/>
    <mergeCell ref="BG113:BH113"/>
    <mergeCell ref="BI113:BJ113"/>
    <mergeCell ref="BK113:BL113"/>
    <mergeCell ref="AI113:AJ113"/>
    <mergeCell ref="AK113:AL113"/>
    <mergeCell ref="AM113:AN113"/>
    <mergeCell ref="AO113:AP113"/>
    <mergeCell ref="AW113:AX113"/>
    <mergeCell ref="AY113:AZ113"/>
    <mergeCell ref="K113:L113"/>
    <mergeCell ref="M113:N113"/>
    <mergeCell ref="O113:P113"/>
    <mergeCell ref="Q113:R113"/>
    <mergeCell ref="S113:T113"/>
    <mergeCell ref="U113:V113"/>
    <mergeCell ref="DC112:DD112"/>
    <mergeCell ref="DE112:DF112"/>
    <mergeCell ref="DG112:DH112"/>
    <mergeCell ref="DI112:DJ112"/>
    <mergeCell ref="DK112:DL112"/>
    <mergeCell ref="DM112:DN112"/>
    <mergeCell ref="CQ112:CR112"/>
    <mergeCell ref="CS112:CT112"/>
    <mergeCell ref="CU112:CV112"/>
    <mergeCell ref="CW112:CX112"/>
    <mergeCell ref="CY112:CZ112"/>
    <mergeCell ref="DA112:DB112"/>
    <mergeCell ref="BY112:BZ112"/>
    <mergeCell ref="CA112:CB112"/>
    <mergeCell ref="CI112:CJ112"/>
    <mergeCell ref="CK112:CL112"/>
    <mergeCell ref="CM112:CN112"/>
    <mergeCell ref="CO112:CP112"/>
    <mergeCell ref="BM112:BN112"/>
    <mergeCell ref="BO112:BP112"/>
    <mergeCell ref="BQ112:BR112"/>
    <mergeCell ref="BS112:BT112"/>
    <mergeCell ref="BU112:BV112"/>
    <mergeCell ref="BW112:BX112"/>
    <mergeCell ref="BA112:BB112"/>
    <mergeCell ref="BC112:BD112"/>
    <mergeCell ref="BE112:BF112"/>
    <mergeCell ref="BG112:BH112"/>
    <mergeCell ref="BI112:BJ112"/>
    <mergeCell ref="BK112:BL112"/>
    <mergeCell ref="AI112:AJ112"/>
    <mergeCell ref="AK112:AL112"/>
    <mergeCell ref="AM112:AN112"/>
    <mergeCell ref="AO112:AP112"/>
    <mergeCell ref="AW112:AX112"/>
    <mergeCell ref="AY112:AZ112"/>
    <mergeCell ref="W112:X112"/>
    <mergeCell ref="Y112:Z112"/>
    <mergeCell ref="AA112:AB112"/>
    <mergeCell ref="AC112:AD112"/>
    <mergeCell ref="AE112:AF112"/>
    <mergeCell ref="AG112:AH112"/>
    <mergeCell ref="K112:L112"/>
    <mergeCell ref="M112:N112"/>
    <mergeCell ref="O112:P112"/>
    <mergeCell ref="Q112:R112"/>
    <mergeCell ref="S112:T112"/>
    <mergeCell ref="U112:V112"/>
    <mergeCell ref="DC113:DD113"/>
    <mergeCell ref="DE113:DF113"/>
    <mergeCell ref="DG113:DH113"/>
    <mergeCell ref="DI113:DJ113"/>
    <mergeCell ref="DK113:DL113"/>
    <mergeCell ref="DM113:DN113"/>
    <mergeCell ref="CQ113:CR113"/>
    <mergeCell ref="CS113:CT113"/>
    <mergeCell ref="CU113:CV113"/>
    <mergeCell ref="CW113:CX113"/>
    <mergeCell ref="W115:X115"/>
    <mergeCell ref="Y115:Z115"/>
    <mergeCell ref="AA115:AB115"/>
    <mergeCell ref="AC115:AD115"/>
    <mergeCell ref="AE115:AF115"/>
    <mergeCell ref="AG115:AH115"/>
    <mergeCell ref="K115:L115"/>
    <mergeCell ref="M115:N115"/>
    <mergeCell ref="O115:P115"/>
    <mergeCell ref="Q115:R115"/>
    <mergeCell ref="S115:T115"/>
    <mergeCell ref="U115:V115"/>
    <mergeCell ref="DC114:DD114"/>
    <mergeCell ref="DE114:DF114"/>
    <mergeCell ref="DG114:DH114"/>
    <mergeCell ref="DI114:DJ114"/>
    <mergeCell ref="DK114:DL114"/>
    <mergeCell ref="DM114:DN114"/>
    <mergeCell ref="CQ114:CR114"/>
    <mergeCell ref="CS114:CT114"/>
    <mergeCell ref="CU114:CV114"/>
    <mergeCell ref="CW114:CX114"/>
    <mergeCell ref="CY114:CZ114"/>
    <mergeCell ref="DA114:DB114"/>
    <mergeCell ref="BY114:BZ114"/>
    <mergeCell ref="CA114:CB114"/>
    <mergeCell ref="CI114:CJ114"/>
    <mergeCell ref="CK114:CL114"/>
    <mergeCell ref="CM114:CN114"/>
    <mergeCell ref="CO114:CP114"/>
    <mergeCell ref="BM114:BN114"/>
    <mergeCell ref="BO114:BP114"/>
    <mergeCell ref="BQ114:BR114"/>
    <mergeCell ref="BS114:BT114"/>
    <mergeCell ref="BU114:BV114"/>
    <mergeCell ref="BW114:BX114"/>
    <mergeCell ref="BA114:BB114"/>
    <mergeCell ref="BC114:BD114"/>
    <mergeCell ref="BE114:BF114"/>
    <mergeCell ref="BG114:BH114"/>
    <mergeCell ref="BI114:BJ114"/>
    <mergeCell ref="BK114:BL114"/>
    <mergeCell ref="AI114:AJ114"/>
    <mergeCell ref="AK114:AL114"/>
    <mergeCell ref="AM114:AN114"/>
    <mergeCell ref="AO114:AP114"/>
    <mergeCell ref="AW114:AX114"/>
    <mergeCell ref="AY114:AZ114"/>
    <mergeCell ref="W114:X114"/>
    <mergeCell ref="Y114:Z114"/>
    <mergeCell ref="AA114:AB114"/>
    <mergeCell ref="AC114:AD114"/>
    <mergeCell ref="AE114:AF114"/>
    <mergeCell ref="AG114:AH114"/>
    <mergeCell ref="K114:L114"/>
    <mergeCell ref="M114:N114"/>
    <mergeCell ref="O114:P114"/>
    <mergeCell ref="Q114:R114"/>
    <mergeCell ref="S114:T114"/>
    <mergeCell ref="U114:V114"/>
    <mergeCell ref="DC115:DD115"/>
    <mergeCell ref="DE115:DF115"/>
    <mergeCell ref="DG115:DH115"/>
    <mergeCell ref="DI115:DJ115"/>
    <mergeCell ref="DK115:DL115"/>
    <mergeCell ref="DM115:DN115"/>
    <mergeCell ref="CQ115:CR115"/>
    <mergeCell ref="CS115:CT115"/>
    <mergeCell ref="CU115:CV115"/>
    <mergeCell ref="CW115:CX115"/>
    <mergeCell ref="CY115:CZ115"/>
    <mergeCell ref="DA115:DB115"/>
    <mergeCell ref="BY115:BZ115"/>
    <mergeCell ref="CA115:CB115"/>
    <mergeCell ref="CI115:CJ115"/>
    <mergeCell ref="CK115:CL115"/>
    <mergeCell ref="CM115:CN115"/>
    <mergeCell ref="CO115:CP115"/>
    <mergeCell ref="BM115:BN115"/>
    <mergeCell ref="BO115:BP115"/>
    <mergeCell ref="BQ115:BR115"/>
    <mergeCell ref="BS115:BT115"/>
    <mergeCell ref="BU115:BV115"/>
    <mergeCell ref="BW115:BX115"/>
    <mergeCell ref="BA115:BB115"/>
    <mergeCell ref="BC115:BD115"/>
    <mergeCell ref="BE115:BF115"/>
    <mergeCell ref="BG115:BH115"/>
    <mergeCell ref="BI115:BJ115"/>
    <mergeCell ref="BK115:BL115"/>
    <mergeCell ref="AI115:AJ115"/>
    <mergeCell ref="AK115:AL115"/>
    <mergeCell ref="AM115:AN115"/>
    <mergeCell ref="AO115:AP115"/>
    <mergeCell ref="AW115:AX115"/>
    <mergeCell ref="AY115:AZ115"/>
    <mergeCell ref="W117:X117"/>
    <mergeCell ref="Y117:Z117"/>
    <mergeCell ref="AA117:AB117"/>
    <mergeCell ref="AC117:AD117"/>
    <mergeCell ref="AE117:AF117"/>
    <mergeCell ref="AG117:AH117"/>
    <mergeCell ref="CY117:CZ117"/>
    <mergeCell ref="DA117:DB117"/>
    <mergeCell ref="BY117:BZ117"/>
    <mergeCell ref="CA117:CB117"/>
    <mergeCell ref="CI117:CJ117"/>
    <mergeCell ref="CK117:CL117"/>
    <mergeCell ref="CM117:CN117"/>
    <mergeCell ref="CO117:CP117"/>
    <mergeCell ref="BM117:BN117"/>
    <mergeCell ref="BO117:BP117"/>
    <mergeCell ref="BQ117:BR117"/>
    <mergeCell ref="BS117:BT117"/>
    <mergeCell ref="BU117:BV117"/>
    <mergeCell ref="BW117:BX117"/>
    <mergeCell ref="BA117:BB117"/>
    <mergeCell ref="BC117:BD117"/>
    <mergeCell ref="BE117:BF117"/>
    <mergeCell ref="BG117:BH117"/>
    <mergeCell ref="BI117:BJ117"/>
    <mergeCell ref="BK117:BL117"/>
    <mergeCell ref="AI117:AJ117"/>
    <mergeCell ref="AK117:AL117"/>
    <mergeCell ref="AM117:AN117"/>
    <mergeCell ref="AO117:AP117"/>
    <mergeCell ref="AW117:AX117"/>
    <mergeCell ref="AY117:AZ117"/>
    <mergeCell ref="K117:L117"/>
    <mergeCell ref="M117:N117"/>
    <mergeCell ref="O117:P117"/>
    <mergeCell ref="Q117:R117"/>
    <mergeCell ref="S117:T117"/>
    <mergeCell ref="U117:V117"/>
    <mergeCell ref="DC116:DD116"/>
    <mergeCell ref="DE116:DF116"/>
    <mergeCell ref="DG116:DH116"/>
    <mergeCell ref="DI116:DJ116"/>
    <mergeCell ref="DK116:DL116"/>
    <mergeCell ref="DM116:DN116"/>
    <mergeCell ref="CQ116:CR116"/>
    <mergeCell ref="CS116:CT116"/>
    <mergeCell ref="CU116:CV116"/>
    <mergeCell ref="CW116:CX116"/>
    <mergeCell ref="CY116:CZ116"/>
    <mergeCell ref="DA116:DB116"/>
    <mergeCell ref="BY116:BZ116"/>
    <mergeCell ref="CA116:CB116"/>
    <mergeCell ref="CI116:CJ116"/>
    <mergeCell ref="CK116:CL116"/>
    <mergeCell ref="CM116:CN116"/>
    <mergeCell ref="CO116:CP116"/>
    <mergeCell ref="BM116:BN116"/>
    <mergeCell ref="BO116:BP116"/>
    <mergeCell ref="BQ116:BR116"/>
    <mergeCell ref="BS116:BT116"/>
    <mergeCell ref="BU116:BV116"/>
    <mergeCell ref="BW116:BX116"/>
    <mergeCell ref="BA116:BB116"/>
    <mergeCell ref="BC116:BD116"/>
    <mergeCell ref="BE116:BF116"/>
    <mergeCell ref="BG116:BH116"/>
    <mergeCell ref="BI116:BJ116"/>
    <mergeCell ref="BK116:BL116"/>
    <mergeCell ref="AI116:AJ116"/>
    <mergeCell ref="AK116:AL116"/>
    <mergeCell ref="AM116:AN116"/>
    <mergeCell ref="AO116:AP116"/>
    <mergeCell ref="AW116:AX116"/>
    <mergeCell ref="AY116:AZ116"/>
    <mergeCell ref="W116:X116"/>
    <mergeCell ref="Y116:Z116"/>
    <mergeCell ref="AA116:AB116"/>
    <mergeCell ref="AC116:AD116"/>
    <mergeCell ref="AE116:AF116"/>
    <mergeCell ref="AG116:AH116"/>
    <mergeCell ref="K116:L116"/>
    <mergeCell ref="M116:N116"/>
    <mergeCell ref="O116:P116"/>
    <mergeCell ref="Q116:R116"/>
    <mergeCell ref="S116:T116"/>
    <mergeCell ref="U116:V116"/>
    <mergeCell ref="DC117:DD117"/>
    <mergeCell ref="DE117:DF117"/>
    <mergeCell ref="DG117:DH117"/>
    <mergeCell ref="DI117:DJ117"/>
    <mergeCell ref="DK117:DL117"/>
    <mergeCell ref="DM117:DN117"/>
    <mergeCell ref="CQ117:CR117"/>
    <mergeCell ref="CS117:CT117"/>
    <mergeCell ref="CU117:CV117"/>
    <mergeCell ref="CW117:CX117"/>
    <mergeCell ref="W119:X119"/>
    <mergeCell ref="Y119:Z119"/>
    <mergeCell ref="AA119:AB119"/>
    <mergeCell ref="AC119:AD119"/>
    <mergeCell ref="AE119:AF119"/>
    <mergeCell ref="AG119:AH119"/>
    <mergeCell ref="K119:L119"/>
    <mergeCell ref="M119:N119"/>
    <mergeCell ref="O119:P119"/>
    <mergeCell ref="Q119:R119"/>
    <mergeCell ref="S119:T119"/>
    <mergeCell ref="U119:V119"/>
    <mergeCell ref="DC118:DD118"/>
    <mergeCell ref="DE118:DF118"/>
    <mergeCell ref="DG118:DH118"/>
    <mergeCell ref="DI118:DJ118"/>
    <mergeCell ref="DK118:DL118"/>
    <mergeCell ref="DM118:DN118"/>
    <mergeCell ref="CQ118:CR118"/>
    <mergeCell ref="CS118:CT118"/>
    <mergeCell ref="CU118:CV118"/>
    <mergeCell ref="CW118:CX118"/>
    <mergeCell ref="CY118:CZ118"/>
    <mergeCell ref="DA118:DB118"/>
    <mergeCell ref="BY118:BZ118"/>
    <mergeCell ref="CA118:CB118"/>
    <mergeCell ref="CI118:CJ118"/>
    <mergeCell ref="CK118:CL118"/>
    <mergeCell ref="CM118:CN118"/>
    <mergeCell ref="CO118:CP118"/>
    <mergeCell ref="BM118:BN118"/>
    <mergeCell ref="BO118:BP118"/>
    <mergeCell ref="BQ118:BR118"/>
    <mergeCell ref="BS118:BT118"/>
    <mergeCell ref="BU118:BV118"/>
    <mergeCell ref="BW118:BX118"/>
    <mergeCell ref="BA118:BB118"/>
    <mergeCell ref="BC118:BD118"/>
    <mergeCell ref="BE118:BF118"/>
    <mergeCell ref="BG118:BH118"/>
    <mergeCell ref="BI118:BJ118"/>
    <mergeCell ref="BK118:BL118"/>
    <mergeCell ref="AI118:AJ118"/>
    <mergeCell ref="AK118:AL118"/>
    <mergeCell ref="AM118:AN118"/>
    <mergeCell ref="AO118:AP118"/>
    <mergeCell ref="AW118:AX118"/>
    <mergeCell ref="AY118:AZ118"/>
    <mergeCell ref="W118:X118"/>
    <mergeCell ref="Y118:Z118"/>
    <mergeCell ref="AA118:AB118"/>
    <mergeCell ref="AC118:AD118"/>
    <mergeCell ref="AE118:AF118"/>
    <mergeCell ref="AG118:AH118"/>
    <mergeCell ref="K118:L118"/>
    <mergeCell ref="M118:N118"/>
    <mergeCell ref="O118:P118"/>
    <mergeCell ref="Q118:R118"/>
    <mergeCell ref="S118:T118"/>
    <mergeCell ref="U118:V118"/>
    <mergeCell ref="DC119:DD119"/>
    <mergeCell ref="DE119:DF119"/>
    <mergeCell ref="DG119:DH119"/>
    <mergeCell ref="DI119:DJ119"/>
    <mergeCell ref="DK119:DL119"/>
    <mergeCell ref="DM119:DN119"/>
    <mergeCell ref="CQ119:CR119"/>
    <mergeCell ref="CS119:CT119"/>
    <mergeCell ref="CU119:CV119"/>
    <mergeCell ref="CW119:CX119"/>
    <mergeCell ref="CY119:CZ119"/>
    <mergeCell ref="DA119:DB119"/>
    <mergeCell ref="BY119:BZ119"/>
    <mergeCell ref="CA119:CB119"/>
    <mergeCell ref="CI119:CJ119"/>
    <mergeCell ref="CK119:CL119"/>
    <mergeCell ref="CM119:CN119"/>
    <mergeCell ref="CO119:CP119"/>
    <mergeCell ref="BM119:BN119"/>
    <mergeCell ref="BO119:BP119"/>
    <mergeCell ref="BQ119:BR119"/>
    <mergeCell ref="BS119:BT119"/>
    <mergeCell ref="BU119:BV119"/>
    <mergeCell ref="BW119:BX119"/>
    <mergeCell ref="BA119:BB119"/>
    <mergeCell ref="BC119:BD119"/>
    <mergeCell ref="BE119:BF119"/>
    <mergeCell ref="BG119:BH119"/>
    <mergeCell ref="BI119:BJ119"/>
    <mergeCell ref="BK119:BL119"/>
    <mergeCell ref="AI119:AJ119"/>
    <mergeCell ref="AK119:AL119"/>
    <mergeCell ref="AM119:AN119"/>
    <mergeCell ref="AO119:AP119"/>
    <mergeCell ref="AW119:AX119"/>
    <mergeCell ref="AY119:AZ119"/>
    <mergeCell ref="W121:X121"/>
    <mergeCell ref="Y121:Z121"/>
    <mergeCell ref="AA121:AB121"/>
    <mergeCell ref="AC121:AD121"/>
    <mergeCell ref="AE121:AF121"/>
    <mergeCell ref="AG121:AH121"/>
    <mergeCell ref="CY121:CZ121"/>
    <mergeCell ref="DA121:DB121"/>
    <mergeCell ref="BY121:BZ121"/>
    <mergeCell ref="CA121:CB121"/>
    <mergeCell ref="CI121:CJ121"/>
    <mergeCell ref="CK121:CL121"/>
    <mergeCell ref="CM121:CN121"/>
    <mergeCell ref="CO121:CP121"/>
    <mergeCell ref="BM121:BN121"/>
    <mergeCell ref="BO121:BP121"/>
    <mergeCell ref="BQ121:BR121"/>
    <mergeCell ref="BS121:BT121"/>
    <mergeCell ref="BU121:BV121"/>
    <mergeCell ref="BW121:BX121"/>
    <mergeCell ref="BA121:BB121"/>
    <mergeCell ref="BC121:BD121"/>
    <mergeCell ref="BE121:BF121"/>
    <mergeCell ref="BG121:BH121"/>
    <mergeCell ref="BI121:BJ121"/>
    <mergeCell ref="BK121:BL121"/>
    <mergeCell ref="AI121:AJ121"/>
    <mergeCell ref="AK121:AL121"/>
    <mergeCell ref="AM121:AN121"/>
    <mergeCell ref="AO121:AP121"/>
    <mergeCell ref="AW121:AX121"/>
    <mergeCell ref="AY121:AZ121"/>
    <mergeCell ref="K121:L121"/>
    <mergeCell ref="M121:N121"/>
    <mergeCell ref="O121:P121"/>
    <mergeCell ref="Q121:R121"/>
    <mergeCell ref="S121:T121"/>
    <mergeCell ref="U121:V121"/>
    <mergeCell ref="DC120:DD120"/>
    <mergeCell ref="DE120:DF120"/>
    <mergeCell ref="DG120:DH120"/>
    <mergeCell ref="DI120:DJ120"/>
    <mergeCell ref="DK120:DL120"/>
    <mergeCell ref="DM120:DN120"/>
    <mergeCell ref="CQ120:CR120"/>
    <mergeCell ref="CS120:CT120"/>
    <mergeCell ref="CU120:CV120"/>
    <mergeCell ref="CW120:CX120"/>
    <mergeCell ref="CY120:CZ120"/>
    <mergeCell ref="DA120:DB120"/>
    <mergeCell ref="BY120:BZ120"/>
    <mergeCell ref="CA120:CB120"/>
    <mergeCell ref="CI120:CJ120"/>
    <mergeCell ref="CK120:CL120"/>
    <mergeCell ref="CM120:CN120"/>
    <mergeCell ref="CO120:CP120"/>
    <mergeCell ref="BM120:BN120"/>
    <mergeCell ref="BO120:BP120"/>
    <mergeCell ref="BQ120:BR120"/>
    <mergeCell ref="BS120:BT120"/>
    <mergeCell ref="BU120:BV120"/>
    <mergeCell ref="BW120:BX120"/>
    <mergeCell ref="BA120:BB120"/>
    <mergeCell ref="BC120:BD120"/>
    <mergeCell ref="BE120:BF120"/>
    <mergeCell ref="BG120:BH120"/>
    <mergeCell ref="BI120:BJ120"/>
    <mergeCell ref="BK120:BL120"/>
    <mergeCell ref="AI120:AJ120"/>
    <mergeCell ref="AK120:AL120"/>
    <mergeCell ref="AM120:AN120"/>
    <mergeCell ref="AO120:AP120"/>
    <mergeCell ref="AW120:AX120"/>
    <mergeCell ref="AY120:AZ120"/>
    <mergeCell ref="W120:X120"/>
    <mergeCell ref="Y120:Z120"/>
    <mergeCell ref="AA120:AB120"/>
    <mergeCell ref="AC120:AD120"/>
    <mergeCell ref="AE120:AF120"/>
    <mergeCell ref="AG120:AH120"/>
    <mergeCell ref="K120:L120"/>
    <mergeCell ref="M120:N120"/>
    <mergeCell ref="O120:P120"/>
    <mergeCell ref="Q120:R120"/>
    <mergeCell ref="S120:T120"/>
    <mergeCell ref="U120:V120"/>
    <mergeCell ref="DC121:DD121"/>
    <mergeCell ref="DE121:DF121"/>
    <mergeCell ref="DG121:DH121"/>
    <mergeCell ref="DI121:DJ121"/>
    <mergeCell ref="DK121:DL121"/>
    <mergeCell ref="DM121:DN121"/>
    <mergeCell ref="CQ121:CR121"/>
    <mergeCell ref="CS121:CT121"/>
    <mergeCell ref="CU121:CV121"/>
    <mergeCell ref="CW121:CX121"/>
    <mergeCell ref="W123:X123"/>
    <mergeCell ref="Y123:Z123"/>
    <mergeCell ref="AA123:AB123"/>
    <mergeCell ref="AC123:AD123"/>
    <mergeCell ref="AE123:AF123"/>
    <mergeCell ref="AG123:AH123"/>
    <mergeCell ref="K123:L123"/>
    <mergeCell ref="M123:N123"/>
    <mergeCell ref="O123:P123"/>
    <mergeCell ref="Q123:R123"/>
    <mergeCell ref="S123:T123"/>
    <mergeCell ref="U123:V123"/>
    <mergeCell ref="DC122:DD122"/>
    <mergeCell ref="DE122:DF122"/>
    <mergeCell ref="DG122:DH122"/>
    <mergeCell ref="DI122:DJ122"/>
    <mergeCell ref="DK122:DL122"/>
    <mergeCell ref="DM122:DN122"/>
    <mergeCell ref="CQ122:CR122"/>
    <mergeCell ref="CS122:CT122"/>
    <mergeCell ref="CU122:CV122"/>
    <mergeCell ref="CW122:CX122"/>
    <mergeCell ref="CY122:CZ122"/>
    <mergeCell ref="DA122:DB122"/>
    <mergeCell ref="BY122:BZ122"/>
    <mergeCell ref="CA122:CB122"/>
    <mergeCell ref="CI122:CJ122"/>
    <mergeCell ref="CK122:CL122"/>
    <mergeCell ref="CM122:CN122"/>
    <mergeCell ref="CO122:CP122"/>
    <mergeCell ref="BM122:BN122"/>
    <mergeCell ref="BO122:BP122"/>
    <mergeCell ref="BQ122:BR122"/>
    <mergeCell ref="BS122:BT122"/>
    <mergeCell ref="BU122:BV122"/>
    <mergeCell ref="BW122:BX122"/>
    <mergeCell ref="BA122:BB122"/>
    <mergeCell ref="BC122:BD122"/>
    <mergeCell ref="BE122:BF122"/>
    <mergeCell ref="BG122:BH122"/>
    <mergeCell ref="BI122:BJ122"/>
    <mergeCell ref="BK122:BL122"/>
    <mergeCell ref="AI122:AJ122"/>
    <mergeCell ref="AK122:AL122"/>
    <mergeCell ref="AM122:AN122"/>
    <mergeCell ref="AO122:AP122"/>
    <mergeCell ref="AW122:AX122"/>
    <mergeCell ref="AY122:AZ122"/>
    <mergeCell ref="W122:X122"/>
    <mergeCell ref="Y122:Z122"/>
    <mergeCell ref="AA122:AB122"/>
    <mergeCell ref="AC122:AD122"/>
    <mergeCell ref="AE122:AF122"/>
    <mergeCell ref="AG122:AH122"/>
    <mergeCell ref="K122:L122"/>
    <mergeCell ref="M122:N122"/>
    <mergeCell ref="O122:P122"/>
    <mergeCell ref="Q122:R122"/>
    <mergeCell ref="S122:T122"/>
    <mergeCell ref="U122:V122"/>
    <mergeCell ref="DC123:DD123"/>
    <mergeCell ref="DE123:DF123"/>
    <mergeCell ref="DG123:DH123"/>
    <mergeCell ref="DI123:DJ123"/>
    <mergeCell ref="DK123:DL123"/>
    <mergeCell ref="DM123:DN123"/>
    <mergeCell ref="CQ123:CR123"/>
    <mergeCell ref="CS123:CT123"/>
    <mergeCell ref="CU123:CV123"/>
    <mergeCell ref="CW123:CX123"/>
    <mergeCell ref="CY123:CZ123"/>
    <mergeCell ref="DA123:DB123"/>
    <mergeCell ref="BY123:BZ123"/>
    <mergeCell ref="CA123:CB123"/>
    <mergeCell ref="CI123:CJ123"/>
    <mergeCell ref="CK123:CL123"/>
    <mergeCell ref="CM123:CN123"/>
    <mergeCell ref="CO123:CP123"/>
    <mergeCell ref="BM123:BN123"/>
    <mergeCell ref="BO123:BP123"/>
    <mergeCell ref="BQ123:BR123"/>
    <mergeCell ref="BS123:BT123"/>
    <mergeCell ref="BU123:BV123"/>
    <mergeCell ref="BW123:BX123"/>
    <mergeCell ref="BA123:BB123"/>
    <mergeCell ref="BC123:BD123"/>
    <mergeCell ref="BE123:BF123"/>
    <mergeCell ref="BG123:BH123"/>
    <mergeCell ref="BI123:BJ123"/>
    <mergeCell ref="BK123:BL123"/>
    <mergeCell ref="AI123:AJ123"/>
    <mergeCell ref="AK123:AL123"/>
    <mergeCell ref="AM123:AN123"/>
    <mergeCell ref="AO123:AP123"/>
    <mergeCell ref="AW123:AX123"/>
    <mergeCell ref="AY123:AZ123"/>
    <mergeCell ref="W125:X125"/>
    <mergeCell ref="Y125:Z125"/>
    <mergeCell ref="AA125:AB125"/>
    <mergeCell ref="AC125:AD125"/>
    <mergeCell ref="AE125:AF125"/>
    <mergeCell ref="AG125:AH125"/>
    <mergeCell ref="CY125:CZ125"/>
    <mergeCell ref="DA125:DB125"/>
    <mergeCell ref="BY125:BZ125"/>
    <mergeCell ref="CA125:CB125"/>
    <mergeCell ref="CI125:CJ125"/>
    <mergeCell ref="CK125:CL125"/>
    <mergeCell ref="CM125:CN125"/>
    <mergeCell ref="CO125:CP125"/>
    <mergeCell ref="BM125:BN125"/>
    <mergeCell ref="BO125:BP125"/>
    <mergeCell ref="BQ125:BR125"/>
    <mergeCell ref="BS125:BT125"/>
    <mergeCell ref="BU125:BV125"/>
    <mergeCell ref="BW125:BX125"/>
    <mergeCell ref="BA125:BB125"/>
    <mergeCell ref="BC125:BD125"/>
    <mergeCell ref="BE125:BF125"/>
    <mergeCell ref="BG125:BH125"/>
    <mergeCell ref="BI125:BJ125"/>
    <mergeCell ref="BK125:BL125"/>
    <mergeCell ref="AI125:AJ125"/>
    <mergeCell ref="AK125:AL125"/>
    <mergeCell ref="AM125:AN125"/>
    <mergeCell ref="AO125:AP125"/>
    <mergeCell ref="AW125:AX125"/>
    <mergeCell ref="AY125:AZ125"/>
    <mergeCell ref="K125:L125"/>
    <mergeCell ref="M125:N125"/>
    <mergeCell ref="O125:P125"/>
    <mergeCell ref="Q125:R125"/>
    <mergeCell ref="S125:T125"/>
    <mergeCell ref="U125:V125"/>
    <mergeCell ref="DC124:DD124"/>
    <mergeCell ref="DE124:DF124"/>
    <mergeCell ref="DG124:DH124"/>
    <mergeCell ref="DI124:DJ124"/>
    <mergeCell ref="DK124:DL124"/>
    <mergeCell ref="DM124:DN124"/>
    <mergeCell ref="CQ124:CR124"/>
    <mergeCell ref="CS124:CT124"/>
    <mergeCell ref="CU124:CV124"/>
    <mergeCell ref="CW124:CX124"/>
    <mergeCell ref="CY124:CZ124"/>
    <mergeCell ref="DA124:DB124"/>
    <mergeCell ref="BY124:BZ124"/>
    <mergeCell ref="CA124:CB124"/>
    <mergeCell ref="CI124:CJ124"/>
    <mergeCell ref="CK124:CL124"/>
    <mergeCell ref="CM124:CN124"/>
    <mergeCell ref="CO124:CP124"/>
    <mergeCell ref="BM124:BN124"/>
    <mergeCell ref="BO124:BP124"/>
    <mergeCell ref="BQ124:BR124"/>
    <mergeCell ref="BS124:BT124"/>
    <mergeCell ref="BU124:BV124"/>
    <mergeCell ref="BW124:BX124"/>
    <mergeCell ref="BA124:BB124"/>
    <mergeCell ref="BC124:BD124"/>
    <mergeCell ref="BE124:BF124"/>
    <mergeCell ref="BG124:BH124"/>
    <mergeCell ref="BI124:BJ124"/>
    <mergeCell ref="BK124:BL124"/>
    <mergeCell ref="AI124:AJ124"/>
    <mergeCell ref="AK124:AL124"/>
    <mergeCell ref="AM124:AN124"/>
    <mergeCell ref="AO124:AP124"/>
    <mergeCell ref="AW124:AX124"/>
    <mergeCell ref="AY124:AZ124"/>
    <mergeCell ref="W124:X124"/>
    <mergeCell ref="Y124:Z124"/>
    <mergeCell ref="AA124:AB124"/>
    <mergeCell ref="AC124:AD124"/>
    <mergeCell ref="AE124:AF124"/>
    <mergeCell ref="AG124:AH124"/>
    <mergeCell ref="K124:L124"/>
    <mergeCell ref="M124:N124"/>
    <mergeCell ref="O124:P124"/>
    <mergeCell ref="Q124:R124"/>
    <mergeCell ref="S124:T124"/>
    <mergeCell ref="U124:V124"/>
    <mergeCell ref="DC125:DD125"/>
    <mergeCell ref="DE125:DF125"/>
    <mergeCell ref="DG125:DH125"/>
    <mergeCell ref="DI125:DJ125"/>
    <mergeCell ref="DK125:DL125"/>
    <mergeCell ref="DM125:DN125"/>
    <mergeCell ref="CQ125:CR125"/>
    <mergeCell ref="CS125:CT125"/>
    <mergeCell ref="CU125:CV125"/>
    <mergeCell ref="CW125:CX125"/>
    <mergeCell ref="W127:X127"/>
    <mergeCell ref="Y127:Z127"/>
    <mergeCell ref="AA127:AB127"/>
    <mergeCell ref="AC127:AD127"/>
    <mergeCell ref="AE127:AF127"/>
    <mergeCell ref="AG127:AH127"/>
    <mergeCell ref="K127:L127"/>
    <mergeCell ref="M127:N127"/>
    <mergeCell ref="O127:P127"/>
    <mergeCell ref="Q127:R127"/>
    <mergeCell ref="S127:T127"/>
    <mergeCell ref="U127:V127"/>
    <mergeCell ref="DC126:DD126"/>
    <mergeCell ref="DE126:DF126"/>
    <mergeCell ref="DG126:DH126"/>
    <mergeCell ref="DI126:DJ126"/>
    <mergeCell ref="DK126:DL126"/>
    <mergeCell ref="DM126:DN126"/>
    <mergeCell ref="CQ126:CR126"/>
    <mergeCell ref="CS126:CT126"/>
    <mergeCell ref="CU126:CV126"/>
    <mergeCell ref="CW126:CX126"/>
    <mergeCell ref="CY126:CZ126"/>
    <mergeCell ref="DA126:DB126"/>
    <mergeCell ref="BY126:BZ126"/>
    <mergeCell ref="CA126:CB126"/>
    <mergeCell ref="CI126:CJ126"/>
    <mergeCell ref="CK126:CL126"/>
    <mergeCell ref="CM126:CN126"/>
    <mergeCell ref="CO126:CP126"/>
    <mergeCell ref="BM126:BN126"/>
    <mergeCell ref="BO126:BP126"/>
    <mergeCell ref="BQ126:BR126"/>
    <mergeCell ref="BS126:BT126"/>
    <mergeCell ref="BU126:BV126"/>
    <mergeCell ref="BW126:BX126"/>
    <mergeCell ref="BA126:BB126"/>
    <mergeCell ref="BC126:BD126"/>
    <mergeCell ref="BE126:BF126"/>
    <mergeCell ref="BG126:BH126"/>
    <mergeCell ref="BI126:BJ126"/>
    <mergeCell ref="BK126:BL126"/>
    <mergeCell ref="AI126:AJ126"/>
    <mergeCell ref="AK126:AL126"/>
    <mergeCell ref="AM126:AN126"/>
    <mergeCell ref="AO126:AP126"/>
    <mergeCell ref="AW126:AX126"/>
    <mergeCell ref="AY126:AZ126"/>
    <mergeCell ref="W126:X126"/>
    <mergeCell ref="Y126:Z126"/>
    <mergeCell ref="AA126:AB126"/>
    <mergeCell ref="AC126:AD126"/>
    <mergeCell ref="AE126:AF126"/>
    <mergeCell ref="AG126:AH126"/>
    <mergeCell ref="K126:L126"/>
    <mergeCell ref="M126:N126"/>
    <mergeCell ref="O126:P126"/>
    <mergeCell ref="Q126:R126"/>
    <mergeCell ref="S126:T126"/>
    <mergeCell ref="U126:V126"/>
    <mergeCell ref="DC127:DD127"/>
    <mergeCell ref="DE127:DF127"/>
    <mergeCell ref="DG127:DH127"/>
    <mergeCell ref="DI127:DJ127"/>
    <mergeCell ref="DK127:DL127"/>
    <mergeCell ref="DM127:DN127"/>
    <mergeCell ref="CQ127:CR127"/>
    <mergeCell ref="CS127:CT127"/>
    <mergeCell ref="CU127:CV127"/>
    <mergeCell ref="CW127:CX127"/>
    <mergeCell ref="CY127:CZ127"/>
    <mergeCell ref="DA127:DB127"/>
    <mergeCell ref="BY127:BZ127"/>
    <mergeCell ref="CA127:CB127"/>
    <mergeCell ref="CI127:CJ127"/>
    <mergeCell ref="CK127:CL127"/>
    <mergeCell ref="CM127:CN127"/>
    <mergeCell ref="CO127:CP127"/>
    <mergeCell ref="BM127:BN127"/>
    <mergeCell ref="BO127:BP127"/>
    <mergeCell ref="BQ127:BR127"/>
    <mergeCell ref="BS127:BT127"/>
    <mergeCell ref="BU127:BV127"/>
    <mergeCell ref="BW127:BX127"/>
    <mergeCell ref="BA127:BB127"/>
    <mergeCell ref="BC127:BD127"/>
    <mergeCell ref="BE127:BF127"/>
    <mergeCell ref="BG127:BH127"/>
    <mergeCell ref="BI127:BJ127"/>
    <mergeCell ref="BK127:BL127"/>
    <mergeCell ref="AI127:AJ127"/>
    <mergeCell ref="AK127:AL127"/>
    <mergeCell ref="AM127:AN127"/>
    <mergeCell ref="AO127:AP127"/>
    <mergeCell ref="AW127:AX127"/>
    <mergeCell ref="AY127:AZ127"/>
    <mergeCell ref="W129:X129"/>
    <mergeCell ref="Y129:Z129"/>
    <mergeCell ref="AA129:AB129"/>
    <mergeCell ref="AC129:AD129"/>
    <mergeCell ref="AE129:AF129"/>
    <mergeCell ref="AG129:AH129"/>
    <mergeCell ref="CY129:CZ129"/>
    <mergeCell ref="DA129:DB129"/>
    <mergeCell ref="BY129:BZ129"/>
    <mergeCell ref="CA129:CB129"/>
    <mergeCell ref="CI129:CJ129"/>
    <mergeCell ref="CK129:CL129"/>
    <mergeCell ref="CM129:CN129"/>
    <mergeCell ref="CO129:CP129"/>
    <mergeCell ref="BM129:BN129"/>
    <mergeCell ref="BO129:BP129"/>
    <mergeCell ref="BQ129:BR129"/>
    <mergeCell ref="BS129:BT129"/>
    <mergeCell ref="BU129:BV129"/>
    <mergeCell ref="BW129:BX129"/>
    <mergeCell ref="BA129:BB129"/>
    <mergeCell ref="BC129:BD129"/>
    <mergeCell ref="BE129:BF129"/>
    <mergeCell ref="BG129:BH129"/>
    <mergeCell ref="BI129:BJ129"/>
    <mergeCell ref="BK129:BL129"/>
    <mergeCell ref="AI129:AJ129"/>
    <mergeCell ref="AK129:AL129"/>
    <mergeCell ref="AM129:AN129"/>
    <mergeCell ref="AO129:AP129"/>
    <mergeCell ref="AW129:AX129"/>
    <mergeCell ref="AY129:AZ129"/>
    <mergeCell ref="K129:L129"/>
    <mergeCell ref="M129:N129"/>
    <mergeCell ref="O129:P129"/>
    <mergeCell ref="Q129:R129"/>
    <mergeCell ref="S129:T129"/>
    <mergeCell ref="U129:V129"/>
    <mergeCell ref="DC128:DD128"/>
    <mergeCell ref="DE128:DF128"/>
    <mergeCell ref="DG128:DH128"/>
    <mergeCell ref="DI128:DJ128"/>
    <mergeCell ref="DK128:DL128"/>
    <mergeCell ref="DM128:DN128"/>
    <mergeCell ref="CQ128:CR128"/>
    <mergeCell ref="CS128:CT128"/>
    <mergeCell ref="CU128:CV128"/>
    <mergeCell ref="CW128:CX128"/>
    <mergeCell ref="CY128:CZ128"/>
    <mergeCell ref="DA128:DB128"/>
    <mergeCell ref="BY128:BZ128"/>
    <mergeCell ref="CA128:CB128"/>
    <mergeCell ref="CI128:CJ128"/>
    <mergeCell ref="CK128:CL128"/>
    <mergeCell ref="CM128:CN128"/>
    <mergeCell ref="CO128:CP128"/>
    <mergeCell ref="BM128:BN128"/>
    <mergeCell ref="BO128:BP128"/>
    <mergeCell ref="BQ128:BR128"/>
    <mergeCell ref="BS128:BT128"/>
    <mergeCell ref="BU128:BV128"/>
    <mergeCell ref="BW128:BX128"/>
    <mergeCell ref="BA128:BB128"/>
    <mergeCell ref="BC128:BD128"/>
    <mergeCell ref="BE128:BF128"/>
    <mergeCell ref="BG128:BH128"/>
    <mergeCell ref="BI128:BJ128"/>
    <mergeCell ref="BK128:BL128"/>
    <mergeCell ref="AI128:AJ128"/>
    <mergeCell ref="AK128:AL128"/>
    <mergeCell ref="AM128:AN128"/>
    <mergeCell ref="AO128:AP128"/>
    <mergeCell ref="AW128:AX128"/>
    <mergeCell ref="AY128:AZ128"/>
    <mergeCell ref="W128:X128"/>
    <mergeCell ref="Y128:Z128"/>
    <mergeCell ref="AA128:AB128"/>
    <mergeCell ref="AC128:AD128"/>
    <mergeCell ref="AE128:AF128"/>
    <mergeCell ref="AG128:AH128"/>
    <mergeCell ref="K128:L128"/>
    <mergeCell ref="M128:N128"/>
    <mergeCell ref="O128:P128"/>
    <mergeCell ref="Q128:R128"/>
    <mergeCell ref="S128:T128"/>
    <mergeCell ref="U128:V128"/>
    <mergeCell ref="DC129:DD129"/>
    <mergeCell ref="DE129:DF129"/>
    <mergeCell ref="DG129:DH129"/>
    <mergeCell ref="DI129:DJ129"/>
    <mergeCell ref="DK129:DL129"/>
    <mergeCell ref="DM129:DN129"/>
    <mergeCell ref="CQ129:CR129"/>
    <mergeCell ref="CS129:CT129"/>
    <mergeCell ref="CU129:CV129"/>
    <mergeCell ref="CW129:CX129"/>
    <mergeCell ref="W131:X131"/>
    <mergeCell ref="Y131:Z131"/>
    <mergeCell ref="AA131:AB131"/>
    <mergeCell ref="AC131:AD131"/>
    <mergeCell ref="AE131:AF131"/>
    <mergeCell ref="AG131:AH131"/>
    <mergeCell ref="K131:L131"/>
    <mergeCell ref="M131:N131"/>
    <mergeCell ref="O131:P131"/>
    <mergeCell ref="Q131:R131"/>
    <mergeCell ref="S131:T131"/>
    <mergeCell ref="U131:V131"/>
    <mergeCell ref="DC130:DD130"/>
    <mergeCell ref="DE130:DF130"/>
    <mergeCell ref="DG130:DH130"/>
    <mergeCell ref="DI130:DJ130"/>
    <mergeCell ref="DK130:DL130"/>
    <mergeCell ref="DM130:DN130"/>
    <mergeCell ref="CQ130:CR130"/>
    <mergeCell ref="CS130:CT130"/>
    <mergeCell ref="CU130:CV130"/>
    <mergeCell ref="CW130:CX130"/>
    <mergeCell ref="CY130:CZ130"/>
    <mergeCell ref="DA130:DB130"/>
    <mergeCell ref="BY130:BZ130"/>
    <mergeCell ref="CA130:CB130"/>
    <mergeCell ref="CI130:CJ130"/>
    <mergeCell ref="CK130:CL130"/>
    <mergeCell ref="CM130:CN130"/>
    <mergeCell ref="CO130:CP130"/>
    <mergeCell ref="BM130:BN130"/>
    <mergeCell ref="BO130:BP130"/>
    <mergeCell ref="BQ130:BR130"/>
    <mergeCell ref="BS130:BT130"/>
    <mergeCell ref="BU130:BV130"/>
    <mergeCell ref="BW130:BX130"/>
    <mergeCell ref="BA130:BB130"/>
    <mergeCell ref="BC130:BD130"/>
    <mergeCell ref="BE130:BF130"/>
    <mergeCell ref="BG130:BH130"/>
    <mergeCell ref="BI130:BJ130"/>
    <mergeCell ref="BK130:BL130"/>
    <mergeCell ref="AI130:AJ130"/>
    <mergeCell ref="AK130:AL130"/>
    <mergeCell ref="AM130:AN130"/>
    <mergeCell ref="AO130:AP130"/>
    <mergeCell ref="AW130:AX130"/>
    <mergeCell ref="AY130:AZ130"/>
    <mergeCell ref="W130:X130"/>
    <mergeCell ref="Y130:Z130"/>
    <mergeCell ref="AA130:AB130"/>
    <mergeCell ref="AC130:AD130"/>
    <mergeCell ref="AE130:AF130"/>
    <mergeCell ref="AG130:AH130"/>
    <mergeCell ref="K130:L130"/>
    <mergeCell ref="M130:N130"/>
    <mergeCell ref="O130:P130"/>
    <mergeCell ref="Q130:R130"/>
    <mergeCell ref="S130:T130"/>
    <mergeCell ref="U130:V130"/>
    <mergeCell ref="DC131:DD131"/>
    <mergeCell ref="DE131:DF131"/>
    <mergeCell ref="DG131:DH131"/>
    <mergeCell ref="DI131:DJ131"/>
    <mergeCell ref="DK131:DL131"/>
    <mergeCell ref="DM131:DN131"/>
    <mergeCell ref="CQ131:CR131"/>
    <mergeCell ref="CS131:CT131"/>
    <mergeCell ref="CU131:CV131"/>
    <mergeCell ref="CW131:CX131"/>
    <mergeCell ref="CY131:CZ131"/>
    <mergeCell ref="DA131:DB131"/>
    <mergeCell ref="BY131:BZ131"/>
    <mergeCell ref="CA131:CB131"/>
    <mergeCell ref="CI131:CJ131"/>
    <mergeCell ref="CK131:CL131"/>
    <mergeCell ref="CM131:CN131"/>
    <mergeCell ref="CO131:CP131"/>
    <mergeCell ref="BM131:BN131"/>
    <mergeCell ref="BO131:BP131"/>
    <mergeCell ref="BQ131:BR131"/>
    <mergeCell ref="BS131:BT131"/>
    <mergeCell ref="BU131:BV131"/>
    <mergeCell ref="BW131:BX131"/>
    <mergeCell ref="BA131:BB131"/>
    <mergeCell ref="BC131:BD131"/>
    <mergeCell ref="BE131:BF131"/>
    <mergeCell ref="BG131:BH131"/>
    <mergeCell ref="BI131:BJ131"/>
    <mergeCell ref="BK131:BL131"/>
    <mergeCell ref="AI131:AJ131"/>
    <mergeCell ref="AK131:AL131"/>
    <mergeCell ref="AM131:AN131"/>
    <mergeCell ref="AO131:AP131"/>
    <mergeCell ref="AW131:AX131"/>
    <mergeCell ref="AY131:AZ131"/>
    <mergeCell ref="W133:X133"/>
    <mergeCell ref="Y133:Z133"/>
    <mergeCell ref="AA133:AB133"/>
    <mergeCell ref="AC133:AD133"/>
    <mergeCell ref="AE133:AF133"/>
    <mergeCell ref="AG133:AH133"/>
    <mergeCell ref="CY133:CZ133"/>
    <mergeCell ref="DA133:DB133"/>
    <mergeCell ref="BY133:BZ133"/>
    <mergeCell ref="CA133:CB133"/>
    <mergeCell ref="CI133:CJ133"/>
    <mergeCell ref="CK133:CL133"/>
    <mergeCell ref="CM133:CN133"/>
    <mergeCell ref="CO133:CP133"/>
    <mergeCell ref="BM133:BN133"/>
    <mergeCell ref="BO133:BP133"/>
    <mergeCell ref="BQ133:BR133"/>
    <mergeCell ref="BS133:BT133"/>
    <mergeCell ref="BU133:BV133"/>
    <mergeCell ref="BW133:BX133"/>
    <mergeCell ref="BA133:BB133"/>
    <mergeCell ref="BC133:BD133"/>
    <mergeCell ref="BE133:BF133"/>
    <mergeCell ref="BG133:BH133"/>
    <mergeCell ref="BI133:BJ133"/>
    <mergeCell ref="BK133:BL133"/>
    <mergeCell ref="AI133:AJ133"/>
    <mergeCell ref="AK133:AL133"/>
    <mergeCell ref="AM133:AN133"/>
    <mergeCell ref="AO133:AP133"/>
    <mergeCell ref="AW133:AX133"/>
    <mergeCell ref="AY133:AZ133"/>
    <mergeCell ref="K133:L133"/>
    <mergeCell ref="M133:N133"/>
    <mergeCell ref="O133:P133"/>
    <mergeCell ref="Q133:R133"/>
    <mergeCell ref="S133:T133"/>
    <mergeCell ref="U133:V133"/>
    <mergeCell ref="DC132:DD132"/>
    <mergeCell ref="DE132:DF132"/>
    <mergeCell ref="DG132:DH132"/>
    <mergeCell ref="DI132:DJ132"/>
    <mergeCell ref="DK132:DL132"/>
    <mergeCell ref="DM132:DN132"/>
    <mergeCell ref="CQ132:CR132"/>
    <mergeCell ref="CS132:CT132"/>
    <mergeCell ref="CU132:CV132"/>
    <mergeCell ref="CW132:CX132"/>
    <mergeCell ref="CY132:CZ132"/>
    <mergeCell ref="DA132:DB132"/>
    <mergeCell ref="BY132:BZ132"/>
    <mergeCell ref="CA132:CB132"/>
    <mergeCell ref="CI132:CJ132"/>
    <mergeCell ref="CK132:CL132"/>
    <mergeCell ref="CM132:CN132"/>
    <mergeCell ref="CO132:CP132"/>
    <mergeCell ref="BM132:BN132"/>
    <mergeCell ref="BO132:BP132"/>
    <mergeCell ref="BQ132:BR132"/>
    <mergeCell ref="BS132:BT132"/>
    <mergeCell ref="BU132:BV132"/>
    <mergeCell ref="BW132:BX132"/>
    <mergeCell ref="BA132:BB132"/>
    <mergeCell ref="BC132:BD132"/>
    <mergeCell ref="BE132:BF132"/>
    <mergeCell ref="BG132:BH132"/>
    <mergeCell ref="BI132:BJ132"/>
    <mergeCell ref="BK132:BL132"/>
    <mergeCell ref="AI132:AJ132"/>
    <mergeCell ref="AK132:AL132"/>
    <mergeCell ref="AM132:AN132"/>
    <mergeCell ref="AO132:AP132"/>
    <mergeCell ref="AW132:AX132"/>
    <mergeCell ref="AY132:AZ132"/>
    <mergeCell ref="W132:X132"/>
    <mergeCell ref="Y132:Z132"/>
    <mergeCell ref="AA132:AB132"/>
    <mergeCell ref="AC132:AD132"/>
    <mergeCell ref="AE132:AF132"/>
    <mergeCell ref="AG132:AH132"/>
    <mergeCell ref="K132:L132"/>
    <mergeCell ref="M132:N132"/>
    <mergeCell ref="O132:P132"/>
    <mergeCell ref="Q132:R132"/>
    <mergeCell ref="S132:T132"/>
    <mergeCell ref="U132:V132"/>
    <mergeCell ref="DC133:DD133"/>
    <mergeCell ref="DE133:DF133"/>
    <mergeCell ref="DG133:DH133"/>
    <mergeCell ref="DI133:DJ133"/>
    <mergeCell ref="DK133:DL133"/>
    <mergeCell ref="DM133:DN133"/>
    <mergeCell ref="CQ133:CR133"/>
    <mergeCell ref="CS133:CT133"/>
    <mergeCell ref="CU133:CV133"/>
    <mergeCell ref="CW133:CX133"/>
    <mergeCell ref="W135:X135"/>
    <mergeCell ref="Y135:Z135"/>
    <mergeCell ref="AA135:AB135"/>
    <mergeCell ref="AC135:AD135"/>
    <mergeCell ref="AE135:AF135"/>
    <mergeCell ref="AG135:AH135"/>
    <mergeCell ref="K135:L135"/>
    <mergeCell ref="M135:N135"/>
    <mergeCell ref="O135:P135"/>
    <mergeCell ref="Q135:R135"/>
    <mergeCell ref="S135:T135"/>
    <mergeCell ref="U135:V135"/>
    <mergeCell ref="DC134:DD134"/>
    <mergeCell ref="DE134:DF134"/>
    <mergeCell ref="DG134:DH134"/>
    <mergeCell ref="DI134:DJ134"/>
    <mergeCell ref="DK134:DL134"/>
    <mergeCell ref="DM134:DN134"/>
    <mergeCell ref="CQ134:CR134"/>
    <mergeCell ref="CS134:CT134"/>
    <mergeCell ref="CU134:CV134"/>
    <mergeCell ref="CW134:CX134"/>
    <mergeCell ref="CY134:CZ134"/>
    <mergeCell ref="DA134:DB134"/>
    <mergeCell ref="BY134:BZ134"/>
    <mergeCell ref="CA134:CB134"/>
    <mergeCell ref="CI134:CJ134"/>
    <mergeCell ref="CK134:CL134"/>
    <mergeCell ref="CM134:CN134"/>
    <mergeCell ref="CO134:CP134"/>
    <mergeCell ref="BM134:BN134"/>
    <mergeCell ref="BO134:BP134"/>
    <mergeCell ref="BQ134:BR134"/>
    <mergeCell ref="BS134:BT134"/>
    <mergeCell ref="BU134:BV134"/>
    <mergeCell ref="BW134:BX134"/>
    <mergeCell ref="BA134:BB134"/>
    <mergeCell ref="BC134:BD134"/>
    <mergeCell ref="BE134:BF134"/>
    <mergeCell ref="BG134:BH134"/>
    <mergeCell ref="BI134:BJ134"/>
    <mergeCell ref="BK134:BL134"/>
    <mergeCell ref="AI134:AJ134"/>
    <mergeCell ref="AK134:AL134"/>
    <mergeCell ref="AM134:AN134"/>
    <mergeCell ref="AO134:AP134"/>
    <mergeCell ref="AW134:AX134"/>
    <mergeCell ref="AY134:AZ134"/>
    <mergeCell ref="W134:X134"/>
    <mergeCell ref="Y134:Z134"/>
    <mergeCell ref="AA134:AB134"/>
    <mergeCell ref="AC134:AD134"/>
    <mergeCell ref="AE134:AF134"/>
    <mergeCell ref="AG134:AH134"/>
    <mergeCell ref="K134:L134"/>
    <mergeCell ref="M134:N134"/>
    <mergeCell ref="O134:P134"/>
    <mergeCell ref="Q134:R134"/>
    <mergeCell ref="S134:T134"/>
    <mergeCell ref="U134:V134"/>
    <mergeCell ref="DC135:DD135"/>
    <mergeCell ref="DE135:DF135"/>
    <mergeCell ref="DG135:DH135"/>
    <mergeCell ref="DI135:DJ135"/>
    <mergeCell ref="DK135:DL135"/>
    <mergeCell ref="DM135:DN135"/>
    <mergeCell ref="CQ135:CR135"/>
    <mergeCell ref="CS135:CT135"/>
    <mergeCell ref="CU135:CV135"/>
    <mergeCell ref="CW135:CX135"/>
    <mergeCell ref="CY135:CZ135"/>
    <mergeCell ref="DA135:DB135"/>
    <mergeCell ref="BY135:BZ135"/>
    <mergeCell ref="CA135:CB135"/>
    <mergeCell ref="CI135:CJ135"/>
    <mergeCell ref="CK135:CL135"/>
    <mergeCell ref="CM135:CN135"/>
    <mergeCell ref="CO135:CP135"/>
    <mergeCell ref="BM135:BN135"/>
    <mergeCell ref="BO135:BP135"/>
    <mergeCell ref="BQ135:BR135"/>
    <mergeCell ref="BS135:BT135"/>
    <mergeCell ref="BU135:BV135"/>
    <mergeCell ref="BW135:BX135"/>
    <mergeCell ref="BA135:BB135"/>
    <mergeCell ref="BC135:BD135"/>
    <mergeCell ref="BE135:BF135"/>
    <mergeCell ref="BG135:BH135"/>
    <mergeCell ref="BI135:BJ135"/>
    <mergeCell ref="BK135:BL135"/>
    <mergeCell ref="AI135:AJ135"/>
    <mergeCell ref="AK135:AL135"/>
    <mergeCell ref="AM135:AN135"/>
    <mergeCell ref="AO135:AP135"/>
    <mergeCell ref="AW135:AX135"/>
    <mergeCell ref="AY135:AZ135"/>
    <mergeCell ref="W137:X137"/>
    <mergeCell ref="Y137:Z137"/>
    <mergeCell ref="AA137:AB137"/>
    <mergeCell ref="AC137:AD137"/>
    <mergeCell ref="AE137:AF137"/>
    <mergeCell ref="AG137:AH137"/>
    <mergeCell ref="CY137:CZ137"/>
    <mergeCell ref="DA137:DB137"/>
    <mergeCell ref="BY137:BZ137"/>
    <mergeCell ref="CA137:CB137"/>
    <mergeCell ref="CI137:CJ137"/>
    <mergeCell ref="CK137:CL137"/>
    <mergeCell ref="CM137:CN137"/>
    <mergeCell ref="CO137:CP137"/>
    <mergeCell ref="BM137:BN137"/>
    <mergeCell ref="BO137:BP137"/>
    <mergeCell ref="BQ137:BR137"/>
    <mergeCell ref="BS137:BT137"/>
    <mergeCell ref="BU137:BV137"/>
    <mergeCell ref="BW137:BX137"/>
    <mergeCell ref="BA137:BB137"/>
    <mergeCell ref="BC137:BD137"/>
    <mergeCell ref="BE137:BF137"/>
    <mergeCell ref="BG137:BH137"/>
    <mergeCell ref="BI137:BJ137"/>
    <mergeCell ref="BK137:BL137"/>
    <mergeCell ref="AI137:AJ137"/>
    <mergeCell ref="AK137:AL137"/>
    <mergeCell ref="AM137:AN137"/>
    <mergeCell ref="AO137:AP137"/>
    <mergeCell ref="AW137:AX137"/>
    <mergeCell ref="AY137:AZ137"/>
    <mergeCell ref="K137:L137"/>
    <mergeCell ref="M137:N137"/>
    <mergeCell ref="O137:P137"/>
    <mergeCell ref="Q137:R137"/>
    <mergeCell ref="S137:T137"/>
    <mergeCell ref="U137:V137"/>
    <mergeCell ref="DC136:DD136"/>
    <mergeCell ref="DE136:DF136"/>
    <mergeCell ref="DG136:DH136"/>
    <mergeCell ref="DI136:DJ136"/>
    <mergeCell ref="DK136:DL136"/>
    <mergeCell ref="DM136:DN136"/>
    <mergeCell ref="CQ136:CR136"/>
    <mergeCell ref="CS136:CT136"/>
    <mergeCell ref="CU136:CV136"/>
    <mergeCell ref="CW136:CX136"/>
    <mergeCell ref="CY136:CZ136"/>
    <mergeCell ref="DA136:DB136"/>
    <mergeCell ref="BY136:BZ136"/>
    <mergeCell ref="CA136:CB136"/>
    <mergeCell ref="CI136:CJ136"/>
    <mergeCell ref="CK136:CL136"/>
    <mergeCell ref="CM136:CN136"/>
    <mergeCell ref="CO136:CP136"/>
    <mergeCell ref="BM136:BN136"/>
    <mergeCell ref="BO136:BP136"/>
    <mergeCell ref="BQ136:BR136"/>
    <mergeCell ref="BS136:BT136"/>
    <mergeCell ref="BU136:BV136"/>
    <mergeCell ref="BW136:BX136"/>
    <mergeCell ref="BA136:BB136"/>
    <mergeCell ref="BC136:BD136"/>
    <mergeCell ref="BE136:BF136"/>
    <mergeCell ref="BG136:BH136"/>
    <mergeCell ref="BI136:BJ136"/>
    <mergeCell ref="BK136:BL136"/>
    <mergeCell ref="AI136:AJ136"/>
    <mergeCell ref="AK136:AL136"/>
    <mergeCell ref="AM136:AN136"/>
    <mergeCell ref="AO136:AP136"/>
    <mergeCell ref="AW136:AX136"/>
    <mergeCell ref="AY136:AZ136"/>
    <mergeCell ref="W136:X136"/>
    <mergeCell ref="Y136:Z136"/>
    <mergeCell ref="AA136:AB136"/>
    <mergeCell ref="AC136:AD136"/>
    <mergeCell ref="AE136:AF136"/>
    <mergeCell ref="AG136:AH136"/>
    <mergeCell ref="K136:L136"/>
    <mergeCell ref="M136:N136"/>
    <mergeCell ref="O136:P136"/>
    <mergeCell ref="Q136:R136"/>
    <mergeCell ref="S136:T136"/>
    <mergeCell ref="U136:V136"/>
    <mergeCell ref="DC137:DD137"/>
    <mergeCell ref="DE137:DF137"/>
    <mergeCell ref="DG137:DH137"/>
    <mergeCell ref="DI137:DJ137"/>
    <mergeCell ref="DK137:DL137"/>
    <mergeCell ref="DM137:DN137"/>
    <mergeCell ref="CQ137:CR137"/>
    <mergeCell ref="CS137:CT137"/>
    <mergeCell ref="CU137:CV137"/>
    <mergeCell ref="CW137:CX137"/>
    <mergeCell ref="W139:X139"/>
    <mergeCell ref="Y139:Z139"/>
    <mergeCell ref="AA139:AB139"/>
    <mergeCell ref="AC139:AD139"/>
    <mergeCell ref="AE139:AF139"/>
    <mergeCell ref="AG139:AH139"/>
    <mergeCell ref="K139:L139"/>
    <mergeCell ref="M139:N139"/>
    <mergeCell ref="O139:P139"/>
    <mergeCell ref="Q139:R139"/>
    <mergeCell ref="S139:T139"/>
    <mergeCell ref="U139:V139"/>
    <mergeCell ref="DC138:DD138"/>
    <mergeCell ref="DE138:DF138"/>
    <mergeCell ref="DG138:DH138"/>
    <mergeCell ref="DI138:DJ138"/>
    <mergeCell ref="DK138:DL138"/>
    <mergeCell ref="DM138:DN138"/>
    <mergeCell ref="CQ138:CR138"/>
    <mergeCell ref="CS138:CT138"/>
    <mergeCell ref="CU138:CV138"/>
    <mergeCell ref="CW138:CX138"/>
    <mergeCell ref="CY138:CZ138"/>
    <mergeCell ref="DA138:DB138"/>
    <mergeCell ref="BY138:BZ138"/>
    <mergeCell ref="CA138:CB138"/>
    <mergeCell ref="CI138:CJ138"/>
    <mergeCell ref="CK138:CL138"/>
    <mergeCell ref="CM138:CN138"/>
    <mergeCell ref="CO138:CP138"/>
    <mergeCell ref="BM138:BN138"/>
    <mergeCell ref="BO138:BP138"/>
    <mergeCell ref="BQ138:BR138"/>
    <mergeCell ref="BS138:BT138"/>
    <mergeCell ref="BU138:BV138"/>
    <mergeCell ref="BW138:BX138"/>
    <mergeCell ref="BA138:BB138"/>
    <mergeCell ref="BC138:BD138"/>
    <mergeCell ref="BE138:BF138"/>
    <mergeCell ref="BG138:BH138"/>
    <mergeCell ref="BI138:BJ138"/>
    <mergeCell ref="BK138:BL138"/>
    <mergeCell ref="AI138:AJ138"/>
    <mergeCell ref="AK138:AL138"/>
    <mergeCell ref="AM138:AN138"/>
    <mergeCell ref="AO138:AP138"/>
    <mergeCell ref="AW138:AX138"/>
    <mergeCell ref="AY138:AZ138"/>
    <mergeCell ref="W138:X138"/>
    <mergeCell ref="Y138:Z138"/>
    <mergeCell ref="AA138:AB138"/>
    <mergeCell ref="AC138:AD138"/>
    <mergeCell ref="AE138:AF138"/>
    <mergeCell ref="AG138:AH138"/>
    <mergeCell ref="K138:L138"/>
    <mergeCell ref="M138:N138"/>
    <mergeCell ref="O138:P138"/>
    <mergeCell ref="Q138:R138"/>
    <mergeCell ref="S138:T138"/>
    <mergeCell ref="U138:V138"/>
    <mergeCell ref="DC139:DD139"/>
    <mergeCell ref="DE139:DF139"/>
    <mergeCell ref="DG139:DH139"/>
    <mergeCell ref="DI139:DJ139"/>
    <mergeCell ref="DK139:DL139"/>
    <mergeCell ref="DM139:DN139"/>
    <mergeCell ref="CQ139:CR139"/>
    <mergeCell ref="CS139:CT139"/>
    <mergeCell ref="CU139:CV139"/>
    <mergeCell ref="CW139:CX139"/>
    <mergeCell ref="CY139:CZ139"/>
    <mergeCell ref="DA139:DB139"/>
    <mergeCell ref="BY139:BZ139"/>
    <mergeCell ref="CA139:CB139"/>
    <mergeCell ref="CI139:CJ139"/>
    <mergeCell ref="CK139:CL139"/>
    <mergeCell ref="CM139:CN139"/>
    <mergeCell ref="CO139:CP139"/>
    <mergeCell ref="BM139:BN139"/>
    <mergeCell ref="BO139:BP139"/>
    <mergeCell ref="BQ139:BR139"/>
    <mergeCell ref="BS139:BT139"/>
    <mergeCell ref="BU139:BV139"/>
    <mergeCell ref="BW139:BX139"/>
    <mergeCell ref="BA139:BB139"/>
    <mergeCell ref="BC139:BD139"/>
    <mergeCell ref="BE139:BF139"/>
    <mergeCell ref="BG139:BH139"/>
    <mergeCell ref="BI139:BJ139"/>
    <mergeCell ref="BK139:BL139"/>
    <mergeCell ref="AI139:AJ139"/>
    <mergeCell ref="AK139:AL139"/>
    <mergeCell ref="AM139:AN139"/>
    <mergeCell ref="AO139:AP139"/>
    <mergeCell ref="AW139:AX139"/>
    <mergeCell ref="AY139:AZ139"/>
    <mergeCell ref="W141:X141"/>
    <mergeCell ref="Y141:Z141"/>
    <mergeCell ref="AA141:AB141"/>
    <mergeCell ref="AC141:AD141"/>
    <mergeCell ref="AE141:AF141"/>
    <mergeCell ref="AG141:AH141"/>
    <mergeCell ref="CY141:CZ141"/>
    <mergeCell ref="DA141:DB141"/>
    <mergeCell ref="BY141:BZ141"/>
    <mergeCell ref="CA141:CB141"/>
    <mergeCell ref="CI141:CJ141"/>
    <mergeCell ref="CK141:CL141"/>
    <mergeCell ref="CM141:CN141"/>
    <mergeCell ref="CO141:CP141"/>
    <mergeCell ref="BM141:BN141"/>
    <mergeCell ref="BO141:BP141"/>
    <mergeCell ref="BQ141:BR141"/>
    <mergeCell ref="BS141:BT141"/>
    <mergeCell ref="BU141:BV141"/>
    <mergeCell ref="BW141:BX141"/>
    <mergeCell ref="BA141:BB141"/>
    <mergeCell ref="BC141:BD141"/>
    <mergeCell ref="BE141:BF141"/>
    <mergeCell ref="BG141:BH141"/>
    <mergeCell ref="BI141:BJ141"/>
    <mergeCell ref="BK141:BL141"/>
    <mergeCell ref="AI141:AJ141"/>
    <mergeCell ref="AK141:AL141"/>
    <mergeCell ref="AM141:AN141"/>
    <mergeCell ref="AO141:AP141"/>
    <mergeCell ref="AW141:AX141"/>
    <mergeCell ref="AY141:AZ141"/>
    <mergeCell ref="K141:L141"/>
    <mergeCell ref="M141:N141"/>
    <mergeCell ref="O141:P141"/>
    <mergeCell ref="Q141:R141"/>
    <mergeCell ref="S141:T141"/>
    <mergeCell ref="U141:V141"/>
    <mergeCell ref="DC140:DD140"/>
    <mergeCell ref="DE140:DF140"/>
    <mergeCell ref="DG140:DH140"/>
    <mergeCell ref="DI140:DJ140"/>
    <mergeCell ref="DK140:DL140"/>
    <mergeCell ref="DM140:DN140"/>
    <mergeCell ref="CQ140:CR140"/>
    <mergeCell ref="CS140:CT140"/>
    <mergeCell ref="CU140:CV140"/>
    <mergeCell ref="CW140:CX140"/>
    <mergeCell ref="CY140:CZ140"/>
    <mergeCell ref="DA140:DB140"/>
    <mergeCell ref="BY140:BZ140"/>
    <mergeCell ref="CA140:CB140"/>
    <mergeCell ref="CI140:CJ140"/>
    <mergeCell ref="CK140:CL140"/>
    <mergeCell ref="CM140:CN140"/>
    <mergeCell ref="CO140:CP140"/>
    <mergeCell ref="BM140:BN140"/>
    <mergeCell ref="BO140:BP140"/>
    <mergeCell ref="BQ140:BR140"/>
    <mergeCell ref="BS140:BT140"/>
    <mergeCell ref="BU140:BV140"/>
    <mergeCell ref="BW140:BX140"/>
    <mergeCell ref="BA140:BB140"/>
    <mergeCell ref="BC140:BD140"/>
    <mergeCell ref="BE140:BF140"/>
    <mergeCell ref="BG140:BH140"/>
    <mergeCell ref="BI140:BJ140"/>
    <mergeCell ref="BK140:BL140"/>
    <mergeCell ref="AI140:AJ140"/>
    <mergeCell ref="AK140:AL140"/>
    <mergeCell ref="AM140:AN140"/>
    <mergeCell ref="AO140:AP140"/>
    <mergeCell ref="AW140:AX140"/>
    <mergeCell ref="AY140:AZ140"/>
    <mergeCell ref="W140:X140"/>
    <mergeCell ref="Y140:Z140"/>
    <mergeCell ref="AA140:AB140"/>
    <mergeCell ref="AC140:AD140"/>
    <mergeCell ref="AE140:AF140"/>
    <mergeCell ref="AG140:AH140"/>
    <mergeCell ref="K140:L140"/>
    <mergeCell ref="M140:N140"/>
    <mergeCell ref="O140:P140"/>
    <mergeCell ref="Q140:R140"/>
    <mergeCell ref="S140:T140"/>
    <mergeCell ref="U140:V140"/>
    <mergeCell ref="DC141:DD141"/>
    <mergeCell ref="DE141:DF141"/>
    <mergeCell ref="DG141:DH141"/>
    <mergeCell ref="DI141:DJ141"/>
    <mergeCell ref="DK141:DL141"/>
    <mergeCell ref="DM141:DN141"/>
    <mergeCell ref="CQ141:CR141"/>
    <mergeCell ref="CS141:CT141"/>
    <mergeCell ref="CU141:CV141"/>
    <mergeCell ref="CW141:CX141"/>
    <mergeCell ref="W143:X143"/>
    <mergeCell ref="Y143:Z143"/>
    <mergeCell ref="AA143:AB143"/>
    <mergeCell ref="AC143:AD143"/>
    <mergeCell ref="AE143:AF143"/>
    <mergeCell ref="AG143:AH143"/>
    <mergeCell ref="K143:L143"/>
    <mergeCell ref="M143:N143"/>
    <mergeCell ref="O143:P143"/>
    <mergeCell ref="Q143:R143"/>
    <mergeCell ref="S143:T143"/>
    <mergeCell ref="U143:V143"/>
    <mergeCell ref="DC142:DD142"/>
    <mergeCell ref="DE142:DF142"/>
    <mergeCell ref="DG142:DH142"/>
    <mergeCell ref="DI142:DJ142"/>
    <mergeCell ref="DK142:DL142"/>
    <mergeCell ref="DM142:DN142"/>
    <mergeCell ref="CQ142:CR142"/>
    <mergeCell ref="CS142:CT142"/>
    <mergeCell ref="CU142:CV142"/>
    <mergeCell ref="CW142:CX142"/>
    <mergeCell ref="CY142:CZ142"/>
    <mergeCell ref="DA142:DB142"/>
    <mergeCell ref="BY142:BZ142"/>
    <mergeCell ref="CA142:CB142"/>
    <mergeCell ref="CI142:CJ142"/>
    <mergeCell ref="CK142:CL142"/>
    <mergeCell ref="CM142:CN142"/>
    <mergeCell ref="CO142:CP142"/>
    <mergeCell ref="BM142:BN142"/>
    <mergeCell ref="BO142:BP142"/>
    <mergeCell ref="BQ142:BR142"/>
    <mergeCell ref="BS142:BT142"/>
    <mergeCell ref="BU142:BV142"/>
    <mergeCell ref="BW142:BX142"/>
    <mergeCell ref="BA142:BB142"/>
    <mergeCell ref="BC142:BD142"/>
    <mergeCell ref="BE142:BF142"/>
    <mergeCell ref="BG142:BH142"/>
    <mergeCell ref="BI142:BJ142"/>
    <mergeCell ref="BK142:BL142"/>
    <mergeCell ref="AI142:AJ142"/>
    <mergeCell ref="AK142:AL142"/>
    <mergeCell ref="AM142:AN142"/>
    <mergeCell ref="AO142:AP142"/>
    <mergeCell ref="AW142:AX142"/>
    <mergeCell ref="AY142:AZ142"/>
    <mergeCell ref="W142:X142"/>
    <mergeCell ref="Y142:Z142"/>
    <mergeCell ref="AA142:AB142"/>
    <mergeCell ref="AC142:AD142"/>
    <mergeCell ref="AE142:AF142"/>
    <mergeCell ref="AG142:AH142"/>
    <mergeCell ref="K142:L142"/>
    <mergeCell ref="M142:N142"/>
    <mergeCell ref="O142:P142"/>
    <mergeCell ref="Q142:R142"/>
    <mergeCell ref="S142:T142"/>
    <mergeCell ref="U142:V142"/>
    <mergeCell ref="DC143:DD143"/>
    <mergeCell ref="DE143:DF143"/>
    <mergeCell ref="DG143:DH143"/>
    <mergeCell ref="DI143:DJ143"/>
    <mergeCell ref="DK143:DL143"/>
    <mergeCell ref="DM143:DN143"/>
    <mergeCell ref="CQ143:CR143"/>
    <mergeCell ref="CS143:CT143"/>
    <mergeCell ref="CU143:CV143"/>
    <mergeCell ref="CW143:CX143"/>
    <mergeCell ref="CY143:CZ143"/>
    <mergeCell ref="DA143:DB143"/>
    <mergeCell ref="BY143:BZ143"/>
    <mergeCell ref="CA143:CB143"/>
    <mergeCell ref="CI143:CJ143"/>
    <mergeCell ref="CK143:CL143"/>
    <mergeCell ref="CM143:CN143"/>
    <mergeCell ref="CO143:CP143"/>
    <mergeCell ref="BM143:BN143"/>
    <mergeCell ref="BO143:BP143"/>
    <mergeCell ref="BQ143:BR143"/>
    <mergeCell ref="BS143:BT143"/>
    <mergeCell ref="BU143:BV143"/>
    <mergeCell ref="BW143:BX143"/>
    <mergeCell ref="BA143:BB143"/>
    <mergeCell ref="BC143:BD143"/>
    <mergeCell ref="BE143:BF143"/>
    <mergeCell ref="BG143:BH143"/>
    <mergeCell ref="BI143:BJ143"/>
    <mergeCell ref="BK143:BL143"/>
    <mergeCell ref="AI143:AJ143"/>
    <mergeCell ref="AK143:AL143"/>
    <mergeCell ref="AM143:AN143"/>
    <mergeCell ref="AO143:AP143"/>
    <mergeCell ref="AW143:AX143"/>
    <mergeCell ref="AY143:AZ143"/>
    <mergeCell ref="W145:X145"/>
    <mergeCell ref="Y145:Z145"/>
    <mergeCell ref="AA145:AB145"/>
    <mergeCell ref="AC145:AD145"/>
    <mergeCell ref="AE145:AF145"/>
    <mergeCell ref="AG145:AH145"/>
    <mergeCell ref="CY145:CZ145"/>
    <mergeCell ref="DA145:DB145"/>
    <mergeCell ref="BY145:BZ145"/>
    <mergeCell ref="CA145:CB145"/>
    <mergeCell ref="CI145:CJ145"/>
    <mergeCell ref="CK145:CL145"/>
    <mergeCell ref="CM145:CN145"/>
    <mergeCell ref="CO145:CP145"/>
    <mergeCell ref="BM145:BN145"/>
    <mergeCell ref="BO145:BP145"/>
    <mergeCell ref="BQ145:BR145"/>
    <mergeCell ref="BS145:BT145"/>
    <mergeCell ref="BU145:BV145"/>
    <mergeCell ref="BW145:BX145"/>
    <mergeCell ref="BA145:BB145"/>
    <mergeCell ref="BC145:BD145"/>
    <mergeCell ref="BE145:BF145"/>
    <mergeCell ref="BG145:BH145"/>
    <mergeCell ref="BI145:BJ145"/>
    <mergeCell ref="BK145:BL145"/>
    <mergeCell ref="AI145:AJ145"/>
    <mergeCell ref="AK145:AL145"/>
    <mergeCell ref="AM145:AN145"/>
    <mergeCell ref="AO145:AP145"/>
    <mergeCell ref="AW145:AX145"/>
    <mergeCell ref="AY145:AZ145"/>
    <mergeCell ref="K145:L145"/>
    <mergeCell ref="M145:N145"/>
    <mergeCell ref="O145:P145"/>
    <mergeCell ref="Q145:R145"/>
    <mergeCell ref="S145:T145"/>
    <mergeCell ref="U145:V145"/>
    <mergeCell ref="DC144:DD144"/>
    <mergeCell ref="DE144:DF144"/>
    <mergeCell ref="DG144:DH144"/>
    <mergeCell ref="DI144:DJ144"/>
    <mergeCell ref="DK144:DL144"/>
    <mergeCell ref="DM144:DN144"/>
    <mergeCell ref="CQ144:CR144"/>
    <mergeCell ref="CS144:CT144"/>
    <mergeCell ref="CU144:CV144"/>
    <mergeCell ref="CW144:CX144"/>
    <mergeCell ref="CY144:CZ144"/>
    <mergeCell ref="DA144:DB144"/>
    <mergeCell ref="BY144:BZ144"/>
    <mergeCell ref="CA144:CB144"/>
    <mergeCell ref="CI144:CJ144"/>
    <mergeCell ref="CK144:CL144"/>
    <mergeCell ref="CM144:CN144"/>
    <mergeCell ref="CO144:CP144"/>
    <mergeCell ref="BM144:BN144"/>
    <mergeCell ref="BO144:BP144"/>
    <mergeCell ref="BQ144:BR144"/>
    <mergeCell ref="BS144:BT144"/>
    <mergeCell ref="BU144:BV144"/>
    <mergeCell ref="BW144:BX144"/>
    <mergeCell ref="BA144:BB144"/>
    <mergeCell ref="BC144:BD144"/>
    <mergeCell ref="BE144:BF144"/>
    <mergeCell ref="BG144:BH144"/>
    <mergeCell ref="BI144:BJ144"/>
    <mergeCell ref="BK144:BL144"/>
    <mergeCell ref="AI144:AJ144"/>
    <mergeCell ref="AK144:AL144"/>
    <mergeCell ref="AM144:AN144"/>
    <mergeCell ref="AO144:AP144"/>
    <mergeCell ref="AW144:AX144"/>
    <mergeCell ref="AY144:AZ144"/>
    <mergeCell ref="W144:X144"/>
    <mergeCell ref="Y144:Z144"/>
    <mergeCell ref="AA144:AB144"/>
    <mergeCell ref="AC144:AD144"/>
    <mergeCell ref="AE144:AF144"/>
    <mergeCell ref="AG144:AH144"/>
    <mergeCell ref="K144:L144"/>
    <mergeCell ref="M144:N144"/>
    <mergeCell ref="O144:P144"/>
    <mergeCell ref="Q144:R144"/>
    <mergeCell ref="S144:T144"/>
    <mergeCell ref="U144:V144"/>
    <mergeCell ref="DC145:DD145"/>
    <mergeCell ref="DE145:DF145"/>
    <mergeCell ref="DG145:DH145"/>
    <mergeCell ref="DI145:DJ145"/>
    <mergeCell ref="DK145:DL145"/>
    <mergeCell ref="DM145:DN145"/>
    <mergeCell ref="CQ145:CR145"/>
    <mergeCell ref="CS145:CT145"/>
    <mergeCell ref="CU145:CV145"/>
    <mergeCell ref="CW145:CX145"/>
    <mergeCell ref="W147:X147"/>
    <mergeCell ref="Y147:Z147"/>
    <mergeCell ref="AA147:AB147"/>
    <mergeCell ref="AC147:AD147"/>
    <mergeCell ref="AE147:AF147"/>
    <mergeCell ref="AG147:AH147"/>
    <mergeCell ref="K147:L147"/>
    <mergeCell ref="M147:N147"/>
    <mergeCell ref="O147:P147"/>
    <mergeCell ref="Q147:R147"/>
    <mergeCell ref="S147:T147"/>
    <mergeCell ref="U147:V147"/>
    <mergeCell ref="DC146:DD146"/>
    <mergeCell ref="DE146:DF146"/>
    <mergeCell ref="DG146:DH146"/>
    <mergeCell ref="DI146:DJ146"/>
    <mergeCell ref="DK146:DL146"/>
    <mergeCell ref="DM146:DN146"/>
    <mergeCell ref="CQ146:CR146"/>
    <mergeCell ref="CS146:CT146"/>
    <mergeCell ref="CU146:CV146"/>
    <mergeCell ref="CW146:CX146"/>
    <mergeCell ref="CY146:CZ146"/>
    <mergeCell ref="DA146:DB146"/>
    <mergeCell ref="BY146:BZ146"/>
    <mergeCell ref="CA146:CB146"/>
    <mergeCell ref="CI146:CJ146"/>
    <mergeCell ref="CK146:CL146"/>
    <mergeCell ref="CM146:CN146"/>
    <mergeCell ref="CO146:CP146"/>
    <mergeCell ref="BM146:BN146"/>
    <mergeCell ref="BO146:BP146"/>
    <mergeCell ref="BQ146:BR146"/>
    <mergeCell ref="BS146:BT146"/>
    <mergeCell ref="BU146:BV146"/>
    <mergeCell ref="BW146:BX146"/>
    <mergeCell ref="BA146:BB146"/>
    <mergeCell ref="BC146:BD146"/>
    <mergeCell ref="BE146:BF146"/>
    <mergeCell ref="BG146:BH146"/>
    <mergeCell ref="BI146:BJ146"/>
    <mergeCell ref="BK146:BL146"/>
    <mergeCell ref="AI146:AJ146"/>
    <mergeCell ref="AK146:AL146"/>
    <mergeCell ref="AM146:AN146"/>
    <mergeCell ref="AO146:AP146"/>
    <mergeCell ref="AW146:AX146"/>
    <mergeCell ref="AY146:AZ146"/>
    <mergeCell ref="W146:X146"/>
    <mergeCell ref="Y146:Z146"/>
    <mergeCell ref="AA146:AB146"/>
    <mergeCell ref="AC146:AD146"/>
    <mergeCell ref="AE146:AF146"/>
    <mergeCell ref="AG146:AH146"/>
    <mergeCell ref="K146:L146"/>
    <mergeCell ref="M146:N146"/>
    <mergeCell ref="O146:P146"/>
    <mergeCell ref="Q146:R146"/>
    <mergeCell ref="S146:T146"/>
    <mergeCell ref="U146:V146"/>
    <mergeCell ref="DC147:DD147"/>
    <mergeCell ref="DE147:DF147"/>
    <mergeCell ref="DG147:DH147"/>
    <mergeCell ref="DI147:DJ147"/>
    <mergeCell ref="DK147:DL147"/>
    <mergeCell ref="DM147:DN147"/>
    <mergeCell ref="CQ147:CR147"/>
    <mergeCell ref="CS147:CT147"/>
    <mergeCell ref="CU147:CV147"/>
    <mergeCell ref="CW147:CX147"/>
    <mergeCell ref="CY147:CZ147"/>
    <mergeCell ref="DA147:DB147"/>
    <mergeCell ref="BY147:BZ147"/>
    <mergeCell ref="CA147:CB147"/>
    <mergeCell ref="CI147:CJ147"/>
    <mergeCell ref="CK147:CL147"/>
    <mergeCell ref="CM147:CN147"/>
    <mergeCell ref="CO147:CP147"/>
    <mergeCell ref="BM147:BN147"/>
    <mergeCell ref="BO147:BP147"/>
    <mergeCell ref="BQ147:BR147"/>
    <mergeCell ref="BS147:BT147"/>
    <mergeCell ref="BU147:BV147"/>
    <mergeCell ref="BW147:BX147"/>
    <mergeCell ref="BA147:BB147"/>
    <mergeCell ref="BC147:BD147"/>
    <mergeCell ref="BE147:BF147"/>
    <mergeCell ref="BG147:BH147"/>
    <mergeCell ref="BI147:BJ147"/>
    <mergeCell ref="BK147:BL147"/>
    <mergeCell ref="AI147:AJ147"/>
    <mergeCell ref="AK147:AL147"/>
    <mergeCell ref="AM147:AN147"/>
    <mergeCell ref="AO147:AP147"/>
    <mergeCell ref="AW147:AX147"/>
    <mergeCell ref="AY147:AZ147"/>
    <mergeCell ref="W149:X149"/>
    <mergeCell ref="Y149:Z149"/>
    <mergeCell ref="AA149:AB149"/>
    <mergeCell ref="AC149:AD149"/>
    <mergeCell ref="AE149:AF149"/>
    <mergeCell ref="AG149:AH149"/>
    <mergeCell ref="CY149:CZ149"/>
    <mergeCell ref="DA149:DB149"/>
    <mergeCell ref="BY149:BZ149"/>
    <mergeCell ref="CA149:CB149"/>
    <mergeCell ref="CI149:CJ149"/>
    <mergeCell ref="CK149:CL149"/>
    <mergeCell ref="CM149:CN149"/>
    <mergeCell ref="CO149:CP149"/>
    <mergeCell ref="BM149:BN149"/>
    <mergeCell ref="BO149:BP149"/>
    <mergeCell ref="BQ149:BR149"/>
    <mergeCell ref="BS149:BT149"/>
    <mergeCell ref="BU149:BV149"/>
    <mergeCell ref="BW149:BX149"/>
    <mergeCell ref="BA149:BB149"/>
    <mergeCell ref="BC149:BD149"/>
    <mergeCell ref="BE149:BF149"/>
    <mergeCell ref="BG149:BH149"/>
    <mergeCell ref="BI149:BJ149"/>
    <mergeCell ref="BK149:BL149"/>
    <mergeCell ref="AI149:AJ149"/>
    <mergeCell ref="AK149:AL149"/>
    <mergeCell ref="AM149:AN149"/>
    <mergeCell ref="AO149:AP149"/>
    <mergeCell ref="AW149:AX149"/>
    <mergeCell ref="AY149:AZ149"/>
    <mergeCell ref="K149:L149"/>
    <mergeCell ref="M149:N149"/>
    <mergeCell ref="O149:P149"/>
    <mergeCell ref="Q149:R149"/>
    <mergeCell ref="S149:T149"/>
    <mergeCell ref="U149:V149"/>
    <mergeCell ref="DC148:DD148"/>
    <mergeCell ref="DE148:DF148"/>
    <mergeCell ref="DG148:DH148"/>
    <mergeCell ref="DI148:DJ148"/>
    <mergeCell ref="DK148:DL148"/>
    <mergeCell ref="DM148:DN148"/>
    <mergeCell ref="CQ148:CR148"/>
    <mergeCell ref="CS148:CT148"/>
    <mergeCell ref="CU148:CV148"/>
    <mergeCell ref="CW148:CX148"/>
    <mergeCell ref="CY148:CZ148"/>
    <mergeCell ref="DA148:DB148"/>
    <mergeCell ref="BY148:BZ148"/>
    <mergeCell ref="CA148:CB148"/>
    <mergeCell ref="CI148:CJ148"/>
    <mergeCell ref="CK148:CL148"/>
    <mergeCell ref="CM148:CN148"/>
    <mergeCell ref="CO148:CP148"/>
    <mergeCell ref="BM148:BN148"/>
    <mergeCell ref="BO148:BP148"/>
    <mergeCell ref="BQ148:BR148"/>
    <mergeCell ref="BS148:BT148"/>
    <mergeCell ref="BU148:BV148"/>
    <mergeCell ref="BW148:BX148"/>
    <mergeCell ref="BA148:BB148"/>
    <mergeCell ref="BC148:BD148"/>
    <mergeCell ref="BE148:BF148"/>
    <mergeCell ref="BG148:BH148"/>
    <mergeCell ref="BI148:BJ148"/>
    <mergeCell ref="BK148:BL148"/>
    <mergeCell ref="AI148:AJ148"/>
    <mergeCell ref="AK148:AL148"/>
    <mergeCell ref="AM148:AN148"/>
    <mergeCell ref="AO148:AP148"/>
    <mergeCell ref="AW148:AX148"/>
    <mergeCell ref="AY148:AZ148"/>
    <mergeCell ref="W148:X148"/>
    <mergeCell ref="Y148:Z148"/>
    <mergeCell ref="AA148:AB148"/>
    <mergeCell ref="AC148:AD148"/>
    <mergeCell ref="AE148:AF148"/>
    <mergeCell ref="AG148:AH148"/>
    <mergeCell ref="K148:L148"/>
    <mergeCell ref="M148:N148"/>
    <mergeCell ref="O148:P148"/>
    <mergeCell ref="Q148:R148"/>
    <mergeCell ref="S148:T148"/>
    <mergeCell ref="U148:V148"/>
    <mergeCell ref="DC149:DD149"/>
    <mergeCell ref="DE149:DF149"/>
    <mergeCell ref="DG149:DH149"/>
    <mergeCell ref="DI149:DJ149"/>
    <mergeCell ref="DK149:DL149"/>
    <mergeCell ref="DM149:DN149"/>
    <mergeCell ref="CQ149:CR149"/>
    <mergeCell ref="CS149:CT149"/>
    <mergeCell ref="CU149:CV149"/>
    <mergeCell ref="CW149:CX149"/>
    <mergeCell ref="W151:X151"/>
    <mergeCell ref="Y151:Z151"/>
    <mergeCell ref="AA151:AB151"/>
    <mergeCell ref="AC151:AD151"/>
    <mergeCell ref="AE151:AF151"/>
    <mergeCell ref="AG151:AH151"/>
    <mergeCell ref="K151:L151"/>
    <mergeCell ref="M151:N151"/>
    <mergeCell ref="O151:P151"/>
    <mergeCell ref="Q151:R151"/>
    <mergeCell ref="S151:T151"/>
    <mergeCell ref="U151:V151"/>
    <mergeCell ref="DC150:DD150"/>
    <mergeCell ref="DE150:DF150"/>
    <mergeCell ref="DG150:DH150"/>
    <mergeCell ref="DI150:DJ150"/>
    <mergeCell ref="DK150:DL150"/>
    <mergeCell ref="DM150:DN150"/>
    <mergeCell ref="CQ150:CR150"/>
    <mergeCell ref="CS150:CT150"/>
    <mergeCell ref="CU150:CV150"/>
    <mergeCell ref="CW150:CX150"/>
    <mergeCell ref="CY150:CZ150"/>
    <mergeCell ref="DA150:DB150"/>
    <mergeCell ref="BY150:BZ150"/>
    <mergeCell ref="CA150:CB150"/>
    <mergeCell ref="CI150:CJ150"/>
    <mergeCell ref="CK150:CL150"/>
    <mergeCell ref="CM150:CN150"/>
    <mergeCell ref="CO150:CP150"/>
    <mergeCell ref="BM150:BN150"/>
    <mergeCell ref="BO150:BP150"/>
    <mergeCell ref="BQ150:BR150"/>
    <mergeCell ref="BS150:BT150"/>
    <mergeCell ref="BU150:BV150"/>
    <mergeCell ref="BW150:BX150"/>
    <mergeCell ref="BA150:BB150"/>
    <mergeCell ref="BC150:BD150"/>
    <mergeCell ref="BE150:BF150"/>
    <mergeCell ref="BG150:BH150"/>
    <mergeCell ref="BI150:BJ150"/>
    <mergeCell ref="BK150:BL150"/>
    <mergeCell ref="AI150:AJ150"/>
    <mergeCell ref="AK150:AL150"/>
    <mergeCell ref="AM150:AN150"/>
    <mergeCell ref="AO150:AP150"/>
    <mergeCell ref="AW150:AX150"/>
    <mergeCell ref="AY150:AZ150"/>
    <mergeCell ref="W150:X150"/>
    <mergeCell ref="Y150:Z150"/>
    <mergeCell ref="AA150:AB150"/>
    <mergeCell ref="AC150:AD150"/>
    <mergeCell ref="AE150:AF150"/>
    <mergeCell ref="AG150:AH150"/>
    <mergeCell ref="K150:L150"/>
    <mergeCell ref="M150:N150"/>
    <mergeCell ref="O150:P150"/>
    <mergeCell ref="Q150:R150"/>
    <mergeCell ref="S150:T150"/>
    <mergeCell ref="U150:V150"/>
    <mergeCell ref="DC151:DD151"/>
    <mergeCell ref="DE151:DF151"/>
    <mergeCell ref="DG151:DH151"/>
    <mergeCell ref="DI151:DJ151"/>
    <mergeCell ref="DK151:DL151"/>
    <mergeCell ref="DM151:DN151"/>
    <mergeCell ref="CQ151:CR151"/>
    <mergeCell ref="CS151:CT151"/>
    <mergeCell ref="CU151:CV151"/>
    <mergeCell ref="CW151:CX151"/>
    <mergeCell ref="CY151:CZ151"/>
    <mergeCell ref="DA151:DB151"/>
    <mergeCell ref="BY151:BZ151"/>
    <mergeCell ref="CA151:CB151"/>
    <mergeCell ref="CI151:CJ151"/>
    <mergeCell ref="CK151:CL151"/>
    <mergeCell ref="CM151:CN151"/>
    <mergeCell ref="CO151:CP151"/>
    <mergeCell ref="BM151:BN151"/>
    <mergeCell ref="BO151:BP151"/>
    <mergeCell ref="BQ151:BR151"/>
    <mergeCell ref="BS151:BT151"/>
    <mergeCell ref="BU151:BV151"/>
    <mergeCell ref="BW151:BX151"/>
    <mergeCell ref="BA151:BB151"/>
    <mergeCell ref="BC151:BD151"/>
    <mergeCell ref="BE151:BF151"/>
    <mergeCell ref="BG151:BH151"/>
    <mergeCell ref="BI151:BJ151"/>
    <mergeCell ref="BK151:BL151"/>
    <mergeCell ref="AI151:AJ151"/>
    <mergeCell ref="AK151:AL151"/>
    <mergeCell ref="AM151:AN151"/>
    <mergeCell ref="AO151:AP151"/>
    <mergeCell ref="AW151:AX151"/>
    <mergeCell ref="AY151:AZ151"/>
    <mergeCell ref="W153:X153"/>
    <mergeCell ref="Y153:Z153"/>
    <mergeCell ref="AA153:AB153"/>
    <mergeCell ref="AC153:AD153"/>
    <mergeCell ref="AE153:AF153"/>
    <mergeCell ref="AG153:AH153"/>
    <mergeCell ref="CY153:CZ153"/>
    <mergeCell ref="DA153:DB153"/>
    <mergeCell ref="BY153:BZ153"/>
    <mergeCell ref="CA153:CB153"/>
    <mergeCell ref="CI153:CJ153"/>
    <mergeCell ref="CK153:CL153"/>
    <mergeCell ref="CM153:CN153"/>
    <mergeCell ref="CO153:CP153"/>
    <mergeCell ref="BM153:BN153"/>
    <mergeCell ref="BO153:BP153"/>
    <mergeCell ref="BQ153:BR153"/>
    <mergeCell ref="BS153:BT153"/>
    <mergeCell ref="BU153:BV153"/>
    <mergeCell ref="BW153:BX153"/>
    <mergeCell ref="BA153:BB153"/>
    <mergeCell ref="BC153:BD153"/>
    <mergeCell ref="BE153:BF153"/>
    <mergeCell ref="BG153:BH153"/>
    <mergeCell ref="BI153:BJ153"/>
    <mergeCell ref="BK153:BL153"/>
    <mergeCell ref="AI153:AJ153"/>
    <mergeCell ref="AK153:AL153"/>
    <mergeCell ref="AM153:AN153"/>
    <mergeCell ref="AO153:AP153"/>
    <mergeCell ref="AW153:AX153"/>
    <mergeCell ref="AY153:AZ153"/>
    <mergeCell ref="K153:L153"/>
    <mergeCell ref="M153:N153"/>
    <mergeCell ref="O153:P153"/>
    <mergeCell ref="Q153:R153"/>
    <mergeCell ref="S153:T153"/>
    <mergeCell ref="U153:V153"/>
    <mergeCell ref="DC152:DD152"/>
    <mergeCell ref="DE152:DF152"/>
    <mergeCell ref="DG152:DH152"/>
    <mergeCell ref="DI152:DJ152"/>
    <mergeCell ref="DK152:DL152"/>
    <mergeCell ref="DM152:DN152"/>
    <mergeCell ref="CQ152:CR152"/>
    <mergeCell ref="CS152:CT152"/>
    <mergeCell ref="CU152:CV152"/>
    <mergeCell ref="CW152:CX152"/>
    <mergeCell ref="CY152:CZ152"/>
    <mergeCell ref="DA152:DB152"/>
    <mergeCell ref="BY152:BZ152"/>
    <mergeCell ref="CA152:CB152"/>
    <mergeCell ref="CI152:CJ152"/>
    <mergeCell ref="CK152:CL152"/>
    <mergeCell ref="CM152:CN152"/>
    <mergeCell ref="CO152:CP152"/>
    <mergeCell ref="BM152:BN152"/>
    <mergeCell ref="BO152:BP152"/>
    <mergeCell ref="BQ152:BR152"/>
    <mergeCell ref="BS152:BT152"/>
    <mergeCell ref="BU152:BV152"/>
    <mergeCell ref="BW152:BX152"/>
    <mergeCell ref="BA152:BB152"/>
    <mergeCell ref="BC152:BD152"/>
    <mergeCell ref="BE152:BF152"/>
    <mergeCell ref="BG152:BH152"/>
    <mergeCell ref="BI152:BJ152"/>
    <mergeCell ref="BK152:BL152"/>
    <mergeCell ref="AI152:AJ152"/>
    <mergeCell ref="AK152:AL152"/>
    <mergeCell ref="AM152:AN152"/>
    <mergeCell ref="AO152:AP152"/>
    <mergeCell ref="AW152:AX152"/>
    <mergeCell ref="AY152:AZ152"/>
    <mergeCell ref="W152:X152"/>
    <mergeCell ref="Y152:Z152"/>
    <mergeCell ref="AA152:AB152"/>
    <mergeCell ref="AC152:AD152"/>
    <mergeCell ref="AE152:AF152"/>
    <mergeCell ref="AG152:AH152"/>
    <mergeCell ref="K152:L152"/>
    <mergeCell ref="M152:N152"/>
    <mergeCell ref="O152:P152"/>
    <mergeCell ref="Q152:R152"/>
    <mergeCell ref="S152:T152"/>
    <mergeCell ref="U152:V152"/>
    <mergeCell ref="DC153:DD153"/>
    <mergeCell ref="DE153:DF153"/>
    <mergeCell ref="DG153:DH153"/>
    <mergeCell ref="DI153:DJ153"/>
    <mergeCell ref="DK153:DL153"/>
    <mergeCell ref="DM153:DN153"/>
    <mergeCell ref="CQ153:CR153"/>
    <mergeCell ref="CS153:CT153"/>
    <mergeCell ref="CU153:CV153"/>
    <mergeCell ref="CW153:CX153"/>
    <mergeCell ref="W155:X155"/>
    <mergeCell ref="Y155:Z155"/>
    <mergeCell ref="AA155:AB155"/>
    <mergeCell ref="AC155:AD155"/>
    <mergeCell ref="AE155:AF155"/>
    <mergeCell ref="AG155:AH155"/>
    <mergeCell ref="K155:L155"/>
    <mergeCell ref="M155:N155"/>
    <mergeCell ref="O155:P155"/>
    <mergeCell ref="Q155:R155"/>
    <mergeCell ref="S155:T155"/>
    <mergeCell ref="U155:V155"/>
    <mergeCell ref="DC154:DD154"/>
    <mergeCell ref="DE154:DF154"/>
    <mergeCell ref="DG154:DH154"/>
    <mergeCell ref="DI154:DJ154"/>
    <mergeCell ref="DK154:DL154"/>
    <mergeCell ref="DM154:DN154"/>
    <mergeCell ref="CQ154:CR154"/>
    <mergeCell ref="CS154:CT154"/>
    <mergeCell ref="CU154:CV154"/>
    <mergeCell ref="CW154:CX154"/>
    <mergeCell ref="CY154:CZ154"/>
    <mergeCell ref="DA154:DB154"/>
    <mergeCell ref="BY154:BZ154"/>
    <mergeCell ref="CA154:CB154"/>
    <mergeCell ref="CI154:CJ154"/>
    <mergeCell ref="CK154:CL154"/>
    <mergeCell ref="CM154:CN154"/>
    <mergeCell ref="CO154:CP154"/>
    <mergeCell ref="BM154:BN154"/>
    <mergeCell ref="BO154:BP154"/>
    <mergeCell ref="BQ154:BR154"/>
    <mergeCell ref="BS154:BT154"/>
    <mergeCell ref="BU154:BV154"/>
    <mergeCell ref="BW154:BX154"/>
    <mergeCell ref="BA154:BB154"/>
    <mergeCell ref="BC154:BD154"/>
    <mergeCell ref="BE154:BF154"/>
    <mergeCell ref="BG154:BH154"/>
    <mergeCell ref="BI154:BJ154"/>
    <mergeCell ref="BK154:BL154"/>
    <mergeCell ref="AI154:AJ154"/>
    <mergeCell ref="AK154:AL154"/>
    <mergeCell ref="AM154:AN154"/>
    <mergeCell ref="AO154:AP154"/>
    <mergeCell ref="AW154:AX154"/>
    <mergeCell ref="AY154:AZ154"/>
    <mergeCell ref="W154:X154"/>
    <mergeCell ref="Y154:Z154"/>
    <mergeCell ref="AA154:AB154"/>
    <mergeCell ref="AC154:AD154"/>
    <mergeCell ref="AE154:AF154"/>
    <mergeCell ref="AG154:AH154"/>
    <mergeCell ref="K154:L154"/>
    <mergeCell ref="M154:N154"/>
    <mergeCell ref="O154:P154"/>
    <mergeCell ref="Q154:R154"/>
    <mergeCell ref="S154:T154"/>
    <mergeCell ref="U154:V154"/>
    <mergeCell ref="DC155:DD155"/>
    <mergeCell ref="DE155:DF155"/>
    <mergeCell ref="DG155:DH155"/>
    <mergeCell ref="DI155:DJ155"/>
    <mergeCell ref="DK155:DL155"/>
    <mergeCell ref="DM155:DN155"/>
    <mergeCell ref="CQ155:CR155"/>
    <mergeCell ref="CS155:CT155"/>
    <mergeCell ref="CU155:CV155"/>
    <mergeCell ref="CW155:CX155"/>
    <mergeCell ref="CY155:CZ155"/>
    <mergeCell ref="DA155:DB155"/>
    <mergeCell ref="BY155:BZ155"/>
    <mergeCell ref="CA155:CB155"/>
    <mergeCell ref="CI155:CJ155"/>
    <mergeCell ref="CK155:CL155"/>
    <mergeCell ref="CM155:CN155"/>
    <mergeCell ref="CO155:CP155"/>
    <mergeCell ref="BM155:BN155"/>
    <mergeCell ref="BO155:BP155"/>
    <mergeCell ref="BQ155:BR155"/>
    <mergeCell ref="BS155:BT155"/>
    <mergeCell ref="BU155:BV155"/>
    <mergeCell ref="BW155:BX155"/>
    <mergeCell ref="BA155:BB155"/>
    <mergeCell ref="BC155:BD155"/>
    <mergeCell ref="BE155:BF155"/>
    <mergeCell ref="BG155:BH155"/>
    <mergeCell ref="BI155:BJ155"/>
    <mergeCell ref="BK155:BL155"/>
    <mergeCell ref="AI155:AJ155"/>
    <mergeCell ref="AK155:AL155"/>
    <mergeCell ref="AM155:AN155"/>
    <mergeCell ref="AO155:AP155"/>
    <mergeCell ref="AW155:AX155"/>
    <mergeCell ref="AY155:AZ155"/>
    <mergeCell ref="W157:X157"/>
    <mergeCell ref="Y157:Z157"/>
    <mergeCell ref="AA157:AB157"/>
    <mergeCell ref="AC157:AD157"/>
    <mergeCell ref="AE157:AF157"/>
    <mergeCell ref="AG157:AH157"/>
    <mergeCell ref="CY157:CZ157"/>
    <mergeCell ref="DA157:DB157"/>
    <mergeCell ref="BY157:BZ157"/>
    <mergeCell ref="CA157:CB157"/>
    <mergeCell ref="CI157:CJ157"/>
    <mergeCell ref="CK157:CL157"/>
    <mergeCell ref="CM157:CN157"/>
    <mergeCell ref="CO157:CP157"/>
    <mergeCell ref="BM157:BN157"/>
    <mergeCell ref="BO157:BP157"/>
    <mergeCell ref="BQ157:BR157"/>
    <mergeCell ref="BS157:BT157"/>
    <mergeCell ref="BU157:BV157"/>
    <mergeCell ref="BW157:BX157"/>
    <mergeCell ref="BA157:BB157"/>
    <mergeCell ref="BC157:BD157"/>
    <mergeCell ref="BE157:BF157"/>
    <mergeCell ref="BG157:BH157"/>
    <mergeCell ref="BI157:BJ157"/>
    <mergeCell ref="BK157:BL157"/>
    <mergeCell ref="AI157:AJ157"/>
    <mergeCell ref="AK157:AL157"/>
    <mergeCell ref="AM157:AN157"/>
    <mergeCell ref="AO157:AP157"/>
    <mergeCell ref="AW157:AX157"/>
    <mergeCell ref="AY157:AZ157"/>
    <mergeCell ref="K157:L157"/>
    <mergeCell ref="M157:N157"/>
    <mergeCell ref="O157:P157"/>
    <mergeCell ref="Q157:R157"/>
    <mergeCell ref="S157:T157"/>
    <mergeCell ref="U157:V157"/>
    <mergeCell ref="DC156:DD156"/>
    <mergeCell ref="DE156:DF156"/>
    <mergeCell ref="DG156:DH156"/>
    <mergeCell ref="DI156:DJ156"/>
    <mergeCell ref="DK156:DL156"/>
    <mergeCell ref="DM156:DN156"/>
    <mergeCell ref="CQ156:CR156"/>
    <mergeCell ref="CS156:CT156"/>
    <mergeCell ref="CU156:CV156"/>
    <mergeCell ref="CW156:CX156"/>
    <mergeCell ref="CY156:CZ156"/>
    <mergeCell ref="DA156:DB156"/>
    <mergeCell ref="BY156:BZ156"/>
    <mergeCell ref="CA156:CB156"/>
    <mergeCell ref="CI156:CJ156"/>
    <mergeCell ref="CK156:CL156"/>
    <mergeCell ref="CM156:CN156"/>
    <mergeCell ref="CO156:CP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I156:AJ156"/>
    <mergeCell ref="AK156:AL156"/>
    <mergeCell ref="AM156:AN156"/>
    <mergeCell ref="AO156:AP156"/>
    <mergeCell ref="AW156:AX156"/>
    <mergeCell ref="AY156:AZ156"/>
    <mergeCell ref="W156:X156"/>
    <mergeCell ref="Y156:Z156"/>
    <mergeCell ref="AA156:AB156"/>
    <mergeCell ref="AC156:AD156"/>
    <mergeCell ref="AE156:AF156"/>
    <mergeCell ref="AG156:AH156"/>
    <mergeCell ref="K156:L156"/>
    <mergeCell ref="M156:N156"/>
    <mergeCell ref="O156:P156"/>
    <mergeCell ref="Q156:R156"/>
    <mergeCell ref="S156:T156"/>
    <mergeCell ref="U156:V156"/>
    <mergeCell ref="DC157:DD157"/>
    <mergeCell ref="DE157:DF157"/>
    <mergeCell ref="DG157:DH157"/>
    <mergeCell ref="DI157:DJ157"/>
    <mergeCell ref="DK157:DL157"/>
    <mergeCell ref="DM157:DN157"/>
    <mergeCell ref="CQ157:CR157"/>
    <mergeCell ref="CS157:CT157"/>
    <mergeCell ref="CU157:CV157"/>
    <mergeCell ref="CW157:CX157"/>
    <mergeCell ref="W159:X159"/>
    <mergeCell ref="Y159:Z159"/>
    <mergeCell ref="AA159:AB159"/>
    <mergeCell ref="AC159:AD159"/>
    <mergeCell ref="AE159:AF159"/>
    <mergeCell ref="AG159:AH159"/>
    <mergeCell ref="K159:L159"/>
    <mergeCell ref="M159:N159"/>
    <mergeCell ref="O159:P159"/>
    <mergeCell ref="Q159:R159"/>
    <mergeCell ref="S159:T159"/>
    <mergeCell ref="U159:V159"/>
    <mergeCell ref="DC158:DD158"/>
    <mergeCell ref="DE158:DF158"/>
    <mergeCell ref="DG158:DH158"/>
    <mergeCell ref="DI158:DJ158"/>
    <mergeCell ref="DK158:DL158"/>
    <mergeCell ref="DM158:DN158"/>
    <mergeCell ref="CQ158:CR158"/>
    <mergeCell ref="CS158:CT158"/>
    <mergeCell ref="CU158:CV158"/>
    <mergeCell ref="CW158:CX158"/>
    <mergeCell ref="CY158:CZ158"/>
    <mergeCell ref="DA158:DB158"/>
    <mergeCell ref="BY158:BZ158"/>
    <mergeCell ref="CA158:CB158"/>
    <mergeCell ref="CI158:CJ158"/>
    <mergeCell ref="CK158:CL158"/>
    <mergeCell ref="CM158:CN158"/>
    <mergeCell ref="CO158:CP158"/>
    <mergeCell ref="BM158:BN158"/>
    <mergeCell ref="BO158:BP158"/>
    <mergeCell ref="BQ158:BR158"/>
    <mergeCell ref="BS158:BT158"/>
    <mergeCell ref="BU158:BV158"/>
    <mergeCell ref="BW158:BX158"/>
    <mergeCell ref="BA158:BB158"/>
    <mergeCell ref="BC158:BD158"/>
    <mergeCell ref="BE158:BF158"/>
    <mergeCell ref="BG158:BH158"/>
    <mergeCell ref="BI158:BJ158"/>
    <mergeCell ref="BK158:BL158"/>
    <mergeCell ref="AI158:AJ158"/>
    <mergeCell ref="AK158:AL158"/>
    <mergeCell ref="AM158:AN158"/>
    <mergeCell ref="AO158:AP158"/>
    <mergeCell ref="AW158:AX158"/>
    <mergeCell ref="AY158:AZ158"/>
    <mergeCell ref="W158:X158"/>
    <mergeCell ref="Y158:Z158"/>
    <mergeCell ref="AA158:AB158"/>
    <mergeCell ref="AC158:AD158"/>
    <mergeCell ref="AE158:AF158"/>
    <mergeCell ref="AG158:AH158"/>
    <mergeCell ref="K158:L158"/>
    <mergeCell ref="M158:N158"/>
    <mergeCell ref="O158:P158"/>
    <mergeCell ref="Q158:R158"/>
    <mergeCell ref="S158:T158"/>
    <mergeCell ref="U158:V158"/>
    <mergeCell ref="DC159:DD159"/>
    <mergeCell ref="DE159:DF159"/>
    <mergeCell ref="DG159:DH159"/>
    <mergeCell ref="DI159:DJ159"/>
    <mergeCell ref="DK159:DL159"/>
    <mergeCell ref="DM159:DN159"/>
    <mergeCell ref="CQ159:CR159"/>
    <mergeCell ref="CS159:CT159"/>
    <mergeCell ref="CU159:CV159"/>
    <mergeCell ref="CW159:CX159"/>
    <mergeCell ref="CY159:CZ159"/>
    <mergeCell ref="DA159:DB159"/>
    <mergeCell ref="BY159:BZ159"/>
    <mergeCell ref="CA159:CB159"/>
    <mergeCell ref="CI159:CJ159"/>
    <mergeCell ref="CK159:CL159"/>
    <mergeCell ref="CM159:CN159"/>
    <mergeCell ref="CO159:CP159"/>
    <mergeCell ref="BM159:BN159"/>
    <mergeCell ref="BO159:BP159"/>
    <mergeCell ref="BQ159:BR159"/>
    <mergeCell ref="BS159:BT159"/>
    <mergeCell ref="BU159:BV159"/>
    <mergeCell ref="BW159:BX159"/>
    <mergeCell ref="BA159:BB159"/>
    <mergeCell ref="BC159:BD159"/>
    <mergeCell ref="BE159:BF159"/>
    <mergeCell ref="BG159:BH159"/>
    <mergeCell ref="BI159:BJ159"/>
    <mergeCell ref="BK159:BL159"/>
    <mergeCell ref="AI159:AJ159"/>
    <mergeCell ref="AK159:AL159"/>
    <mergeCell ref="AM159:AN159"/>
    <mergeCell ref="AO159:AP159"/>
    <mergeCell ref="AW159:AX159"/>
    <mergeCell ref="AY159:AZ159"/>
    <mergeCell ref="W161:X161"/>
    <mergeCell ref="Y161:Z161"/>
    <mergeCell ref="AA161:AB161"/>
    <mergeCell ref="AC161:AD161"/>
    <mergeCell ref="AE161:AF161"/>
    <mergeCell ref="AG161:AH161"/>
    <mergeCell ref="CY161:CZ161"/>
    <mergeCell ref="DA161:DB161"/>
    <mergeCell ref="BY161:BZ161"/>
    <mergeCell ref="CA161:CB161"/>
    <mergeCell ref="CI161:CJ161"/>
    <mergeCell ref="CK161:CL161"/>
    <mergeCell ref="CM161:CN161"/>
    <mergeCell ref="CO161:CP161"/>
    <mergeCell ref="BM161:BN161"/>
    <mergeCell ref="BO161:BP161"/>
    <mergeCell ref="BQ161:BR161"/>
    <mergeCell ref="BS161:BT161"/>
    <mergeCell ref="BU161:BV161"/>
    <mergeCell ref="BW161:BX161"/>
    <mergeCell ref="BA161:BB161"/>
    <mergeCell ref="BC161:BD161"/>
    <mergeCell ref="BE161:BF161"/>
    <mergeCell ref="BG161:BH161"/>
    <mergeCell ref="BI161:BJ161"/>
    <mergeCell ref="BK161:BL161"/>
    <mergeCell ref="AI161:AJ161"/>
    <mergeCell ref="AK161:AL161"/>
    <mergeCell ref="AM161:AN161"/>
    <mergeCell ref="AO161:AP161"/>
    <mergeCell ref="AW161:AX161"/>
    <mergeCell ref="AY161:AZ161"/>
    <mergeCell ref="K161:L161"/>
    <mergeCell ref="M161:N161"/>
    <mergeCell ref="O161:P161"/>
    <mergeCell ref="Q161:R161"/>
    <mergeCell ref="S161:T161"/>
    <mergeCell ref="U161:V161"/>
    <mergeCell ref="DC160:DD160"/>
    <mergeCell ref="DE160:DF160"/>
    <mergeCell ref="DG160:DH160"/>
    <mergeCell ref="DI160:DJ160"/>
    <mergeCell ref="DK160:DL160"/>
    <mergeCell ref="DM160:DN160"/>
    <mergeCell ref="CQ160:CR160"/>
    <mergeCell ref="CS160:CT160"/>
    <mergeCell ref="CU160:CV160"/>
    <mergeCell ref="CW160:CX160"/>
    <mergeCell ref="CY160:CZ160"/>
    <mergeCell ref="DA160:DB160"/>
    <mergeCell ref="BY160:BZ160"/>
    <mergeCell ref="CA160:CB160"/>
    <mergeCell ref="CI160:CJ160"/>
    <mergeCell ref="CK160:CL160"/>
    <mergeCell ref="CM160:CN160"/>
    <mergeCell ref="CO160:CP160"/>
    <mergeCell ref="BM160:BN160"/>
    <mergeCell ref="BO160:BP160"/>
    <mergeCell ref="BQ160:BR160"/>
    <mergeCell ref="BS160:BT160"/>
    <mergeCell ref="BU160:BV160"/>
    <mergeCell ref="BW160:BX160"/>
    <mergeCell ref="BA160:BB160"/>
    <mergeCell ref="BC160:BD160"/>
    <mergeCell ref="BE160:BF160"/>
    <mergeCell ref="BG160:BH160"/>
    <mergeCell ref="BI160:BJ160"/>
    <mergeCell ref="BK160:BL160"/>
    <mergeCell ref="AI160:AJ160"/>
    <mergeCell ref="AK160:AL160"/>
    <mergeCell ref="AM160:AN160"/>
    <mergeCell ref="AO160:AP160"/>
    <mergeCell ref="AW160:AX160"/>
    <mergeCell ref="AY160:AZ160"/>
    <mergeCell ref="W160:X160"/>
    <mergeCell ref="Y160:Z160"/>
    <mergeCell ref="AA160:AB160"/>
    <mergeCell ref="AC160:AD160"/>
    <mergeCell ref="AE160:AF160"/>
    <mergeCell ref="AG160:AH160"/>
    <mergeCell ref="K160:L160"/>
    <mergeCell ref="M160:N160"/>
    <mergeCell ref="O160:P160"/>
    <mergeCell ref="Q160:R160"/>
    <mergeCell ref="S160:T160"/>
    <mergeCell ref="U160:V160"/>
    <mergeCell ref="DC161:DD161"/>
    <mergeCell ref="DE161:DF161"/>
    <mergeCell ref="DG161:DH161"/>
    <mergeCell ref="DI161:DJ161"/>
    <mergeCell ref="DK161:DL161"/>
    <mergeCell ref="DM161:DN161"/>
    <mergeCell ref="CQ161:CR161"/>
    <mergeCell ref="CS161:CT161"/>
    <mergeCell ref="CU161:CV161"/>
    <mergeCell ref="CW161:CX161"/>
    <mergeCell ref="W163:X163"/>
    <mergeCell ref="Y163:Z163"/>
    <mergeCell ref="AA163:AB163"/>
    <mergeCell ref="AC163:AD163"/>
    <mergeCell ref="AE163:AF163"/>
    <mergeCell ref="AG163:AH163"/>
    <mergeCell ref="K163:L163"/>
    <mergeCell ref="M163:N163"/>
    <mergeCell ref="O163:P163"/>
    <mergeCell ref="Q163:R163"/>
    <mergeCell ref="S163:T163"/>
    <mergeCell ref="U163:V163"/>
    <mergeCell ref="DC162:DD162"/>
    <mergeCell ref="DE162:DF162"/>
    <mergeCell ref="DG162:DH162"/>
    <mergeCell ref="DI162:DJ162"/>
    <mergeCell ref="DK162:DL162"/>
    <mergeCell ref="DM162:DN162"/>
    <mergeCell ref="CQ162:CR162"/>
    <mergeCell ref="CS162:CT162"/>
    <mergeCell ref="CU162:CV162"/>
    <mergeCell ref="CW162:CX162"/>
    <mergeCell ref="CY162:CZ162"/>
    <mergeCell ref="DA162:DB162"/>
    <mergeCell ref="BY162:BZ162"/>
    <mergeCell ref="CA162:CB162"/>
    <mergeCell ref="CI162:CJ162"/>
    <mergeCell ref="CK162:CL162"/>
    <mergeCell ref="CM162:CN162"/>
    <mergeCell ref="CO162:CP162"/>
    <mergeCell ref="BM162:BN162"/>
    <mergeCell ref="BO162:BP162"/>
    <mergeCell ref="BQ162:BR162"/>
    <mergeCell ref="BS162:BT162"/>
    <mergeCell ref="BU162:BV162"/>
    <mergeCell ref="BW162:BX162"/>
    <mergeCell ref="BA162:BB162"/>
    <mergeCell ref="BC162:BD162"/>
    <mergeCell ref="BE162:BF162"/>
    <mergeCell ref="BG162:BH162"/>
    <mergeCell ref="BI162:BJ162"/>
    <mergeCell ref="BK162:BL162"/>
    <mergeCell ref="AI162:AJ162"/>
    <mergeCell ref="AK162:AL162"/>
    <mergeCell ref="AM162:AN162"/>
    <mergeCell ref="AO162:AP162"/>
    <mergeCell ref="AW162:AX162"/>
    <mergeCell ref="AY162:AZ162"/>
    <mergeCell ref="W162:X162"/>
    <mergeCell ref="Y162:Z162"/>
    <mergeCell ref="AA162:AB162"/>
    <mergeCell ref="AC162:AD162"/>
    <mergeCell ref="AE162:AF162"/>
    <mergeCell ref="AG162:AH162"/>
    <mergeCell ref="K162:L162"/>
    <mergeCell ref="M162:N162"/>
    <mergeCell ref="O162:P162"/>
    <mergeCell ref="Q162:R162"/>
    <mergeCell ref="S162:T162"/>
    <mergeCell ref="U162:V162"/>
    <mergeCell ref="DC163:DD163"/>
    <mergeCell ref="DE163:DF163"/>
    <mergeCell ref="DG163:DH163"/>
    <mergeCell ref="DI163:DJ163"/>
    <mergeCell ref="DK163:DL163"/>
    <mergeCell ref="DM163:DN163"/>
    <mergeCell ref="CQ163:CR163"/>
    <mergeCell ref="CS163:CT163"/>
    <mergeCell ref="CU163:CV163"/>
    <mergeCell ref="CW163:CX163"/>
    <mergeCell ref="CY163:CZ163"/>
    <mergeCell ref="DA163:DB163"/>
    <mergeCell ref="BY163:BZ163"/>
    <mergeCell ref="CA163:CB163"/>
    <mergeCell ref="CI163:CJ163"/>
    <mergeCell ref="CK163:CL163"/>
    <mergeCell ref="CM163:CN163"/>
    <mergeCell ref="CO163:CP163"/>
    <mergeCell ref="BM163:BN163"/>
    <mergeCell ref="BO163:BP163"/>
    <mergeCell ref="BQ163:BR163"/>
    <mergeCell ref="BS163:BT163"/>
    <mergeCell ref="BU163:BV163"/>
    <mergeCell ref="BW163:BX163"/>
    <mergeCell ref="BA163:BB163"/>
    <mergeCell ref="BC163:BD163"/>
    <mergeCell ref="BE163:BF163"/>
    <mergeCell ref="BG163:BH163"/>
    <mergeCell ref="BI163:BJ163"/>
    <mergeCell ref="BK163:BL163"/>
    <mergeCell ref="AI163:AJ163"/>
    <mergeCell ref="AK163:AL163"/>
    <mergeCell ref="AM163:AN163"/>
    <mergeCell ref="AO163:AP163"/>
    <mergeCell ref="AW163:AX163"/>
    <mergeCell ref="AY163:AZ163"/>
    <mergeCell ref="W165:X165"/>
    <mergeCell ref="Y165:Z165"/>
    <mergeCell ref="AA165:AB165"/>
    <mergeCell ref="AC165:AD165"/>
    <mergeCell ref="AE165:AF165"/>
    <mergeCell ref="AG165:AH165"/>
    <mergeCell ref="CY165:CZ165"/>
    <mergeCell ref="DA165:DB165"/>
    <mergeCell ref="BY165:BZ165"/>
    <mergeCell ref="CA165:CB165"/>
    <mergeCell ref="CI165:CJ165"/>
    <mergeCell ref="CK165:CL165"/>
    <mergeCell ref="CM165:CN165"/>
    <mergeCell ref="CO165:CP165"/>
    <mergeCell ref="BM165:BN165"/>
    <mergeCell ref="BO165:BP165"/>
    <mergeCell ref="BQ165:BR165"/>
    <mergeCell ref="BS165:BT165"/>
    <mergeCell ref="BU165:BV165"/>
    <mergeCell ref="BW165:BX165"/>
    <mergeCell ref="BA165:BB165"/>
    <mergeCell ref="BC165:BD165"/>
    <mergeCell ref="BE165:BF165"/>
    <mergeCell ref="BG165:BH165"/>
    <mergeCell ref="BI165:BJ165"/>
    <mergeCell ref="BK165:BL165"/>
    <mergeCell ref="AI165:AJ165"/>
    <mergeCell ref="AK165:AL165"/>
    <mergeCell ref="AM165:AN165"/>
    <mergeCell ref="AO165:AP165"/>
    <mergeCell ref="AW165:AX165"/>
    <mergeCell ref="AY165:AZ165"/>
    <mergeCell ref="K165:L165"/>
    <mergeCell ref="M165:N165"/>
    <mergeCell ref="O165:P165"/>
    <mergeCell ref="Q165:R165"/>
    <mergeCell ref="S165:T165"/>
    <mergeCell ref="U165:V165"/>
    <mergeCell ref="DC164:DD164"/>
    <mergeCell ref="DE164:DF164"/>
    <mergeCell ref="DG164:DH164"/>
    <mergeCell ref="DI164:DJ164"/>
    <mergeCell ref="DK164:DL164"/>
    <mergeCell ref="DM164:DN164"/>
    <mergeCell ref="CQ164:CR164"/>
    <mergeCell ref="CS164:CT164"/>
    <mergeCell ref="CU164:CV164"/>
    <mergeCell ref="CW164:CX164"/>
    <mergeCell ref="CY164:CZ164"/>
    <mergeCell ref="DA164:DB164"/>
    <mergeCell ref="BY164:BZ164"/>
    <mergeCell ref="CA164:CB164"/>
    <mergeCell ref="CI164:CJ164"/>
    <mergeCell ref="CK164:CL164"/>
    <mergeCell ref="CM164:CN164"/>
    <mergeCell ref="CO164:CP164"/>
    <mergeCell ref="BM164:BN164"/>
    <mergeCell ref="BO164:BP164"/>
    <mergeCell ref="BQ164:BR164"/>
    <mergeCell ref="BS164:BT164"/>
    <mergeCell ref="BU164:BV164"/>
    <mergeCell ref="BW164:BX164"/>
    <mergeCell ref="BA164:BB164"/>
    <mergeCell ref="BC164:BD164"/>
    <mergeCell ref="BE164:BF164"/>
    <mergeCell ref="BG164:BH164"/>
    <mergeCell ref="BI164:BJ164"/>
    <mergeCell ref="BK164:BL164"/>
    <mergeCell ref="AI164:AJ164"/>
    <mergeCell ref="AK164:AL164"/>
    <mergeCell ref="AM164:AN164"/>
    <mergeCell ref="AO164:AP164"/>
    <mergeCell ref="AW164:AX164"/>
    <mergeCell ref="AY164:AZ164"/>
    <mergeCell ref="W164:X164"/>
    <mergeCell ref="Y164:Z164"/>
    <mergeCell ref="AA164:AB164"/>
    <mergeCell ref="AC164:AD164"/>
    <mergeCell ref="AE164:AF164"/>
    <mergeCell ref="AG164:AH164"/>
    <mergeCell ref="K164:L164"/>
    <mergeCell ref="M164:N164"/>
    <mergeCell ref="O164:P164"/>
    <mergeCell ref="Q164:R164"/>
    <mergeCell ref="S164:T164"/>
    <mergeCell ref="U164:V164"/>
    <mergeCell ref="DC165:DD165"/>
    <mergeCell ref="DE165:DF165"/>
    <mergeCell ref="DG165:DH165"/>
    <mergeCell ref="DI165:DJ165"/>
    <mergeCell ref="DK165:DL165"/>
    <mergeCell ref="DM165:DN165"/>
    <mergeCell ref="CQ165:CR165"/>
    <mergeCell ref="CS165:CT165"/>
    <mergeCell ref="CU165:CV165"/>
    <mergeCell ref="CW165:CX165"/>
    <mergeCell ref="W167:X167"/>
    <mergeCell ref="Y167:Z167"/>
    <mergeCell ref="AA167:AB167"/>
    <mergeCell ref="AC167:AD167"/>
    <mergeCell ref="AE167:AF167"/>
    <mergeCell ref="AG167:AH167"/>
    <mergeCell ref="K167:L167"/>
    <mergeCell ref="M167:N167"/>
    <mergeCell ref="O167:P167"/>
    <mergeCell ref="Q167:R167"/>
    <mergeCell ref="S167:T167"/>
    <mergeCell ref="U167:V167"/>
    <mergeCell ref="DC166:DD166"/>
    <mergeCell ref="DE166:DF166"/>
    <mergeCell ref="DG166:DH166"/>
    <mergeCell ref="DI166:DJ166"/>
    <mergeCell ref="DK166:DL166"/>
    <mergeCell ref="DM166:DN166"/>
    <mergeCell ref="CQ166:CR166"/>
    <mergeCell ref="CS166:CT166"/>
    <mergeCell ref="CU166:CV166"/>
    <mergeCell ref="CW166:CX166"/>
    <mergeCell ref="CY166:CZ166"/>
    <mergeCell ref="DA166:DB166"/>
    <mergeCell ref="BY166:BZ166"/>
    <mergeCell ref="CA166:CB166"/>
    <mergeCell ref="CI166:CJ166"/>
    <mergeCell ref="CK166:CL166"/>
    <mergeCell ref="CM166:CN166"/>
    <mergeCell ref="CO166:CP166"/>
    <mergeCell ref="BM166:BN166"/>
    <mergeCell ref="BO166:BP166"/>
    <mergeCell ref="BQ166:BR166"/>
    <mergeCell ref="BS166:BT166"/>
    <mergeCell ref="BU166:BV166"/>
    <mergeCell ref="BW166:BX166"/>
    <mergeCell ref="BA166:BB166"/>
    <mergeCell ref="BC166:BD166"/>
    <mergeCell ref="BE166:BF166"/>
    <mergeCell ref="BG166:BH166"/>
    <mergeCell ref="BI166:BJ166"/>
    <mergeCell ref="BK166:BL166"/>
    <mergeCell ref="AI166:AJ166"/>
    <mergeCell ref="AK166:AL166"/>
    <mergeCell ref="AM166:AN166"/>
    <mergeCell ref="AO166:AP166"/>
    <mergeCell ref="AW166:AX166"/>
    <mergeCell ref="AY166:AZ166"/>
    <mergeCell ref="W166:X166"/>
    <mergeCell ref="Y166:Z166"/>
    <mergeCell ref="AA166:AB166"/>
    <mergeCell ref="AC166:AD166"/>
    <mergeCell ref="AE166:AF166"/>
    <mergeCell ref="AG166:AH166"/>
    <mergeCell ref="K166:L166"/>
    <mergeCell ref="M166:N166"/>
    <mergeCell ref="O166:P166"/>
    <mergeCell ref="Q166:R166"/>
    <mergeCell ref="S166:T166"/>
    <mergeCell ref="U166:V166"/>
    <mergeCell ref="DC167:DD167"/>
    <mergeCell ref="DE167:DF167"/>
    <mergeCell ref="DG167:DH167"/>
    <mergeCell ref="DI167:DJ167"/>
    <mergeCell ref="DK167:DL167"/>
    <mergeCell ref="DM167:DN167"/>
    <mergeCell ref="CQ167:CR167"/>
    <mergeCell ref="CS167:CT167"/>
    <mergeCell ref="CU167:CV167"/>
    <mergeCell ref="CW167:CX167"/>
    <mergeCell ref="CY167:CZ167"/>
    <mergeCell ref="DA167:DB167"/>
    <mergeCell ref="BY167:BZ167"/>
    <mergeCell ref="CA167:CB167"/>
    <mergeCell ref="CI167:CJ167"/>
    <mergeCell ref="CK167:CL167"/>
    <mergeCell ref="CM167:CN167"/>
    <mergeCell ref="CO167:CP167"/>
    <mergeCell ref="BM167:BN167"/>
    <mergeCell ref="BO167:BP167"/>
    <mergeCell ref="BQ167:BR167"/>
    <mergeCell ref="BS167:BT167"/>
    <mergeCell ref="BU167:BV167"/>
    <mergeCell ref="BW167:BX167"/>
    <mergeCell ref="BA167:BB167"/>
    <mergeCell ref="BC167:BD167"/>
    <mergeCell ref="BE167:BF167"/>
    <mergeCell ref="BG167:BH167"/>
    <mergeCell ref="BI167:BJ167"/>
    <mergeCell ref="BK167:BL167"/>
    <mergeCell ref="AI167:AJ167"/>
    <mergeCell ref="AK167:AL167"/>
    <mergeCell ref="AM167:AN167"/>
    <mergeCell ref="AO167:AP167"/>
    <mergeCell ref="AW167:AX167"/>
    <mergeCell ref="AY167:AZ167"/>
    <mergeCell ref="W169:X169"/>
    <mergeCell ref="Y169:Z169"/>
    <mergeCell ref="AA169:AB169"/>
    <mergeCell ref="AC169:AD169"/>
    <mergeCell ref="AE169:AF169"/>
    <mergeCell ref="AG169:AH169"/>
    <mergeCell ref="CY169:CZ169"/>
    <mergeCell ref="DA169:DB169"/>
    <mergeCell ref="BY169:BZ169"/>
    <mergeCell ref="CA169:CB169"/>
    <mergeCell ref="CI169:CJ169"/>
    <mergeCell ref="CK169:CL169"/>
    <mergeCell ref="CM169:CN169"/>
    <mergeCell ref="CO169:CP169"/>
    <mergeCell ref="BM169:BN169"/>
    <mergeCell ref="BO169:BP169"/>
    <mergeCell ref="BQ169:BR169"/>
    <mergeCell ref="BS169:BT169"/>
    <mergeCell ref="BU169:BV169"/>
    <mergeCell ref="BW169:BX169"/>
    <mergeCell ref="BA169:BB169"/>
    <mergeCell ref="BC169:BD169"/>
    <mergeCell ref="BE169:BF169"/>
    <mergeCell ref="BG169:BH169"/>
    <mergeCell ref="BI169:BJ169"/>
    <mergeCell ref="BK169:BL169"/>
    <mergeCell ref="AI169:AJ169"/>
    <mergeCell ref="AK169:AL169"/>
    <mergeCell ref="AM169:AN169"/>
    <mergeCell ref="AO169:AP169"/>
    <mergeCell ref="AW169:AX169"/>
    <mergeCell ref="AY169:AZ169"/>
    <mergeCell ref="K169:L169"/>
    <mergeCell ref="M169:N169"/>
    <mergeCell ref="O169:P169"/>
    <mergeCell ref="Q169:R169"/>
    <mergeCell ref="S169:T169"/>
    <mergeCell ref="U169:V169"/>
    <mergeCell ref="DC168:DD168"/>
    <mergeCell ref="DE168:DF168"/>
    <mergeCell ref="DG168:DH168"/>
    <mergeCell ref="DI168:DJ168"/>
    <mergeCell ref="DK168:DL168"/>
    <mergeCell ref="DM168:DN168"/>
    <mergeCell ref="CQ168:CR168"/>
    <mergeCell ref="CS168:CT168"/>
    <mergeCell ref="CU168:CV168"/>
    <mergeCell ref="CW168:CX168"/>
    <mergeCell ref="CY168:CZ168"/>
    <mergeCell ref="DA168:DB168"/>
    <mergeCell ref="BY168:BZ168"/>
    <mergeCell ref="CA168:CB168"/>
    <mergeCell ref="CI168:CJ168"/>
    <mergeCell ref="CK168:CL168"/>
    <mergeCell ref="CM168:CN168"/>
    <mergeCell ref="CO168:CP168"/>
    <mergeCell ref="BM168:BN168"/>
    <mergeCell ref="BO168:BP168"/>
    <mergeCell ref="BQ168:BR168"/>
    <mergeCell ref="BS168:BT168"/>
    <mergeCell ref="BU168:BV168"/>
    <mergeCell ref="BW168:BX168"/>
    <mergeCell ref="BA168:BB168"/>
    <mergeCell ref="BC168:BD168"/>
    <mergeCell ref="BE168:BF168"/>
    <mergeCell ref="BG168:BH168"/>
    <mergeCell ref="BI168:BJ168"/>
    <mergeCell ref="BK168:BL168"/>
    <mergeCell ref="AI168:AJ168"/>
    <mergeCell ref="AK168:AL168"/>
    <mergeCell ref="AM168:AN168"/>
    <mergeCell ref="AO168:AP168"/>
    <mergeCell ref="AW168:AX168"/>
    <mergeCell ref="AY168:AZ168"/>
    <mergeCell ref="W168:X168"/>
    <mergeCell ref="Y168:Z168"/>
    <mergeCell ref="AA168:AB168"/>
    <mergeCell ref="AC168:AD168"/>
    <mergeCell ref="AE168:AF168"/>
    <mergeCell ref="AG168:AH168"/>
    <mergeCell ref="K168:L168"/>
    <mergeCell ref="M168:N168"/>
    <mergeCell ref="O168:P168"/>
    <mergeCell ref="Q168:R168"/>
    <mergeCell ref="S168:T168"/>
    <mergeCell ref="U168:V168"/>
    <mergeCell ref="DC169:DD169"/>
    <mergeCell ref="DE169:DF169"/>
    <mergeCell ref="DG169:DH169"/>
    <mergeCell ref="DI169:DJ169"/>
    <mergeCell ref="DK169:DL169"/>
    <mergeCell ref="DM169:DN169"/>
    <mergeCell ref="CQ169:CR169"/>
    <mergeCell ref="CS169:CT169"/>
    <mergeCell ref="CU169:CV169"/>
    <mergeCell ref="CW169:CX169"/>
    <mergeCell ref="W171:X171"/>
    <mergeCell ref="Y171:Z171"/>
    <mergeCell ref="AA171:AB171"/>
    <mergeCell ref="AC171:AD171"/>
    <mergeCell ref="AE171:AF171"/>
    <mergeCell ref="AG171:AH171"/>
    <mergeCell ref="K171:L171"/>
    <mergeCell ref="M171:N171"/>
    <mergeCell ref="O171:P171"/>
    <mergeCell ref="Q171:R171"/>
    <mergeCell ref="S171:T171"/>
    <mergeCell ref="U171:V171"/>
    <mergeCell ref="DC170:DD170"/>
    <mergeCell ref="DE170:DF170"/>
    <mergeCell ref="DG170:DH170"/>
    <mergeCell ref="DI170:DJ170"/>
    <mergeCell ref="DK170:DL170"/>
    <mergeCell ref="DM170:DN170"/>
    <mergeCell ref="CQ170:CR170"/>
    <mergeCell ref="CS170:CT170"/>
    <mergeCell ref="CU170:CV170"/>
    <mergeCell ref="CW170:CX170"/>
    <mergeCell ref="CY170:CZ170"/>
    <mergeCell ref="DA170:DB170"/>
    <mergeCell ref="BY170:BZ170"/>
    <mergeCell ref="CA170:CB170"/>
    <mergeCell ref="CI170:CJ170"/>
    <mergeCell ref="CK170:CL170"/>
    <mergeCell ref="CM170:CN170"/>
    <mergeCell ref="CO170:CP170"/>
    <mergeCell ref="BM170:BN170"/>
    <mergeCell ref="BO170:BP170"/>
    <mergeCell ref="BQ170:BR170"/>
    <mergeCell ref="BS170:BT170"/>
    <mergeCell ref="BU170:BV170"/>
    <mergeCell ref="BW170:BX170"/>
    <mergeCell ref="BA170:BB170"/>
    <mergeCell ref="BC170:BD170"/>
    <mergeCell ref="BE170:BF170"/>
    <mergeCell ref="BG170:BH170"/>
    <mergeCell ref="BI170:BJ170"/>
    <mergeCell ref="BK170:BL170"/>
    <mergeCell ref="AI170:AJ170"/>
    <mergeCell ref="AK170:AL170"/>
    <mergeCell ref="AM170:AN170"/>
    <mergeCell ref="AO170:AP170"/>
    <mergeCell ref="AW170:AX170"/>
    <mergeCell ref="AY170:AZ170"/>
    <mergeCell ref="W170:X170"/>
    <mergeCell ref="Y170:Z170"/>
    <mergeCell ref="AA170:AB170"/>
    <mergeCell ref="AC170:AD170"/>
    <mergeCell ref="AE170:AF170"/>
    <mergeCell ref="AG170:AH170"/>
    <mergeCell ref="K170:L170"/>
    <mergeCell ref="M170:N170"/>
    <mergeCell ref="O170:P170"/>
    <mergeCell ref="Q170:R170"/>
    <mergeCell ref="S170:T170"/>
    <mergeCell ref="U170:V170"/>
    <mergeCell ref="DC171:DD171"/>
    <mergeCell ref="DE171:DF171"/>
    <mergeCell ref="DG171:DH171"/>
    <mergeCell ref="DI171:DJ171"/>
    <mergeCell ref="DK171:DL171"/>
    <mergeCell ref="DM171:DN171"/>
    <mergeCell ref="CQ171:CR171"/>
    <mergeCell ref="CS171:CT171"/>
    <mergeCell ref="CU171:CV171"/>
    <mergeCell ref="CW171:CX171"/>
    <mergeCell ref="CY171:CZ171"/>
    <mergeCell ref="DA171:DB171"/>
    <mergeCell ref="BY171:BZ171"/>
    <mergeCell ref="CA171:CB171"/>
    <mergeCell ref="CI171:CJ171"/>
    <mergeCell ref="CK171:CL171"/>
    <mergeCell ref="CM171:CN171"/>
    <mergeCell ref="CO171:CP171"/>
    <mergeCell ref="BM171:BN171"/>
    <mergeCell ref="BO171:BP171"/>
    <mergeCell ref="BQ171:BR171"/>
    <mergeCell ref="BS171:BT171"/>
    <mergeCell ref="BU171:BV171"/>
    <mergeCell ref="BW171:BX171"/>
    <mergeCell ref="BA171:BB171"/>
    <mergeCell ref="BC171:BD171"/>
    <mergeCell ref="BE171:BF171"/>
    <mergeCell ref="BG171:BH171"/>
    <mergeCell ref="BI171:BJ171"/>
    <mergeCell ref="BK171:BL171"/>
    <mergeCell ref="AI171:AJ171"/>
    <mergeCell ref="AK171:AL171"/>
    <mergeCell ref="AM171:AN171"/>
    <mergeCell ref="AO171:AP171"/>
    <mergeCell ref="AW171:AX171"/>
    <mergeCell ref="AY171:AZ171"/>
    <mergeCell ref="W173:X173"/>
    <mergeCell ref="Y173:Z173"/>
    <mergeCell ref="AA173:AB173"/>
    <mergeCell ref="AC173:AD173"/>
    <mergeCell ref="AE173:AF173"/>
    <mergeCell ref="AG173:AH173"/>
    <mergeCell ref="CY173:CZ173"/>
    <mergeCell ref="DA173:DB173"/>
    <mergeCell ref="BY173:BZ173"/>
    <mergeCell ref="CA173:CB173"/>
    <mergeCell ref="CI173:CJ173"/>
    <mergeCell ref="CK173:CL173"/>
    <mergeCell ref="CM173:CN173"/>
    <mergeCell ref="CO173:CP173"/>
    <mergeCell ref="BM173:BN173"/>
    <mergeCell ref="BO173:BP173"/>
    <mergeCell ref="BQ173:BR173"/>
    <mergeCell ref="BS173:BT173"/>
    <mergeCell ref="BU173:BV173"/>
    <mergeCell ref="BW173:BX173"/>
    <mergeCell ref="BA173:BB173"/>
    <mergeCell ref="BC173:BD173"/>
    <mergeCell ref="BE173:BF173"/>
    <mergeCell ref="BG173:BH173"/>
    <mergeCell ref="BI173:BJ173"/>
    <mergeCell ref="BK173:BL173"/>
    <mergeCell ref="AI173:AJ173"/>
    <mergeCell ref="AK173:AL173"/>
    <mergeCell ref="AM173:AN173"/>
    <mergeCell ref="AO173:AP173"/>
    <mergeCell ref="AW173:AX173"/>
    <mergeCell ref="AY173:AZ173"/>
    <mergeCell ref="K173:L173"/>
    <mergeCell ref="M173:N173"/>
    <mergeCell ref="O173:P173"/>
    <mergeCell ref="Q173:R173"/>
    <mergeCell ref="S173:T173"/>
    <mergeCell ref="U173:V173"/>
    <mergeCell ref="DC172:DD172"/>
    <mergeCell ref="DE172:DF172"/>
    <mergeCell ref="DG172:DH172"/>
    <mergeCell ref="DI172:DJ172"/>
    <mergeCell ref="DK172:DL172"/>
    <mergeCell ref="DM172:DN172"/>
    <mergeCell ref="CQ172:CR172"/>
    <mergeCell ref="CS172:CT172"/>
    <mergeCell ref="CU172:CV172"/>
    <mergeCell ref="CW172:CX172"/>
    <mergeCell ref="CY172:CZ172"/>
    <mergeCell ref="DA172:DB172"/>
    <mergeCell ref="BY172:BZ172"/>
    <mergeCell ref="CA172:CB172"/>
    <mergeCell ref="CI172:CJ172"/>
    <mergeCell ref="CK172:CL172"/>
    <mergeCell ref="CM172:CN172"/>
    <mergeCell ref="CO172:CP172"/>
    <mergeCell ref="BM172:BN172"/>
    <mergeCell ref="BO172:BP172"/>
    <mergeCell ref="BQ172:BR172"/>
    <mergeCell ref="BS172:BT172"/>
    <mergeCell ref="BU172:BV172"/>
    <mergeCell ref="BW172:BX172"/>
    <mergeCell ref="BA172:BB172"/>
    <mergeCell ref="BC172:BD172"/>
    <mergeCell ref="BE172:BF172"/>
    <mergeCell ref="BG172:BH172"/>
    <mergeCell ref="BI172:BJ172"/>
    <mergeCell ref="BK172:BL172"/>
    <mergeCell ref="AI172:AJ172"/>
    <mergeCell ref="AK172:AL172"/>
    <mergeCell ref="AM172:AN172"/>
    <mergeCell ref="AO172:AP172"/>
    <mergeCell ref="AW172:AX172"/>
    <mergeCell ref="AY172:AZ172"/>
    <mergeCell ref="W172:X172"/>
    <mergeCell ref="Y172:Z172"/>
    <mergeCell ref="AA172:AB172"/>
    <mergeCell ref="AC172:AD172"/>
    <mergeCell ref="AE172:AF172"/>
    <mergeCell ref="AG172:AH172"/>
    <mergeCell ref="K172:L172"/>
    <mergeCell ref="M172:N172"/>
    <mergeCell ref="O172:P172"/>
    <mergeCell ref="Q172:R172"/>
    <mergeCell ref="S172:T172"/>
    <mergeCell ref="U172:V172"/>
    <mergeCell ref="DC173:DD173"/>
    <mergeCell ref="DE173:DF173"/>
    <mergeCell ref="DG173:DH173"/>
    <mergeCell ref="DI173:DJ173"/>
    <mergeCell ref="DK173:DL173"/>
    <mergeCell ref="DM173:DN173"/>
    <mergeCell ref="CQ173:CR173"/>
    <mergeCell ref="CS173:CT173"/>
    <mergeCell ref="CU173:CV173"/>
    <mergeCell ref="CW173:CX173"/>
    <mergeCell ref="W175:X175"/>
    <mergeCell ref="Y175:Z175"/>
    <mergeCell ref="AA175:AB175"/>
    <mergeCell ref="AC175:AD175"/>
    <mergeCell ref="AE175:AF175"/>
    <mergeCell ref="AG175:AH175"/>
    <mergeCell ref="K175:L175"/>
    <mergeCell ref="M175:N175"/>
    <mergeCell ref="O175:P175"/>
    <mergeCell ref="Q175:R175"/>
    <mergeCell ref="S175:T175"/>
    <mergeCell ref="U175:V175"/>
    <mergeCell ref="DC174:DD174"/>
    <mergeCell ref="DE174:DF174"/>
    <mergeCell ref="DG174:DH174"/>
    <mergeCell ref="DI174:DJ174"/>
    <mergeCell ref="DK174:DL174"/>
    <mergeCell ref="DM174:DN174"/>
    <mergeCell ref="CQ174:CR174"/>
    <mergeCell ref="CS174:CT174"/>
    <mergeCell ref="CU174:CV174"/>
    <mergeCell ref="CW174:CX174"/>
    <mergeCell ref="CY174:CZ174"/>
    <mergeCell ref="DA174:DB174"/>
    <mergeCell ref="BY174:BZ174"/>
    <mergeCell ref="CA174:CB174"/>
    <mergeCell ref="CI174:CJ174"/>
    <mergeCell ref="CK174:CL174"/>
    <mergeCell ref="CM174:CN174"/>
    <mergeCell ref="CO174:CP174"/>
    <mergeCell ref="BM174:BN174"/>
    <mergeCell ref="BO174:BP174"/>
    <mergeCell ref="BQ174:BR174"/>
    <mergeCell ref="BS174:BT174"/>
    <mergeCell ref="BU174:BV174"/>
    <mergeCell ref="BW174:BX174"/>
    <mergeCell ref="BA174:BB174"/>
    <mergeCell ref="BC174:BD174"/>
    <mergeCell ref="BE174:BF174"/>
    <mergeCell ref="BG174:BH174"/>
    <mergeCell ref="BI174:BJ174"/>
    <mergeCell ref="BK174:BL174"/>
    <mergeCell ref="AI174:AJ174"/>
    <mergeCell ref="AK174:AL174"/>
    <mergeCell ref="AM174:AN174"/>
    <mergeCell ref="AO174:AP174"/>
    <mergeCell ref="AW174:AX174"/>
    <mergeCell ref="AY174:AZ174"/>
    <mergeCell ref="W174:X174"/>
    <mergeCell ref="Y174:Z174"/>
    <mergeCell ref="AA174:AB174"/>
    <mergeCell ref="AC174:AD174"/>
    <mergeCell ref="AE174:AF174"/>
    <mergeCell ref="AG174:AH174"/>
    <mergeCell ref="K174:L174"/>
    <mergeCell ref="M174:N174"/>
    <mergeCell ref="O174:P174"/>
    <mergeCell ref="Q174:R174"/>
    <mergeCell ref="S174:T174"/>
    <mergeCell ref="U174:V174"/>
    <mergeCell ref="DC175:DD175"/>
    <mergeCell ref="DE175:DF175"/>
    <mergeCell ref="DG175:DH175"/>
    <mergeCell ref="DI175:DJ175"/>
    <mergeCell ref="DK175:DL175"/>
    <mergeCell ref="DM175:DN175"/>
    <mergeCell ref="CQ175:CR175"/>
    <mergeCell ref="CS175:CT175"/>
    <mergeCell ref="CU175:CV175"/>
    <mergeCell ref="CW175:CX175"/>
    <mergeCell ref="CY175:CZ175"/>
    <mergeCell ref="DA175:DB175"/>
    <mergeCell ref="BY175:BZ175"/>
    <mergeCell ref="CA175:CB175"/>
    <mergeCell ref="CI175:CJ175"/>
    <mergeCell ref="CK175:CL175"/>
    <mergeCell ref="CM175:CN175"/>
    <mergeCell ref="CO175:CP175"/>
    <mergeCell ref="BM175:BN175"/>
    <mergeCell ref="BO175:BP175"/>
    <mergeCell ref="BQ175:BR175"/>
    <mergeCell ref="BS175:BT175"/>
    <mergeCell ref="BU175:BV175"/>
    <mergeCell ref="BW175:BX175"/>
    <mergeCell ref="BA175:BB175"/>
    <mergeCell ref="BC175:BD175"/>
    <mergeCell ref="BE175:BF175"/>
    <mergeCell ref="BG175:BH175"/>
    <mergeCell ref="BI175:BJ175"/>
    <mergeCell ref="BK175:BL175"/>
    <mergeCell ref="AI175:AJ175"/>
    <mergeCell ref="AK175:AL175"/>
    <mergeCell ref="AM175:AN175"/>
    <mergeCell ref="AO175:AP175"/>
    <mergeCell ref="AW175:AX175"/>
    <mergeCell ref="AY175:AZ175"/>
    <mergeCell ref="W177:X177"/>
    <mergeCell ref="Y177:Z177"/>
    <mergeCell ref="AA177:AB177"/>
    <mergeCell ref="AC177:AD177"/>
    <mergeCell ref="AE177:AF177"/>
    <mergeCell ref="AG177:AH177"/>
    <mergeCell ref="CY177:CZ177"/>
    <mergeCell ref="DA177:DB177"/>
    <mergeCell ref="BY177:BZ177"/>
    <mergeCell ref="CA177:CB177"/>
    <mergeCell ref="CI177:CJ177"/>
    <mergeCell ref="CK177:CL177"/>
    <mergeCell ref="CM177:CN177"/>
    <mergeCell ref="CO177:CP177"/>
    <mergeCell ref="BM177:BN177"/>
    <mergeCell ref="BO177:BP177"/>
    <mergeCell ref="BQ177:BR177"/>
    <mergeCell ref="BS177:BT177"/>
    <mergeCell ref="BU177:BV177"/>
    <mergeCell ref="BW177:BX177"/>
    <mergeCell ref="BA177:BB177"/>
    <mergeCell ref="BC177:BD177"/>
    <mergeCell ref="BE177:BF177"/>
    <mergeCell ref="BG177:BH177"/>
    <mergeCell ref="BI177:BJ177"/>
    <mergeCell ref="BK177:BL177"/>
    <mergeCell ref="AI177:AJ177"/>
    <mergeCell ref="AK177:AL177"/>
    <mergeCell ref="AM177:AN177"/>
    <mergeCell ref="AO177:AP177"/>
    <mergeCell ref="AW177:AX177"/>
    <mergeCell ref="AY177:AZ177"/>
    <mergeCell ref="K177:L177"/>
    <mergeCell ref="M177:N177"/>
    <mergeCell ref="O177:P177"/>
    <mergeCell ref="Q177:R177"/>
    <mergeCell ref="S177:T177"/>
    <mergeCell ref="U177:V177"/>
    <mergeCell ref="DC176:DD176"/>
    <mergeCell ref="DE176:DF176"/>
    <mergeCell ref="DG176:DH176"/>
    <mergeCell ref="DI176:DJ176"/>
    <mergeCell ref="DK176:DL176"/>
    <mergeCell ref="DM176:DN176"/>
    <mergeCell ref="CQ176:CR176"/>
    <mergeCell ref="CS176:CT176"/>
    <mergeCell ref="CU176:CV176"/>
    <mergeCell ref="CW176:CX176"/>
    <mergeCell ref="CY176:CZ176"/>
    <mergeCell ref="DA176:DB176"/>
    <mergeCell ref="BY176:BZ176"/>
    <mergeCell ref="CA176:CB176"/>
    <mergeCell ref="CI176:CJ176"/>
    <mergeCell ref="CK176:CL176"/>
    <mergeCell ref="CM176:CN176"/>
    <mergeCell ref="CO176:CP176"/>
    <mergeCell ref="BM176:BN176"/>
    <mergeCell ref="BO176:BP176"/>
    <mergeCell ref="BQ176:BR176"/>
    <mergeCell ref="BS176:BT176"/>
    <mergeCell ref="BU176:BV176"/>
    <mergeCell ref="BW176:BX176"/>
    <mergeCell ref="BA176:BB176"/>
    <mergeCell ref="BC176:BD176"/>
    <mergeCell ref="BE176:BF176"/>
    <mergeCell ref="BG176:BH176"/>
    <mergeCell ref="BI176:BJ176"/>
    <mergeCell ref="BK176:BL176"/>
    <mergeCell ref="AI176:AJ176"/>
    <mergeCell ref="AK176:AL176"/>
    <mergeCell ref="AM176:AN176"/>
    <mergeCell ref="AO176:AP176"/>
    <mergeCell ref="AW176:AX176"/>
    <mergeCell ref="AY176:AZ176"/>
    <mergeCell ref="W176:X176"/>
    <mergeCell ref="Y176:Z176"/>
    <mergeCell ref="AA176:AB176"/>
    <mergeCell ref="AC176:AD176"/>
    <mergeCell ref="AE176:AF176"/>
    <mergeCell ref="AG176:AH176"/>
    <mergeCell ref="K176:L176"/>
    <mergeCell ref="M176:N176"/>
    <mergeCell ref="O176:P176"/>
    <mergeCell ref="Q176:R176"/>
    <mergeCell ref="S176:T176"/>
    <mergeCell ref="U176:V176"/>
    <mergeCell ref="DC177:DD177"/>
    <mergeCell ref="DE177:DF177"/>
    <mergeCell ref="DG177:DH177"/>
    <mergeCell ref="DI177:DJ177"/>
    <mergeCell ref="DK177:DL177"/>
    <mergeCell ref="DM177:DN177"/>
    <mergeCell ref="CQ177:CR177"/>
    <mergeCell ref="CS177:CT177"/>
    <mergeCell ref="CU177:CV177"/>
    <mergeCell ref="CW177:CX177"/>
    <mergeCell ref="W179:X179"/>
    <mergeCell ref="Y179:Z179"/>
    <mergeCell ref="AA179:AB179"/>
    <mergeCell ref="AC179:AD179"/>
    <mergeCell ref="AE179:AF179"/>
    <mergeCell ref="AG179:AH179"/>
    <mergeCell ref="K179:L179"/>
    <mergeCell ref="M179:N179"/>
    <mergeCell ref="O179:P179"/>
    <mergeCell ref="Q179:R179"/>
    <mergeCell ref="S179:T179"/>
    <mergeCell ref="U179:V179"/>
    <mergeCell ref="DC178:DD178"/>
    <mergeCell ref="DE178:DF178"/>
    <mergeCell ref="DG178:DH178"/>
    <mergeCell ref="DI178:DJ178"/>
    <mergeCell ref="DK178:DL178"/>
    <mergeCell ref="DM178:DN178"/>
    <mergeCell ref="CQ178:CR178"/>
    <mergeCell ref="CS178:CT178"/>
    <mergeCell ref="CU178:CV178"/>
    <mergeCell ref="CW178:CX178"/>
    <mergeCell ref="CY178:CZ178"/>
    <mergeCell ref="DA178:DB178"/>
    <mergeCell ref="BY178:BZ178"/>
    <mergeCell ref="CA178:CB178"/>
    <mergeCell ref="CI178:CJ178"/>
    <mergeCell ref="CK178:CL178"/>
    <mergeCell ref="CM178:CN178"/>
    <mergeCell ref="CO178:CP178"/>
    <mergeCell ref="BM178:BN178"/>
    <mergeCell ref="BO178:BP178"/>
    <mergeCell ref="BQ178:BR178"/>
    <mergeCell ref="BS178:BT178"/>
    <mergeCell ref="BU178:BV178"/>
    <mergeCell ref="BW178:BX178"/>
    <mergeCell ref="BA178:BB178"/>
    <mergeCell ref="BC178:BD178"/>
    <mergeCell ref="BE178:BF178"/>
    <mergeCell ref="BG178:BH178"/>
    <mergeCell ref="BI178:BJ178"/>
    <mergeCell ref="BK178:BL178"/>
    <mergeCell ref="AI178:AJ178"/>
    <mergeCell ref="AK178:AL178"/>
    <mergeCell ref="AM178:AN178"/>
    <mergeCell ref="AO178:AP178"/>
    <mergeCell ref="AW178:AX178"/>
    <mergeCell ref="AY178:AZ178"/>
    <mergeCell ref="W178:X178"/>
    <mergeCell ref="Y178:Z178"/>
    <mergeCell ref="AA178:AB178"/>
    <mergeCell ref="AC178:AD178"/>
    <mergeCell ref="AE178:AF178"/>
    <mergeCell ref="AG178:AH178"/>
    <mergeCell ref="K178:L178"/>
    <mergeCell ref="M178:N178"/>
    <mergeCell ref="O178:P178"/>
    <mergeCell ref="Q178:R178"/>
    <mergeCell ref="S178:T178"/>
    <mergeCell ref="U178:V178"/>
    <mergeCell ref="DC179:DD179"/>
    <mergeCell ref="DE179:DF179"/>
    <mergeCell ref="DG179:DH179"/>
    <mergeCell ref="DI179:DJ179"/>
    <mergeCell ref="DK179:DL179"/>
    <mergeCell ref="DM179:DN179"/>
    <mergeCell ref="CQ179:CR179"/>
    <mergeCell ref="CS179:CT179"/>
    <mergeCell ref="CU179:CV179"/>
    <mergeCell ref="CW179:CX179"/>
    <mergeCell ref="CY179:CZ179"/>
    <mergeCell ref="DA179:DB179"/>
    <mergeCell ref="BY179:BZ179"/>
    <mergeCell ref="CA179:CB179"/>
    <mergeCell ref="CI179:CJ179"/>
    <mergeCell ref="CK179:CL179"/>
    <mergeCell ref="CM179:CN179"/>
    <mergeCell ref="CO179:CP179"/>
    <mergeCell ref="BM179:BN179"/>
    <mergeCell ref="BO179:BP179"/>
    <mergeCell ref="BQ179:BR179"/>
    <mergeCell ref="BS179:BT179"/>
    <mergeCell ref="BU179:BV179"/>
    <mergeCell ref="BW179:BX179"/>
    <mergeCell ref="BA179:BB179"/>
    <mergeCell ref="BC179:BD179"/>
    <mergeCell ref="BE179:BF179"/>
    <mergeCell ref="BG179:BH179"/>
    <mergeCell ref="BI179:BJ179"/>
    <mergeCell ref="BK179:BL179"/>
    <mergeCell ref="AI179:AJ179"/>
    <mergeCell ref="AK179:AL179"/>
    <mergeCell ref="AM179:AN179"/>
    <mergeCell ref="AO179:AP179"/>
    <mergeCell ref="AW179:AX179"/>
    <mergeCell ref="AY179:AZ179"/>
    <mergeCell ref="W181:X181"/>
    <mergeCell ref="Y181:Z181"/>
    <mergeCell ref="AA181:AB181"/>
    <mergeCell ref="AC181:AD181"/>
    <mergeCell ref="AE181:AF181"/>
    <mergeCell ref="AG181:AH181"/>
    <mergeCell ref="CY181:CZ181"/>
    <mergeCell ref="DA181:DB181"/>
    <mergeCell ref="BY181:BZ181"/>
    <mergeCell ref="CA181:CB181"/>
    <mergeCell ref="CI181:CJ181"/>
    <mergeCell ref="CK181:CL181"/>
    <mergeCell ref="CM181:CN181"/>
    <mergeCell ref="CO181:CP181"/>
    <mergeCell ref="BM181:BN181"/>
    <mergeCell ref="BO181:BP181"/>
    <mergeCell ref="BQ181:BR181"/>
    <mergeCell ref="BS181:BT181"/>
    <mergeCell ref="BU181:BV181"/>
    <mergeCell ref="BW181:BX181"/>
    <mergeCell ref="BA181:BB181"/>
    <mergeCell ref="BC181:BD181"/>
    <mergeCell ref="BE181:BF181"/>
    <mergeCell ref="BG181:BH181"/>
    <mergeCell ref="BI181:BJ181"/>
    <mergeCell ref="BK181:BL181"/>
    <mergeCell ref="AI181:AJ181"/>
    <mergeCell ref="AK181:AL181"/>
    <mergeCell ref="AM181:AN181"/>
    <mergeCell ref="AO181:AP181"/>
    <mergeCell ref="AW181:AX181"/>
    <mergeCell ref="AY181:AZ181"/>
    <mergeCell ref="K181:L181"/>
    <mergeCell ref="M181:N181"/>
    <mergeCell ref="O181:P181"/>
    <mergeCell ref="Q181:R181"/>
    <mergeCell ref="S181:T181"/>
    <mergeCell ref="U181:V181"/>
    <mergeCell ref="DC180:DD180"/>
    <mergeCell ref="DE180:DF180"/>
    <mergeCell ref="DG180:DH180"/>
    <mergeCell ref="DI180:DJ180"/>
    <mergeCell ref="DK180:DL180"/>
    <mergeCell ref="DM180:DN180"/>
    <mergeCell ref="CQ180:CR180"/>
    <mergeCell ref="CS180:CT180"/>
    <mergeCell ref="CU180:CV180"/>
    <mergeCell ref="CW180:CX180"/>
    <mergeCell ref="CY180:CZ180"/>
    <mergeCell ref="DA180:DB180"/>
    <mergeCell ref="BY180:BZ180"/>
    <mergeCell ref="CA180:CB180"/>
    <mergeCell ref="CI180:CJ180"/>
    <mergeCell ref="CK180:CL180"/>
    <mergeCell ref="CM180:CN180"/>
    <mergeCell ref="CO180:CP180"/>
    <mergeCell ref="BM180:BN180"/>
    <mergeCell ref="BO180:BP180"/>
    <mergeCell ref="BQ180:BR180"/>
    <mergeCell ref="BS180:BT180"/>
    <mergeCell ref="BU180:BV180"/>
    <mergeCell ref="BW180:BX180"/>
    <mergeCell ref="BA180:BB180"/>
    <mergeCell ref="BC180:BD180"/>
    <mergeCell ref="BE180:BF180"/>
    <mergeCell ref="BG180:BH180"/>
    <mergeCell ref="BI180:BJ180"/>
    <mergeCell ref="BK180:BL180"/>
    <mergeCell ref="AI180:AJ180"/>
    <mergeCell ref="AK180:AL180"/>
    <mergeCell ref="AM180:AN180"/>
    <mergeCell ref="AO180:AP180"/>
    <mergeCell ref="AW180:AX180"/>
    <mergeCell ref="AY180:AZ180"/>
    <mergeCell ref="W180:X180"/>
    <mergeCell ref="Y180:Z180"/>
    <mergeCell ref="AA180:AB180"/>
    <mergeCell ref="AC180:AD180"/>
    <mergeCell ref="AE180:AF180"/>
    <mergeCell ref="AG180:AH180"/>
    <mergeCell ref="K180:L180"/>
    <mergeCell ref="M180:N180"/>
    <mergeCell ref="O180:P180"/>
    <mergeCell ref="Q180:R180"/>
    <mergeCell ref="S180:T180"/>
    <mergeCell ref="U180:V180"/>
    <mergeCell ref="DC181:DD181"/>
    <mergeCell ref="DE181:DF181"/>
    <mergeCell ref="DG181:DH181"/>
    <mergeCell ref="DI181:DJ181"/>
    <mergeCell ref="DK181:DL181"/>
    <mergeCell ref="DM181:DN181"/>
    <mergeCell ref="CQ181:CR181"/>
    <mergeCell ref="CS181:CT181"/>
    <mergeCell ref="CU181:CV181"/>
    <mergeCell ref="CW181:CX181"/>
    <mergeCell ref="W183:X183"/>
    <mergeCell ref="Y183:Z183"/>
    <mergeCell ref="AA183:AB183"/>
    <mergeCell ref="AC183:AD183"/>
    <mergeCell ref="AE183:AF183"/>
    <mergeCell ref="AG183:AH183"/>
    <mergeCell ref="K183:L183"/>
    <mergeCell ref="M183:N183"/>
    <mergeCell ref="O183:P183"/>
    <mergeCell ref="Q183:R183"/>
    <mergeCell ref="S183:T183"/>
    <mergeCell ref="U183:V183"/>
    <mergeCell ref="DC182:DD182"/>
    <mergeCell ref="DE182:DF182"/>
    <mergeCell ref="DG182:DH182"/>
    <mergeCell ref="DI182:DJ182"/>
    <mergeCell ref="DK182:DL182"/>
    <mergeCell ref="DM182:DN182"/>
    <mergeCell ref="CQ182:CR182"/>
    <mergeCell ref="CS182:CT182"/>
    <mergeCell ref="CU182:CV182"/>
    <mergeCell ref="CW182:CX182"/>
    <mergeCell ref="CY182:CZ182"/>
    <mergeCell ref="DA182:DB182"/>
    <mergeCell ref="BY182:BZ182"/>
    <mergeCell ref="CA182:CB182"/>
    <mergeCell ref="CI182:CJ182"/>
    <mergeCell ref="CK182:CL182"/>
    <mergeCell ref="CM182:CN182"/>
    <mergeCell ref="CO182:CP182"/>
    <mergeCell ref="BM182:BN182"/>
    <mergeCell ref="BO182:BP182"/>
    <mergeCell ref="BQ182:BR182"/>
    <mergeCell ref="BS182:BT182"/>
    <mergeCell ref="BU182:BV182"/>
    <mergeCell ref="BW182:BX182"/>
    <mergeCell ref="BA182:BB182"/>
    <mergeCell ref="BC182:BD182"/>
    <mergeCell ref="BE182:BF182"/>
    <mergeCell ref="BG182:BH182"/>
    <mergeCell ref="BI182:BJ182"/>
    <mergeCell ref="BK182:BL182"/>
    <mergeCell ref="AI182:AJ182"/>
    <mergeCell ref="AK182:AL182"/>
    <mergeCell ref="AM182:AN182"/>
    <mergeCell ref="AO182:AP182"/>
    <mergeCell ref="AW182:AX182"/>
    <mergeCell ref="AY182:AZ182"/>
    <mergeCell ref="W182:X182"/>
    <mergeCell ref="Y182:Z182"/>
    <mergeCell ref="AA182:AB182"/>
    <mergeCell ref="AC182:AD182"/>
    <mergeCell ref="AE182:AF182"/>
    <mergeCell ref="AG182:AH182"/>
    <mergeCell ref="K182:L182"/>
    <mergeCell ref="M182:N182"/>
    <mergeCell ref="O182:P182"/>
    <mergeCell ref="Q182:R182"/>
    <mergeCell ref="S182:T182"/>
    <mergeCell ref="U182:V182"/>
    <mergeCell ref="DC183:DD183"/>
    <mergeCell ref="DE183:DF183"/>
    <mergeCell ref="DG183:DH183"/>
    <mergeCell ref="DI183:DJ183"/>
    <mergeCell ref="DK183:DL183"/>
    <mergeCell ref="DM183:DN183"/>
    <mergeCell ref="CQ183:CR183"/>
    <mergeCell ref="CS183:CT183"/>
    <mergeCell ref="CU183:CV183"/>
    <mergeCell ref="CW183:CX183"/>
    <mergeCell ref="CY183:CZ183"/>
    <mergeCell ref="DA183:DB183"/>
    <mergeCell ref="BY183:BZ183"/>
    <mergeCell ref="CA183:CB183"/>
    <mergeCell ref="CI183:CJ183"/>
    <mergeCell ref="CK183:CL183"/>
    <mergeCell ref="CM183:CN183"/>
    <mergeCell ref="CO183:CP183"/>
    <mergeCell ref="BM183:BN183"/>
    <mergeCell ref="BO183:BP183"/>
    <mergeCell ref="BQ183:BR183"/>
    <mergeCell ref="BS183:BT183"/>
    <mergeCell ref="BU183:BV183"/>
    <mergeCell ref="BW183:BX183"/>
    <mergeCell ref="BA183:BB183"/>
    <mergeCell ref="BC183:BD183"/>
    <mergeCell ref="BE183:BF183"/>
    <mergeCell ref="BG183:BH183"/>
    <mergeCell ref="BI183:BJ183"/>
    <mergeCell ref="BK183:BL183"/>
    <mergeCell ref="AI183:AJ183"/>
    <mergeCell ref="AK183:AL183"/>
    <mergeCell ref="AM183:AN183"/>
    <mergeCell ref="AO183:AP183"/>
    <mergeCell ref="AW183:AX183"/>
    <mergeCell ref="AY183:AZ183"/>
    <mergeCell ref="W185:X185"/>
    <mergeCell ref="Y185:Z185"/>
    <mergeCell ref="AA185:AB185"/>
    <mergeCell ref="AC185:AD185"/>
    <mergeCell ref="AE185:AF185"/>
    <mergeCell ref="AG185:AH185"/>
    <mergeCell ref="CY185:CZ185"/>
    <mergeCell ref="DA185:DB185"/>
    <mergeCell ref="BY185:BZ185"/>
    <mergeCell ref="CA185:CB185"/>
    <mergeCell ref="CI185:CJ185"/>
    <mergeCell ref="CK185:CL185"/>
    <mergeCell ref="CM185:CN185"/>
    <mergeCell ref="CO185:CP185"/>
    <mergeCell ref="BM185:BN185"/>
    <mergeCell ref="BO185:BP185"/>
    <mergeCell ref="BQ185:BR185"/>
    <mergeCell ref="BS185:BT185"/>
    <mergeCell ref="BU185:BV185"/>
    <mergeCell ref="BW185:BX185"/>
    <mergeCell ref="BA185:BB185"/>
    <mergeCell ref="BC185:BD185"/>
    <mergeCell ref="BE185:BF185"/>
    <mergeCell ref="BG185:BH185"/>
    <mergeCell ref="BI185:BJ185"/>
    <mergeCell ref="BK185:BL185"/>
    <mergeCell ref="AI185:AJ185"/>
    <mergeCell ref="AK185:AL185"/>
    <mergeCell ref="AM185:AN185"/>
    <mergeCell ref="AO185:AP185"/>
    <mergeCell ref="AW185:AX185"/>
    <mergeCell ref="AY185:AZ185"/>
    <mergeCell ref="K185:L185"/>
    <mergeCell ref="M185:N185"/>
    <mergeCell ref="O185:P185"/>
    <mergeCell ref="Q185:R185"/>
    <mergeCell ref="S185:T185"/>
    <mergeCell ref="U185:V185"/>
    <mergeCell ref="DC184:DD184"/>
    <mergeCell ref="DE184:DF184"/>
    <mergeCell ref="DG184:DH184"/>
    <mergeCell ref="DI184:DJ184"/>
    <mergeCell ref="DK184:DL184"/>
    <mergeCell ref="DM184:DN184"/>
    <mergeCell ref="CQ184:CR184"/>
    <mergeCell ref="CS184:CT184"/>
    <mergeCell ref="CU184:CV184"/>
    <mergeCell ref="CW184:CX184"/>
    <mergeCell ref="CY184:CZ184"/>
    <mergeCell ref="DA184:DB184"/>
    <mergeCell ref="BY184:BZ184"/>
    <mergeCell ref="CA184:CB184"/>
    <mergeCell ref="CI184:CJ184"/>
    <mergeCell ref="CK184:CL184"/>
    <mergeCell ref="CM184:CN184"/>
    <mergeCell ref="CO184:CP184"/>
    <mergeCell ref="BM184:BN184"/>
    <mergeCell ref="BO184:BP184"/>
    <mergeCell ref="BQ184:BR184"/>
    <mergeCell ref="BS184:BT184"/>
    <mergeCell ref="BU184:BV184"/>
    <mergeCell ref="BW184:BX184"/>
    <mergeCell ref="BA184:BB184"/>
    <mergeCell ref="BC184:BD184"/>
    <mergeCell ref="BE184:BF184"/>
    <mergeCell ref="BG184:BH184"/>
    <mergeCell ref="BI184:BJ184"/>
    <mergeCell ref="BK184:BL184"/>
    <mergeCell ref="AI184:AJ184"/>
    <mergeCell ref="AK184:AL184"/>
    <mergeCell ref="AM184:AN184"/>
    <mergeCell ref="AO184:AP184"/>
    <mergeCell ref="AW184:AX184"/>
    <mergeCell ref="AY184:AZ184"/>
    <mergeCell ref="W184:X184"/>
    <mergeCell ref="Y184:Z184"/>
    <mergeCell ref="AA184:AB184"/>
    <mergeCell ref="AC184:AD184"/>
    <mergeCell ref="AE184:AF184"/>
    <mergeCell ref="AG184:AH184"/>
    <mergeCell ref="K184:L184"/>
    <mergeCell ref="M184:N184"/>
    <mergeCell ref="O184:P184"/>
    <mergeCell ref="Q184:R184"/>
    <mergeCell ref="S184:T184"/>
    <mergeCell ref="U184:V184"/>
    <mergeCell ref="DC185:DD185"/>
    <mergeCell ref="DE185:DF185"/>
    <mergeCell ref="DG185:DH185"/>
    <mergeCell ref="DI185:DJ185"/>
    <mergeCell ref="DK185:DL185"/>
    <mergeCell ref="DM185:DN185"/>
    <mergeCell ref="CQ185:CR185"/>
    <mergeCell ref="CS185:CT185"/>
    <mergeCell ref="CU185:CV185"/>
    <mergeCell ref="CW185:CX185"/>
    <mergeCell ref="W187:X187"/>
    <mergeCell ref="Y187:Z187"/>
    <mergeCell ref="AA187:AB187"/>
    <mergeCell ref="AC187:AD187"/>
    <mergeCell ref="AE187:AF187"/>
    <mergeCell ref="AG187:AH187"/>
    <mergeCell ref="K187:L187"/>
    <mergeCell ref="M187:N187"/>
    <mergeCell ref="O187:P187"/>
    <mergeCell ref="Q187:R187"/>
    <mergeCell ref="S187:T187"/>
    <mergeCell ref="U187:V187"/>
    <mergeCell ref="DC186:DD186"/>
    <mergeCell ref="DE186:DF186"/>
    <mergeCell ref="DG186:DH186"/>
    <mergeCell ref="DI186:DJ186"/>
    <mergeCell ref="DK186:DL186"/>
    <mergeCell ref="DM186:DN186"/>
    <mergeCell ref="CQ186:CR186"/>
    <mergeCell ref="CS186:CT186"/>
    <mergeCell ref="CU186:CV186"/>
    <mergeCell ref="CW186:CX186"/>
    <mergeCell ref="CY186:CZ186"/>
    <mergeCell ref="DA186:DB186"/>
    <mergeCell ref="BY186:BZ186"/>
    <mergeCell ref="CA186:CB186"/>
    <mergeCell ref="CI186:CJ186"/>
    <mergeCell ref="CK186:CL186"/>
    <mergeCell ref="CM186:CN186"/>
    <mergeCell ref="CO186:CP186"/>
    <mergeCell ref="BM186:BN186"/>
    <mergeCell ref="BO186:BP186"/>
    <mergeCell ref="BQ186:BR186"/>
    <mergeCell ref="BS186:BT186"/>
    <mergeCell ref="BU186:BV186"/>
    <mergeCell ref="BW186:BX186"/>
    <mergeCell ref="BA186:BB186"/>
    <mergeCell ref="BC186:BD186"/>
    <mergeCell ref="BE186:BF186"/>
    <mergeCell ref="BG186:BH186"/>
    <mergeCell ref="BI186:BJ186"/>
    <mergeCell ref="BK186:BL186"/>
    <mergeCell ref="AI186:AJ186"/>
    <mergeCell ref="AK186:AL186"/>
    <mergeCell ref="AM186:AN186"/>
    <mergeCell ref="AO186:AP186"/>
    <mergeCell ref="AW186:AX186"/>
    <mergeCell ref="AY186:AZ186"/>
    <mergeCell ref="W186:X186"/>
    <mergeCell ref="Y186:Z186"/>
    <mergeCell ref="AA186:AB186"/>
    <mergeCell ref="AC186:AD186"/>
    <mergeCell ref="AE186:AF186"/>
    <mergeCell ref="AG186:AH186"/>
    <mergeCell ref="K186:L186"/>
    <mergeCell ref="M186:N186"/>
    <mergeCell ref="O186:P186"/>
    <mergeCell ref="Q186:R186"/>
    <mergeCell ref="S186:T186"/>
    <mergeCell ref="U186:V186"/>
    <mergeCell ref="DC187:DD187"/>
    <mergeCell ref="DE187:DF187"/>
    <mergeCell ref="DG187:DH187"/>
    <mergeCell ref="DI187:DJ187"/>
    <mergeCell ref="DK187:DL187"/>
    <mergeCell ref="DM187:DN187"/>
    <mergeCell ref="CQ187:CR187"/>
    <mergeCell ref="CS187:CT187"/>
    <mergeCell ref="CU187:CV187"/>
    <mergeCell ref="CW187:CX187"/>
    <mergeCell ref="CY187:CZ187"/>
    <mergeCell ref="DA187:DB187"/>
    <mergeCell ref="BY187:BZ187"/>
    <mergeCell ref="CA187:CB187"/>
    <mergeCell ref="CI187:CJ187"/>
    <mergeCell ref="CK187:CL187"/>
    <mergeCell ref="CM187:CN187"/>
    <mergeCell ref="CO187:CP187"/>
    <mergeCell ref="BM187:BN187"/>
    <mergeCell ref="BO187:BP187"/>
    <mergeCell ref="BQ187:BR187"/>
    <mergeCell ref="BS187:BT187"/>
    <mergeCell ref="BU187:BV187"/>
    <mergeCell ref="BW187:BX187"/>
    <mergeCell ref="BA187:BB187"/>
    <mergeCell ref="BC187:BD187"/>
    <mergeCell ref="BE187:BF187"/>
    <mergeCell ref="BG187:BH187"/>
    <mergeCell ref="BI187:BJ187"/>
    <mergeCell ref="BK187:BL187"/>
    <mergeCell ref="AI187:AJ187"/>
    <mergeCell ref="AK187:AL187"/>
    <mergeCell ref="AM187:AN187"/>
    <mergeCell ref="AO187:AP187"/>
    <mergeCell ref="AW187:AX187"/>
    <mergeCell ref="AY187:AZ187"/>
    <mergeCell ref="W189:X189"/>
    <mergeCell ref="Y189:Z189"/>
    <mergeCell ref="AA189:AB189"/>
    <mergeCell ref="AC189:AD189"/>
    <mergeCell ref="AE189:AF189"/>
    <mergeCell ref="AG189:AH189"/>
    <mergeCell ref="CY189:CZ189"/>
    <mergeCell ref="DA189:DB189"/>
    <mergeCell ref="BY189:BZ189"/>
    <mergeCell ref="CA189:CB189"/>
    <mergeCell ref="CI189:CJ189"/>
    <mergeCell ref="CK189:CL189"/>
    <mergeCell ref="CM189:CN189"/>
    <mergeCell ref="CO189:CP189"/>
    <mergeCell ref="BM189:BN189"/>
    <mergeCell ref="BO189:BP189"/>
    <mergeCell ref="BQ189:BR189"/>
    <mergeCell ref="BS189:BT189"/>
    <mergeCell ref="BU189:BV189"/>
    <mergeCell ref="BW189:BX189"/>
    <mergeCell ref="BA189:BB189"/>
    <mergeCell ref="BC189:BD189"/>
    <mergeCell ref="BE189:BF189"/>
    <mergeCell ref="BG189:BH189"/>
    <mergeCell ref="BI189:BJ189"/>
    <mergeCell ref="BK189:BL189"/>
    <mergeCell ref="AI189:AJ189"/>
    <mergeCell ref="AK189:AL189"/>
    <mergeCell ref="AM189:AN189"/>
    <mergeCell ref="AO189:AP189"/>
    <mergeCell ref="AW189:AX189"/>
    <mergeCell ref="AY189:AZ189"/>
    <mergeCell ref="K189:L189"/>
    <mergeCell ref="M189:N189"/>
    <mergeCell ref="O189:P189"/>
    <mergeCell ref="Q189:R189"/>
    <mergeCell ref="S189:T189"/>
    <mergeCell ref="U189:V189"/>
    <mergeCell ref="DC188:DD188"/>
    <mergeCell ref="DE188:DF188"/>
    <mergeCell ref="DG188:DH188"/>
    <mergeCell ref="DI188:DJ188"/>
    <mergeCell ref="DK188:DL188"/>
    <mergeCell ref="DM188:DN188"/>
    <mergeCell ref="CQ188:CR188"/>
    <mergeCell ref="CS188:CT188"/>
    <mergeCell ref="CU188:CV188"/>
    <mergeCell ref="CW188:CX188"/>
    <mergeCell ref="CY188:CZ188"/>
    <mergeCell ref="DA188:DB188"/>
    <mergeCell ref="BY188:BZ188"/>
    <mergeCell ref="CA188:CB188"/>
    <mergeCell ref="CI188:CJ188"/>
    <mergeCell ref="CK188:CL188"/>
    <mergeCell ref="CM188:CN188"/>
    <mergeCell ref="CO188:CP188"/>
    <mergeCell ref="BM188:BN188"/>
    <mergeCell ref="BO188:BP188"/>
    <mergeCell ref="BQ188:BR188"/>
    <mergeCell ref="BS188:BT188"/>
    <mergeCell ref="BU188:BV188"/>
    <mergeCell ref="BW188:BX188"/>
    <mergeCell ref="BA188:BB188"/>
    <mergeCell ref="BC188:BD188"/>
    <mergeCell ref="BE188:BF188"/>
    <mergeCell ref="BG188:BH188"/>
    <mergeCell ref="BI188:BJ188"/>
    <mergeCell ref="BK188:BL188"/>
    <mergeCell ref="AI188:AJ188"/>
    <mergeCell ref="AK188:AL188"/>
    <mergeCell ref="AM188:AN188"/>
    <mergeCell ref="AO188:AP188"/>
    <mergeCell ref="AW188:AX188"/>
    <mergeCell ref="AY188:AZ188"/>
    <mergeCell ref="W188:X188"/>
    <mergeCell ref="Y188:Z188"/>
    <mergeCell ref="AA188:AB188"/>
    <mergeCell ref="AC188:AD188"/>
    <mergeCell ref="AE188:AF188"/>
    <mergeCell ref="AG188:AH188"/>
    <mergeCell ref="K188:L188"/>
    <mergeCell ref="M188:N188"/>
    <mergeCell ref="O188:P188"/>
    <mergeCell ref="Q188:R188"/>
    <mergeCell ref="S188:T188"/>
    <mergeCell ref="U188:V188"/>
    <mergeCell ref="DC189:DD189"/>
    <mergeCell ref="DE189:DF189"/>
    <mergeCell ref="DG189:DH189"/>
    <mergeCell ref="DI189:DJ189"/>
    <mergeCell ref="DK189:DL189"/>
    <mergeCell ref="DM189:DN189"/>
    <mergeCell ref="CQ189:CR189"/>
    <mergeCell ref="CS189:CT189"/>
    <mergeCell ref="CU189:CV189"/>
    <mergeCell ref="CW189:CX189"/>
    <mergeCell ref="W191:X191"/>
    <mergeCell ref="Y191:Z191"/>
    <mergeCell ref="AA191:AB191"/>
    <mergeCell ref="AC191:AD191"/>
    <mergeCell ref="AE191:AF191"/>
    <mergeCell ref="AG191:AH191"/>
    <mergeCell ref="K191:L191"/>
    <mergeCell ref="M191:N191"/>
    <mergeCell ref="O191:P191"/>
    <mergeCell ref="Q191:R191"/>
    <mergeCell ref="S191:T191"/>
    <mergeCell ref="U191:V191"/>
    <mergeCell ref="DC190:DD190"/>
    <mergeCell ref="DE190:DF190"/>
    <mergeCell ref="DG190:DH190"/>
    <mergeCell ref="DI190:DJ190"/>
    <mergeCell ref="DK190:DL190"/>
    <mergeCell ref="DM190:DN190"/>
    <mergeCell ref="CQ190:CR190"/>
    <mergeCell ref="CS190:CT190"/>
    <mergeCell ref="CU190:CV190"/>
    <mergeCell ref="CW190:CX190"/>
    <mergeCell ref="CY190:CZ190"/>
    <mergeCell ref="DA190:DB190"/>
    <mergeCell ref="BY190:BZ190"/>
    <mergeCell ref="CA190:CB190"/>
    <mergeCell ref="CI190:CJ190"/>
    <mergeCell ref="CK190:CL190"/>
    <mergeCell ref="CM190:CN190"/>
    <mergeCell ref="CO190:CP190"/>
    <mergeCell ref="BM190:BN190"/>
    <mergeCell ref="BO190:BP190"/>
    <mergeCell ref="BQ190:BR190"/>
    <mergeCell ref="BS190:BT190"/>
    <mergeCell ref="BU190:BV190"/>
    <mergeCell ref="BW190:BX190"/>
    <mergeCell ref="BA190:BB190"/>
    <mergeCell ref="BC190:BD190"/>
    <mergeCell ref="BE190:BF190"/>
    <mergeCell ref="BG190:BH190"/>
    <mergeCell ref="BI190:BJ190"/>
    <mergeCell ref="BK190:BL190"/>
    <mergeCell ref="AI190:AJ190"/>
    <mergeCell ref="AK190:AL190"/>
    <mergeCell ref="AM190:AN190"/>
    <mergeCell ref="AO190:AP190"/>
    <mergeCell ref="AW190:AX190"/>
    <mergeCell ref="AY190:AZ190"/>
    <mergeCell ref="W190:X190"/>
    <mergeCell ref="Y190:Z190"/>
    <mergeCell ref="AA190:AB190"/>
    <mergeCell ref="AC190:AD190"/>
    <mergeCell ref="AE190:AF190"/>
    <mergeCell ref="AG190:AH190"/>
    <mergeCell ref="K190:L190"/>
    <mergeCell ref="M190:N190"/>
    <mergeCell ref="O190:P190"/>
    <mergeCell ref="Q190:R190"/>
    <mergeCell ref="S190:T190"/>
    <mergeCell ref="U190:V190"/>
    <mergeCell ref="DC191:DD191"/>
    <mergeCell ref="DE191:DF191"/>
    <mergeCell ref="DG191:DH191"/>
    <mergeCell ref="DI191:DJ191"/>
    <mergeCell ref="DK191:DL191"/>
    <mergeCell ref="DM191:DN191"/>
    <mergeCell ref="CQ191:CR191"/>
    <mergeCell ref="CS191:CT191"/>
    <mergeCell ref="CU191:CV191"/>
    <mergeCell ref="CW191:CX191"/>
    <mergeCell ref="CY191:CZ191"/>
    <mergeCell ref="DA191:DB191"/>
    <mergeCell ref="BY191:BZ191"/>
    <mergeCell ref="CA191:CB191"/>
    <mergeCell ref="CI191:CJ191"/>
    <mergeCell ref="CK191:CL191"/>
    <mergeCell ref="CM191:CN191"/>
    <mergeCell ref="CO191:CP191"/>
    <mergeCell ref="BM191:BN191"/>
    <mergeCell ref="BO191:BP191"/>
    <mergeCell ref="BQ191:BR191"/>
    <mergeCell ref="BS191:BT191"/>
    <mergeCell ref="BU191:BV191"/>
    <mergeCell ref="BW191:BX191"/>
    <mergeCell ref="BA191:BB191"/>
    <mergeCell ref="BC191:BD191"/>
    <mergeCell ref="BE191:BF191"/>
    <mergeCell ref="BG191:BH191"/>
    <mergeCell ref="BI191:BJ191"/>
    <mergeCell ref="BK191:BL191"/>
    <mergeCell ref="AI191:AJ191"/>
    <mergeCell ref="AK191:AL191"/>
    <mergeCell ref="AM191:AN191"/>
    <mergeCell ref="AO191:AP191"/>
    <mergeCell ref="AW191:AX191"/>
    <mergeCell ref="AY191:AZ191"/>
    <mergeCell ref="W193:X193"/>
    <mergeCell ref="Y193:Z193"/>
    <mergeCell ref="AA193:AB193"/>
    <mergeCell ref="AC193:AD193"/>
    <mergeCell ref="AE193:AF193"/>
    <mergeCell ref="AG193:AH193"/>
    <mergeCell ref="CY193:CZ193"/>
    <mergeCell ref="DA193:DB193"/>
    <mergeCell ref="BY193:BZ193"/>
    <mergeCell ref="CA193:CB193"/>
    <mergeCell ref="CI193:CJ193"/>
    <mergeCell ref="CK193:CL193"/>
    <mergeCell ref="CM193:CN193"/>
    <mergeCell ref="CO193:CP193"/>
    <mergeCell ref="BM193:BN193"/>
    <mergeCell ref="BO193:BP193"/>
    <mergeCell ref="BQ193:BR193"/>
    <mergeCell ref="BS193:BT193"/>
    <mergeCell ref="BU193:BV193"/>
    <mergeCell ref="BW193:BX193"/>
    <mergeCell ref="BA193:BB193"/>
    <mergeCell ref="BC193:BD193"/>
    <mergeCell ref="BE193:BF193"/>
    <mergeCell ref="BG193:BH193"/>
    <mergeCell ref="BI193:BJ193"/>
    <mergeCell ref="BK193:BL193"/>
    <mergeCell ref="AI193:AJ193"/>
    <mergeCell ref="AK193:AL193"/>
    <mergeCell ref="AM193:AN193"/>
    <mergeCell ref="AO193:AP193"/>
    <mergeCell ref="AW193:AX193"/>
    <mergeCell ref="AY193:AZ193"/>
    <mergeCell ref="K193:L193"/>
    <mergeCell ref="M193:N193"/>
    <mergeCell ref="O193:P193"/>
    <mergeCell ref="Q193:R193"/>
    <mergeCell ref="S193:T193"/>
    <mergeCell ref="U193:V193"/>
    <mergeCell ref="DC192:DD192"/>
    <mergeCell ref="DE192:DF192"/>
    <mergeCell ref="DG192:DH192"/>
    <mergeCell ref="DI192:DJ192"/>
    <mergeCell ref="DK192:DL192"/>
    <mergeCell ref="DM192:DN192"/>
    <mergeCell ref="CQ192:CR192"/>
    <mergeCell ref="CS192:CT192"/>
    <mergeCell ref="CU192:CV192"/>
    <mergeCell ref="CW192:CX192"/>
    <mergeCell ref="CY192:CZ192"/>
    <mergeCell ref="DA192:DB192"/>
    <mergeCell ref="BY192:BZ192"/>
    <mergeCell ref="CA192:CB192"/>
    <mergeCell ref="CI192:CJ192"/>
    <mergeCell ref="CK192:CL192"/>
    <mergeCell ref="CM192:CN192"/>
    <mergeCell ref="CO192:CP192"/>
    <mergeCell ref="BM192:BN192"/>
    <mergeCell ref="BO192:BP192"/>
    <mergeCell ref="BQ192:BR192"/>
    <mergeCell ref="BS192:BT192"/>
    <mergeCell ref="BU192:BV192"/>
    <mergeCell ref="BW192:BX192"/>
    <mergeCell ref="BA192:BB192"/>
    <mergeCell ref="BC192:BD192"/>
    <mergeCell ref="BE192:BF192"/>
    <mergeCell ref="BG192:BH192"/>
    <mergeCell ref="BI192:BJ192"/>
    <mergeCell ref="BK192:BL192"/>
    <mergeCell ref="AI192:AJ192"/>
    <mergeCell ref="AK192:AL192"/>
    <mergeCell ref="AM192:AN192"/>
    <mergeCell ref="AO192:AP192"/>
    <mergeCell ref="AW192:AX192"/>
    <mergeCell ref="AY192:AZ192"/>
    <mergeCell ref="W192:X192"/>
    <mergeCell ref="Y192:Z192"/>
    <mergeCell ref="AA192:AB192"/>
    <mergeCell ref="AC192:AD192"/>
    <mergeCell ref="AE192:AF192"/>
    <mergeCell ref="AG192:AH192"/>
    <mergeCell ref="K192:L192"/>
    <mergeCell ref="M192:N192"/>
    <mergeCell ref="O192:P192"/>
    <mergeCell ref="Q192:R192"/>
    <mergeCell ref="S192:T192"/>
    <mergeCell ref="U192:V192"/>
    <mergeCell ref="DC193:DD193"/>
    <mergeCell ref="DE193:DF193"/>
    <mergeCell ref="DG193:DH193"/>
    <mergeCell ref="DI193:DJ193"/>
    <mergeCell ref="DK193:DL193"/>
    <mergeCell ref="DM193:DN193"/>
    <mergeCell ref="CQ193:CR193"/>
    <mergeCell ref="CS193:CT193"/>
    <mergeCell ref="CU193:CV193"/>
    <mergeCell ref="CW193:CX193"/>
    <mergeCell ref="W195:X195"/>
    <mergeCell ref="Y195:Z195"/>
    <mergeCell ref="AA195:AB195"/>
    <mergeCell ref="AC195:AD195"/>
    <mergeCell ref="AE195:AF195"/>
    <mergeCell ref="AG195:AH195"/>
    <mergeCell ref="K195:L195"/>
    <mergeCell ref="M195:N195"/>
    <mergeCell ref="O195:P195"/>
    <mergeCell ref="Q195:R195"/>
    <mergeCell ref="S195:T195"/>
    <mergeCell ref="U195:V195"/>
    <mergeCell ref="DC194:DD194"/>
    <mergeCell ref="DE194:DF194"/>
    <mergeCell ref="DG194:DH194"/>
    <mergeCell ref="DI194:DJ194"/>
    <mergeCell ref="DK194:DL194"/>
    <mergeCell ref="DM194:DN194"/>
    <mergeCell ref="CQ194:CR194"/>
    <mergeCell ref="CS194:CT194"/>
    <mergeCell ref="CU194:CV194"/>
    <mergeCell ref="CW194:CX194"/>
    <mergeCell ref="CY194:CZ194"/>
    <mergeCell ref="DA194:DB194"/>
    <mergeCell ref="BY194:BZ194"/>
    <mergeCell ref="CA194:CB194"/>
    <mergeCell ref="CI194:CJ194"/>
    <mergeCell ref="CK194:CL194"/>
    <mergeCell ref="CM194:CN194"/>
    <mergeCell ref="CO194:CP194"/>
    <mergeCell ref="BM194:BN194"/>
    <mergeCell ref="BO194:BP194"/>
    <mergeCell ref="BQ194:BR194"/>
    <mergeCell ref="BS194:BT194"/>
    <mergeCell ref="BU194:BV194"/>
    <mergeCell ref="BW194:BX194"/>
    <mergeCell ref="BA194:BB194"/>
    <mergeCell ref="BC194:BD194"/>
    <mergeCell ref="BE194:BF194"/>
    <mergeCell ref="BG194:BH194"/>
    <mergeCell ref="BI194:BJ194"/>
    <mergeCell ref="BK194:BL194"/>
    <mergeCell ref="AI194:AJ194"/>
    <mergeCell ref="AK194:AL194"/>
    <mergeCell ref="AM194:AN194"/>
    <mergeCell ref="AO194:AP194"/>
    <mergeCell ref="AW194:AX194"/>
    <mergeCell ref="AY194:AZ194"/>
    <mergeCell ref="W194:X194"/>
    <mergeCell ref="Y194:Z194"/>
    <mergeCell ref="AA194:AB194"/>
    <mergeCell ref="AC194:AD194"/>
    <mergeCell ref="AE194:AF194"/>
    <mergeCell ref="AG194:AH194"/>
    <mergeCell ref="K194:L194"/>
    <mergeCell ref="M194:N194"/>
    <mergeCell ref="O194:P194"/>
    <mergeCell ref="Q194:R194"/>
    <mergeCell ref="S194:T194"/>
    <mergeCell ref="U194:V194"/>
    <mergeCell ref="DC195:DD195"/>
    <mergeCell ref="DE195:DF195"/>
    <mergeCell ref="DG195:DH195"/>
    <mergeCell ref="DI195:DJ195"/>
    <mergeCell ref="DK195:DL195"/>
    <mergeCell ref="DM195:DN195"/>
    <mergeCell ref="CQ195:CR195"/>
    <mergeCell ref="CS195:CT195"/>
    <mergeCell ref="CU195:CV195"/>
    <mergeCell ref="CW195:CX195"/>
    <mergeCell ref="CY195:CZ195"/>
    <mergeCell ref="DA195:DB195"/>
    <mergeCell ref="BY195:BZ195"/>
    <mergeCell ref="CA195:CB195"/>
    <mergeCell ref="CI195:CJ195"/>
    <mergeCell ref="CK195:CL195"/>
    <mergeCell ref="CM195:CN195"/>
    <mergeCell ref="CO195:CP195"/>
    <mergeCell ref="BM195:BN195"/>
    <mergeCell ref="BO195:BP195"/>
    <mergeCell ref="BQ195:BR195"/>
    <mergeCell ref="BS195:BT195"/>
    <mergeCell ref="BU195:BV195"/>
    <mergeCell ref="BW195:BX195"/>
    <mergeCell ref="BA195:BB195"/>
    <mergeCell ref="BC195:BD195"/>
    <mergeCell ref="BE195:BF195"/>
    <mergeCell ref="BG195:BH195"/>
    <mergeCell ref="BI195:BJ195"/>
    <mergeCell ref="BK195:BL195"/>
    <mergeCell ref="AI195:AJ195"/>
    <mergeCell ref="AK195:AL195"/>
    <mergeCell ref="AM195:AN195"/>
    <mergeCell ref="AO195:AP195"/>
    <mergeCell ref="AW195:AX195"/>
    <mergeCell ref="AY195:AZ195"/>
    <mergeCell ref="W197:X197"/>
    <mergeCell ref="Y197:Z197"/>
    <mergeCell ref="AA197:AB197"/>
    <mergeCell ref="AC197:AD197"/>
    <mergeCell ref="AE197:AF197"/>
    <mergeCell ref="AG197:AH197"/>
    <mergeCell ref="CY197:CZ197"/>
    <mergeCell ref="DA197:DB197"/>
    <mergeCell ref="BY197:BZ197"/>
    <mergeCell ref="CA197:CB197"/>
    <mergeCell ref="CI197:CJ197"/>
    <mergeCell ref="CK197:CL197"/>
    <mergeCell ref="CM197:CN197"/>
    <mergeCell ref="CO197:CP197"/>
    <mergeCell ref="BM197:BN197"/>
    <mergeCell ref="BO197:BP197"/>
    <mergeCell ref="BQ197:BR197"/>
    <mergeCell ref="BS197:BT197"/>
    <mergeCell ref="BU197:BV197"/>
    <mergeCell ref="BW197:BX197"/>
    <mergeCell ref="BA197:BB197"/>
    <mergeCell ref="BC197:BD197"/>
    <mergeCell ref="BE197:BF197"/>
    <mergeCell ref="BG197:BH197"/>
    <mergeCell ref="BI197:BJ197"/>
    <mergeCell ref="BK197:BL197"/>
    <mergeCell ref="AI197:AJ197"/>
    <mergeCell ref="AK197:AL197"/>
    <mergeCell ref="AM197:AN197"/>
    <mergeCell ref="AO197:AP197"/>
    <mergeCell ref="AW197:AX197"/>
    <mergeCell ref="AY197:AZ197"/>
    <mergeCell ref="K197:L197"/>
    <mergeCell ref="M197:N197"/>
    <mergeCell ref="O197:P197"/>
    <mergeCell ref="Q197:R197"/>
    <mergeCell ref="S197:T197"/>
    <mergeCell ref="U197:V197"/>
    <mergeCell ref="DC196:DD196"/>
    <mergeCell ref="DE196:DF196"/>
    <mergeCell ref="DG196:DH196"/>
    <mergeCell ref="DI196:DJ196"/>
    <mergeCell ref="DK196:DL196"/>
    <mergeCell ref="DM196:DN196"/>
    <mergeCell ref="CQ196:CR196"/>
    <mergeCell ref="CS196:CT196"/>
    <mergeCell ref="CU196:CV196"/>
    <mergeCell ref="CW196:CX196"/>
    <mergeCell ref="CY196:CZ196"/>
    <mergeCell ref="DA196:DB196"/>
    <mergeCell ref="BY196:BZ196"/>
    <mergeCell ref="CA196:CB196"/>
    <mergeCell ref="CI196:CJ196"/>
    <mergeCell ref="CK196:CL196"/>
    <mergeCell ref="CM196:CN196"/>
    <mergeCell ref="CO196:CP196"/>
    <mergeCell ref="BM196:BN196"/>
    <mergeCell ref="BO196:BP196"/>
    <mergeCell ref="BQ196:BR196"/>
    <mergeCell ref="BS196:BT196"/>
    <mergeCell ref="BU196:BV196"/>
    <mergeCell ref="BW196:BX196"/>
    <mergeCell ref="BA196:BB196"/>
    <mergeCell ref="BC196:BD196"/>
    <mergeCell ref="BE196:BF196"/>
    <mergeCell ref="BG196:BH196"/>
    <mergeCell ref="BI196:BJ196"/>
    <mergeCell ref="BK196:BL196"/>
    <mergeCell ref="AI196:AJ196"/>
    <mergeCell ref="AK196:AL196"/>
    <mergeCell ref="AM196:AN196"/>
    <mergeCell ref="AO196:AP196"/>
    <mergeCell ref="AW196:AX196"/>
    <mergeCell ref="AY196:AZ196"/>
    <mergeCell ref="W196:X196"/>
    <mergeCell ref="Y196:Z196"/>
    <mergeCell ref="AA196:AB196"/>
    <mergeCell ref="AC196:AD196"/>
    <mergeCell ref="AE196:AF196"/>
    <mergeCell ref="AG196:AH196"/>
    <mergeCell ref="K196:L196"/>
    <mergeCell ref="M196:N196"/>
    <mergeCell ref="O196:P196"/>
    <mergeCell ref="Q196:R196"/>
    <mergeCell ref="S196:T196"/>
    <mergeCell ref="U196:V196"/>
    <mergeCell ref="DC197:DD197"/>
    <mergeCell ref="DE197:DF197"/>
    <mergeCell ref="DG197:DH197"/>
    <mergeCell ref="DI197:DJ197"/>
    <mergeCell ref="DK197:DL197"/>
    <mergeCell ref="DM197:DN197"/>
    <mergeCell ref="CQ197:CR197"/>
    <mergeCell ref="CS197:CT197"/>
    <mergeCell ref="CU197:CV197"/>
    <mergeCell ref="CW197:CX197"/>
    <mergeCell ref="W199:X199"/>
    <mergeCell ref="Y199:Z199"/>
    <mergeCell ref="AA199:AB199"/>
    <mergeCell ref="AC199:AD199"/>
    <mergeCell ref="AE199:AF199"/>
    <mergeCell ref="AG199:AH199"/>
    <mergeCell ref="K199:L199"/>
    <mergeCell ref="M199:N199"/>
    <mergeCell ref="O199:P199"/>
    <mergeCell ref="Q199:R199"/>
    <mergeCell ref="S199:T199"/>
    <mergeCell ref="U199:V199"/>
    <mergeCell ref="DC198:DD198"/>
    <mergeCell ref="DE198:DF198"/>
    <mergeCell ref="DG198:DH198"/>
    <mergeCell ref="DI198:DJ198"/>
    <mergeCell ref="DK198:DL198"/>
    <mergeCell ref="DM198:DN198"/>
    <mergeCell ref="CQ198:CR198"/>
    <mergeCell ref="CS198:CT198"/>
    <mergeCell ref="CU198:CV198"/>
    <mergeCell ref="CW198:CX198"/>
    <mergeCell ref="CY198:CZ198"/>
    <mergeCell ref="DA198:DB198"/>
    <mergeCell ref="BY198:BZ198"/>
    <mergeCell ref="CA198:CB198"/>
    <mergeCell ref="CI198:CJ198"/>
    <mergeCell ref="CK198:CL198"/>
    <mergeCell ref="CM198:CN198"/>
    <mergeCell ref="CO198:CP198"/>
    <mergeCell ref="BM198:BN198"/>
    <mergeCell ref="BO198:BP198"/>
    <mergeCell ref="BQ198:BR198"/>
    <mergeCell ref="BS198:BT198"/>
    <mergeCell ref="BU198:BV198"/>
    <mergeCell ref="BW198:BX198"/>
    <mergeCell ref="BA198:BB198"/>
    <mergeCell ref="BC198:BD198"/>
    <mergeCell ref="BE198:BF198"/>
    <mergeCell ref="BG198:BH198"/>
    <mergeCell ref="BI198:BJ198"/>
    <mergeCell ref="BK198:BL198"/>
    <mergeCell ref="AI198:AJ198"/>
    <mergeCell ref="AK198:AL198"/>
    <mergeCell ref="AM198:AN198"/>
    <mergeCell ref="AO198:AP198"/>
    <mergeCell ref="AW198:AX198"/>
    <mergeCell ref="AY198:AZ198"/>
    <mergeCell ref="W198:X198"/>
    <mergeCell ref="Y198:Z198"/>
    <mergeCell ref="AA198:AB198"/>
    <mergeCell ref="AC198:AD198"/>
    <mergeCell ref="AE198:AF198"/>
    <mergeCell ref="AG198:AH198"/>
    <mergeCell ref="K198:L198"/>
    <mergeCell ref="M198:N198"/>
    <mergeCell ref="O198:P198"/>
    <mergeCell ref="Q198:R198"/>
    <mergeCell ref="S198:T198"/>
    <mergeCell ref="U198:V198"/>
    <mergeCell ref="DC199:DD199"/>
    <mergeCell ref="DE199:DF199"/>
    <mergeCell ref="DG199:DH199"/>
    <mergeCell ref="DI199:DJ199"/>
    <mergeCell ref="DK199:DL199"/>
    <mergeCell ref="DM199:DN199"/>
    <mergeCell ref="CQ199:CR199"/>
    <mergeCell ref="CS199:CT199"/>
    <mergeCell ref="CU199:CV199"/>
    <mergeCell ref="CW199:CX199"/>
    <mergeCell ref="CY199:CZ199"/>
    <mergeCell ref="DA199:DB199"/>
    <mergeCell ref="BY199:BZ199"/>
    <mergeCell ref="CA199:CB199"/>
    <mergeCell ref="CI199:CJ199"/>
    <mergeCell ref="CK199:CL199"/>
    <mergeCell ref="CM199:CN199"/>
    <mergeCell ref="CO199:CP199"/>
    <mergeCell ref="BM199:BN199"/>
    <mergeCell ref="BO199:BP199"/>
    <mergeCell ref="BQ199:BR199"/>
    <mergeCell ref="BS199:BT199"/>
    <mergeCell ref="BU199:BV199"/>
    <mergeCell ref="BW199:BX199"/>
    <mergeCell ref="BA199:BB199"/>
    <mergeCell ref="BC199:BD199"/>
    <mergeCell ref="BE199:BF199"/>
    <mergeCell ref="BG199:BH199"/>
    <mergeCell ref="BI199:BJ199"/>
    <mergeCell ref="BK199:BL199"/>
    <mergeCell ref="AI199:AJ199"/>
    <mergeCell ref="AK199:AL199"/>
    <mergeCell ref="AM199:AN199"/>
    <mergeCell ref="AO199:AP199"/>
    <mergeCell ref="AW199:AX199"/>
    <mergeCell ref="AY199:AZ199"/>
    <mergeCell ref="W201:X201"/>
    <mergeCell ref="Y201:Z201"/>
    <mergeCell ref="AA201:AB201"/>
    <mergeCell ref="AC201:AD201"/>
    <mergeCell ref="AE201:AF201"/>
    <mergeCell ref="AG201:AH201"/>
    <mergeCell ref="CY201:CZ201"/>
    <mergeCell ref="DA201:DB201"/>
    <mergeCell ref="BY201:BZ201"/>
    <mergeCell ref="CA201:CB201"/>
    <mergeCell ref="CI201:CJ201"/>
    <mergeCell ref="CK201:CL201"/>
    <mergeCell ref="CM201:CN201"/>
    <mergeCell ref="CO201:CP201"/>
    <mergeCell ref="BM201:BN201"/>
    <mergeCell ref="BO201:BP201"/>
    <mergeCell ref="BQ201:BR201"/>
    <mergeCell ref="BS201:BT201"/>
    <mergeCell ref="BU201:BV201"/>
    <mergeCell ref="BW201:BX201"/>
    <mergeCell ref="BA201:BB201"/>
    <mergeCell ref="BC201:BD201"/>
    <mergeCell ref="BE201:BF201"/>
    <mergeCell ref="BG201:BH201"/>
    <mergeCell ref="BI201:BJ201"/>
    <mergeCell ref="BK201:BL201"/>
    <mergeCell ref="AI201:AJ201"/>
    <mergeCell ref="AK201:AL201"/>
    <mergeCell ref="AM201:AN201"/>
    <mergeCell ref="AO201:AP201"/>
    <mergeCell ref="AW201:AX201"/>
    <mergeCell ref="AY201:AZ201"/>
    <mergeCell ref="K201:L201"/>
    <mergeCell ref="M201:N201"/>
    <mergeCell ref="O201:P201"/>
    <mergeCell ref="Q201:R201"/>
    <mergeCell ref="S201:T201"/>
    <mergeCell ref="U201:V201"/>
    <mergeCell ref="DC200:DD200"/>
    <mergeCell ref="DE200:DF200"/>
    <mergeCell ref="DG200:DH200"/>
    <mergeCell ref="DI200:DJ200"/>
    <mergeCell ref="DK200:DL200"/>
    <mergeCell ref="DM200:DN200"/>
    <mergeCell ref="CQ200:CR200"/>
    <mergeCell ref="CS200:CT200"/>
    <mergeCell ref="CU200:CV200"/>
    <mergeCell ref="CW200:CX200"/>
    <mergeCell ref="CY200:CZ200"/>
    <mergeCell ref="DA200:DB200"/>
    <mergeCell ref="BY200:BZ200"/>
    <mergeCell ref="CA200:CB200"/>
    <mergeCell ref="CI200:CJ200"/>
    <mergeCell ref="CK200:CL200"/>
    <mergeCell ref="CM200:CN200"/>
    <mergeCell ref="CO200:CP200"/>
    <mergeCell ref="BM200:BN200"/>
    <mergeCell ref="BO200:BP200"/>
    <mergeCell ref="BQ200:BR200"/>
    <mergeCell ref="BS200:BT200"/>
    <mergeCell ref="BU200:BV200"/>
    <mergeCell ref="BW200:BX200"/>
    <mergeCell ref="BA200:BB200"/>
    <mergeCell ref="BC200:BD200"/>
    <mergeCell ref="BE200:BF200"/>
    <mergeCell ref="BG200:BH200"/>
    <mergeCell ref="BI200:BJ200"/>
    <mergeCell ref="BK200:BL200"/>
    <mergeCell ref="AI200:AJ200"/>
    <mergeCell ref="AK200:AL200"/>
    <mergeCell ref="AM200:AN200"/>
    <mergeCell ref="AO200:AP200"/>
    <mergeCell ref="AW200:AX200"/>
    <mergeCell ref="AY200:AZ200"/>
    <mergeCell ref="W200:X200"/>
    <mergeCell ref="Y200:Z200"/>
    <mergeCell ref="AA200:AB200"/>
    <mergeCell ref="AC200:AD200"/>
    <mergeCell ref="AE200:AF200"/>
    <mergeCell ref="AG200:AH200"/>
    <mergeCell ref="K200:L200"/>
    <mergeCell ref="M200:N200"/>
    <mergeCell ref="O200:P200"/>
    <mergeCell ref="Q200:R200"/>
    <mergeCell ref="S200:T200"/>
    <mergeCell ref="U200:V200"/>
    <mergeCell ref="DC201:DD201"/>
    <mergeCell ref="DE201:DF201"/>
    <mergeCell ref="DG201:DH201"/>
    <mergeCell ref="DI201:DJ201"/>
    <mergeCell ref="DK201:DL201"/>
    <mergeCell ref="DM201:DN201"/>
    <mergeCell ref="CQ201:CR201"/>
    <mergeCell ref="CS201:CT201"/>
    <mergeCell ref="CU201:CV201"/>
    <mergeCell ref="CW201:CX201"/>
    <mergeCell ref="W203:X203"/>
    <mergeCell ref="Y203:Z203"/>
    <mergeCell ref="AA203:AB203"/>
    <mergeCell ref="AC203:AD203"/>
    <mergeCell ref="AE203:AF203"/>
    <mergeCell ref="AG203:AH203"/>
    <mergeCell ref="K203:L203"/>
    <mergeCell ref="M203:N203"/>
    <mergeCell ref="O203:P203"/>
    <mergeCell ref="Q203:R203"/>
    <mergeCell ref="S203:T203"/>
    <mergeCell ref="U203:V203"/>
    <mergeCell ref="DC202:DD202"/>
    <mergeCell ref="DE202:DF202"/>
    <mergeCell ref="DG202:DH202"/>
    <mergeCell ref="DI202:DJ202"/>
    <mergeCell ref="DK202:DL202"/>
    <mergeCell ref="DM202:DN202"/>
    <mergeCell ref="CQ202:CR202"/>
    <mergeCell ref="CS202:CT202"/>
    <mergeCell ref="CU202:CV202"/>
    <mergeCell ref="CW202:CX202"/>
    <mergeCell ref="CY202:CZ202"/>
    <mergeCell ref="DA202:DB202"/>
    <mergeCell ref="BY202:BZ202"/>
    <mergeCell ref="CA202:CB202"/>
    <mergeCell ref="CI202:CJ202"/>
    <mergeCell ref="CK202:CL202"/>
    <mergeCell ref="CM202:CN202"/>
    <mergeCell ref="CO202:CP202"/>
    <mergeCell ref="BM202:BN202"/>
    <mergeCell ref="BO202:BP202"/>
    <mergeCell ref="BQ202:BR202"/>
    <mergeCell ref="BS202:BT202"/>
    <mergeCell ref="BU202:BV202"/>
    <mergeCell ref="BW202:BX202"/>
    <mergeCell ref="BA202:BB202"/>
    <mergeCell ref="BC202:BD202"/>
    <mergeCell ref="BE202:BF202"/>
    <mergeCell ref="BG202:BH202"/>
    <mergeCell ref="BI202:BJ202"/>
    <mergeCell ref="BK202:BL202"/>
    <mergeCell ref="AI202:AJ202"/>
    <mergeCell ref="AK202:AL202"/>
    <mergeCell ref="AM202:AN202"/>
    <mergeCell ref="AO202:AP202"/>
    <mergeCell ref="AW202:AX202"/>
    <mergeCell ref="AY202:AZ202"/>
    <mergeCell ref="W202:X202"/>
    <mergeCell ref="Y202:Z202"/>
    <mergeCell ref="AA202:AB202"/>
    <mergeCell ref="AC202:AD202"/>
    <mergeCell ref="AE202:AF202"/>
    <mergeCell ref="AG202:AH202"/>
    <mergeCell ref="K202:L202"/>
    <mergeCell ref="M202:N202"/>
    <mergeCell ref="O202:P202"/>
    <mergeCell ref="Q202:R202"/>
    <mergeCell ref="S202:T202"/>
    <mergeCell ref="U202:V202"/>
    <mergeCell ref="DC203:DD203"/>
    <mergeCell ref="DE203:DF203"/>
    <mergeCell ref="DG203:DH203"/>
    <mergeCell ref="DI203:DJ203"/>
    <mergeCell ref="DK203:DL203"/>
    <mergeCell ref="DM203:DN203"/>
    <mergeCell ref="CQ203:CR203"/>
    <mergeCell ref="CS203:CT203"/>
    <mergeCell ref="CU203:CV203"/>
    <mergeCell ref="CW203:CX203"/>
    <mergeCell ref="CY203:CZ203"/>
    <mergeCell ref="DA203:DB203"/>
    <mergeCell ref="BY203:BZ203"/>
    <mergeCell ref="CA203:CB203"/>
    <mergeCell ref="CI203:CJ203"/>
    <mergeCell ref="CK203:CL203"/>
    <mergeCell ref="CM203:CN203"/>
    <mergeCell ref="CO203:CP203"/>
    <mergeCell ref="BM203:BN203"/>
    <mergeCell ref="BO203:BP203"/>
    <mergeCell ref="BQ203:BR203"/>
    <mergeCell ref="BS203:BT203"/>
    <mergeCell ref="BU203:BV203"/>
    <mergeCell ref="BW203:BX203"/>
    <mergeCell ref="BA203:BB203"/>
    <mergeCell ref="BC203:BD203"/>
    <mergeCell ref="BE203:BF203"/>
    <mergeCell ref="BG203:BH203"/>
    <mergeCell ref="BI203:BJ203"/>
    <mergeCell ref="BK203:BL203"/>
    <mergeCell ref="AI203:AJ203"/>
    <mergeCell ref="AK203:AL203"/>
    <mergeCell ref="AM203:AN203"/>
    <mergeCell ref="AO203:AP203"/>
    <mergeCell ref="AW203:AX203"/>
    <mergeCell ref="AY203:AZ203"/>
    <mergeCell ref="W205:X205"/>
    <mergeCell ref="Y205:Z205"/>
    <mergeCell ref="AA205:AB205"/>
    <mergeCell ref="AC205:AD205"/>
    <mergeCell ref="AE205:AF205"/>
    <mergeCell ref="AG205:AH205"/>
    <mergeCell ref="CY205:CZ205"/>
    <mergeCell ref="DA205:DB205"/>
    <mergeCell ref="BY205:BZ205"/>
    <mergeCell ref="CA205:CB205"/>
    <mergeCell ref="CI205:CJ205"/>
    <mergeCell ref="CK205:CL205"/>
    <mergeCell ref="CM205:CN205"/>
    <mergeCell ref="CO205:CP205"/>
    <mergeCell ref="BM205:BN205"/>
    <mergeCell ref="BO205:BP205"/>
    <mergeCell ref="BQ205:BR205"/>
    <mergeCell ref="BS205:BT205"/>
    <mergeCell ref="BU205:BV205"/>
    <mergeCell ref="BW205:BX205"/>
    <mergeCell ref="BA205:BB205"/>
    <mergeCell ref="BC205:BD205"/>
    <mergeCell ref="BE205:BF205"/>
    <mergeCell ref="BG205:BH205"/>
    <mergeCell ref="BI205:BJ205"/>
    <mergeCell ref="BK205:BL205"/>
    <mergeCell ref="AI205:AJ205"/>
    <mergeCell ref="AK205:AL205"/>
    <mergeCell ref="AM205:AN205"/>
    <mergeCell ref="AO205:AP205"/>
    <mergeCell ref="AW205:AX205"/>
    <mergeCell ref="AY205:AZ205"/>
    <mergeCell ref="K205:L205"/>
    <mergeCell ref="M205:N205"/>
    <mergeCell ref="O205:P205"/>
    <mergeCell ref="Q205:R205"/>
    <mergeCell ref="S205:T205"/>
    <mergeCell ref="U205:V205"/>
    <mergeCell ref="DC204:DD204"/>
    <mergeCell ref="DE204:DF204"/>
    <mergeCell ref="DG204:DH204"/>
    <mergeCell ref="DI204:DJ204"/>
    <mergeCell ref="DK204:DL204"/>
    <mergeCell ref="DM204:DN204"/>
    <mergeCell ref="CQ204:CR204"/>
    <mergeCell ref="CS204:CT204"/>
    <mergeCell ref="CU204:CV204"/>
    <mergeCell ref="CW204:CX204"/>
    <mergeCell ref="CY204:CZ204"/>
    <mergeCell ref="DA204:DB204"/>
    <mergeCell ref="BY204:BZ204"/>
    <mergeCell ref="CA204:CB204"/>
    <mergeCell ref="CI204:CJ204"/>
    <mergeCell ref="CK204:CL204"/>
    <mergeCell ref="CM204:CN204"/>
    <mergeCell ref="CO204:CP204"/>
    <mergeCell ref="BM204:BN204"/>
    <mergeCell ref="BO204:BP204"/>
    <mergeCell ref="BQ204:BR204"/>
    <mergeCell ref="BS204:BT204"/>
    <mergeCell ref="BU204:BV204"/>
    <mergeCell ref="BW204:BX204"/>
    <mergeCell ref="BA204:BB204"/>
    <mergeCell ref="BC204:BD204"/>
    <mergeCell ref="BE204:BF204"/>
    <mergeCell ref="BG204:BH204"/>
    <mergeCell ref="BI204:BJ204"/>
    <mergeCell ref="BK204:BL204"/>
    <mergeCell ref="AI204:AJ204"/>
    <mergeCell ref="AK204:AL204"/>
    <mergeCell ref="AM204:AN204"/>
    <mergeCell ref="AO204:AP204"/>
    <mergeCell ref="AW204:AX204"/>
    <mergeCell ref="AY204:AZ204"/>
    <mergeCell ref="W204:X204"/>
    <mergeCell ref="Y204:Z204"/>
    <mergeCell ref="AA204:AB204"/>
    <mergeCell ref="AC204:AD204"/>
    <mergeCell ref="AE204:AF204"/>
    <mergeCell ref="AG204:AH204"/>
    <mergeCell ref="K204:L204"/>
    <mergeCell ref="M204:N204"/>
    <mergeCell ref="O204:P204"/>
    <mergeCell ref="Q204:R204"/>
    <mergeCell ref="S204:T204"/>
    <mergeCell ref="U204:V204"/>
    <mergeCell ref="DC205:DD205"/>
    <mergeCell ref="DE205:DF205"/>
    <mergeCell ref="DG205:DH205"/>
    <mergeCell ref="DI205:DJ205"/>
    <mergeCell ref="DK205:DL205"/>
    <mergeCell ref="DM205:DN205"/>
    <mergeCell ref="CQ205:CR205"/>
    <mergeCell ref="CS205:CT205"/>
    <mergeCell ref="CU205:CV205"/>
    <mergeCell ref="CW205:CX205"/>
    <mergeCell ref="W207:X207"/>
    <mergeCell ref="Y207:Z207"/>
    <mergeCell ref="AA207:AB207"/>
    <mergeCell ref="AC207:AD207"/>
    <mergeCell ref="AE207:AF207"/>
    <mergeCell ref="AG207:AH207"/>
    <mergeCell ref="K207:L207"/>
    <mergeCell ref="M207:N207"/>
    <mergeCell ref="O207:P207"/>
    <mergeCell ref="Q207:R207"/>
    <mergeCell ref="S207:T207"/>
    <mergeCell ref="U207:V207"/>
    <mergeCell ref="DC206:DD206"/>
    <mergeCell ref="DE206:DF206"/>
    <mergeCell ref="DG206:DH206"/>
    <mergeCell ref="DI206:DJ206"/>
    <mergeCell ref="DK206:DL206"/>
    <mergeCell ref="DM206:DN206"/>
    <mergeCell ref="CQ206:CR206"/>
    <mergeCell ref="CS206:CT206"/>
    <mergeCell ref="CU206:CV206"/>
    <mergeCell ref="CW206:CX206"/>
    <mergeCell ref="CY206:CZ206"/>
    <mergeCell ref="DA206:DB206"/>
    <mergeCell ref="BY206:BZ206"/>
    <mergeCell ref="CA206:CB206"/>
    <mergeCell ref="CI206:CJ206"/>
    <mergeCell ref="CK206:CL206"/>
    <mergeCell ref="CM206:CN206"/>
    <mergeCell ref="CO206:CP206"/>
    <mergeCell ref="BM206:BN206"/>
    <mergeCell ref="BO206:BP206"/>
    <mergeCell ref="BQ206:BR206"/>
    <mergeCell ref="BS206:BT206"/>
    <mergeCell ref="BU206:BV206"/>
    <mergeCell ref="BW206:BX206"/>
    <mergeCell ref="BA206:BB206"/>
    <mergeCell ref="BC206:BD206"/>
    <mergeCell ref="BE206:BF206"/>
    <mergeCell ref="BG206:BH206"/>
    <mergeCell ref="BI206:BJ206"/>
    <mergeCell ref="BK206:BL206"/>
    <mergeCell ref="AI206:AJ206"/>
    <mergeCell ref="AK206:AL206"/>
    <mergeCell ref="AM206:AN206"/>
    <mergeCell ref="AO206:AP206"/>
    <mergeCell ref="AW206:AX206"/>
    <mergeCell ref="AY206:AZ206"/>
    <mergeCell ref="W206:X206"/>
    <mergeCell ref="Y206:Z206"/>
    <mergeCell ref="AA206:AB206"/>
    <mergeCell ref="AC206:AD206"/>
    <mergeCell ref="AE206:AF206"/>
    <mergeCell ref="AG206:AH206"/>
    <mergeCell ref="K206:L206"/>
    <mergeCell ref="M206:N206"/>
    <mergeCell ref="O206:P206"/>
    <mergeCell ref="Q206:R206"/>
    <mergeCell ref="S206:T206"/>
    <mergeCell ref="U206:V206"/>
    <mergeCell ref="DC207:DD207"/>
    <mergeCell ref="DE207:DF207"/>
    <mergeCell ref="DG207:DH207"/>
    <mergeCell ref="DI207:DJ207"/>
    <mergeCell ref="DK207:DL207"/>
    <mergeCell ref="DM207:DN207"/>
    <mergeCell ref="CQ207:CR207"/>
    <mergeCell ref="CS207:CT207"/>
    <mergeCell ref="CU207:CV207"/>
    <mergeCell ref="CW207:CX207"/>
    <mergeCell ref="CY207:CZ207"/>
    <mergeCell ref="DA207:DB207"/>
    <mergeCell ref="BY207:BZ207"/>
    <mergeCell ref="CA207:CB207"/>
    <mergeCell ref="CI207:CJ207"/>
    <mergeCell ref="CK207:CL207"/>
    <mergeCell ref="CM207:CN207"/>
    <mergeCell ref="CO207:CP207"/>
    <mergeCell ref="BM207:BN207"/>
    <mergeCell ref="BO207:BP207"/>
    <mergeCell ref="BQ207:BR207"/>
    <mergeCell ref="BS207:BT207"/>
    <mergeCell ref="BU207:BV207"/>
    <mergeCell ref="BW207:BX207"/>
    <mergeCell ref="BA207:BB207"/>
    <mergeCell ref="BC207:BD207"/>
    <mergeCell ref="BE207:BF207"/>
    <mergeCell ref="BG207:BH207"/>
    <mergeCell ref="BI207:BJ207"/>
    <mergeCell ref="BK207:BL207"/>
    <mergeCell ref="AI207:AJ207"/>
    <mergeCell ref="AK207:AL207"/>
    <mergeCell ref="AM207:AN207"/>
    <mergeCell ref="AO207:AP207"/>
    <mergeCell ref="AW207:AX207"/>
    <mergeCell ref="AY207:AZ207"/>
    <mergeCell ref="W209:X209"/>
    <mergeCell ref="Y209:Z209"/>
    <mergeCell ref="AA209:AB209"/>
    <mergeCell ref="AC209:AD209"/>
    <mergeCell ref="AE209:AF209"/>
    <mergeCell ref="AG209:AH209"/>
    <mergeCell ref="CY209:CZ209"/>
    <mergeCell ref="DA209:DB209"/>
    <mergeCell ref="BY209:BZ209"/>
    <mergeCell ref="CA209:CB209"/>
    <mergeCell ref="CI209:CJ209"/>
    <mergeCell ref="CK209:CL209"/>
    <mergeCell ref="CM209:CN209"/>
    <mergeCell ref="CO209:CP209"/>
    <mergeCell ref="BM209:BN209"/>
    <mergeCell ref="BO209:BP209"/>
    <mergeCell ref="BQ209:BR209"/>
    <mergeCell ref="BS209:BT209"/>
    <mergeCell ref="BU209:BV209"/>
    <mergeCell ref="BW209:BX209"/>
    <mergeCell ref="BA209:BB209"/>
    <mergeCell ref="BC209:BD209"/>
    <mergeCell ref="BE209:BF209"/>
    <mergeCell ref="BG209:BH209"/>
    <mergeCell ref="BI209:BJ209"/>
    <mergeCell ref="BK209:BL209"/>
    <mergeCell ref="AI209:AJ209"/>
    <mergeCell ref="AK209:AL209"/>
    <mergeCell ref="AM209:AN209"/>
    <mergeCell ref="AO209:AP209"/>
    <mergeCell ref="AW209:AX209"/>
    <mergeCell ref="AY209:AZ209"/>
    <mergeCell ref="K209:L209"/>
    <mergeCell ref="M209:N209"/>
    <mergeCell ref="O209:P209"/>
    <mergeCell ref="Q209:R209"/>
    <mergeCell ref="S209:T209"/>
    <mergeCell ref="U209:V209"/>
    <mergeCell ref="DC208:DD208"/>
    <mergeCell ref="DE208:DF208"/>
    <mergeCell ref="DG208:DH208"/>
    <mergeCell ref="DI208:DJ208"/>
    <mergeCell ref="DK208:DL208"/>
    <mergeCell ref="DM208:DN208"/>
    <mergeCell ref="CQ208:CR208"/>
    <mergeCell ref="CS208:CT208"/>
    <mergeCell ref="CU208:CV208"/>
    <mergeCell ref="CW208:CX208"/>
    <mergeCell ref="CY208:CZ208"/>
    <mergeCell ref="DA208:DB208"/>
    <mergeCell ref="BY208:BZ208"/>
    <mergeCell ref="CA208:CB208"/>
    <mergeCell ref="CI208:CJ208"/>
    <mergeCell ref="CK208:CL208"/>
    <mergeCell ref="CM208:CN208"/>
    <mergeCell ref="CO208:CP208"/>
    <mergeCell ref="BM208:BN208"/>
    <mergeCell ref="BO208:BP208"/>
    <mergeCell ref="BQ208:BR208"/>
    <mergeCell ref="BS208:BT208"/>
    <mergeCell ref="BU208:BV208"/>
    <mergeCell ref="BW208:BX208"/>
    <mergeCell ref="BA208:BB208"/>
    <mergeCell ref="BC208:BD208"/>
    <mergeCell ref="BE208:BF208"/>
    <mergeCell ref="BG208:BH208"/>
    <mergeCell ref="BI208:BJ208"/>
    <mergeCell ref="BK208:BL208"/>
    <mergeCell ref="AI208:AJ208"/>
    <mergeCell ref="AK208:AL208"/>
    <mergeCell ref="AM208:AN208"/>
    <mergeCell ref="AO208:AP208"/>
    <mergeCell ref="AW208:AX208"/>
    <mergeCell ref="AY208:AZ208"/>
    <mergeCell ref="W208:X208"/>
    <mergeCell ref="Y208:Z208"/>
    <mergeCell ref="AA208:AB208"/>
    <mergeCell ref="AC208:AD208"/>
    <mergeCell ref="AE208:AF208"/>
    <mergeCell ref="AG208:AH208"/>
    <mergeCell ref="K208:L208"/>
    <mergeCell ref="M208:N208"/>
    <mergeCell ref="O208:P208"/>
    <mergeCell ref="Q208:R208"/>
    <mergeCell ref="S208:T208"/>
    <mergeCell ref="U208:V208"/>
    <mergeCell ref="DC209:DD209"/>
    <mergeCell ref="DE209:DF209"/>
    <mergeCell ref="DG209:DH209"/>
    <mergeCell ref="DI209:DJ209"/>
    <mergeCell ref="DK209:DL209"/>
    <mergeCell ref="DM209:DN209"/>
    <mergeCell ref="CQ209:CR209"/>
    <mergeCell ref="CS209:CT209"/>
    <mergeCell ref="CU209:CV209"/>
    <mergeCell ref="CW209:CX209"/>
    <mergeCell ref="W211:X211"/>
    <mergeCell ref="Y211:Z211"/>
    <mergeCell ref="AA211:AB211"/>
    <mergeCell ref="AC211:AD211"/>
    <mergeCell ref="AE211:AF211"/>
    <mergeCell ref="AG211:AH211"/>
    <mergeCell ref="K211:L211"/>
    <mergeCell ref="M211:N211"/>
    <mergeCell ref="O211:P211"/>
    <mergeCell ref="Q211:R211"/>
    <mergeCell ref="S211:T211"/>
    <mergeCell ref="U211:V211"/>
    <mergeCell ref="DC210:DD210"/>
    <mergeCell ref="DE210:DF210"/>
    <mergeCell ref="DG210:DH210"/>
    <mergeCell ref="DI210:DJ210"/>
    <mergeCell ref="DK210:DL210"/>
    <mergeCell ref="DM210:DN210"/>
    <mergeCell ref="CQ210:CR210"/>
    <mergeCell ref="CS210:CT210"/>
    <mergeCell ref="CU210:CV210"/>
    <mergeCell ref="CW210:CX210"/>
    <mergeCell ref="CY210:CZ210"/>
    <mergeCell ref="DA210:DB210"/>
    <mergeCell ref="BY210:BZ210"/>
    <mergeCell ref="CA210:CB210"/>
    <mergeCell ref="CI210:CJ210"/>
    <mergeCell ref="CK210:CL210"/>
    <mergeCell ref="CM210:CN210"/>
    <mergeCell ref="CO210:CP210"/>
    <mergeCell ref="BM210:BN210"/>
    <mergeCell ref="BO210:BP210"/>
    <mergeCell ref="BQ210:BR210"/>
    <mergeCell ref="BS210:BT210"/>
    <mergeCell ref="BU210:BV210"/>
    <mergeCell ref="BW210:BX210"/>
    <mergeCell ref="BA210:BB210"/>
    <mergeCell ref="BC210:BD210"/>
    <mergeCell ref="BE210:BF210"/>
    <mergeCell ref="BG210:BH210"/>
    <mergeCell ref="BI210:BJ210"/>
    <mergeCell ref="BK210:BL210"/>
    <mergeCell ref="AI210:AJ210"/>
    <mergeCell ref="AK210:AL210"/>
    <mergeCell ref="AM210:AN210"/>
    <mergeCell ref="AO210:AP210"/>
    <mergeCell ref="AW210:AX210"/>
    <mergeCell ref="AY210:AZ210"/>
    <mergeCell ref="W210:X210"/>
    <mergeCell ref="Y210:Z210"/>
    <mergeCell ref="AA210:AB210"/>
    <mergeCell ref="AC210:AD210"/>
    <mergeCell ref="AE210:AF210"/>
    <mergeCell ref="AG210:AH210"/>
    <mergeCell ref="K210:L210"/>
    <mergeCell ref="M210:N210"/>
    <mergeCell ref="O210:P210"/>
    <mergeCell ref="Q210:R210"/>
    <mergeCell ref="S210:T210"/>
    <mergeCell ref="U210:V210"/>
    <mergeCell ref="DC211:DD211"/>
    <mergeCell ref="DE211:DF211"/>
    <mergeCell ref="DG211:DH211"/>
    <mergeCell ref="DI211:DJ211"/>
    <mergeCell ref="DK211:DL211"/>
    <mergeCell ref="DM211:DN211"/>
    <mergeCell ref="CQ211:CR211"/>
    <mergeCell ref="CS211:CT211"/>
    <mergeCell ref="CU211:CV211"/>
    <mergeCell ref="CW211:CX211"/>
    <mergeCell ref="CY211:CZ211"/>
    <mergeCell ref="DA211:DB211"/>
    <mergeCell ref="BY211:BZ211"/>
    <mergeCell ref="CA211:CB211"/>
    <mergeCell ref="CI211:CJ211"/>
    <mergeCell ref="CK211:CL211"/>
    <mergeCell ref="CM211:CN211"/>
    <mergeCell ref="CO211:CP211"/>
    <mergeCell ref="BM211:BN211"/>
    <mergeCell ref="BO211:BP211"/>
    <mergeCell ref="BQ211:BR211"/>
    <mergeCell ref="BS211:BT211"/>
    <mergeCell ref="BU211:BV211"/>
    <mergeCell ref="BW211:BX211"/>
    <mergeCell ref="BA211:BB211"/>
    <mergeCell ref="BC211:BD211"/>
    <mergeCell ref="BE211:BF211"/>
    <mergeCell ref="BG211:BH211"/>
    <mergeCell ref="BI211:BJ211"/>
    <mergeCell ref="BK211:BL211"/>
    <mergeCell ref="AI211:AJ211"/>
    <mergeCell ref="AK211:AL211"/>
    <mergeCell ref="AM211:AN211"/>
    <mergeCell ref="AO211:AP211"/>
    <mergeCell ref="AW211:AX211"/>
    <mergeCell ref="AY211:AZ211"/>
    <mergeCell ref="W213:X213"/>
    <mergeCell ref="Y213:Z213"/>
    <mergeCell ref="AA213:AB213"/>
    <mergeCell ref="AC213:AD213"/>
    <mergeCell ref="AE213:AF213"/>
    <mergeCell ref="AG213:AH213"/>
    <mergeCell ref="CY213:CZ213"/>
    <mergeCell ref="DA213:DB213"/>
    <mergeCell ref="BY213:BZ213"/>
    <mergeCell ref="CA213:CB213"/>
    <mergeCell ref="CI213:CJ213"/>
    <mergeCell ref="CK213:CL213"/>
    <mergeCell ref="CM213:CN213"/>
    <mergeCell ref="CO213:CP213"/>
    <mergeCell ref="BM213:BN213"/>
    <mergeCell ref="BO213:BP213"/>
    <mergeCell ref="BQ213:BR213"/>
    <mergeCell ref="BS213:BT213"/>
    <mergeCell ref="BU213:BV213"/>
    <mergeCell ref="BW213:BX213"/>
    <mergeCell ref="BA213:BB213"/>
    <mergeCell ref="BC213:BD213"/>
    <mergeCell ref="BE213:BF213"/>
    <mergeCell ref="BG213:BH213"/>
    <mergeCell ref="BI213:BJ213"/>
    <mergeCell ref="BK213:BL213"/>
    <mergeCell ref="AI213:AJ213"/>
    <mergeCell ref="AK213:AL213"/>
    <mergeCell ref="AM213:AN213"/>
    <mergeCell ref="AO213:AP213"/>
    <mergeCell ref="AW213:AX213"/>
    <mergeCell ref="AY213:AZ213"/>
    <mergeCell ref="K213:L213"/>
    <mergeCell ref="M213:N213"/>
    <mergeCell ref="O213:P213"/>
    <mergeCell ref="Q213:R213"/>
    <mergeCell ref="S213:T213"/>
    <mergeCell ref="U213:V213"/>
    <mergeCell ref="DC212:DD212"/>
    <mergeCell ref="DE212:DF212"/>
    <mergeCell ref="DG212:DH212"/>
    <mergeCell ref="DI212:DJ212"/>
    <mergeCell ref="DK212:DL212"/>
    <mergeCell ref="DM212:DN212"/>
    <mergeCell ref="CQ212:CR212"/>
    <mergeCell ref="CS212:CT212"/>
    <mergeCell ref="CU212:CV212"/>
    <mergeCell ref="CW212:CX212"/>
    <mergeCell ref="CY212:CZ212"/>
    <mergeCell ref="DA212:DB212"/>
    <mergeCell ref="BY212:BZ212"/>
    <mergeCell ref="CA212:CB212"/>
    <mergeCell ref="CI212:CJ212"/>
    <mergeCell ref="CK212:CL212"/>
    <mergeCell ref="CM212:CN212"/>
    <mergeCell ref="CO212:CP212"/>
    <mergeCell ref="BM212:BN212"/>
    <mergeCell ref="BO212:BP212"/>
    <mergeCell ref="BQ212:BR212"/>
    <mergeCell ref="BS212:BT212"/>
    <mergeCell ref="BU212:BV212"/>
    <mergeCell ref="BW212:BX212"/>
    <mergeCell ref="BA212:BB212"/>
    <mergeCell ref="BC212:BD212"/>
    <mergeCell ref="BE212:BF212"/>
    <mergeCell ref="BG212:BH212"/>
    <mergeCell ref="BI212:BJ212"/>
    <mergeCell ref="BK212:BL212"/>
    <mergeCell ref="AI212:AJ212"/>
    <mergeCell ref="AK212:AL212"/>
    <mergeCell ref="AM212:AN212"/>
    <mergeCell ref="AO212:AP212"/>
    <mergeCell ref="AW212:AX212"/>
    <mergeCell ref="AY212:AZ212"/>
    <mergeCell ref="W212:X212"/>
    <mergeCell ref="Y212:Z212"/>
    <mergeCell ref="AA212:AB212"/>
    <mergeCell ref="AC212:AD212"/>
    <mergeCell ref="AE212:AF212"/>
    <mergeCell ref="AG212:AH212"/>
    <mergeCell ref="K212:L212"/>
    <mergeCell ref="M212:N212"/>
    <mergeCell ref="O212:P212"/>
    <mergeCell ref="Q212:R212"/>
    <mergeCell ref="S212:T212"/>
    <mergeCell ref="U212:V212"/>
    <mergeCell ref="DC213:DD213"/>
    <mergeCell ref="DE213:DF213"/>
    <mergeCell ref="DG213:DH213"/>
    <mergeCell ref="DI213:DJ213"/>
    <mergeCell ref="DK213:DL213"/>
    <mergeCell ref="DM213:DN213"/>
    <mergeCell ref="CQ213:CR213"/>
    <mergeCell ref="CS213:CT213"/>
    <mergeCell ref="CU213:CV213"/>
    <mergeCell ref="CW213:CX213"/>
    <mergeCell ref="W215:X215"/>
    <mergeCell ref="Y215:Z215"/>
    <mergeCell ref="AA215:AB215"/>
    <mergeCell ref="AC215:AD215"/>
    <mergeCell ref="AE215:AF215"/>
    <mergeCell ref="AG215:AH215"/>
    <mergeCell ref="K215:L215"/>
    <mergeCell ref="M215:N215"/>
    <mergeCell ref="O215:P215"/>
    <mergeCell ref="Q215:R215"/>
    <mergeCell ref="S215:T215"/>
    <mergeCell ref="U215:V215"/>
    <mergeCell ref="DC214:DD214"/>
    <mergeCell ref="DE214:DF214"/>
    <mergeCell ref="DG214:DH214"/>
    <mergeCell ref="DI214:DJ214"/>
    <mergeCell ref="DK214:DL214"/>
    <mergeCell ref="DM214:DN214"/>
    <mergeCell ref="CQ214:CR214"/>
    <mergeCell ref="CS214:CT214"/>
    <mergeCell ref="CU214:CV214"/>
    <mergeCell ref="CW214:CX214"/>
    <mergeCell ref="CY214:CZ214"/>
    <mergeCell ref="DA214:DB214"/>
    <mergeCell ref="BY214:BZ214"/>
    <mergeCell ref="CA214:CB214"/>
    <mergeCell ref="CI214:CJ214"/>
    <mergeCell ref="CK214:CL214"/>
    <mergeCell ref="CM214:CN214"/>
    <mergeCell ref="CO214:CP214"/>
    <mergeCell ref="BM214:BN214"/>
    <mergeCell ref="BO214:BP214"/>
    <mergeCell ref="BQ214:BR214"/>
    <mergeCell ref="BS214:BT214"/>
    <mergeCell ref="BU214:BV214"/>
    <mergeCell ref="BW214:BX214"/>
    <mergeCell ref="BA214:BB214"/>
    <mergeCell ref="BC214:BD214"/>
    <mergeCell ref="BE214:BF214"/>
    <mergeCell ref="BG214:BH214"/>
    <mergeCell ref="BI214:BJ214"/>
    <mergeCell ref="BK214:BL214"/>
    <mergeCell ref="AI214:AJ214"/>
    <mergeCell ref="AK214:AL214"/>
    <mergeCell ref="AM214:AN214"/>
    <mergeCell ref="AO214:AP214"/>
    <mergeCell ref="AW214:AX214"/>
    <mergeCell ref="AY214:AZ214"/>
    <mergeCell ref="W214:X214"/>
    <mergeCell ref="Y214:Z214"/>
    <mergeCell ref="AA214:AB214"/>
    <mergeCell ref="AC214:AD214"/>
    <mergeCell ref="AE214:AF214"/>
    <mergeCell ref="AG214:AH214"/>
    <mergeCell ref="K214:L214"/>
    <mergeCell ref="M214:N214"/>
    <mergeCell ref="O214:P214"/>
    <mergeCell ref="Q214:R214"/>
    <mergeCell ref="S214:T214"/>
    <mergeCell ref="U214:V214"/>
    <mergeCell ref="DC215:DD215"/>
    <mergeCell ref="DE215:DF215"/>
    <mergeCell ref="DG215:DH215"/>
    <mergeCell ref="DI215:DJ215"/>
    <mergeCell ref="DK215:DL215"/>
    <mergeCell ref="DM215:DN215"/>
    <mergeCell ref="CQ215:CR215"/>
    <mergeCell ref="CS215:CT215"/>
    <mergeCell ref="CU215:CV215"/>
    <mergeCell ref="CW215:CX215"/>
    <mergeCell ref="CY215:CZ215"/>
    <mergeCell ref="DA215:DB215"/>
    <mergeCell ref="BY215:BZ215"/>
    <mergeCell ref="CA215:CB215"/>
    <mergeCell ref="CI215:CJ215"/>
    <mergeCell ref="CK215:CL215"/>
    <mergeCell ref="CM215:CN215"/>
    <mergeCell ref="CO215:CP215"/>
    <mergeCell ref="BM215:BN215"/>
    <mergeCell ref="BO215:BP215"/>
    <mergeCell ref="BQ215:BR215"/>
    <mergeCell ref="BS215:BT215"/>
    <mergeCell ref="BU215:BV215"/>
    <mergeCell ref="BW215:BX215"/>
    <mergeCell ref="BA215:BB215"/>
    <mergeCell ref="BC215:BD215"/>
    <mergeCell ref="BE215:BF215"/>
    <mergeCell ref="BG215:BH215"/>
    <mergeCell ref="BI215:BJ215"/>
    <mergeCell ref="BK215:BL215"/>
    <mergeCell ref="AI215:AJ215"/>
    <mergeCell ref="AK215:AL215"/>
    <mergeCell ref="AM215:AN215"/>
    <mergeCell ref="AO215:AP215"/>
    <mergeCell ref="AW215:AX215"/>
    <mergeCell ref="AY215:AZ215"/>
    <mergeCell ref="W217:X217"/>
    <mergeCell ref="Y217:Z217"/>
    <mergeCell ref="AA217:AB217"/>
    <mergeCell ref="AC217:AD217"/>
    <mergeCell ref="AE217:AF217"/>
    <mergeCell ref="AG217:AH217"/>
    <mergeCell ref="CY217:CZ217"/>
    <mergeCell ref="DA217:DB217"/>
    <mergeCell ref="BY217:BZ217"/>
    <mergeCell ref="CA217:CB217"/>
    <mergeCell ref="CI217:CJ217"/>
    <mergeCell ref="CK217:CL217"/>
    <mergeCell ref="CM217:CN217"/>
    <mergeCell ref="CO217:CP217"/>
    <mergeCell ref="BM217:BN217"/>
    <mergeCell ref="BO217:BP217"/>
    <mergeCell ref="BQ217:BR217"/>
    <mergeCell ref="BS217:BT217"/>
    <mergeCell ref="BU217:BV217"/>
    <mergeCell ref="BW217:BX217"/>
    <mergeCell ref="BA217:BB217"/>
    <mergeCell ref="BC217:BD217"/>
    <mergeCell ref="BE217:BF217"/>
    <mergeCell ref="BG217:BH217"/>
    <mergeCell ref="BI217:BJ217"/>
    <mergeCell ref="BK217:BL217"/>
    <mergeCell ref="AI217:AJ217"/>
    <mergeCell ref="AK217:AL217"/>
    <mergeCell ref="AM217:AN217"/>
    <mergeCell ref="AO217:AP217"/>
    <mergeCell ref="AW217:AX217"/>
    <mergeCell ref="AY217:AZ217"/>
    <mergeCell ref="K217:L217"/>
    <mergeCell ref="M217:N217"/>
    <mergeCell ref="O217:P217"/>
    <mergeCell ref="Q217:R217"/>
    <mergeCell ref="S217:T217"/>
    <mergeCell ref="U217:V217"/>
    <mergeCell ref="DC216:DD216"/>
    <mergeCell ref="DE216:DF216"/>
    <mergeCell ref="DG216:DH216"/>
    <mergeCell ref="DI216:DJ216"/>
    <mergeCell ref="DK216:DL216"/>
    <mergeCell ref="DM216:DN216"/>
    <mergeCell ref="CQ216:CR216"/>
    <mergeCell ref="CS216:CT216"/>
    <mergeCell ref="CU216:CV216"/>
    <mergeCell ref="CW216:CX216"/>
    <mergeCell ref="CY216:CZ216"/>
    <mergeCell ref="DA216:DB216"/>
    <mergeCell ref="BY216:BZ216"/>
    <mergeCell ref="CA216:CB216"/>
    <mergeCell ref="CI216:CJ216"/>
    <mergeCell ref="CK216:CL216"/>
    <mergeCell ref="CM216:CN216"/>
    <mergeCell ref="CO216:CP216"/>
    <mergeCell ref="BM216:BN216"/>
    <mergeCell ref="BO216:BP216"/>
    <mergeCell ref="BQ216:BR216"/>
    <mergeCell ref="BS216:BT216"/>
    <mergeCell ref="BU216:BV216"/>
    <mergeCell ref="BW216:BX216"/>
    <mergeCell ref="BA216:BB216"/>
    <mergeCell ref="BC216:BD216"/>
    <mergeCell ref="BE216:BF216"/>
    <mergeCell ref="BG216:BH216"/>
    <mergeCell ref="BI216:BJ216"/>
    <mergeCell ref="BK216:BL216"/>
    <mergeCell ref="AI216:AJ216"/>
    <mergeCell ref="AK216:AL216"/>
    <mergeCell ref="AM216:AN216"/>
    <mergeCell ref="AO216:AP216"/>
    <mergeCell ref="AW216:AX216"/>
    <mergeCell ref="AY216:AZ216"/>
    <mergeCell ref="W216:X216"/>
    <mergeCell ref="Y216:Z216"/>
    <mergeCell ref="AA216:AB216"/>
    <mergeCell ref="AC216:AD216"/>
    <mergeCell ref="AE216:AF216"/>
    <mergeCell ref="AG216:AH216"/>
    <mergeCell ref="K216:L216"/>
    <mergeCell ref="M216:N216"/>
    <mergeCell ref="O216:P216"/>
    <mergeCell ref="Q216:R216"/>
    <mergeCell ref="S216:T216"/>
    <mergeCell ref="U216:V216"/>
    <mergeCell ref="DC217:DD217"/>
    <mergeCell ref="DE217:DF217"/>
    <mergeCell ref="DG217:DH217"/>
    <mergeCell ref="DI217:DJ217"/>
    <mergeCell ref="DK217:DL217"/>
    <mergeCell ref="DM217:DN217"/>
    <mergeCell ref="CQ217:CR217"/>
    <mergeCell ref="CS217:CT217"/>
    <mergeCell ref="CU217:CV217"/>
    <mergeCell ref="CW217:CX217"/>
    <mergeCell ref="W219:X219"/>
    <mergeCell ref="Y219:Z219"/>
    <mergeCell ref="AA219:AB219"/>
    <mergeCell ref="AC219:AD219"/>
    <mergeCell ref="AE219:AF219"/>
    <mergeCell ref="AG219:AH219"/>
    <mergeCell ref="K219:L219"/>
    <mergeCell ref="M219:N219"/>
    <mergeCell ref="O219:P219"/>
    <mergeCell ref="Q219:R219"/>
    <mergeCell ref="S219:T219"/>
    <mergeCell ref="U219:V219"/>
    <mergeCell ref="DC218:DD218"/>
    <mergeCell ref="DE218:DF218"/>
    <mergeCell ref="DG218:DH218"/>
    <mergeCell ref="DI218:DJ218"/>
    <mergeCell ref="DK218:DL218"/>
    <mergeCell ref="DM218:DN218"/>
    <mergeCell ref="CQ218:CR218"/>
    <mergeCell ref="CS218:CT218"/>
    <mergeCell ref="CU218:CV218"/>
    <mergeCell ref="CW218:CX218"/>
    <mergeCell ref="CY218:CZ218"/>
    <mergeCell ref="DA218:DB218"/>
    <mergeCell ref="BY218:BZ218"/>
    <mergeCell ref="CA218:CB218"/>
    <mergeCell ref="CI218:CJ218"/>
    <mergeCell ref="CK218:CL218"/>
    <mergeCell ref="CM218:CN218"/>
    <mergeCell ref="CO218:CP218"/>
    <mergeCell ref="BM218:BN218"/>
    <mergeCell ref="BO218:BP218"/>
    <mergeCell ref="BQ218:BR218"/>
    <mergeCell ref="BS218:BT218"/>
    <mergeCell ref="BU218:BV218"/>
    <mergeCell ref="BW218:BX218"/>
    <mergeCell ref="BA218:BB218"/>
    <mergeCell ref="BC218:BD218"/>
    <mergeCell ref="BE218:BF218"/>
    <mergeCell ref="BG218:BH218"/>
    <mergeCell ref="BI218:BJ218"/>
    <mergeCell ref="BK218:BL218"/>
    <mergeCell ref="AI218:AJ218"/>
    <mergeCell ref="AK218:AL218"/>
    <mergeCell ref="AM218:AN218"/>
    <mergeCell ref="AO218:AP218"/>
    <mergeCell ref="AW218:AX218"/>
    <mergeCell ref="AY218:AZ218"/>
    <mergeCell ref="W218:X218"/>
    <mergeCell ref="Y218:Z218"/>
    <mergeCell ref="AA218:AB218"/>
    <mergeCell ref="AC218:AD218"/>
    <mergeCell ref="AE218:AF218"/>
    <mergeCell ref="AG218:AH218"/>
    <mergeCell ref="K218:L218"/>
    <mergeCell ref="M218:N218"/>
    <mergeCell ref="O218:P218"/>
    <mergeCell ref="Q218:R218"/>
    <mergeCell ref="S218:T218"/>
    <mergeCell ref="U218:V218"/>
    <mergeCell ref="DC219:DD219"/>
    <mergeCell ref="DE219:DF219"/>
    <mergeCell ref="DG219:DH219"/>
    <mergeCell ref="DI219:DJ219"/>
    <mergeCell ref="DK219:DL219"/>
    <mergeCell ref="DM219:DN219"/>
    <mergeCell ref="CQ219:CR219"/>
    <mergeCell ref="CS219:CT219"/>
    <mergeCell ref="CU219:CV219"/>
    <mergeCell ref="CW219:CX219"/>
    <mergeCell ref="CY219:CZ219"/>
    <mergeCell ref="DA219:DB219"/>
    <mergeCell ref="BY219:BZ219"/>
    <mergeCell ref="CA219:CB219"/>
    <mergeCell ref="CI219:CJ219"/>
    <mergeCell ref="CK219:CL219"/>
    <mergeCell ref="CM219:CN219"/>
    <mergeCell ref="CO219:CP219"/>
    <mergeCell ref="BM219:BN219"/>
    <mergeCell ref="BO219:BP219"/>
    <mergeCell ref="BQ219:BR219"/>
    <mergeCell ref="BS219:BT219"/>
    <mergeCell ref="BU219:BV219"/>
    <mergeCell ref="BW219:BX219"/>
    <mergeCell ref="BA219:BB219"/>
    <mergeCell ref="BC219:BD219"/>
    <mergeCell ref="BE219:BF219"/>
    <mergeCell ref="BG219:BH219"/>
    <mergeCell ref="BI219:BJ219"/>
    <mergeCell ref="BK219:BL219"/>
    <mergeCell ref="AI219:AJ219"/>
    <mergeCell ref="AK219:AL219"/>
    <mergeCell ref="AM219:AN219"/>
    <mergeCell ref="AO219:AP219"/>
    <mergeCell ref="AW219:AX219"/>
    <mergeCell ref="AY219:AZ219"/>
    <mergeCell ref="W221:X221"/>
    <mergeCell ref="Y221:Z221"/>
    <mergeCell ref="AA221:AB221"/>
    <mergeCell ref="AC221:AD221"/>
    <mergeCell ref="AE221:AF221"/>
    <mergeCell ref="AG221:AH221"/>
    <mergeCell ref="CY221:CZ221"/>
    <mergeCell ref="DA221:DB221"/>
    <mergeCell ref="BY221:BZ221"/>
    <mergeCell ref="CA221:CB221"/>
    <mergeCell ref="CI221:CJ221"/>
    <mergeCell ref="CK221:CL221"/>
    <mergeCell ref="CM221:CN221"/>
    <mergeCell ref="CO221:CP221"/>
    <mergeCell ref="BM221:BN221"/>
    <mergeCell ref="BO221:BP221"/>
    <mergeCell ref="BQ221:BR221"/>
    <mergeCell ref="BS221:BT221"/>
    <mergeCell ref="BU221:BV221"/>
    <mergeCell ref="BW221:BX221"/>
    <mergeCell ref="BA221:BB221"/>
    <mergeCell ref="BC221:BD221"/>
    <mergeCell ref="BE221:BF221"/>
    <mergeCell ref="BG221:BH221"/>
    <mergeCell ref="BI221:BJ221"/>
    <mergeCell ref="BK221:BL221"/>
    <mergeCell ref="AI221:AJ221"/>
    <mergeCell ref="AK221:AL221"/>
    <mergeCell ref="AM221:AN221"/>
    <mergeCell ref="AO221:AP221"/>
    <mergeCell ref="AW221:AX221"/>
    <mergeCell ref="AY221:AZ221"/>
    <mergeCell ref="K221:L221"/>
    <mergeCell ref="M221:N221"/>
    <mergeCell ref="O221:P221"/>
    <mergeCell ref="Q221:R221"/>
    <mergeCell ref="S221:T221"/>
    <mergeCell ref="U221:V221"/>
    <mergeCell ref="DC220:DD220"/>
    <mergeCell ref="DE220:DF220"/>
    <mergeCell ref="DG220:DH220"/>
    <mergeCell ref="DI220:DJ220"/>
    <mergeCell ref="DK220:DL220"/>
    <mergeCell ref="DM220:DN220"/>
    <mergeCell ref="CQ220:CR220"/>
    <mergeCell ref="CS220:CT220"/>
    <mergeCell ref="CU220:CV220"/>
    <mergeCell ref="CW220:CX220"/>
    <mergeCell ref="CY220:CZ220"/>
    <mergeCell ref="DA220:DB220"/>
    <mergeCell ref="BY220:BZ220"/>
    <mergeCell ref="CA220:CB220"/>
    <mergeCell ref="CI220:CJ220"/>
    <mergeCell ref="CK220:CL220"/>
    <mergeCell ref="CM220:CN220"/>
    <mergeCell ref="CO220:CP220"/>
    <mergeCell ref="BM220:BN220"/>
    <mergeCell ref="BO220:BP220"/>
    <mergeCell ref="BQ220:BR220"/>
    <mergeCell ref="BS220:BT220"/>
    <mergeCell ref="BU220:BV220"/>
    <mergeCell ref="BW220:BX220"/>
    <mergeCell ref="BA220:BB220"/>
    <mergeCell ref="BC220:BD220"/>
    <mergeCell ref="BE220:BF220"/>
    <mergeCell ref="BG220:BH220"/>
    <mergeCell ref="BI220:BJ220"/>
    <mergeCell ref="BK220:BL220"/>
    <mergeCell ref="AI220:AJ220"/>
    <mergeCell ref="AK220:AL220"/>
    <mergeCell ref="AM220:AN220"/>
    <mergeCell ref="AO220:AP220"/>
    <mergeCell ref="AW220:AX220"/>
    <mergeCell ref="AY220:AZ220"/>
    <mergeCell ref="W220:X220"/>
    <mergeCell ref="Y220:Z220"/>
    <mergeCell ref="AA220:AB220"/>
    <mergeCell ref="AC220:AD220"/>
    <mergeCell ref="AE220:AF220"/>
    <mergeCell ref="AG220:AH220"/>
    <mergeCell ref="K220:L220"/>
    <mergeCell ref="M220:N220"/>
    <mergeCell ref="O220:P220"/>
    <mergeCell ref="Q220:R220"/>
    <mergeCell ref="S220:T220"/>
    <mergeCell ref="U220:V220"/>
    <mergeCell ref="DC221:DD221"/>
    <mergeCell ref="DE221:DF221"/>
    <mergeCell ref="DG221:DH221"/>
    <mergeCell ref="DI221:DJ221"/>
    <mergeCell ref="DK221:DL221"/>
    <mergeCell ref="DM221:DN221"/>
    <mergeCell ref="CQ221:CR221"/>
    <mergeCell ref="CS221:CT221"/>
    <mergeCell ref="CU221:CV221"/>
    <mergeCell ref="CW221:CX221"/>
    <mergeCell ref="W223:X223"/>
    <mergeCell ref="Y223:Z223"/>
    <mergeCell ref="AA223:AB223"/>
    <mergeCell ref="AC223:AD223"/>
    <mergeCell ref="AE223:AF223"/>
    <mergeCell ref="AG223:AH223"/>
    <mergeCell ref="K223:L223"/>
    <mergeCell ref="M223:N223"/>
    <mergeCell ref="O223:P223"/>
    <mergeCell ref="Q223:R223"/>
    <mergeCell ref="S223:T223"/>
    <mergeCell ref="U223:V223"/>
    <mergeCell ref="DC222:DD222"/>
    <mergeCell ref="DE222:DF222"/>
    <mergeCell ref="DG222:DH222"/>
    <mergeCell ref="DI222:DJ222"/>
    <mergeCell ref="DK222:DL222"/>
    <mergeCell ref="DM222:DN222"/>
    <mergeCell ref="CQ222:CR222"/>
    <mergeCell ref="CS222:CT222"/>
    <mergeCell ref="CU222:CV222"/>
    <mergeCell ref="CW222:CX222"/>
    <mergeCell ref="CY222:CZ222"/>
    <mergeCell ref="DA222:DB222"/>
    <mergeCell ref="BY222:BZ222"/>
    <mergeCell ref="CA222:CB222"/>
    <mergeCell ref="CI222:CJ222"/>
    <mergeCell ref="CK222:CL222"/>
    <mergeCell ref="CM222:CN222"/>
    <mergeCell ref="CO222:CP222"/>
    <mergeCell ref="BM222:BN222"/>
    <mergeCell ref="BO222:BP222"/>
    <mergeCell ref="BQ222:BR222"/>
    <mergeCell ref="BS222:BT222"/>
    <mergeCell ref="BU222:BV222"/>
    <mergeCell ref="BW222:BX222"/>
    <mergeCell ref="BA222:BB222"/>
    <mergeCell ref="BC222:BD222"/>
    <mergeCell ref="BE222:BF222"/>
    <mergeCell ref="BG222:BH222"/>
    <mergeCell ref="BI222:BJ222"/>
    <mergeCell ref="BK222:BL222"/>
    <mergeCell ref="AI222:AJ222"/>
    <mergeCell ref="AK222:AL222"/>
    <mergeCell ref="AM222:AN222"/>
    <mergeCell ref="AO222:AP222"/>
    <mergeCell ref="AW222:AX222"/>
    <mergeCell ref="AY222:AZ222"/>
    <mergeCell ref="W222:X222"/>
    <mergeCell ref="Y222:Z222"/>
    <mergeCell ref="AA222:AB222"/>
    <mergeCell ref="AC222:AD222"/>
    <mergeCell ref="AE222:AF222"/>
    <mergeCell ref="AG222:AH222"/>
    <mergeCell ref="K222:L222"/>
    <mergeCell ref="M222:N222"/>
    <mergeCell ref="O222:P222"/>
    <mergeCell ref="Q222:R222"/>
    <mergeCell ref="S222:T222"/>
    <mergeCell ref="U222:V222"/>
    <mergeCell ref="DC223:DD223"/>
    <mergeCell ref="DE223:DF223"/>
    <mergeCell ref="DG223:DH223"/>
    <mergeCell ref="DI223:DJ223"/>
    <mergeCell ref="DK223:DL223"/>
    <mergeCell ref="DM223:DN223"/>
    <mergeCell ref="CQ223:CR223"/>
    <mergeCell ref="CS223:CT223"/>
    <mergeCell ref="CU223:CV223"/>
    <mergeCell ref="CW223:CX223"/>
    <mergeCell ref="CY223:CZ223"/>
    <mergeCell ref="DA223:DB223"/>
    <mergeCell ref="BY223:BZ223"/>
    <mergeCell ref="CA223:CB223"/>
    <mergeCell ref="CI223:CJ223"/>
    <mergeCell ref="CK223:CL223"/>
    <mergeCell ref="CM223:CN223"/>
    <mergeCell ref="CO223:CP223"/>
    <mergeCell ref="BM223:BN223"/>
    <mergeCell ref="BO223:BP223"/>
    <mergeCell ref="BQ223:BR223"/>
    <mergeCell ref="BS223:BT223"/>
    <mergeCell ref="BU223:BV223"/>
    <mergeCell ref="BW223:BX223"/>
    <mergeCell ref="BA223:BB223"/>
    <mergeCell ref="BC223:BD223"/>
    <mergeCell ref="BE223:BF223"/>
    <mergeCell ref="BG223:BH223"/>
    <mergeCell ref="BI223:BJ223"/>
    <mergeCell ref="BK223:BL223"/>
    <mergeCell ref="AI223:AJ223"/>
    <mergeCell ref="AK223:AL223"/>
    <mergeCell ref="AM223:AN223"/>
    <mergeCell ref="AO223:AP223"/>
    <mergeCell ref="AW223:AX223"/>
    <mergeCell ref="AY223:AZ223"/>
    <mergeCell ref="W225:X225"/>
    <mergeCell ref="Y225:Z225"/>
    <mergeCell ref="AA225:AB225"/>
    <mergeCell ref="AC225:AD225"/>
    <mergeCell ref="AE225:AF225"/>
    <mergeCell ref="AG225:AH225"/>
    <mergeCell ref="CY225:CZ225"/>
    <mergeCell ref="DA225:DB225"/>
    <mergeCell ref="BY225:BZ225"/>
    <mergeCell ref="CA225:CB225"/>
    <mergeCell ref="CI225:CJ225"/>
    <mergeCell ref="CK225:CL225"/>
    <mergeCell ref="CM225:CN225"/>
    <mergeCell ref="CO225:CP225"/>
    <mergeCell ref="BM225:BN225"/>
    <mergeCell ref="BO225:BP225"/>
    <mergeCell ref="BQ225:BR225"/>
    <mergeCell ref="BS225:BT225"/>
    <mergeCell ref="BU225:BV225"/>
    <mergeCell ref="BW225:BX225"/>
    <mergeCell ref="BA225:BB225"/>
    <mergeCell ref="BC225:BD225"/>
    <mergeCell ref="BE225:BF225"/>
    <mergeCell ref="BG225:BH225"/>
    <mergeCell ref="BI225:BJ225"/>
    <mergeCell ref="BK225:BL225"/>
    <mergeCell ref="AI225:AJ225"/>
    <mergeCell ref="AK225:AL225"/>
    <mergeCell ref="AM225:AN225"/>
    <mergeCell ref="AO225:AP225"/>
    <mergeCell ref="AW225:AX225"/>
    <mergeCell ref="AY225:AZ225"/>
    <mergeCell ref="K225:L225"/>
    <mergeCell ref="M225:N225"/>
    <mergeCell ref="O225:P225"/>
    <mergeCell ref="Q225:R225"/>
    <mergeCell ref="S225:T225"/>
    <mergeCell ref="U225:V225"/>
    <mergeCell ref="DC224:DD224"/>
    <mergeCell ref="DE224:DF224"/>
    <mergeCell ref="DG224:DH224"/>
    <mergeCell ref="DI224:DJ224"/>
    <mergeCell ref="DK224:DL224"/>
    <mergeCell ref="DM224:DN224"/>
    <mergeCell ref="CQ224:CR224"/>
    <mergeCell ref="CS224:CT224"/>
    <mergeCell ref="CU224:CV224"/>
    <mergeCell ref="CW224:CX224"/>
    <mergeCell ref="CY224:CZ224"/>
    <mergeCell ref="DA224:DB224"/>
    <mergeCell ref="BY224:BZ224"/>
    <mergeCell ref="CA224:CB224"/>
    <mergeCell ref="CI224:CJ224"/>
    <mergeCell ref="CK224:CL224"/>
    <mergeCell ref="CM224:CN224"/>
    <mergeCell ref="CO224:CP224"/>
    <mergeCell ref="BM224:BN224"/>
    <mergeCell ref="BO224:BP224"/>
    <mergeCell ref="BQ224:BR224"/>
    <mergeCell ref="BS224:BT224"/>
    <mergeCell ref="BU224:BV224"/>
    <mergeCell ref="BW224:BX224"/>
    <mergeCell ref="BA224:BB224"/>
    <mergeCell ref="BC224:BD224"/>
    <mergeCell ref="BE224:BF224"/>
    <mergeCell ref="BG224:BH224"/>
    <mergeCell ref="BI224:BJ224"/>
    <mergeCell ref="BK224:BL224"/>
    <mergeCell ref="AI224:AJ224"/>
    <mergeCell ref="AK224:AL224"/>
    <mergeCell ref="AM224:AN224"/>
    <mergeCell ref="AO224:AP224"/>
    <mergeCell ref="AW224:AX224"/>
    <mergeCell ref="AY224:AZ224"/>
    <mergeCell ref="W224:X224"/>
    <mergeCell ref="Y224:Z224"/>
    <mergeCell ref="AA224:AB224"/>
    <mergeCell ref="AC224:AD224"/>
    <mergeCell ref="AE224:AF224"/>
    <mergeCell ref="AG224:AH224"/>
    <mergeCell ref="K224:L224"/>
    <mergeCell ref="M224:N224"/>
    <mergeCell ref="O224:P224"/>
    <mergeCell ref="Q224:R224"/>
    <mergeCell ref="S224:T224"/>
    <mergeCell ref="U224:V224"/>
    <mergeCell ref="DC225:DD225"/>
    <mergeCell ref="DE225:DF225"/>
    <mergeCell ref="DG225:DH225"/>
    <mergeCell ref="DI225:DJ225"/>
    <mergeCell ref="DK225:DL225"/>
    <mergeCell ref="DM225:DN225"/>
    <mergeCell ref="CQ225:CR225"/>
    <mergeCell ref="CS225:CT225"/>
    <mergeCell ref="CU225:CV225"/>
    <mergeCell ref="CW225:CX225"/>
    <mergeCell ref="W227:X227"/>
    <mergeCell ref="Y227:Z227"/>
    <mergeCell ref="AA227:AB227"/>
    <mergeCell ref="AC227:AD227"/>
    <mergeCell ref="AE227:AF227"/>
    <mergeCell ref="AG227:AH227"/>
    <mergeCell ref="K227:L227"/>
    <mergeCell ref="M227:N227"/>
    <mergeCell ref="O227:P227"/>
    <mergeCell ref="Q227:R227"/>
    <mergeCell ref="S227:T227"/>
    <mergeCell ref="U227:V227"/>
    <mergeCell ref="DC226:DD226"/>
    <mergeCell ref="DE226:DF226"/>
    <mergeCell ref="DG226:DH226"/>
    <mergeCell ref="DI226:DJ226"/>
    <mergeCell ref="DK226:DL226"/>
    <mergeCell ref="DM226:DN226"/>
    <mergeCell ref="CQ226:CR226"/>
    <mergeCell ref="CS226:CT226"/>
    <mergeCell ref="CU226:CV226"/>
    <mergeCell ref="CW226:CX226"/>
    <mergeCell ref="CY226:CZ226"/>
    <mergeCell ref="DA226:DB226"/>
    <mergeCell ref="BY226:BZ226"/>
    <mergeCell ref="CA226:CB226"/>
    <mergeCell ref="CI226:CJ226"/>
    <mergeCell ref="CK226:CL226"/>
    <mergeCell ref="CM226:CN226"/>
    <mergeCell ref="CO226:CP226"/>
    <mergeCell ref="BM226:BN226"/>
    <mergeCell ref="BO226:BP226"/>
    <mergeCell ref="BQ226:BR226"/>
    <mergeCell ref="BS226:BT226"/>
    <mergeCell ref="BU226:BV226"/>
    <mergeCell ref="BW226:BX226"/>
    <mergeCell ref="BA226:BB226"/>
    <mergeCell ref="BC226:BD226"/>
    <mergeCell ref="BE226:BF226"/>
    <mergeCell ref="BG226:BH226"/>
    <mergeCell ref="BI226:BJ226"/>
    <mergeCell ref="BK226:BL226"/>
    <mergeCell ref="AI226:AJ226"/>
    <mergeCell ref="AK226:AL226"/>
    <mergeCell ref="AM226:AN226"/>
    <mergeCell ref="AO226:AP226"/>
    <mergeCell ref="AW226:AX226"/>
    <mergeCell ref="AY226:AZ226"/>
    <mergeCell ref="W226:X226"/>
    <mergeCell ref="Y226:Z226"/>
    <mergeCell ref="AA226:AB226"/>
    <mergeCell ref="AC226:AD226"/>
    <mergeCell ref="AE226:AF226"/>
    <mergeCell ref="AG226:AH226"/>
    <mergeCell ref="K226:L226"/>
    <mergeCell ref="M226:N226"/>
    <mergeCell ref="O226:P226"/>
    <mergeCell ref="Q226:R226"/>
    <mergeCell ref="S226:T226"/>
    <mergeCell ref="U226:V226"/>
    <mergeCell ref="DC227:DD227"/>
    <mergeCell ref="DE227:DF227"/>
    <mergeCell ref="DG227:DH227"/>
    <mergeCell ref="DI227:DJ227"/>
    <mergeCell ref="DK227:DL227"/>
    <mergeCell ref="DM227:DN227"/>
    <mergeCell ref="CQ227:CR227"/>
    <mergeCell ref="CS227:CT227"/>
    <mergeCell ref="CU227:CV227"/>
    <mergeCell ref="CW227:CX227"/>
    <mergeCell ref="CY227:CZ227"/>
    <mergeCell ref="DA227:DB227"/>
    <mergeCell ref="BY227:BZ227"/>
    <mergeCell ref="CA227:CB227"/>
    <mergeCell ref="CI227:CJ227"/>
    <mergeCell ref="CK227:CL227"/>
    <mergeCell ref="CM227:CN227"/>
    <mergeCell ref="CO227:CP227"/>
    <mergeCell ref="BM227:BN227"/>
    <mergeCell ref="BO227:BP227"/>
    <mergeCell ref="BQ227:BR227"/>
    <mergeCell ref="BS227:BT227"/>
    <mergeCell ref="BU227:BV227"/>
    <mergeCell ref="BW227:BX227"/>
    <mergeCell ref="BA227:BB227"/>
    <mergeCell ref="BC227:BD227"/>
    <mergeCell ref="BE227:BF227"/>
    <mergeCell ref="BG227:BH227"/>
    <mergeCell ref="BI227:BJ227"/>
    <mergeCell ref="BK227:BL227"/>
    <mergeCell ref="AI227:AJ227"/>
    <mergeCell ref="AK227:AL227"/>
    <mergeCell ref="AM227:AN227"/>
    <mergeCell ref="AO227:AP227"/>
    <mergeCell ref="AW227:AX227"/>
    <mergeCell ref="AY227:AZ227"/>
    <mergeCell ref="W229:X229"/>
    <mergeCell ref="Y229:Z229"/>
    <mergeCell ref="AA229:AB229"/>
    <mergeCell ref="AC229:AD229"/>
    <mergeCell ref="AE229:AF229"/>
    <mergeCell ref="AG229:AH229"/>
    <mergeCell ref="CY229:CZ229"/>
    <mergeCell ref="DA229:DB229"/>
    <mergeCell ref="BY229:BZ229"/>
    <mergeCell ref="CA229:CB229"/>
    <mergeCell ref="CI229:CJ229"/>
    <mergeCell ref="CK229:CL229"/>
    <mergeCell ref="CM229:CN229"/>
    <mergeCell ref="CO229:CP229"/>
    <mergeCell ref="BM229:BN229"/>
    <mergeCell ref="BO229:BP229"/>
    <mergeCell ref="BQ229:BR229"/>
    <mergeCell ref="BS229:BT229"/>
    <mergeCell ref="BU229:BV229"/>
    <mergeCell ref="BW229:BX229"/>
    <mergeCell ref="BA229:BB229"/>
    <mergeCell ref="BC229:BD229"/>
    <mergeCell ref="BE229:BF229"/>
    <mergeCell ref="BG229:BH229"/>
    <mergeCell ref="BI229:BJ229"/>
    <mergeCell ref="BK229:BL229"/>
    <mergeCell ref="AI229:AJ229"/>
    <mergeCell ref="AK229:AL229"/>
    <mergeCell ref="AM229:AN229"/>
    <mergeCell ref="AO229:AP229"/>
    <mergeCell ref="AW229:AX229"/>
    <mergeCell ref="AY229:AZ229"/>
    <mergeCell ref="K229:L229"/>
    <mergeCell ref="M229:N229"/>
    <mergeCell ref="O229:P229"/>
    <mergeCell ref="Q229:R229"/>
    <mergeCell ref="S229:T229"/>
    <mergeCell ref="U229:V229"/>
    <mergeCell ref="DC228:DD228"/>
    <mergeCell ref="DE228:DF228"/>
    <mergeCell ref="DG228:DH228"/>
    <mergeCell ref="DI228:DJ228"/>
    <mergeCell ref="DK228:DL228"/>
    <mergeCell ref="DM228:DN228"/>
    <mergeCell ref="CQ228:CR228"/>
    <mergeCell ref="CS228:CT228"/>
    <mergeCell ref="CU228:CV228"/>
    <mergeCell ref="CW228:CX228"/>
    <mergeCell ref="CY228:CZ228"/>
    <mergeCell ref="DA228:DB228"/>
    <mergeCell ref="BY228:BZ228"/>
    <mergeCell ref="CA228:CB228"/>
    <mergeCell ref="CI228:CJ228"/>
    <mergeCell ref="CK228:CL228"/>
    <mergeCell ref="CM228:CN228"/>
    <mergeCell ref="CO228:CP228"/>
    <mergeCell ref="BM228:BN228"/>
    <mergeCell ref="BO228:BP228"/>
    <mergeCell ref="BQ228:BR228"/>
    <mergeCell ref="BS228:BT228"/>
    <mergeCell ref="BU228:BV228"/>
    <mergeCell ref="BW228:BX228"/>
    <mergeCell ref="BA228:BB228"/>
    <mergeCell ref="BC228:BD228"/>
    <mergeCell ref="BE228:BF228"/>
    <mergeCell ref="BG228:BH228"/>
    <mergeCell ref="BI228:BJ228"/>
    <mergeCell ref="BK228:BL228"/>
    <mergeCell ref="AI228:AJ228"/>
    <mergeCell ref="AK228:AL228"/>
    <mergeCell ref="AM228:AN228"/>
    <mergeCell ref="AO228:AP228"/>
    <mergeCell ref="AW228:AX228"/>
    <mergeCell ref="AY228:AZ228"/>
    <mergeCell ref="W228:X228"/>
    <mergeCell ref="Y228:Z228"/>
    <mergeCell ref="AA228:AB228"/>
    <mergeCell ref="AC228:AD228"/>
    <mergeCell ref="AE228:AF228"/>
    <mergeCell ref="AG228:AH228"/>
    <mergeCell ref="K228:L228"/>
    <mergeCell ref="M228:N228"/>
    <mergeCell ref="O228:P228"/>
    <mergeCell ref="Q228:R228"/>
    <mergeCell ref="S228:T228"/>
    <mergeCell ref="U228:V228"/>
    <mergeCell ref="DC229:DD229"/>
    <mergeCell ref="DE229:DF229"/>
    <mergeCell ref="DG229:DH229"/>
    <mergeCell ref="DI229:DJ229"/>
    <mergeCell ref="DK229:DL229"/>
    <mergeCell ref="DM229:DN229"/>
    <mergeCell ref="CQ229:CR229"/>
    <mergeCell ref="CS229:CT229"/>
    <mergeCell ref="CU229:CV229"/>
    <mergeCell ref="CW229:CX229"/>
    <mergeCell ref="W231:X231"/>
    <mergeCell ref="Y231:Z231"/>
    <mergeCell ref="AA231:AB231"/>
    <mergeCell ref="AC231:AD231"/>
    <mergeCell ref="AE231:AF231"/>
    <mergeCell ref="AG231:AH231"/>
    <mergeCell ref="K231:L231"/>
    <mergeCell ref="M231:N231"/>
    <mergeCell ref="O231:P231"/>
    <mergeCell ref="Q231:R231"/>
    <mergeCell ref="S231:T231"/>
    <mergeCell ref="U231:V231"/>
    <mergeCell ref="DC230:DD230"/>
    <mergeCell ref="DE230:DF230"/>
    <mergeCell ref="DG230:DH230"/>
    <mergeCell ref="DI230:DJ230"/>
    <mergeCell ref="DK230:DL230"/>
    <mergeCell ref="DM230:DN230"/>
    <mergeCell ref="CQ230:CR230"/>
    <mergeCell ref="CS230:CT230"/>
    <mergeCell ref="CU230:CV230"/>
    <mergeCell ref="CW230:CX230"/>
    <mergeCell ref="CY230:CZ230"/>
    <mergeCell ref="DA230:DB230"/>
    <mergeCell ref="BY230:BZ230"/>
    <mergeCell ref="CA230:CB230"/>
    <mergeCell ref="CI230:CJ230"/>
    <mergeCell ref="CK230:CL230"/>
    <mergeCell ref="CM230:CN230"/>
    <mergeCell ref="CO230:CP230"/>
    <mergeCell ref="BM230:BN230"/>
    <mergeCell ref="BO230:BP230"/>
    <mergeCell ref="BQ230:BR230"/>
    <mergeCell ref="BS230:BT230"/>
    <mergeCell ref="BU230:BV230"/>
    <mergeCell ref="BW230:BX230"/>
    <mergeCell ref="BA230:BB230"/>
    <mergeCell ref="BC230:BD230"/>
    <mergeCell ref="BE230:BF230"/>
    <mergeCell ref="BG230:BH230"/>
    <mergeCell ref="BI230:BJ230"/>
    <mergeCell ref="BK230:BL230"/>
    <mergeCell ref="AI230:AJ230"/>
    <mergeCell ref="AK230:AL230"/>
    <mergeCell ref="AM230:AN230"/>
    <mergeCell ref="AO230:AP230"/>
    <mergeCell ref="AW230:AX230"/>
    <mergeCell ref="AY230:AZ230"/>
    <mergeCell ref="W230:X230"/>
    <mergeCell ref="Y230:Z230"/>
    <mergeCell ref="AA230:AB230"/>
    <mergeCell ref="AC230:AD230"/>
    <mergeCell ref="AE230:AF230"/>
    <mergeCell ref="AG230:AH230"/>
    <mergeCell ref="K230:L230"/>
    <mergeCell ref="M230:N230"/>
    <mergeCell ref="O230:P230"/>
    <mergeCell ref="Q230:R230"/>
    <mergeCell ref="S230:T230"/>
    <mergeCell ref="U230:V230"/>
    <mergeCell ref="DC231:DD231"/>
    <mergeCell ref="DE231:DF231"/>
    <mergeCell ref="DG231:DH231"/>
    <mergeCell ref="DI231:DJ231"/>
    <mergeCell ref="DK231:DL231"/>
    <mergeCell ref="DM231:DN231"/>
    <mergeCell ref="CQ231:CR231"/>
    <mergeCell ref="CS231:CT231"/>
    <mergeCell ref="CU231:CV231"/>
    <mergeCell ref="CW231:CX231"/>
    <mergeCell ref="CY231:CZ231"/>
    <mergeCell ref="DA231:DB231"/>
    <mergeCell ref="BY231:BZ231"/>
    <mergeCell ref="CA231:CB231"/>
    <mergeCell ref="CI231:CJ231"/>
    <mergeCell ref="CK231:CL231"/>
    <mergeCell ref="CM231:CN231"/>
    <mergeCell ref="CO231:CP231"/>
    <mergeCell ref="BM231:BN231"/>
    <mergeCell ref="BO231:BP231"/>
    <mergeCell ref="BQ231:BR231"/>
    <mergeCell ref="BS231:BT231"/>
    <mergeCell ref="BU231:BV231"/>
    <mergeCell ref="BW231:BX231"/>
    <mergeCell ref="BA231:BB231"/>
    <mergeCell ref="BC231:BD231"/>
    <mergeCell ref="BE231:BF231"/>
    <mergeCell ref="BG231:BH231"/>
    <mergeCell ref="BI231:BJ231"/>
    <mergeCell ref="BK231:BL231"/>
    <mergeCell ref="AI231:AJ231"/>
    <mergeCell ref="AK231:AL231"/>
    <mergeCell ref="AM231:AN231"/>
    <mergeCell ref="AO231:AP231"/>
    <mergeCell ref="AW231:AX231"/>
    <mergeCell ref="AY231:AZ231"/>
    <mergeCell ref="W233:X233"/>
    <mergeCell ref="Y233:Z233"/>
    <mergeCell ref="AA233:AB233"/>
    <mergeCell ref="AC233:AD233"/>
    <mergeCell ref="AE233:AF233"/>
    <mergeCell ref="AG233:AH233"/>
    <mergeCell ref="CY233:CZ233"/>
    <mergeCell ref="DA233:DB233"/>
    <mergeCell ref="BY233:BZ233"/>
    <mergeCell ref="CA233:CB233"/>
    <mergeCell ref="CI233:CJ233"/>
    <mergeCell ref="CK233:CL233"/>
    <mergeCell ref="CM233:CN233"/>
    <mergeCell ref="CO233:CP233"/>
    <mergeCell ref="BM233:BN233"/>
    <mergeCell ref="BO233:BP233"/>
    <mergeCell ref="BQ233:BR233"/>
    <mergeCell ref="BS233:BT233"/>
    <mergeCell ref="BU233:BV233"/>
    <mergeCell ref="BW233:BX233"/>
    <mergeCell ref="BA233:BB233"/>
    <mergeCell ref="BC233:BD233"/>
    <mergeCell ref="BE233:BF233"/>
    <mergeCell ref="BG233:BH233"/>
    <mergeCell ref="BI233:BJ233"/>
    <mergeCell ref="BK233:BL233"/>
    <mergeCell ref="AI233:AJ233"/>
    <mergeCell ref="AK233:AL233"/>
    <mergeCell ref="AM233:AN233"/>
    <mergeCell ref="AO233:AP233"/>
    <mergeCell ref="AW233:AX233"/>
    <mergeCell ref="AY233:AZ233"/>
    <mergeCell ref="K233:L233"/>
    <mergeCell ref="M233:N233"/>
    <mergeCell ref="O233:P233"/>
    <mergeCell ref="Q233:R233"/>
    <mergeCell ref="S233:T233"/>
    <mergeCell ref="U233:V233"/>
    <mergeCell ref="DC232:DD232"/>
    <mergeCell ref="DE232:DF232"/>
    <mergeCell ref="DG232:DH232"/>
    <mergeCell ref="DI232:DJ232"/>
    <mergeCell ref="DK232:DL232"/>
    <mergeCell ref="DM232:DN232"/>
    <mergeCell ref="CQ232:CR232"/>
    <mergeCell ref="CS232:CT232"/>
    <mergeCell ref="CU232:CV232"/>
    <mergeCell ref="CW232:CX232"/>
    <mergeCell ref="CY232:CZ232"/>
    <mergeCell ref="DA232:DB232"/>
    <mergeCell ref="BY232:BZ232"/>
    <mergeCell ref="CA232:CB232"/>
    <mergeCell ref="CI232:CJ232"/>
    <mergeCell ref="CK232:CL232"/>
    <mergeCell ref="CM232:CN232"/>
    <mergeCell ref="CO232:CP232"/>
    <mergeCell ref="BM232:BN232"/>
    <mergeCell ref="BO232:BP232"/>
    <mergeCell ref="BQ232:BR232"/>
    <mergeCell ref="BS232:BT232"/>
    <mergeCell ref="BU232:BV232"/>
    <mergeCell ref="BW232:BX232"/>
    <mergeCell ref="BA232:BB232"/>
    <mergeCell ref="BC232:BD232"/>
    <mergeCell ref="BE232:BF232"/>
    <mergeCell ref="BG232:BH232"/>
    <mergeCell ref="BI232:BJ232"/>
    <mergeCell ref="BK232:BL232"/>
    <mergeCell ref="AI232:AJ232"/>
    <mergeCell ref="AK232:AL232"/>
    <mergeCell ref="AM232:AN232"/>
    <mergeCell ref="AO232:AP232"/>
    <mergeCell ref="AW232:AX232"/>
    <mergeCell ref="AY232:AZ232"/>
    <mergeCell ref="W232:X232"/>
    <mergeCell ref="Y232:Z232"/>
    <mergeCell ref="AA232:AB232"/>
    <mergeCell ref="AC232:AD232"/>
    <mergeCell ref="AE232:AF232"/>
    <mergeCell ref="AG232:AH232"/>
    <mergeCell ref="K232:L232"/>
    <mergeCell ref="M232:N232"/>
    <mergeCell ref="O232:P232"/>
    <mergeCell ref="Q232:R232"/>
    <mergeCell ref="S232:T232"/>
    <mergeCell ref="U232:V232"/>
    <mergeCell ref="DC233:DD233"/>
    <mergeCell ref="DE233:DF233"/>
    <mergeCell ref="DG233:DH233"/>
    <mergeCell ref="DI233:DJ233"/>
    <mergeCell ref="DK233:DL233"/>
    <mergeCell ref="DM233:DN233"/>
    <mergeCell ref="CQ233:CR233"/>
    <mergeCell ref="CS233:CT233"/>
    <mergeCell ref="CU233:CV233"/>
    <mergeCell ref="CW233:CX2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58</vt:i4>
      </vt:variant>
    </vt:vector>
  </HeadingPairs>
  <TitlesOfParts>
    <vt:vector size="67" baseType="lpstr">
      <vt:lpstr>COPYRIGHT</vt:lpstr>
      <vt:lpstr>Data</vt:lpstr>
      <vt:lpstr>Total</vt:lpstr>
      <vt:lpstr>S0</vt:lpstr>
      <vt:lpstr>S1</vt:lpstr>
      <vt:lpstr>S2</vt:lpstr>
      <vt:lpstr>S3</vt:lpstr>
      <vt:lpstr>ultimate uncertainty details</vt:lpstr>
      <vt:lpstr>solvency uncertainty detail</vt:lpstr>
      <vt:lpstr>S0!ExcludedDiags</vt:lpstr>
      <vt:lpstr>'S1'!ExcludedDiags</vt:lpstr>
      <vt:lpstr>'S2'!ExcludedDiags</vt:lpstr>
      <vt:lpstr>'S3'!ExcludedDiags</vt:lpstr>
      <vt:lpstr>LSRM_alpha</vt:lpstr>
      <vt:lpstr>S0!LSRM_ClaimProperty</vt:lpstr>
      <vt:lpstr>'S1'!LSRM_ClaimProperty</vt:lpstr>
      <vt:lpstr>'S2'!LSRM_ClaimProperty</vt:lpstr>
      <vt:lpstr>'S3'!LSRM_ClaimProperty</vt:lpstr>
      <vt:lpstr>S0!LSRM_fm</vt:lpstr>
      <vt:lpstr>'S1'!LSRM_fm</vt:lpstr>
      <vt:lpstr>'S2'!LSRM_fm</vt:lpstr>
      <vt:lpstr>'S3'!LSRM_fm</vt:lpstr>
      <vt:lpstr>LSRM_gamma1</vt:lpstr>
      <vt:lpstr>LSRM_gamma2</vt:lpstr>
      <vt:lpstr>LSRM_GammaByFormula</vt:lpstr>
      <vt:lpstr>S0!LSRM_Inflationm</vt:lpstr>
      <vt:lpstr>'S1'!LSRM_Inflationm</vt:lpstr>
      <vt:lpstr>'S2'!LSRM_Inflationm</vt:lpstr>
      <vt:lpstr>'S3'!LSRM_Inflationm</vt:lpstr>
      <vt:lpstr>LSRM_Initalpha</vt:lpstr>
      <vt:lpstr>LSRM_Initf</vt:lpstr>
      <vt:lpstr>LSRM_Initgamma1</vt:lpstr>
      <vt:lpstr>LSRM_Initgamma2</vt:lpstr>
      <vt:lpstr>LSRM_InitInflation</vt:lpstr>
      <vt:lpstr>LSRM_InitS</vt:lpstr>
      <vt:lpstr>LSRM_Initsigma</vt:lpstr>
      <vt:lpstr>LSRM_Initw</vt:lpstr>
      <vt:lpstr>LSRM_InputChanges</vt:lpstr>
      <vt:lpstr>LSRM_K</vt:lpstr>
      <vt:lpstr>LSRM_Name</vt:lpstr>
      <vt:lpstr>LSRM_Overwrite</vt:lpstr>
      <vt:lpstr>LSRM_PreventFutureExposureFromChangingSign</vt:lpstr>
      <vt:lpstr>LSRM_PreventPastExposureFromChangingSign</vt:lpstr>
      <vt:lpstr>LSRM_ReduceMemSize</vt:lpstr>
      <vt:lpstr>LSRM_sigma</vt:lpstr>
      <vt:lpstr>S0!LSRM_Sm</vt:lpstr>
      <vt:lpstr>'S1'!LSRM_Sm</vt:lpstr>
      <vt:lpstr>'S2'!LSRM_Sm</vt:lpstr>
      <vt:lpstr>'S3'!LSRM_Sm</vt:lpstr>
      <vt:lpstr>LSRM_UseDefaultalpha</vt:lpstr>
      <vt:lpstr>LSRM_UseDefaultf</vt:lpstr>
      <vt:lpstr>LSRM_UseDefaultsigma</vt:lpstr>
      <vt:lpstr>LSRM_UseDefaultw</vt:lpstr>
      <vt:lpstr>LSRM_UseInflation</vt:lpstr>
      <vt:lpstr>LSRM_UseMSEPifTailCDRisLarger</vt:lpstr>
      <vt:lpstr>LSRM_UseWeightsForDefaultSigma</vt:lpstr>
      <vt:lpstr>LSRM_VirtualParaErrDiversification</vt:lpstr>
      <vt:lpstr>LSRM_VirtualProcVarDiversification</vt:lpstr>
      <vt:lpstr>LSRM_VirtualTailDiversification</vt:lpstr>
      <vt:lpstr>S0!LSRM_wm</vt:lpstr>
      <vt:lpstr>'S1'!LSRM_wm</vt:lpstr>
      <vt:lpstr>'S2'!LSRM_wm</vt:lpstr>
      <vt:lpstr>'S3'!LSRM_wm</vt:lpstr>
      <vt:lpstr>S0!Volume</vt:lpstr>
      <vt:lpstr>'S1'!Volume</vt:lpstr>
      <vt:lpstr>'S2'!Volume</vt:lpstr>
      <vt:lpstr>'S3'!Volume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2017-02-17T14:32:59Z</dcterms:modified>
</cp:coreProperties>
</file>